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chewacham001\Documents\I&amp;I\FY2024\Q3'24\ELCID\ELCID_r\"/>
    </mc:Choice>
  </mc:AlternateContent>
  <xr:revisionPtr revIDLastSave="0" documentId="13_ncr:1_{C4A9B260-C3C0-40AA-B6EB-6D117D22E6BB}" xr6:coauthVersionLast="47" xr6:coauthVersionMax="47" xr10:uidLastSave="{00000000-0000-0000-0000-000000000000}"/>
  <bookViews>
    <workbookView xWindow="-108" yWindow="-108" windowWidth="23256" windowHeight="13896" tabRatio="700" activeTab="1" xr2:uid="{00000000-000D-0000-FFFF-FFFF00000000}"/>
  </bookViews>
  <sheets>
    <sheet name="BS 2-4" sheetId="30" r:id="rId1"/>
    <sheet name="PL 5 (3M)" sheetId="36" r:id="rId2"/>
    <sheet name="PL 6 (9M)" sheetId="37" r:id="rId3"/>
    <sheet name="CE 7" sheetId="38" r:id="rId4"/>
    <sheet name="CE 8" sheetId="39" r:id="rId5"/>
    <sheet name="CF 9-11" sheetId="40" r:id="rId6"/>
  </sheets>
  <definedNames>
    <definedName name="_xlnm.Print_Area" localSheetId="0">'BS 2-4'!$A$1:$L$142</definedName>
    <definedName name="_xlnm.Print_Area" localSheetId="3">'CE 7'!$A$1:$P$33</definedName>
    <definedName name="_xlnm.Print_Area" localSheetId="4">'CE 8'!$A$1:$L$27</definedName>
    <definedName name="_xlnm.Print_Area" localSheetId="5">'CF 9-11'!$A$1:$L$153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39" l="1"/>
  <c r="L13" i="39"/>
  <c r="L11" i="39"/>
  <c r="J16" i="39"/>
  <c r="F20" i="30"/>
  <c r="F66" i="30"/>
  <c r="J26" i="36"/>
  <c r="F17" i="38"/>
  <c r="D17" i="38"/>
  <c r="L16" i="39" l="1"/>
  <c r="L14" i="38"/>
  <c r="F23" i="30"/>
  <c r="F86" i="40" l="1"/>
  <c r="F72" i="40"/>
  <c r="L22" i="40"/>
  <c r="L35" i="40" s="1"/>
  <c r="L40" i="40" s="1"/>
  <c r="J22" i="40"/>
  <c r="J35" i="40" s="1"/>
  <c r="J40" i="40" s="1"/>
  <c r="H22" i="40"/>
  <c r="N17" i="38"/>
  <c r="J17" i="38"/>
  <c r="F48" i="37"/>
  <c r="F31" i="37"/>
  <c r="F18" i="37"/>
  <c r="J15" i="36"/>
  <c r="F26" i="36"/>
  <c r="F15" i="36"/>
  <c r="H50" i="36"/>
  <c r="H44" i="36"/>
  <c r="H26" i="36"/>
  <c r="H15" i="36"/>
  <c r="H28" i="36" s="1"/>
  <c r="H31" i="36" s="1"/>
  <c r="H34" i="36" s="1"/>
  <c r="H38" i="36" s="1"/>
  <c r="L50" i="36"/>
  <c r="L44" i="36"/>
  <c r="L26" i="36"/>
  <c r="L15" i="36"/>
  <c r="L28" i="36" s="1"/>
  <c r="L31" i="36" s="1"/>
  <c r="L34" i="36" s="1"/>
  <c r="L38" i="36" s="1"/>
  <c r="H54" i="37"/>
  <c r="H48" i="37"/>
  <c r="H33" i="37"/>
  <c r="H36" i="37" s="1"/>
  <c r="H39" i="37" s="1"/>
  <c r="H42" i="37" s="1"/>
  <c r="H31" i="37"/>
  <c r="H18" i="37"/>
  <c r="L54" i="37"/>
  <c r="L48" i="37"/>
  <c r="L31" i="37"/>
  <c r="L18" i="37"/>
  <c r="L33" i="37" s="1"/>
  <c r="L36" i="37" s="1"/>
  <c r="L39" i="37" s="1"/>
  <c r="L42" i="37" s="1"/>
  <c r="L25" i="38"/>
  <c r="P25" i="38" s="1"/>
  <c r="L24" i="38"/>
  <c r="P24" i="38" s="1"/>
  <c r="L23" i="38"/>
  <c r="P23" i="38" s="1"/>
  <c r="L22" i="38"/>
  <c r="P22" i="38" s="1"/>
  <c r="H118" i="40"/>
  <c r="H86" i="40"/>
  <c r="H72" i="40"/>
  <c r="L118" i="40"/>
  <c r="L86" i="40"/>
  <c r="L72" i="40"/>
  <c r="A102" i="40"/>
  <c r="J118" i="40"/>
  <c r="J86" i="40"/>
  <c r="J72" i="40"/>
  <c r="A3" i="40"/>
  <c r="A105" i="40" s="1"/>
  <c r="A1" i="40"/>
  <c r="A52" i="40" s="1"/>
  <c r="J23" i="39"/>
  <c r="H23" i="39"/>
  <c r="F23" i="39"/>
  <c r="D23" i="39"/>
  <c r="L21" i="39"/>
  <c r="L20" i="39"/>
  <c r="L18" i="39"/>
  <c r="A3" i="39"/>
  <c r="N27" i="38"/>
  <c r="J27" i="38"/>
  <c r="H27" i="38"/>
  <c r="F27" i="38"/>
  <c r="D27" i="38"/>
  <c r="L21" i="38"/>
  <c r="P21" i="38" s="1"/>
  <c r="L19" i="38"/>
  <c r="P19" i="38" s="1"/>
  <c r="H17" i="38"/>
  <c r="A3" i="38"/>
  <c r="A63" i="37"/>
  <c r="J54" i="37"/>
  <c r="F54" i="37"/>
  <c r="J48" i="37"/>
  <c r="J31" i="37"/>
  <c r="J18" i="37"/>
  <c r="A1" i="37"/>
  <c r="F50" i="36"/>
  <c r="F44" i="36"/>
  <c r="H35" i="40" l="1"/>
  <c r="H40" i="40" s="1"/>
  <c r="H88" i="40" s="1"/>
  <c r="H94" i="40" s="1"/>
  <c r="L15" i="38"/>
  <c r="P15" i="38" s="1"/>
  <c r="F118" i="40"/>
  <c r="P14" i="38"/>
  <c r="L88" i="40"/>
  <c r="L94" i="40" s="1"/>
  <c r="J33" i="37"/>
  <c r="J36" i="37" s="1"/>
  <c r="J39" i="37" s="1"/>
  <c r="J42" i="37" s="1"/>
  <c r="F28" i="36"/>
  <c r="F31" i="36" s="1"/>
  <c r="F34" i="36" s="1"/>
  <c r="F38" i="36" s="1"/>
  <c r="J28" i="36"/>
  <c r="J31" i="36" s="1"/>
  <c r="J34" i="36" s="1"/>
  <c r="J38" i="36" s="1"/>
  <c r="J44" i="36" s="1"/>
  <c r="F33" i="37"/>
  <c r="F36" i="37" s="1"/>
  <c r="L27" i="38"/>
  <c r="P27" i="38"/>
  <c r="L23" i="39"/>
  <c r="J88" i="40"/>
  <c r="J94" i="40" s="1"/>
  <c r="A54" i="40"/>
  <c r="A103" i="40"/>
  <c r="J50" i="36" l="1"/>
  <c r="P17" i="38"/>
  <c r="F39" i="37"/>
  <c r="F42" i="37" s="1"/>
  <c r="F22" i="40"/>
  <c r="F35" i="40" s="1"/>
  <c r="F40" i="40" s="1"/>
  <c r="F88" i="40" s="1"/>
  <c r="L17" i="38"/>
  <c r="F88" i="30"/>
  <c r="F78" i="30"/>
  <c r="J88" i="30"/>
  <c r="H88" i="30"/>
  <c r="L78" i="30"/>
  <c r="J78" i="30"/>
  <c r="H78" i="30"/>
  <c r="F94" i="40" l="1"/>
  <c r="F90" i="30"/>
  <c r="J130" i="30" l="1"/>
  <c r="L130" i="30"/>
  <c r="H130" i="30"/>
  <c r="F130" i="30" l="1"/>
  <c r="F133" i="30" s="1"/>
  <c r="J90" i="30"/>
  <c r="H90" i="30"/>
  <c r="J133" i="30"/>
  <c r="J37" i="30"/>
  <c r="A142" i="30"/>
  <c r="L133" i="30"/>
  <c r="H133" i="30"/>
  <c r="A99" i="30"/>
  <c r="A97" i="30"/>
  <c r="A96" i="30"/>
  <c r="L88" i="30"/>
  <c r="A51" i="30"/>
  <c r="A49" i="30"/>
  <c r="L37" i="30"/>
  <c r="H37" i="30"/>
  <c r="F37" i="30"/>
  <c r="L23" i="30"/>
  <c r="J23" i="30"/>
  <c r="H23" i="30"/>
  <c r="L90" i="30" l="1"/>
  <c r="L135" i="30" s="1"/>
  <c r="H135" i="30"/>
  <c r="J39" i="30"/>
  <c r="H39" i="30"/>
  <c r="L39" i="30"/>
  <c r="F39" i="30"/>
  <c r="J135" i="30"/>
  <c r="F135" i="30"/>
</calcChain>
</file>

<file path=xl/sharedStrings.xml><?xml version="1.0" encoding="utf-8"?>
<sst xmlns="http://schemas.openxmlformats.org/spreadsheetml/2006/main" count="405" uniqueCount="208">
  <si>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</si>
  <si>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</si>
  <si>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</si>
  <si>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</si>
  <si>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</si>
  <si>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</si>
  <si>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</si>
  <si>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</si>
  <si>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</si>
  <si>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</si>
  <si>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</si>
  <si>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</si>
  <si>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</si>
  <si>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</si>
  <si>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</si>
  <si>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</si>
  <si>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</si>
  <si>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</si>
  <si>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</si>
  <si>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</si>
  <si>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</si>
  <si>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</si>
  <si>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</si>
  <si>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</si>
  <si>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</si>
  <si>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</si>
  <si>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</si>
  <si>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</si>
  <si>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</si>
  <si>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</si>
  <si>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</si>
  <si>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ต้นทุนทางการเงิน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</si>
  <si>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</si>
  <si>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</si>
  <si>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</si>
  <si>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</si>
  <si>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</si>
  <si>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</si>
  <si>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</si>
  <si>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</si>
  <si>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</si>
  <si>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</si>
  <si>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</si>
  <si>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</si>
  <si>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</si>
  <si>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</si>
  <si>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</si>
  <si>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</si>
  <si>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</si>
  <si>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</si>
  <si>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</si>
  <si>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</si>
  <si>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</si>
  <si>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</si>
  <si>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</si>
  <si>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</si>
  <si>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</si>
  <si>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</si>
  <si>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</si>
  <si>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</si>
  <si>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</si>
  <si>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</si>
  <si>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</si>
  <si>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</si>
  <si>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</si>
  <si>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</si>
  <si>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</si>
  <si>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</si>
  <si>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</si>
  <si>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</si>
  <si>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</si>
  <si>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</si>
  <si>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</si>
  <si>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</si>
  <si>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</si>
  <si>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</si>
  <si>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</si>
  <si>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</si>
  <si>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</si>
  <si>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</si>
  <si>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</si>
  <si>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</si>
  <si>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</si>
  <si>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</si>
  <si>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</si>
  <si>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</si>
  <si>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</si>
  <si>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</si>
  <si>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</si>
  <si>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ภาษีเงินได้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</si>
  <si>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</si>
  <si>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</si>
  <si>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</si>
  <si>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</si>
  <si>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</si>
  <si>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</si>
  <si>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</si>
  <si>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</si>
  <si>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</si>
  <si>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</si>
  <si>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</si>
  <si>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เงินสดจ่ายเพื่อซื้อสินทรัพย์ไม่มีตัวตน</t>
  </si>
  <si>
    <t>เงินลงทุนในการร่วมค้า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</si>
  <si>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</si>
  <si>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</si>
  <si>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</si>
  <si>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</si>
  <si>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สินทรัพย์ภาษีเงินได้รอการตัดบัญชี สุทธิ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</si>
  <si>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</si>
  <si>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</si>
  <si>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</si>
  <si>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</si>
  <si>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</si>
  <si>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</si>
  <si>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</si>
  <si>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</si>
  <si>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</si>
  <si>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รายการที่ไม่ใช่เงินสด มีดังนี้</t>
  </si>
  <si>
    <t>พ.ศ. 2566</t>
  </si>
  <si>
    <t>เจ้าหนี้ค่าซื้อเงินลงทุนในบริษัทย่อยที่ถึงกำหนด</t>
  </si>
  <si>
    <t>กำไร (ขาดทุน) สะสม</t>
  </si>
  <si>
    <t>เงินปันผลรับจากบริษัทย่อย</t>
  </si>
  <si>
    <t>การเข้าซื้อบริษัทย่อย</t>
  </si>
  <si>
    <t>เงินสดรับจากการออกหุ้นสามัญ</t>
  </si>
  <si>
    <t>เงินสดจ่ายเพื่อชำระเงินกู้ยืมระยะสั้นจากสถาบันการเงิน</t>
  </si>
  <si>
    <t>การแบ่งปันกำไร (ขาดทุน)</t>
  </si>
  <si>
    <t>การแบ่งปันกำไร (ขาดทุน) เบ็ดเสร็จรวม</t>
  </si>
  <si>
    <t>เงินสดและรายการเทียบเท่าเงินสดเพิ่มขึ้น (ลดลง) สุทธิ</t>
  </si>
  <si>
    <t>เงินเบิกเกินบัญชี</t>
  </si>
  <si>
    <t>การเพิ่มทุน</t>
  </si>
  <si>
    <t>เงินสดรับจากการซื้อบริษัทย่อย</t>
  </si>
  <si>
    <t>การซื้อบริษัทย่อยโดยการออกหุ้นเพิ่มทุน</t>
  </si>
  <si>
    <t>พ.ศ. 2567</t>
  </si>
  <si>
    <t>หนี้สินภาษีเงินได้รอการตัดบัญชี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</si>
  <si>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</si>
  <si>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</si>
  <si>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</si>
  <si>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-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</si>
  <si>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</si>
  <si>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</si>
  <si>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</si>
  <si>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การเปลี่ยนแปลงในส่วนของเจ้าของสำหรับรอบระยะเวลา</t>
  </si>
  <si>
    <t>และรายการเทียบเท่าเงินสด</t>
  </si>
  <si>
    <t xml:space="preserve">งบกำไรขาดทุนเบ็ดเสร็จ (ยังไม่ได้ตรวจสอบ) </t>
  </si>
  <si>
    <t>เงินปันผลจ่ายของบริษัทย่อย</t>
  </si>
  <si>
    <t>กำไร (ขาดทุน) เบ็ดเสร็จรวม</t>
  </si>
  <si>
    <t>ลูกหนี้การค้าและลูกหนี้อื่น</t>
  </si>
  <si>
    <t>เจ้าหนี้การค้าและเจ้าหนี้อื่น</t>
  </si>
  <si>
    <t>เงินสดสุทธิใช้ไปในกิจกรรมลงทุน</t>
  </si>
  <si>
    <t>หนี้สินตามสัญญาเช่าที่ถึงกำหนดชำระภายในหนึ่งปี</t>
  </si>
  <si>
    <t xml:space="preserve">หุ้นสามัญ จำนวน 124,596,108 หุ้น </t>
  </si>
  <si>
    <t xml:space="preserve">   หุ้นสามัญ จำนวน 113,723,684 หุ้น </t>
  </si>
  <si>
    <t xml:space="preserve">   มูลค่าที่ตราไว้หุ้นละ 0.50 บาท)</t>
  </si>
  <si>
    <t>งบการเปลี่ยนแปลงส่วนของเจ้าของ</t>
  </si>
  <si>
    <t xml:space="preserve">   (31 ธันวาคม พ.ศ. 2566: </t>
  </si>
  <si>
    <t>ลูกหนี้ตามสัญญาให้บริการที่ยังไม่ได้เรียกเก็บ สุทธิ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</si>
  <si>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</si>
  <si>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</si>
  <si>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เงินรับล่วงหน้าค่าหุ้นเพิ่มทุนของบริษัทย่อย</t>
  </si>
  <si>
    <t>ขาดทุนเบ็ดเสร็จรวม</t>
  </si>
  <si>
    <t>จ่ายภาษีเงินได้นิติบุคคล</t>
  </si>
  <si>
    <t>เงินสดสุทธิใช้ไปในกิจกรรมดำเนินงาน</t>
  </si>
  <si>
    <t>เงินสดจ่ายล่วงหน้าค่าหุ้นเพิ่มทุนของบริษัทย่อย</t>
  </si>
  <si>
    <t>เงินสดรับล่วงหน้าค่าหุ้นเพิ่มทุนของบริษัทย่อย</t>
  </si>
  <si>
    <t>เงินปันผลจ่ายให้แก่ส่วนได้เสียที่ไม่มีอำนาจควบคุมในบริษัทย่อย</t>
  </si>
  <si>
    <t>เงินสดและรายการเทียบเท่าเงินสดในงบกระแสเงินสด ประกอบด้วย</t>
  </si>
  <si>
    <t>ณ วันที่ 30 กันยายน</t>
  </si>
  <si>
    <t xml:space="preserve">เงินสดและรายการเทียบเท่าเงินสดปลายงวดสุทธิ </t>
  </si>
  <si>
    <t>เจ้าหนี้ค่าซื้อเงินลงทุนในบริษัทย่อย ณ วันที่ 30 กันยายน</t>
  </si>
  <si>
    <t>เงินปันผลค้างจ่าย ณ วันที่ 30 กันยายน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</si>
  <si>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</si>
  <si>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</si>
  <si>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</si>
  <si>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>30 กันยายน</t>
  </si>
  <si>
    <t>ภาระผูกพันผลประโยชน์พนักงานจ่าย</t>
  </si>
  <si>
    <t>รับคืนเงินสดภาษีเงินได้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</si>
  <si>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</si>
  <si>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</si>
  <si>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15,16,17</t>
  </si>
  <si>
    <t>มูลค่าที่ตราไว้หุ้นละ 0.50 บาท)</t>
  </si>
  <si>
    <t>กำไร (ขาดทุน) สำหรับรอบระยะเวลา</t>
  </si>
  <si>
    <t>กำไรขาดทุนเบ็ดเสร็จอื่นสำหรับรอบระยะเวลา สุทธิจากภาษีเงินได้</t>
  </si>
  <si>
    <t>กำไร (ขาดทุน) เบ็ดเสร็จรวมสำหรับรอบระยะเวลา</t>
  </si>
  <si>
    <t>ขาดทุนต่อหุ้น</t>
  </si>
  <si>
    <t>ขาดทุนต่อหุ้นขั้นพื้นฐาน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</si>
  <si>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</si>
  <si>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</si>
  <si>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ขาดทุนสำหรับรอบระยะเวลา</t>
  </si>
  <si>
    <t>ขาดทุนเบ็ดเสร็จรวมสำหรับรอบระยะเวลา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</si>
  <si>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</si>
  <si>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30 กันยายน พ.ศ. 2567</t>
  </si>
  <si>
    <t>ยอดคงเหลือต้นรอบระยะเวลา ณ วันที่ 1 มกราคม พ.ศ. 2566</t>
  </si>
  <si>
    <t>ยอดคงเหลือปลายรอบระยะเวลา ณ วันที่ 30 กันยายน พ.ศ. 2566</t>
  </si>
  <si>
    <t>(กำไร) ขาดทุนจากอัตราแลกเปลี่ยนที่ยังไม่เกิดขึ้น</t>
  </si>
  <si>
    <t>เงินสดได้มาจาก (ใช้ไปใน) กิจกรรมดำเนินงาน</t>
  </si>
  <si>
    <t>เงินสดรับ (จ่าย) สุทธิสำหรับเงินฝากสถาบันการเงินเพื่อใช้เป็นหลักประกัน</t>
  </si>
  <si>
    <t>เงินสดจ่ายเจ้าหนี้จากการซื้อเงินลงทุนในบริษัทย่อย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</si>
  <si>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</si>
  <si>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</si>
  <si>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</si>
  <si>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เงินเบิกเกินบัญชีต้นรอบระยะเวลา</t>
  </si>
  <si>
    <t>กำไร (ขาดทุน) จากอัตราแลกเปลี่ยนของเงินสด</t>
  </si>
  <si>
    <t>เงินสดและรายการเทียบเท่าเงินสดปลายรอบระยะเวลา</t>
  </si>
  <si>
    <t>กำไรจากการวัดมูลค่าเครื่องมือทางการเงินที่ยังไม่เกิดขึ้น</t>
  </si>
  <si>
    <t>ขาดทุนจากการตัดจำหน่ายอุปกรณ์</t>
  </si>
  <si>
    <t>กำไรจากการวัดมูลค่าเครื่องมือทางการเงิน</t>
  </si>
  <si>
    <t xml:space="preserve">หุ้นสามัญ จำนวน 113,424,244 หุ้น </t>
  </si>
  <si>
    <t xml:space="preserve">   หุ้นสามัญ จำนวน 108,724,244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</si>
</sst>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_)\ \ \ \ \ ;_(@_)"/>
    <numFmt numFmtId="168" formatCode="#,##0;\(#,##0\);&quot;-&quot;;@"/>
    <numFmt numFmtId="169" formatCode="_(* #,##0_);_(* \(#,##0\);_(* &quot;-&quot;??_);_(@_)"/>
    <numFmt numFmtId="170" formatCode="#,##0.000;\(#,##0.000\);&quot;-&quot;;@"/>
    <numFmt numFmtId="171" formatCode="#,##0\ ;\(#,##0\);&quot;-&quot;\ ;@"/>
    <numFmt numFmtId="172" formatCode="#,##0.0;\(#,##0.0\);&quot;-&quot;;@"/>
    <numFmt numFmtId="173" formatCode="#,##0;\(#,##0\);&quot;-&quot;\ ;@"/>
    <numFmt numFmtId="174" formatCode="#,##0.00;\(#,##0.00\);&quot;-&quot;;@"/>
    <numFmt numFmtId="175" formatCode="#,##0;\(#,##0\);\-"/>
    <numFmt numFmtId="176" formatCode="#,##0.0;\-#,##0.0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#,##0.00;\(#,##0.00\);\-"/>
    <numFmt numFmtId="182" formatCode="#,##0.0000;\(#,##0.0000\);\-"/>
    <numFmt numFmtId="190" formatCode="0.0000"/>
  </numFmts>
  <fonts count="72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color theme="1"/>
      <name val="Arial"/>
      <family val="2"/>
      <charset val="222"/>
    </font>
    <font>
      <sz val="16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22"/>
    </font>
    <font>
      <sz val="10"/>
      <color rgb="FF000000"/>
      <name val="Arial"/>
      <family val="2"/>
    </font>
    <font>
      <sz val="11"/>
      <color rgb="FF000000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Calibri"/>
      <family val="2"/>
      <scheme val="minor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0"/>
      <color indexed="8"/>
      <name val="MS Sans Serif"/>
      <charset val="222"/>
    </font>
    <font>
      <i/>
      <sz val="15.95"/>
      <color indexed="8"/>
      <name val="CordiaUPC"/>
      <family val="2"/>
    </font>
    <font>
      <u/>
      <sz val="10"/>
      <color theme="10"/>
      <name val="Arial Unicode MS"/>
      <family val="2"/>
    </font>
    <font>
      <sz val="11"/>
      <color rgb="FF9C650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839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>
      <protection locked="0"/>
    </xf>
    <xf numFmtId="0" fontId="3" fillId="0" borderId="0"/>
    <xf numFmtId="43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0" fontId="4" fillId="0" borderId="0"/>
    <xf numFmtId="0" fontId="2" fillId="0" borderId="0"/>
    <xf numFmtId="0" fontId="15" fillId="0" borderId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9" applyNumberFormat="0" applyAlignment="0" applyProtection="0"/>
    <xf numFmtId="0" fontId="28" fillId="7" borderId="10" applyNumberFormat="0" applyAlignment="0" applyProtection="0"/>
    <xf numFmtId="0" fontId="29" fillId="7" borderId="9" applyNumberFormat="0" applyAlignment="0" applyProtection="0"/>
    <xf numFmtId="0" fontId="30" fillId="0" borderId="11" applyNumberFormat="0" applyFill="0" applyAlignment="0" applyProtection="0"/>
    <xf numFmtId="0" fontId="31" fillId="8" borderId="12" applyNumberFormat="0" applyAlignment="0" applyProtection="0"/>
    <xf numFmtId="0" fontId="32" fillId="0" borderId="0" applyNumberFormat="0" applyFill="0" applyBorder="0" applyAlignment="0" applyProtection="0"/>
    <xf numFmtId="0" fontId="4" fillId="9" borderId="13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5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5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5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39" fillId="0" borderId="0"/>
    <xf numFmtId="0" fontId="2" fillId="0" borderId="0"/>
    <xf numFmtId="166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4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165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9" applyNumberFormat="0" applyAlignment="0" applyProtection="0"/>
    <xf numFmtId="0" fontId="54" fillId="7" borderId="10" applyNumberFormat="0" applyAlignment="0" applyProtection="0"/>
    <xf numFmtId="0" fontId="55" fillId="7" borderId="9" applyNumberFormat="0" applyAlignment="0" applyProtection="0"/>
    <xf numFmtId="0" fontId="56" fillId="0" borderId="11" applyNumberFormat="0" applyFill="0" applyAlignment="0" applyProtection="0"/>
    <xf numFmtId="0" fontId="57" fillId="8" borderId="12" applyNumberFormat="0" applyAlignment="0" applyProtection="0"/>
    <xf numFmtId="0" fontId="43" fillId="0" borderId="0" applyNumberFormat="0" applyFill="0" applyBorder="0" applyAlignment="0" applyProtection="0"/>
    <xf numFmtId="0" fontId="15" fillId="9" borderId="13" applyNumberFormat="0" applyFont="0" applyAlignment="0" applyProtection="0"/>
    <xf numFmtId="0" fontId="58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59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59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59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59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59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59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2" fillId="0" borderId="0"/>
    <xf numFmtId="0" fontId="15" fillId="0" borderId="0"/>
    <xf numFmtId="0" fontId="15" fillId="9" borderId="1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Border="0" applyAlignment="0">
      <alignment wrapText="1"/>
      <protection locked="0"/>
    </xf>
    <xf numFmtId="0" fontId="2" fillId="0" borderId="0">
      <protection locked="0"/>
    </xf>
    <xf numFmtId="0" fontId="1" fillId="0" borderId="0"/>
    <xf numFmtId="43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17" fillId="0" borderId="0"/>
    <xf numFmtId="0" fontId="2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4" fillId="0" borderId="5" applyNumberFormat="0" applyFill="0" applyAlignment="0">
      <protection locked="0"/>
    </xf>
    <xf numFmtId="0" fontId="4" fillId="0" borderId="0"/>
    <xf numFmtId="0" fontId="6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>
      <alignment vertical="top"/>
    </xf>
    <xf numFmtId="43" fontId="4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0" fontId="14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6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4" fillId="0" borderId="0"/>
    <xf numFmtId="0" fontId="16" fillId="0" borderId="5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protection locked="0"/>
    </xf>
    <xf numFmtId="0" fontId="12" fillId="0" borderId="0"/>
    <xf numFmtId="0" fontId="37" fillId="0" borderId="0"/>
    <xf numFmtId="0" fontId="4" fillId="0" borderId="0"/>
    <xf numFmtId="0" fontId="16" fillId="0" borderId="0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Border="0" applyAlignment="0">
      <alignment wrapText="1"/>
      <protection locked="0"/>
    </xf>
    <xf numFmtId="0" fontId="12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0" borderId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9" applyNumberFormat="0" applyAlignment="0" applyProtection="0"/>
    <xf numFmtId="0" fontId="28" fillId="7" borderId="10" applyNumberFormat="0" applyAlignment="0" applyProtection="0"/>
    <xf numFmtId="0" fontId="29" fillId="7" borderId="9" applyNumberFormat="0" applyAlignment="0" applyProtection="0"/>
    <xf numFmtId="0" fontId="30" fillId="0" borderId="11" applyNumberFormat="0" applyFill="0" applyAlignment="0" applyProtection="0"/>
    <xf numFmtId="0" fontId="31" fillId="8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5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5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5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6" fillId="0" borderId="0"/>
    <xf numFmtId="0" fontId="14" fillId="0" borderId="5" applyNumberFormat="0" applyFill="0" applyAlignment="0">
      <protection locked="0"/>
    </xf>
    <xf numFmtId="0" fontId="12" fillId="0" borderId="0"/>
    <xf numFmtId="0" fontId="36" fillId="0" borderId="0"/>
    <xf numFmtId="0" fontId="65" fillId="0" borderId="0"/>
    <xf numFmtId="0" fontId="2" fillId="0" borderId="0"/>
    <xf numFmtId="0" fontId="16" fillId="0" borderId="5" applyNumberFormat="0" applyFill="0" applyBorder="0" applyAlignment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66" fillId="0" borderId="5" applyNumberFormat="0" applyFill="0" applyAlignment="0">
      <protection locked="0"/>
    </xf>
    <xf numFmtId="0" fontId="16" fillId="0" borderId="5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16" fillId="0" borderId="5" applyNumberFormat="0" applyFill="0" applyBorder="0" applyAlignment="0">
      <alignment wrapText="1"/>
      <protection locked="0"/>
    </xf>
    <xf numFmtId="0" fontId="66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>
      <alignment vertical="top"/>
    </xf>
    <xf numFmtId="43" fontId="4" fillId="0" borderId="0" applyFont="0" applyFill="0" applyBorder="0" applyAlignment="0" applyProtection="0"/>
    <xf numFmtId="0" fontId="67" fillId="0" borderId="0"/>
    <xf numFmtId="43" fontId="2" fillId="0" borderId="0" applyFont="0" applyFill="0" applyBorder="0" applyAlignment="0" applyProtection="0"/>
    <xf numFmtId="0" fontId="62" fillId="0" borderId="0">
      <alignment vertical="top"/>
    </xf>
    <xf numFmtId="0" fontId="39" fillId="0" borderId="0"/>
    <xf numFmtId="43" fontId="39" fillId="0" borderId="0" applyFont="0" applyFill="0" applyBorder="0" applyAlignment="0" applyProtection="0"/>
    <xf numFmtId="0" fontId="60" fillId="0" borderId="0"/>
    <xf numFmtId="0" fontId="4" fillId="9" borderId="13" applyNumberFormat="0" applyFont="0" applyAlignment="0" applyProtection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Border="0" applyAlignment="0">
      <alignment wrapText="1"/>
      <protection locked="0"/>
    </xf>
    <xf numFmtId="0" fontId="2" fillId="0" borderId="0">
      <protection locked="0"/>
    </xf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4" fillId="0" borderId="5" applyNumberFormat="0" applyFill="0" applyAlignment="0">
      <alignment wrapText="1"/>
      <protection locked="0"/>
    </xf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>
      <alignment vertical="top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0" fontId="16" fillId="0" borderId="5" applyNumberFormat="0" applyFill="0" applyBorder="0" applyAlignment="0">
      <alignment wrapText="1"/>
      <protection locked="0"/>
    </xf>
    <xf numFmtId="0" fontId="2" fillId="0" borderId="0"/>
    <xf numFmtId="0" fontId="16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15" fillId="0" borderId="0"/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" borderId="13" applyNumberFormat="0" applyFont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62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4" fillId="9" borderId="13" applyNumberFormat="0" applyFont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7" fillId="0" borderId="0"/>
    <xf numFmtId="0" fontId="12" fillId="0" borderId="0"/>
    <xf numFmtId="43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5" applyNumberFormat="0" applyFill="0" applyBorder="0" applyAlignment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8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38" fillId="0" borderId="0"/>
    <xf numFmtId="0" fontId="14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12" fillId="0" borderId="0"/>
    <xf numFmtId="0" fontId="2" fillId="0" borderId="0"/>
    <xf numFmtId="0" fontId="16" fillId="0" borderId="5" applyNumberFormat="0" applyFill="0" applyBorder="0" applyAlignment="0">
      <protection locked="0"/>
    </xf>
    <xf numFmtId="0" fontId="16" fillId="0" borderId="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5" applyNumberFormat="0" applyFill="0" applyAlignment="0">
      <protection locked="0"/>
    </xf>
    <xf numFmtId="0" fontId="16" fillId="0" borderId="5" applyNumberFormat="0" applyFill="0" applyBorder="0" applyAlignment="0">
      <protection locked="0"/>
    </xf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5" applyNumberFormat="0" applyFill="0" applyAlignment="0">
      <protection locked="0"/>
    </xf>
    <xf numFmtId="0" fontId="14" fillId="0" borderId="5" applyNumberFormat="0" applyFill="0" applyAlignment="0">
      <alignment wrapText="1"/>
      <protection locked="0"/>
    </xf>
    <xf numFmtId="0" fontId="16" fillId="0" borderId="5" applyNumberFormat="0" applyFill="0" applyBorder="0" applyAlignment="0">
      <alignment wrapText="1"/>
      <protection locked="0"/>
    </xf>
    <xf numFmtId="0" fontId="16" fillId="0" borderId="5" applyNumberFormat="0" applyFill="0" applyBorder="0" applyAlignment="0">
      <protection locked="0"/>
    </xf>
    <xf numFmtId="0" fontId="16" fillId="0" borderId="5" applyNumberFormat="0" applyFill="0" applyBorder="0" applyAlignment="0">
      <protection locked="0"/>
    </xf>
    <xf numFmtId="0" fontId="14" fillId="0" borderId="5" applyNumberFormat="0" applyFill="0" applyAlignment="0">
      <protection locked="0"/>
    </xf>
    <xf numFmtId="0" fontId="16" fillId="0" borderId="5" applyNumberFormat="0" applyFill="0" applyBorder="0" applyAlignment="0">
      <protection locked="0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66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>
      <alignment vertical="top"/>
    </xf>
    <xf numFmtId="43" fontId="4" fillId="0" borderId="0" applyFont="0" applyFill="0" applyBorder="0" applyAlignment="0" applyProtection="0"/>
    <xf numFmtId="0" fontId="67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" borderId="13" applyNumberFormat="0" applyFon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" borderId="13" applyNumberFormat="0" applyFon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9" borderId="1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71" fillId="5" borderId="0" applyNumberFormat="0" applyBorder="0" applyAlignment="0" applyProtection="0"/>
    <xf numFmtId="0" fontId="17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0"/>
    <xf numFmtId="0" fontId="3" fillId="0" borderId="0"/>
    <xf numFmtId="177" fontId="2" fillId="0" borderId="0" applyFont="0" applyFill="0" applyBorder="0" applyAlignment="0" applyProtection="0"/>
    <xf numFmtId="0" fontId="2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0" fontId="60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2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169" fontId="8" fillId="0" borderId="1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175" fontId="8" fillId="0" borderId="0" xfId="3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173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73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7" fontId="7" fillId="0" borderId="0" xfId="1" applyNumberFormat="1" applyFont="1" applyAlignment="1">
      <alignment horizontal="center" vertical="center"/>
    </xf>
    <xf numFmtId="167" fontId="7" fillId="0" borderId="0" xfId="1" applyNumberFormat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9" fontId="8" fillId="0" borderId="0" xfId="6" applyNumberFormat="1" applyFont="1" applyAlignment="1">
      <alignment horizontal="center" vertical="center"/>
    </xf>
    <xf numFmtId="173" fontId="8" fillId="2" borderId="0" xfId="6" applyNumberFormat="1" applyFont="1" applyFill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8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168" fontId="8" fillId="0" borderId="0" xfId="6" applyNumberFormat="1" applyFont="1" applyAlignment="1">
      <alignment horizontal="left" vertical="center"/>
    </xf>
    <xf numFmtId="0" fontId="7" fillId="0" borderId="1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168" fontId="7" fillId="0" borderId="0" xfId="6" applyNumberFormat="1" applyFont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168" fontId="8" fillId="0" borderId="1" xfId="6" applyNumberFormat="1" applyFont="1" applyBorder="1" applyAlignment="1">
      <alignment vertical="center"/>
    </xf>
    <xf numFmtId="168" fontId="8" fillId="0" borderId="0" xfId="6" applyNumberFormat="1" applyFont="1" applyAlignment="1">
      <alignment vertical="center"/>
    </xf>
    <xf numFmtId="172" fontId="7" fillId="0" borderId="0" xfId="6" applyNumberFormat="1" applyFont="1" applyAlignment="1">
      <alignment horizontal="center" vertical="center"/>
    </xf>
    <xf numFmtId="173" fontId="7" fillId="0" borderId="0" xfId="6" applyNumberFormat="1" applyFont="1" applyAlignment="1">
      <alignment horizontal="right" vertical="center"/>
    </xf>
    <xf numFmtId="173" fontId="7" fillId="0" borderId="0" xfId="6" applyNumberFormat="1" applyFont="1" applyAlignment="1">
      <alignment horizontal="right"/>
    </xf>
    <xf numFmtId="173" fontId="8" fillId="0" borderId="0" xfId="6" applyNumberFormat="1" applyFont="1" applyAlignment="1">
      <alignment horizontal="center" vertical="center"/>
    </xf>
    <xf numFmtId="173" fontId="11" fillId="0" borderId="0" xfId="6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71" fontId="8" fillId="0" borderId="0" xfId="1" applyNumberFormat="1" applyFont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71" fontId="8" fillId="0" borderId="1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171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168" fontId="8" fillId="2" borderId="0" xfId="1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74" fontId="8" fillId="2" borderId="2" xfId="1" applyNumberFormat="1" applyFont="1" applyFill="1" applyBorder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8" fontId="8" fillId="0" borderId="0" xfId="1" applyNumberFormat="1" applyFont="1" applyAlignment="1">
      <alignment vertical="center"/>
    </xf>
    <xf numFmtId="171" fontId="8" fillId="0" borderId="0" xfId="1" applyNumberFormat="1" applyFont="1" applyAlignment="1">
      <alignment vertical="center"/>
    </xf>
    <xf numFmtId="175" fontId="7" fillId="0" borderId="0" xfId="1" applyNumberFormat="1" applyFont="1" applyAlignment="1">
      <alignment horizontal="right" vertical="center"/>
    </xf>
    <xf numFmtId="175" fontId="7" fillId="0" borderId="0" xfId="6" applyNumberFormat="1" applyFont="1" applyAlignment="1">
      <alignment horizontal="right" vertical="center"/>
    </xf>
    <xf numFmtId="175" fontId="7" fillId="0" borderId="0" xfId="6" quotePrefix="1" applyNumberFormat="1" applyFont="1" applyAlignment="1">
      <alignment horizontal="right" vertical="center"/>
    </xf>
    <xf numFmtId="175" fontId="7" fillId="0" borderId="1" xfId="1" applyNumberFormat="1" applyFont="1" applyBorder="1" applyAlignment="1">
      <alignment horizontal="right" vertical="center"/>
    </xf>
    <xf numFmtId="175" fontId="8" fillId="2" borderId="0" xfId="6" applyNumberFormat="1" applyFont="1" applyFill="1" applyAlignment="1">
      <alignment horizontal="right" vertical="center"/>
    </xf>
    <xf numFmtId="175" fontId="8" fillId="2" borderId="1" xfId="6" applyNumberFormat="1" applyFont="1" applyFill="1" applyBorder="1" applyAlignment="1">
      <alignment horizontal="right" vertical="center"/>
    </xf>
    <xf numFmtId="175" fontId="8" fillId="2" borderId="2" xfId="6" applyNumberFormat="1" applyFont="1" applyFill="1" applyBorder="1" applyAlignment="1">
      <alignment horizontal="right" vertical="center"/>
    </xf>
    <xf numFmtId="175" fontId="8" fillId="0" borderId="0" xfId="6" applyNumberFormat="1" applyFont="1" applyAlignment="1">
      <alignment horizontal="right" vertical="center"/>
    </xf>
    <xf numFmtId="176" fontId="8" fillId="0" borderId="0" xfId="6" applyNumberFormat="1" applyFont="1" applyAlignment="1">
      <alignment horizontal="center" vertical="center"/>
    </xf>
    <xf numFmtId="168" fontId="8" fillId="0" borderId="0" xfId="8" applyNumberFormat="1" applyFont="1" applyFill="1" applyAlignment="1">
      <alignment horizontal="center" vertical="center"/>
    </xf>
    <xf numFmtId="169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8" fontId="8" fillId="0" borderId="1" xfId="8" applyNumberFormat="1" applyFont="1" applyFill="1" applyBorder="1" applyAlignment="1">
      <alignment horizontal="center" vertical="center"/>
    </xf>
    <xf numFmtId="169" fontId="8" fillId="0" borderId="1" xfId="1" applyNumberFormat="1" applyFont="1" applyBorder="1" applyAlignment="1">
      <alignment horizontal="center" vertical="center"/>
    </xf>
    <xf numFmtId="168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9" fontId="7" fillId="0" borderId="0" xfId="1" applyNumberFormat="1" applyFont="1" applyAlignment="1">
      <alignment vertical="center"/>
    </xf>
    <xf numFmtId="168" fontId="7" fillId="0" borderId="0" xfId="8" applyNumberFormat="1" applyFont="1" applyFill="1" applyBorder="1" applyAlignment="1">
      <alignment horizontal="right" vertical="center"/>
    </xf>
    <xf numFmtId="175" fontId="7" fillId="0" borderId="0" xfId="1" applyNumberFormat="1" applyFont="1" applyAlignment="1">
      <alignment horizontal="center" vertical="center"/>
    </xf>
    <xf numFmtId="175" fontId="7" fillId="0" borderId="0" xfId="1" applyNumberFormat="1" applyFont="1" applyAlignment="1">
      <alignment vertical="center"/>
    </xf>
    <xf numFmtId="168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8" fontId="7" fillId="2" borderId="0" xfId="8" applyNumberFormat="1" applyFont="1" applyFill="1" applyBorder="1" applyAlignment="1">
      <alignment horizontal="right" vertical="center"/>
    </xf>
    <xf numFmtId="168" fontId="8" fillId="2" borderId="0" xfId="8" applyNumberFormat="1" applyFont="1" applyFill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68" fontId="8" fillId="2" borderId="0" xfId="8" applyNumberFormat="1" applyFont="1" applyFill="1" applyAlignment="1">
      <alignment horizontal="right" vertical="center"/>
    </xf>
    <xf numFmtId="175" fontId="8" fillId="0" borderId="0" xfId="1" applyNumberFormat="1" applyFont="1" applyAlignment="1">
      <alignment vertical="center"/>
    </xf>
    <xf numFmtId="168" fontId="8" fillId="0" borderId="0" xfId="8" applyNumberFormat="1" applyFont="1" applyFill="1" applyAlignment="1">
      <alignment horizontal="right" vertical="center"/>
    </xf>
    <xf numFmtId="175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75" fontId="8" fillId="0" borderId="0" xfId="2" applyNumberFormat="1" applyFont="1" applyAlignment="1">
      <alignment vertical="center"/>
    </xf>
    <xf numFmtId="175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8" fontId="8" fillId="0" borderId="0" xfId="8" applyNumberFormat="1" applyFont="1" applyFill="1" applyAlignment="1">
      <alignment vertical="center"/>
    </xf>
    <xf numFmtId="169" fontId="8" fillId="0" borderId="0" xfId="1" applyNumberFormat="1" applyFont="1" applyAlignment="1">
      <alignment vertical="center"/>
    </xf>
    <xf numFmtId="168" fontId="8" fillId="0" borderId="1" xfId="8" applyNumberFormat="1" applyFont="1" applyFill="1" applyBorder="1" applyAlignment="1">
      <alignment horizontal="left" vertical="center"/>
    </xf>
    <xf numFmtId="169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8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5" fontId="8" fillId="0" borderId="0" xfId="0" applyNumberFormat="1" applyFont="1"/>
    <xf numFmtId="175" fontId="8" fillId="2" borderId="0" xfId="6" applyNumberFormat="1" applyFont="1" applyFill="1" applyAlignment="1">
      <alignment horizontal="center" vertical="center"/>
    </xf>
    <xf numFmtId="175" fontId="7" fillId="2" borderId="0" xfId="6" applyNumberFormat="1" applyFont="1" applyFill="1" applyAlignment="1">
      <alignment horizontal="right" vertical="center"/>
    </xf>
    <xf numFmtId="175" fontId="8" fillId="2" borderId="0" xfId="8" quotePrefix="1" applyNumberFormat="1" applyFont="1" applyFill="1" applyBorder="1" applyAlignment="1">
      <alignment horizontal="right" vertical="center"/>
    </xf>
    <xf numFmtId="175" fontId="8" fillId="0" borderId="0" xfId="8" quotePrefix="1" applyNumberFormat="1" applyFont="1" applyFill="1" applyBorder="1" applyAlignment="1">
      <alignment horizontal="right" vertical="center"/>
    </xf>
    <xf numFmtId="175" fontId="8" fillId="2" borderId="0" xfId="8" applyNumberFormat="1" applyFont="1" applyFill="1" applyAlignment="1">
      <alignment horizontal="center" vertical="center"/>
    </xf>
    <xf numFmtId="175" fontId="8" fillId="0" borderId="0" xfId="8" applyNumberFormat="1" applyFont="1" applyFill="1" applyAlignment="1">
      <alignment horizontal="center" vertical="center"/>
    </xf>
    <xf numFmtId="175" fontId="8" fillId="0" borderId="0" xfId="8" applyNumberFormat="1" applyFont="1" applyFill="1" applyAlignment="1">
      <alignment horizontal="right" vertical="center"/>
    </xf>
    <xf numFmtId="175" fontId="8" fillId="2" borderId="1" xfId="8" applyNumberFormat="1" applyFont="1" applyFill="1" applyBorder="1" applyAlignment="1">
      <alignment horizontal="right" vertical="center"/>
    </xf>
    <xf numFmtId="175" fontId="8" fillId="0" borderId="1" xfId="8" applyNumberFormat="1" applyFont="1" applyFill="1" applyBorder="1" applyAlignment="1">
      <alignment horizontal="right" vertical="center"/>
    </xf>
    <xf numFmtId="175" fontId="8" fillId="2" borderId="0" xfId="8" applyNumberFormat="1" applyFont="1" applyFill="1" applyBorder="1" applyAlignment="1">
      <alignment horizontal="right" vertical="center"/>
    </xf>
    <xf numFmtId="175" fontId="8" fillId="0" borderId="0" xfId="8" applyNumberFormat="1" applyFont="1" applyFill="1" applyBorder="1" applyAlignment="1">
      <alignment horizontal="right" vertical="center"/>
    </xf>
    <xf numFmtId="175" fontId="8" fillId="2" borderId="0" xfId="8" applyNumberFormat="1" applyFont="1" applyFill="1" applyAlignment="1">
      <alignment horizontal="right" vertical="center"/>
    </xf>
    <xf numFmtId="175" fontId="8" fillId="2" borderId="2" xfId="8" applyNumberFormat="1" applyFont="1" applyFill="1" applyBorder="1" applyAlignment="1">
      <alignment horizontal="right" vertical="center"/>
    </xf>
    <xf numFmtId="175" fontId="8" fillId="0" borderId="2" xfId="8" applyNumberFormat="1" applyFont="1" applyFill="1" applyBorder="1" applyAlignment="1">
      <alignment horizontal="right" vertical="center"/>
    </xf>
    <xf numFmtId="175" fontId="8" fillId="2" borderId="1" xfId="1" applyNumberFormat="1" applyFont="1" applyFill="1" applyBorder="1" applyAlignment="1">
      <alignment vertical="center"/>
    </xf>
    <xf numFmtId="175" fontId="8" fillId="2" borderId="0" xfId="1" applyNumberFormat="1" applyFont="1" applyFill="1" applyAlignment="1">
      <alignment horizontal="right" vertical="center"/>
    </xf>
    <xf numFmtId="175" fontId="8" fillId="2" borderId="1" xfId="1" applyNumberFormat="1" applyFont="1" applyFill="1" applyBorder="1" applyAlignment="1">
      <alignment horizontal="right" vertical="center"/>
    </xf>
    <xf numFmtId="175" fontId="8" fillId="2" borderId="0" xfId="1" applyNumberFormat="1" applyFont="1" applyFill="1" applyAlignment="1">
      <alignment vertical="center"/>
    </xf>
    <xf numFmtId="175" fontId="8" fillId="2" borderId="2" xfId="1" applyNumberFormat="1" applyFont="1" applyFill="1" applyBorder="1" applyAlignment="1">
      <alignment horizontal="right" vertical="center"/>
    </xf>
    <xf numFmtId="175" fontId="8" fillId="0" borderId="0" xfId="6" applyNumberFormat="1" applyFont="1" applyAlignment="1">
      <alignment vertical="center"/>
    </xf>
    <xf numFmtId="175" fontId="8" fillId="0" borderId="0" xfId="6" applyNumberFormat="1" applyFont="1" applyAlignment="1">
      <alignment horizontal="center" vertical="center"/>
    </xf>
    <xf numFmtId="168" fontId="8" fillId="2" borderId="0" xfId="1" quotePrefix="1" applyNumberFormat="1" applyFont="1" applyFill="1" applyAlignment="1">
      <alignment horizontal="right" vertical="center"/>
    </xf>
    <xf numFmtId="168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8" fontId="8" fillId="2" borderId="1" xfId="1" quotePrefix="1" applyNumberFormat="1" applyFont="1" applyFill="1" applyBorder="1" applyAlignment="1">
      <alignment horizontal="right" vertical="center"/>
    </xf>
    <xf numFmtId="168" fontId="8" fillId="0" borderId="1" xfId="1" quotePrefix="1" applyNumberFormat="1" applyFont="1" applyBorder="1" applyAlignment="1">
      <alignment horizontal="right" vertical="center"/>
    </xf>
    <xf numFmtId="176" fontId="8" fillId="0" borderId="0" xfId="1" quotePrefix="1" applyNumberFormat="1" applyFont="1" applyAlignment="1">
      <alignment horizontal="center" vertical="center"/>
    </xf>
    <xf numFmtId="168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8" fontId="8" fillId="2" borderId="0" xfId="2" applyNumberFormat="1" applyFont="1" applyFill="1" applyAlignment="1">
      <alignment horizontal="right" vertical="center"/>
    </xf>
    <xf numFmtId="168" fontId="8" fillId="2" borderId="0" xfId="3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2" borderId="1" xfId="2" applyNumberFormat="1" applyFont="1" applyFill="1" applyBorder="1" applyAlignment="1">
      <alignment horizontal="right" vertical="center"/>
    </xf>
    <xf numFmtId="168" fontId="8" fillId="0" borderId="1" xfId="2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68" fontId="8" fillId="2" borderId="1" xfId="3" applyNumberFormat="1" applyFont="1" applyFill="1" applyBorder="1" applyAlignment="1">
      <alignment horizontal="right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68" fontId="8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79" fontId="8" fillId="2" borderId="2" xfId="1" applyNumberFormat="1" applyFont="1" applyFill="1" applyBorder="1" applyAlignment="1">
      <alignment horizontal="right" vertical="center"/>
    </xf>
    <xf numFmtId="179" fontId="8" fillId="0" borderId="0" xfId="1" applyNumberFormat="1" applyFont="1" applyAlignment="1">
      <alignment horizontal="right" vertical="center"/>
    </xf>
    <xf numFmtId="37" fontId="7" fillId="0" borderId="0" xfId="6" applyNumberFormat="1" applyFont="1" applyAlignment="1">
      <alignment horizontal="left" vertical="center"/>
    </xf>
    <xf numFmtId="37" fontId="7" fillId="0" borderId="1" xfId="6" applyNumberFormat="1" applyFont="1" applyBorder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75" fontId="8" fillId="0" borderId="1" xfId="1" applyNumberFormat="1" applyFont="1" applyBorder="1" applyAlignment="1">
      <alignment horizontal="right" vertical="center"/>
    </xf>
    <xf numFmtId="175" fontId="8" fillId="0" borderId="1" xfId="1" applyNumberFormat="1" applyFont="1" applyBorder="1" applyAlignment="1">
      <alignment vertical="center"/>
    </xf>
    <xf numFmtId="175" fontId="8" fillId="0" borderId="2" xfId="1" applyNumberFormat="1" applyFont="1" applyBorder="1" applyAlignment="1">
      <alignment horizontal="right" vertical="center"/>
    </xf>
    <xf numFmtId="179" fontId="8" fillId="0" borderId="2" xfId="1" applyNumberFormat="1" applyFont="1" applyBorder="1" applyAlignment="1">
      <alignment horizontal="right" vertical="center"/>
    </xf>
    <xf numFmtId="174" fontId="8" fillId="0" borderId="2" xfId="1" applyNumberFormat="1" applyFont="1" applyBorder="1" applyAlignment="1">
      <alignment horizontal="right" vertical="center"/>
    </xf>
    <xf numFmtId="175" fontId="8" fillId="0" borderId="1" xfId="6" applyNumberFormat="1" applyFont="1" applyBorder="1" applyAlignment="1">
      <alignment horizontal="right" vertical="center"/>
    </xf>
    <xf numFmtId="175" fontId="8" fillId="0" borderId="2" xfId="6" applyNumberFormat="1" applyFont="1" applyBorder="1" applyAlignment="1">
      <alignment horizontal="right" vertical="center"/>
    </xf>
    <xf numFmtId="173" fontId="7" fillId="0" borderId="0" xfId="1" applyNumberFormat="1" applyFont="1" applyAlignment="1">
      <alignment horizontal="right" vertical="center"/>
    </xf>
    <xf numFmtId="168" fontId="8" fillId="2" borderId="0" xfId="0" quotePrefix="1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75" fontId="8" fillId="2" borderId="0" xfId="0" applyNumberFormat="1" applyFont="1" applyFill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0" fontId="7" fillId="0" borderId="0" xfId="6" quotePrefix="1" applyFont="1" applyAlignment="1">
      <alignment vertical="center"/>
    </xf>
    <xf numFmtId="167" fontId="8" fillId="0" borderId="0" xfId="1" applyNumberFormat="1" applyFont="1" applyAlignment="1">
      <alignment horizontal="center" vertical="center"/>
    </xf>
    <xf numFmtId="0" fontId="8" fillId="0" borderId="0" xfId="6" quotePrefix="1" applyFont="1" applyAlignment="1">
      <alignment vertical="center"/>
    </xf>
    <xf numFmtId="0" fontId="8" fillId="0" borderId="0" xfId="0" applyFont="1"/>
    <xf numFmtId="10" fontId="8" fillId="0" borderId="0" xfId="29838" applyNumberFormat="1" applyFont="1" applyAlignment="1">
      <alignment vertical="center"/>
    </xf>
    <xf numFmtId="169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7" fillId="0" borderId="1" xfId="1" applyNumberFormat="1" applyFont="1" applyBorder="1" applyAlignment="1">
      <alignment horizontal="center" vertical="center"/>
    </xf>
    <xf numFmtId="172" fontId="7" fillId="0" borderId="1" xfId="6" applyNumberFormat="1" applyFont="1" applyBorder="1" applyAlignment="1">
      <alignment horizontal="center" vertical="center"/>
    </xf>
    <xf numFmtId="172" fontId="7" fillId="0" borderId="4" xfId="6" applyNumberFormat="1" applyFont="1" applyBorder="1" applyAlignment="1">
      <alignment horizontal="center" vertical="center"/>
    </xf>
    <xf numFmtId="173" fontId="7" fillId="0" borderId="4" xfId="6" applyNumberFormat="1" applyFont="1" applyBorder="1" applyAlignment="1">
      <alignment horizontal="center" vertical="center"/>
    </xf>
    <xf numFmtId="168" fontId="7" fillId="0" borderId="1" xfId="6" applyNumberFormat="1" applyFont="1" applyBorder="1" applyAlignment="1">
      <alignment horizontal="center" vertical="center"/>
    </xf>
    <xf numFmtId="168" fontId="7" fillId="0" borderId="4" xfId="6" applyNumberFormat="1" applyFont="1" applyBorder="1" applyAlignment="1">
      <alignment horizontal="center" vertical="center"/>
    </xf>
    <xf numFmtId="182" fontId="8" fillId="2" borderId="2" xfId="1" applyNumberFormat="1" applyFont="1" applyFill="1" applyBorder="1" applyAlignment="1">
      <alignment horizontal="right" vertical="center"/>
    </xf>
    <xf numFmtId="190" fontId="8" fillId="0" borderId="0" xfId="1" applyNumberFormat="1" applyFont="1" applyAlignment="1">
      <alignment vertical="center"/>
    </xf>
    <xf numFmtId="3" fontId="8" fillId="0" borderId="0" xfId="1" applyNumberFormat="1" applyFont="1" applyAlignment="1">
      <alignment vertical="center"/>
    </xf>
  </cellXfs>
  <cellStyles count="29839">
    <cellStyle name="20% - Accent1" xfId="89" builtinId="30" customBuiltin="1"/>
    <cellStyle name="20% - Accent1 2" xfId="197" xr:uid="{8990AC92-DEE5-40BF-BB13-A12A7A7B8681}"/>
    <cellStyle name="20% - Accent1 2 2" xfId="596" xr:uid="{915582E9-74EB-4323-856F-8159068EEC1B}"/>
    <cellStyle name="20% - Accent1 3" xfId="223" xr:uid="{998F5028-1ED5-44C9-8985-FD3069259BEC}"/>
    <cellStyle name="20% - Accent1 4" xfId="244" xr:uid="{B6498141-728D-4AAF-9A84-8D0072303EC1}"/>
    <cellStyle name="20% - Accent2" xfId="93" builtinId="34" customBuiltin="1"/>
    <cellStyle name="20% - Accent2 2" xfId="201" xr:uid="{C0AF4C86-0864-41A1-9245-F1574531998B}"/>
    <cellStyle name="20% - Accent2 2 2" xfId="600" xr:uid="{2ACD9B74-6561-47F3-B7CB-54901D1696F9}"/>
    <cellStyle name="20% - Accent2 3" xfId="226" xr:uid="{2C3B50E4-0909-431D-98D4-98BCC87A2EA8}"/>
    <cellStyle name="20% - Accent2 4" xfId="247" xr:uid="{6057C56F-1881-4B92-ADC9-1DC81631119F}"/>
    <cellStyle name="20% - Accent3" xfId="97" builtinId="38" customBuiltin="1"/>
    <cellStyle name="20% - Accent3 2" xfId="205" xr:uid="{4480FD4D-B348-45CC-A078-A91CCF2C3770}"/>
    <cellStyle name="20% - Accent3 2 2" xfId="604" xr:uid="{4471F8F6-91F9-4A1B-B5CD-52FD989DFBCB}"/>
    <cellStyle name="20% - Accent3 3" xfId="229" xr:uid="{01458319-971B-4682-A13C-9A1640EBC420}"/>
    <cellStyle name="20% - Accent3 4" xfId="250" xr:uid="{D362E19F-80F8-4140-A55B-2FC5178375BF}"/>
    <cellStyle name="20% - Accent4" xfId="101" builtinId="42" customBuiltin="1"/>
    <cellStyle name="20% - Accent4 2" xfId="209" xr:uid="{4A5D2B21-EA4D-4200-A88F-E556048A805E}"/>
    <cellStyle name="20% - Accent4 2 2" xfId="608" xr:uid="{BBD6C6FC-9C6A-4364-86FD-D8DA3E9D4230}"/>
    <cellStyle name="20% - Accent4 3" xfId="232" xr:uid="{1559A02F-AE66-40FF-9FCB-065A55E52C4F}"/>
    <cellStyle name="20% - Accent4 4" xfId="253" xr:uid="{F979686E-3FBE-4051-869C-39E7709CFD4E}"/>
    <cellStyle name="20% - Accent5" xfId="105" builtinId="46" customBuiltin="1"/>
    <cellStyle name="20% - Accent5 2" xfId="213" xr:uid="{959FB238-CC85-4C8F-A260-4381AAA15D9A}"/>
    <cellStyle name="20% - Accent5 2 2" xfId="612" xr:uid="{682E6BED-1A91-41B4-B1B8-908BF301FB96}"/>
    <cellStyle name="20% - Accent5 3" xfId="235" xr:uid="{950E63CC-2857-4904-8991-F7CFEB49A344}"/>
    <cellStyle name="20% - Accent5 4" xfId="256" xr:uid="{B6CDC2A5-89AA-41A5-A238-4621CFB0CE92}"/>
    <cellStyle name="20% - Accent6" xfId="109" builtinId="50" customBuiltin="1"/>
    <cellStyle name="20% - Accent6 2" xfId="217" xr:uid="{A6766982-DA5F-4056-9D9F-28DA99F782D2}"/>
    <cellStyle name="20% - Accent6 2 2" xfId="616" xr:uid="{14157CF8-D06E-4984-85CA-4A5849C15C4A}"/>
    <cellStyle name="20% - Accent6 3" xfId="238" xr:uid="{3811BEC7-C611-425C-8C6F-294D4A742E23}"/>
    <cellStyle name="20% - Accent6 4" xfId="259" xr:uid="{C86740E0-D523-458F-97AB-81F12F0232AE}"/>
    <cellStyle name="40% - Accent1" xfId="90" builtinId="31" customBuiltin="1"/>
    <cellStyle name="40% - Accent1 2" xfId="198" xr:uid="{4BFAC7B5-10FC-44B9-84D1-46C44E893FBC}"/>
    <cellStyle name="40% - Accent1 2 2" xfId="597" xr:uid="{9C59B98C-6002-4085-99BD-F3E8747599D6}"/>
    <cellStyle name="40% - Accent1 3" xfId="224" xr:uid="{9064BADE-D04F-4041-BFEC-F43BA514C38A}"/>
    <cellStyle name="40% - Accent1 4" xfId="245" xr:uid="{E74481AC-1DF6-4D39-A581-2B9C0315AE9B}"/>
    <cellStyle name="40% - Accent2" xfId="94" builtinId="35" customBuiltin="1"/>
    <cellStyle name="40% - Accent2 2" xfId="202" xr:uid="{59843D40-4E2E-4B3E-8CD6-61D3828C97AD}"/>
    <cellStyle name="40% - Accent2 2 2" xfId="601" xr:uid="{FEA783BF-5A9D-41FA-8A49-67EB0578BE14}"/>
    <cellStyle name="40% - Accent2 3" xfId="227" xr:uid="{DEADED24-1DEF-4313-80DF-86D52621BCCA}"/>
    <cellStyle name="40% - Accent2 4" xfId="248" xr:uid="{FA8E97F4-D41D-40BB-A730-382E99D43BFC}"/>
    <cellStyle name="40% - Accent3" xfId="98" builtinId="39" customBuiltin="1"/>
    <cellStyle name="40% - Accent3 2" xfId="206" xr:uid="{5039BD13-6784-4880-A927-3012D463F064}"/>
    <cellStyle name="40% - Accent3 2 2" xfId="605" xr:uid="{0077041A-030F-436D-B3F2-5F28444C10E8}"/>
    <cellStyle name="40% - Accent3 3" xfId="230" xr:uid="{62133C47-8087-464B-9254-A5FCF1B1CED8}"/>
    <cellStyle name="40% - Accent3 4" xfId="251" xr:uid="{7EAB8AED-9E6A-4200-A72E-00485115BF26}"/>
    <cellStyle name="40% - Accent4" xfId="102" builtinId="43" customBuiltin="1"/>
    <cellStyle name="40% - Accent4 2" xfId="210" xr:uid="{3085CFB8-35B8-4CA4-B2CB-963FBFD14D38}"/>
    <cellStyle name="40% - Accent4 2 2" xfId="609" xr:uid="{7EFC7F78-10CF-4EE4-B835-8DB4DC937A20}"/>
    <cellStyle name="40% - Accent4 3" xfId="233" xr:uid="{934BFF31-91C0-4ACC-9471-9059860DFEFE}"/>
    <cellStyle name="40% - Accent4 4" xfId="254" xr:uid="{2DA8615F-1F05-4BC6-B8D7-5D50A61A9B9E}"/>
    <cellStyle name="40% - Accent5" xfId="106" builtinId="47" customBuiltin="1"/>
    <cellStyle name="40% - Accent5 2" xfId="214" xr:uid="{9928502C-6158-4E3A-8207-2F18E946E6E4}"/>
    <cellStyle name="40% - Accent5 2 2" xfId="613" xr:uid="{0807B0AF-FF34-43B9-9520-497818E2F244}"/>
    <cellStyle name="40% - Accent5 3" xfId="236" xr:uid="{23911DE8-CEBB-4936-AF49-CBF37519963A}"/>
    <cellStyle name="40% - Accent5 4" xfId="257" xr:uid="{9591395F-ABB8-4639-9D56-B4BAFBD5191B}"/>
    <cellStyle name="40% - Accent6" xfId="110" builtinId="51" customBuiltin="1"/>
    <cellStyle name="40% - Accent6 2" xfId="218" xr:uid="{3F45CDBE-74C6-495D-B3B4-18968029BAA7}"/>
    <cellStyle name="40% - Accent6 2 2" xfId="617" xr:uid="{EC009274-41AC-42AA-8CB6-321893317621}"/>
    <cellStyle name="40% - Accent6 3" xfId="239" xr:uid="{3FF37F16-4D37-471E-A767-64E44DC5492E}"/>
    <cellStyle name="40% - Accent6 4" xfId="260" xr:uid="{A65D05BC-9FE3-4101-A64E-04E123DAFA2B}"/>
    <cellStyle name="60% - Accent1" xfId="91" builtinId="32" customBuiltin="1"/>
    <cellStyle name="60% - Accent1 2" xfId="199" xr:uid="{4BCFCC60-229A-4C1A-A31A-875DDAD33AFA}"/>
    <cellStyle name="60% - Accent1 2 2" xfId="598" xr:uid="{12BCD06F-8FBF-4190-B131-F6408BC7944E}"/>
    <cellStyle name="60% - Accent1 3" xfId="225" xr:uid="{4EBF1F1B-E374-4588-BE7E-A8501E32327E}"/>
    <cellStyle name="60% - Accent1 4" xfId="246" xr:uid="{19E87105-7EE8-48F9-B5F6-6D0FCC35C6FD}"/>
    <cellStyle name="60% - Accent2" xfId="95" builtinId="36" customBuiltin="1"/>
    <cellStyle name="60% - Accent2 2" xfId="203" xr:uid="{6B513DD6-9FFC-471D-AD37-750E3BB89DFA}"/>
    <cellStyle name="60% - Accent2 2 2" xfId="602" xr:uid="{4AC94BD8-0D31-4B80-BC68-24D05440D389}"/>
    <cellStyle name="60% - Accent2 3" xfId="228" xr:uid="{08F3B482-9FA1-4E13-A41F-2617B5428E88}"/>
    <cellStyle name="60% - Accent2 4" xfId="249" xr:uid="{462D5556-BF52-48D6-A9AE-E03F805E7E5D}"/>
    <cellStyle name="60% - Accent3" xfId="99" builtinId="40" customBuiltin="1"/>
    <cellStyle name="60% - Accent3 2" xfId="207" xr:uid="{3943F423-8A37-4679-98CB-03B0C0C1E54A}"/>
    <cellStyle name="60% - Accent3 2 2" xfId="606" xr:uid="{38A30410-EF32-409F-B31A-034405562DE5}"/>
    <cellStyle name="60% - Accent3 3" xfId="231" xr:uid="{424C9253-7003-4521-AEF0-AA7572A4A02B}"/>
    <cellStyle name="60% - Accent3 4" xfId="252" xr:uid="{2C858575-8844-4E28-B57E-5262A6335B34}"/>
    <cellStyle name="60% - Accent4" xfId="103" builtinId="44" customBuiltin="1"/>
    <cellStyle name="60% - Accent4 2" xfId="211" xr:uid="{8C8A5E58-E318-43AC-B657-C34BD0126B1E}"/>
    <cellStyle name="60% - Accent4 2 2" xfId="610" xr:uid="{F8AE84FD-9257-47BE-B255-2BF19F263E04}"/>
    <cellStyle name="60% - Accent4 3" xfId="234" xr:uid="{6B614B3F-E267-4CFA-B9F7-480A6FE9E53D}"/>
    <cellStyle name="60% - Accent4 4" xfId="255" xr:uid="{845AF478-A7EE-4D97-8799-DA82751BA5DA}"/>
    <cellStyle name="60% - Accent5" xfId="107" builtinId="48" customBuiltin="1"/>
    <cellStyle name="60% - Accent5 2" xfId="215" xr:uid="{09EFC200-CA04-44A8-9FA8-51DD61C60F52}"/>
    <cellStyle name="60% - Accent5 2 2" xfId="614" xr:uid="{27AE7C9D-B99B-4253-A249-9101991417CC}"/>
    <cellStyle name="60% - Accent5 3" xfId="237" xr:uid="{18D1A0D1-46F1-4EC9-9E82-9C16E79699A7}"/>
    <cellStyle name="60% - Accent5 4" xfId="258" xr:uid="{23FA72CE-602E-4070-BFDF-1386CE9D12A4}"/>
    <cellStyle name="60% - Accent6" xfId="111" builtinId="52" customBuiltin="1"/>
    <cellStyle name="60% - Accent6 2" xfId="219" xr:uid="{BB7E846B-7BC8-4115-A930-2A268600C8C6}"/>
    <cellStyle name="60% - Accent6 2 2" xfId="618" xr:uid="{9BAA0D32-B349-4E06-AA68-F7E21064A70C}"/>
    <cellStyle name="60% - Accent6 3" xfId="240" xr:uid="{1563EF54-48D1-4C39-B65A-D22F0903644F}"/>
    <cellStyle name="60% - Accent6 4" xfId="261" xr:uid="{D42AA588-6EF6-4BFC-9303-9401CD8A35A9}"/>
    <cellStyle name="Accent1" xfId="88" builtinId="29" customBuiltin="1"/>
    <cellStyle name="Accent1 2" xfId="196" xr:uid="{E3EB9797-390D-45BF-A34F-A7CC9DEBCCD3}"/>
    <cellStyle name="Accent1 2 2" xfId="595" xr:uid="{BDB2350B-91E0-453F-9E8C-C22EEB742D0D}"/>
    <cellStyle name="Accent2" xfId="92" builtinId="33" customBuiltin="1"/>
    <cellStyle name="Accent2 2" xfId="200" xr:uid="{A5443A57-8643-46F4-AFC9-D8EA69BF59E3}"/>
    <cellStyle name="Accent2 2 2" xfId="599" xr:uid="{5900CD91-3D8A-48A1-A671-3D4BD2133101}"/>
    <cellStyle name="Accent3" xfId="96" builtinId="37" customBuiltin="1"/>
    <cellStyle name="Accent3 2" xfId="204" xr:uid="{96731FC7-0838-4135-9ED1-ACBC8F64396E}"/>
    <cellStyle name="Accent3 2 2" xfId="603" xr:uid="{90262AB0-9AB1-457A-A7B4-0CE02E3B36B5}"/>
    <cellStyle name="Accent4" xfId="100" builtinId="41" customBuiltin="1"/>
    <cellStyle name="Accent4 2" xfId="208" xr:uid="{848012E3-3F7E-4621-B60E-7895E197BB69}"/>
    <cellStyle name="Accent4 2 2" xfId="607" xr:uid="{FB8A0367-D310-40CA-B968-F362BE137744}"/>
    <cellStyle name="Accent5" xfId="104" builtinId="45" customBuiltin="1"/>
    <cellStyle name="Accent5 2" xfId="212" xr:uid="{7E1D2D4F-A954-4F73-8944-84D912080471}"/>
    <cellStyle name="Accent5 2 2" xfId="611" xr:uid="{2893F5AA-1EEE-4D69-B392-3AED167B30D2}"/>
    <cellStyle name="Accent6" xfId="108" builtinId="49" customBuiltin="1"/>
    <cellStyle name="Accent6 2" xfId="216" xr:uid="{B6FE5FEA-B822-4B89-86F5-7100A2384F9D}"/>
    <cellStyle name="Accent6 2 2" xfId="615" xr:uid="{336C4A62-685E-42A5-BCCC-595C68B2846B}"/>
    <cellStyle name="Bad" xfId="77" builtinId="27" customBuiltin="1"/>
    <cellStyle name="Bad 2" xfId="185" xr:uid="{3D7E29F7-0D95-4ECA-9815-1BD21126F5B5}"/>
    <cellStyle name="Bad 2 2" xfId="585" xr:uid="{4CBAE242-1D8F-46FF-AD05-F4F63481D29F}"/>
    <cellStyle name="Calculation" xfId="81" builtinId="22" customBuiltin="1"/>
    <cellStyle name="Calculation 2" xfId="189" xr:uid="{D443E959-08EA-4305-8DC2-CA4F5F82AE04}"/>
    <cellStyle name="Calculation 2 2" xfId="589" xr:uid="{0099E162-9256-444A-9B99-B433C14CF794}"/>
    <cellStyle name="Check Cell" xfId="83" builtinId="23" customBuiltin="1"/>
    <cellStyle name="Check Cell 2" xfId="191" xr:uid="{ADD98B37-7034-478E-83E2-B9499FFA59EB}"/>
    <cellStyle name="Check Cell 2 2" xfId="591" xr:uid="{131CE23C-9D00-4A6D-A660-07B8C6BA149B}"/>
    <cellStyle name="Comma" xfId="8" builtinId="3"/>
    <cellStyle name="Comma 10" xfId="19" xr:uid="{0F762730-9361-4782-9096-A4C78B33A5A5}"/>
    <cellStyle name="Comma 10 10" xfId="55" xr:uid="{7FF5904D-41DE-4915-90E0-DBE927590B28}"/>
    <cellStyle name="Comma 10 10 2" xfId="446" xr:uid="{1A68889E-791F-4818-AC48-801C4F7FCF59}"/>
    <cellStyle name="Comma 10 10 3" xfId="29793" xr:uid="{0A29C056-C60C-437C-956F-9BCAAC6778CD}"/>
    <cellStyle name="Comma 10 10 4" xfId="29829" xr:uid="{E60701BD-B65A-49D3-ACEB-CEFBBB625243}"/>
    <cellStyle name="Comma 10 10 7" xfId="21" xr:uid="{08A40C49-D628-4A63-B81E-A0C1D6A738CF}"/>
    <cellStyle name="Comma 10 10 7 2" xfId="29805" xr:uid="{FCDD573A-40CD-4285-8CAD-4182D975E6AF}"/>
    <cellStyle name="Comma 10 11" xfId="13856" xr:uid="{C27A532B-0459-4A39-A972-71536A42874F}"/>
    <cellStyle name="Comma 10 12" xfId="156" xr:uid="{80066A73-3D6D-42F7-8C75-C27F593EC897}"/>
    <cellStyle name="Comma 10 12 2" xfId="427" xr:uid="{2ACA0C45-9702-45AA-A8F5-75E71131963A}"/>
    <cellStyle name="Comma 10 12 2 2" xfId="2223" xr:uid="{F87338CA-D7FD-43CC-9E93-883C40587150}"/>
    <cellStyle name="Comma 10 12 2 2 2" xfId="3849" xr:uid="{2BEF2F3A-6E52-4BDA-AA5F-EC0FABFA6B56}"/>
    <cellStyle name="Comma 10 12 2 2 2 2" xfId="7109" xr:uid="{D7E4CAAA-70DB-455A-820A-31630E554CAD}"/>
    <cellStyle name="Comma 10 12 2 2 2 2 2" xfId="13693" xr:uid="{B8564264-9FA0-4162-A71B-54BC0A6359E2}"/>
    <cellStyle name="Comma 10 12 2 2 2 3" xfId="10438" xr:uid="{ECBB41D7-563F-4750-87EB-59F7B6288186}"/>
    <cellStyle name="Comma 10 12 2 2 3" xfId="5488" xr:uid="{FA4DAD1E-356A-49C1-B40B-3ACE702D061D}"/>
    <cellStyle name="Comma 10 12 2 2 3 2" xfId="12072" xr:uid="{2165D36F-859D-47FA-8710-DC54F6467E4D}"/>
    <cellStyle name="Comma 10 12 2 2 4" xfId="8817" xr:uid="{230A58D2-05AB-4B7C-9899-F9F282207175}"/>
    <cellStyle name="Comma 10 12 2 3" xfId="112" xr:uid="{AAC1AF88-B184-4DFD-823E-828EE2DAE3E0}"/>
    <cellStyle name="Comma 10 12 2 3 2" xfId="6323" xr:uid="{FD7F5525-5CFA-4E79-8765-1C5C6AAF7162}"/>
    <cellStyle name="Comma 10 12 2 3 2 2" xfId="12907" xr:uid="{10771167-3B31-4F5A-86FD-62F958E270FA}"/>
    <cellStyle name="Comma 10 12 2 3 3" xfId="9652" xr:uid="{4B380E1C-0708-49A9-A81C-C1708F52FD16}"/>
    <cellStyle name="Comma 10 12 2 4" xfId="4702" xr:uid="{037994CD-1353-4DC6-8168-25157B891FE3}"/>
    <cellStyle name="Comma 10 12 2 4 2" xfId="11286" xr:uid="{BCC2F200-B40A-4E56-A0C5-39F285B22E6E}"/>
    <cellStyle name="Comma 10 12 2 5" xfId="8031" xr:uid="{4F1FB590-53A6-4804-8438-520B9E3F5CD7}"/>
    <cellStyle name="Comma 10 12 2 6" xfId="418" xr:uid="{9637B169-58E0-4683-84ED-6C0C90CAE4D4}"/>
    <cellStyle name="Comma 10 12 3" xfId="512" xr:uid="{AFAB5DC1-E604-4130-ACD1-169B2ADF086C}"/>
    <cellStyle name="Comma 10 12 3 2" xfId="2667" xr:uid="{8CDC8222-F726-44F8-B170-8AE0EDEBE6AD}"/>
    <cellStyle name="Comma 10 12 3 2 2" xfId="5925" xr:uid="{E4DF9DA2-8CEF-402E-991D-624CEFC9C2C9}"/>
    <cellStyle name="Comma 10 12 3 2 2 2" xfId="12509" xr:uid="{24EB45E0-DFCD-4496-B6E2-A7E5D84EAABC}"/>
    <cellStyle name="Comma 10 12 3 2 3" xfId="9254" xr:uid="{57A3A82E-6786-4531-85B1-4965D34FBA7D}"/>
    <cellStyle name="Comma 10 12 3 3" xfId="4306" xr:uid="{9295F41F-0409-4C54-8F33-728370B512BE}"/>
    <cellStyle name="Comma 10 12 3 3 2" xfId="10889" xr:uid="{99FD29D7-3C59-4565-8E33-C2EAA7C28B1A}"/>
    <cellStyle name="Comma 10 12 3 4" xfId="7634" xr:uid="{B059BBCB-EEED-4DF8-A339-0DE88D35276C}"/>
    <cellStyle name="Comma 10 12 3 5" xfId="29764" xr:uid="{802F3FF8-88DC-4962-A098-41B37796E8F5}"/>
    <cellStyle name="Comma 10 12 4" xfId="532" xr:uid="{F2558126-1DD9-4A86-9176-74DDA7E3F135}"/>
    <cellStyle name="Comma 10 12 4 2" xfId="5570" xr:uid="{64D0DC29-BAF6-457E-8456-2FF25B84D748}"/>
    <cellStyle name="Comma 10 12 4 2 2" xfId="12154" xr:uid="{FE4E49CF-0A7F-4472-9FE7-B540A2973F1C}"/>
    <cellStyle name="Comma 10 12 4 3" xfId="8899" xr:uid="{BD95470E-B9CB-4CF3-8684-C2C2BB8E6F84}"/>
    <cellStyle name="Comma 10 12 5" xfId="3951" xr:uid="{5CF26B82-E49A-4F37-96C2-AE66C843D4F8}"/>
    <cellStyle name="Comma 10 12 5 2" xfId="10534" xr:uid="{9084C94C-2B7B-4924-9691-76397798265F}"/>
    <cellStyle name="Comma 10 12 6" xfId="7290" xr:uid="{CDC5A470-21DF-4D1B-9DCA-853CB8D278DB}"/>
    <cellStyle name="Comma 10 12 7" xfId="29713" xr:uid="{95279A31-354D-4046-8577-D06E9FDB10BF}"/>
    <cellStyle name="Comma 10 13" xfId="13934" xr:uid="{1055182D-0E1C-4A36-907C-DD4BB1D81B53}"/>
    <cellStyle name="Comma 10 14" xfId="322" xr:uid="{1ACE8189-0227-444F-8E2E-9C56E768E062}"/>
    <cellStyle name="Comma 10 14 2 3" xfId="337" xr:uid="{31BE2701-2381-4686-9F14-4BB7F0FDA2DB}"/>
    <cellStyle name="Comma 10 15" xfId="29774" xr:uid="{BC17085E-51E1-470F-898B-46B4395DDFCE}"/>
    <cellStyle name="Comma 10 16" xfId="387" xr:uid="{087D9546-86B9-4A39-9AA7-1C332993B1A7}"/>
    <cellStyle name="Comma 10 17" xfId="29804" xr:uid="{CB58C904-F4ED-4EC3-BCC4-3C8E9F3E73B8}"/>
    <cellStyle name="Comma 10 18" xfId="241" xr:uid="{A4A0D6D2-CB2B-46F6-BF5D-9CE7A428299A}"/>
    <cellStyle name="Comma 10 2" xfId="456" xr:uid="{602255BE-C073-4C27-95CD-8C000D355DCF}"/>
    <cellStyle name="Comma 10 2 2" xfId="499" xr:uid="{71FCE404-FCBA-46E1-9041-95E5EAE0F0F9}"/>
    <cellStyle name="Comma 10 2 2 2" xfId="780" xr:uid="{C25D5EE3-3D38-46A8-BCE3-F0E88CA249DD}"/>
    <cellStyle name="Comma 10 2 2 2 2" xfId="912" xr:uid="{7530499F-8428-4CFF-8EF7-E3520428D897}"/>
    <cellStyle name="Comma 10 2 2 2 2 2" xfId="1360" xr:uid="{8ACB84BF-DFCF-44D1-9526-2D049F89A490}"/>
    <cellStyle name="Comma 10 2 2 2 2 2 2" xfId="2142" xr:uid="{71597FA3-4A5E-4AA8-857B-85AF4B7E4FB9}"/>
    <cellStyle name="Comma 10 2 2 2 2 2 2 2" xfId="3767" xr:uid="{514E8C69-7C36-4AB8-8C1C-5523BA3EB3C4}"/>
    <cellStyle name="Comma 10 2 2 2 2 2 2 2 2" xfId="7027" xr:uid="{3E74F263-CCB6-4E7C-8BA5-69A4AB79DC33}"/>
    <cellStyle name="Comma 10 2 2 2 2 2 2 2 2 2" xfId="13611" xr:uid="{A2ADD752-F0EC-41DB-BE19-54B2D3FAF6FC}"/>
    <cellStyle name="Comma 10 2 2 2 2 2 2 2 2 3" xfId="29666" xr:uid="{B2DB020C-FBE8-4527-90DC-94588D5AA780}"/>
    <cellStyle name="Comma 10 2 2 2 2 2 2 2 3" xfId="10356" xr:uid="{1FCB6FBA-C41C-425F-9FF8-EC6B45C5CB50}"/>
    <cellStyle name="Comma 10 2 2 2 2 2 2 2 4" xfId="13893" xr:uid="{0823D55A-0B07-46B0-A773-9B5DE2E889A8}"/>
    <cellStyle name="Comma 10 2 2 2 2 2 2 3" xfId="5406" xr:uid="{1C473EA6-4B06-41A6-9A6F-8D22C491EB05}"/>
    <cellStyle name="Comma 10 2 2 2 2 2 2 3 2" xfId="11990" xr:uid="{630A1D66-F8D3-409C-BA98-64DD856C7FF3}"/>
    <cellStyle name="Comma 10 2 2 2 2 2 2 3 3" xfId="22481" xr:uid="{F7C9D14E-E7A1-48BA-8EDF-6CA45CB995C7}"/>
    <cellStyle name="Comma 10 2 2 2 2 2 2 4" xfId="8735" xr:uid="{803E7C4D-6B3B-4EF9-AF4B-A101D54D3146}"/>
    <cellStyle name="Comma 10 2 2 2 2 2 2 5" xfId="13887" xr:uid="{C98E2D15-9541-4812-A17E-399A190F1D7C}"/>
    <cellStyle name="Comma 10 2 2 2 2 2 3" xfId="2983" xr:uid="{442CCEDB-C961-46C2-AFB6-9EC49DB45C77}"/>
    <cellStyle name="Comma 10 2 2 2 2 2 3 2" xfId="6241" xr:uid="{247DD241-7DFE-4E45-BF70-BBA343290448}"/>
    <cellStyle name="Comma 10 2 2 2 2 2 3 2 2" xfId="12825" xr:uid="{1BE11E06-CA35-416F-B440-680E865FD8B6}"/>
    <cellStyle name="Comma 10 2 2 2 2 2 3 2 3" xfId="27852" xr:uid="{88E941E5-8692-4E7D-82F2-85557A433B0C}"/>
    <cellStyle name="Comma 10 2 2 2 2 2 3 3" xfId="9570" xr:uid="{94531B58-339E-48AE-B1A9-704AC49502BF}"/>
    <cellStyle name="Comma 10 2 2 2 2 2 3 4" xfId="20264" xr:uid="{F2C8169B-2D28-43CD-B0EF-21302BB87E21}"/>
    <cellStyle name="Comma 10 2 2 2 2 2 4" xfId="4621" xr:uid="{6FE0A55B-C026-4170-8B64-12DDDFB1241B}"/>
    <cellStyle name="Comma 10 2 2 2 2 2 4 2" xfId="11204" xr:uid="{4D467F95-F7BF-426E-BD36-A846B6289C59}"/>
    <cellStyle name="Comma 10 2 2 2 2 2 4 3" xfId="24228" xr:uid="{64BCF874-2CA6-4BD3-8BA2-923312E5E0D0}"/>
    <cellStyle name="Comma 10 2 2 2 2 2 5" xfId="7949" xr:uid="{3C86D5B9-CACF-4EE4-86C1-AC69B0DED660}"/>
    <cellStyle name="Comma 10 2 2 2 2 2 6" xfId="15991" xr:uid="{AF7485C8-779C-4F0B-A2D4-CB266FF9B662}"/>
    <cellStyle name="Comma 10 2 2 2 2 3" xfId="1750" xr:uid="{48F62AE5-7B2A-42D2-9820-7F21DFD42225}"/>
    <cellStyle name="Comma 10 2 2 2 2 3 2" xfId="3371" xr:uid="{EE859973-00A4-40CE-BF50-DFEC3437FC15}"/>
    <cellStyle name="Comma 10 2 2 2 2 3 2 2" xfId="6631" xr:uid="{AB61F465-FF61-4C7A-A37A-F8BC2C9121D1}"/>
    <cellStyle name="Comma 10 2 2 2 2 3 2 2 2" xfId="13215" xr:uid="{D66D1781-7E90-426A-AEE1-30F2733D234C}"/>
    <cellStyle name="Comma 10 2 2 2 2 3 2 2 3" xfId="28760" xr:uid="{0E51653F-249F-48BE-A94D-8C34C2B6DEBE}"/>
    <cellStyle name="Comma 10 2 2 2 2 3 2 3" xfId="9960" xr:uid="{512D36BC-C145-4C27-9E8F-0D351753D735}"/>
    <cellStyle name="Comma 10 2 2 2 2 3 2 4" xfId="21332" xr:uid="{1C8B4265-A356-4948-A946-E3DBE8FAF733}"/>
    <cellStyle name="Comma 10 2 2 2 2 3 3" xfId="5010" xr:uid="{9A886091-FF1F-4A1A-A36F-C86B99F85D10}"/>
    <cellStyle name="Comma 10 2 2 2 2 3 3 2" xfId="11594" xr:uid="{216BDA36-FC71-4319-B14C-D33B5C838E09}"/>
    <cellStyle name="Comma 10 2 2 2 2 3 3 3" xfId="25133" xr:uid="{0F7231D6-6F08-43D7-8C72-D9622CAB0A0A}"/>
    <cellStyle name="Comma 10 2 2 2 2 3 4" xfId="8339" xr:uid="{D23025DA-D060-41CD-9B43-FCBF076BB48C}"/>
    <cellStyle name="Comma 10 2 2 2 2 3 5" xfId="17061" xr:uid="{D74C56A6-DA4A-45C2-B6A2-50EFDF0E929F}"/>
    <cellStyle name="Comma 10 2 2 2 2 4" xfId="2587" xr:uid="{552AEDB2-96EB-484A-9C48-2307DB4FAAB4}"/>
    <cellStyle name="Comma 10 2 2 2 2 4 2" xfId="5842" xr:uid="{B32280C9-97E1-43B3-9169-C4AA855FB430}"/>
    <cellStyle name="Comma 10 2 2 2 2 4 2 2" xfId="12426" xr:uid="{6CEBE174-2EAE-49D4-80D3-12DBCAEE523A}"/>
    <cellStyle name="Comma 10 2 2 2 2 4 2 3" xfId="26946" xr:uid="{36302AB7-8BA1-404A-B0F8-B3CC85B33D1F}"/>
    <cellStyle name="Comma 10 2 2 2 2 4 3" xfId="9171" xr:uid="{A7EF6C15-4B79-43DD-B308-7383EBBFCB55}"/>
    <cellStyle name="Comma 10 2 2 2 2 4 4" xfId="19198" xr:uid="{10787B26-0928-4F3F-BC42-CD24B38F878F}"/>
    <cellStyle name="Comma 10 2 2 2 2 5" xfId="4224" xr:uid="{B67FA735-14C5-4BA0-B4F8-85B3AB9A6E09}"/>
    <cellStyle name="Comma 10 2 2 2 2 5 2" xfId="10806" xr:uid="{4B275AA1-3563-497F-8389-5016AA32496F}"/>
    <cellStyle name="Comma 10 2 2 2 2 5 3" xfId="23324" xr:uid="{F0502D31-9EB5-4B32-8AFF-86C03051C12E}"/>
    <cellStyle name="Comma 10 2 2 2 2 6" xfId="7552" xr:uid="{808CC252-7F32-4B37-9527-747849803C5D}"/>
    <cellStyle name="Comma 10 2 2 2 2 7" xfId="14924" xr:uid="{6DC2E494-3CCB-49BA-9C86-B0983E85E690}"/>
    <cellStyle name="Comma 10 2 2 2 3" xfId="1226" xr:uid="{362719FA-A391-4A6F-A93C-6DEACF4A1603}"/>
    <cellStyle name="Comma 10 2 2 2 3 2" xfId="2008" xr:uid="{5AC61A04-E83A-4AA1-8E70-18670610B071}"/>
    <cellStyle name="Comma 10 2 2 2 3 2 2" xfId="3633" xr:uid="{49032AB2-AEDB-465A-9D6B-17261690679A}"/>
    <cellStyle name="Comma 10 2 2 2 3 2 2 2" xfId="6893" xr:uid="{4320DB31-83A1-448D-8C16-9068DE36BF28}"/>
    <cellStyle name="Comma 10 2 2 2 3 2 2 2 2" xfId="13477" xr:uid="{6D4B1F6E-0BD9-49A3-BD95-D14A9943CA90}"/>
    <cellStyle name="Comma 10 2 2 2 3 2 2 2 3" xfId="29214" xr:uid="{DCA4AFBD-E206-4D3E-B07A-221DE9A0E351}"/>
    <cellStyle name="Comma 10 2 2 2 3 2 2 3" xfId="10222" xr:uid="{CE75F261-9D7A-481F-BA57-4AA332F18ACC}"/>
    <cellStyle name="Comma 10 2 2 2 3 2 2 4" xfId="21866" xr:uid="{275C2476-7260-46E8-8ED3-A5D23F460DEE}"/>
    <cellStyle name="Comma 10 2 2 2 3 2 3" xfId="5272" xr:uid="{B726A0A3-A170-4BFA-96EA-B29C0AE7136B}"/>
    <cellStyle name="Comma 10 2 2 2 3 2 3 2" xfId="11856" xr:uid="{6119B1A8-C7D2-4D99-B630-640959F13209}"/>
    <cellStyle name="Comma 10 2 2 2 3 2 3 3" xfId="25587" xr:uid="{EE697328-4844-4839-A224-6ED9A7E18243}"/>
    <cellStyle name="Comma 10 2 2 2 3 2 4" xfId="8601" xr:uid="{2F4D0CD7-9600-4C3A-BE01-7B0F939753C8}"/>
    <cellStyle name="Comma 10 2 2 2 3 2 5" xfId="17595" xr:uid="{9C838CF9-1916-45A1-ABF3-B50E07833003}"/>
    <cellStyle name="Comma 10 2 2 2 3 3" xfId="2849" xr:uid="{43025F16-CAEA-43CC-B156-D787D5C93D6C}"/>
    <cellStyle name="Comma 10 2 2 2 3 3 2" xfId="6107" xr:uid="{4ED34867-A252-4927-B275-9C689D587D46}"/>
    <cellStyle name="Comma 10 2 2 2 3 3 2 2" xfId="12691" xr:uid="{264DADEB-CF77-4E2F-9C15-E18B071500FE}"/>
    <cellStyle name="Comma 10 2 2 2 3 3 2 3" xfId="27400" xr:uid="{B6D6E28F-4EA2-4F9A-89F4-AD0EF91BED85}"/>
    <cellStyle name="Comma 10 2 2 2 3 3 3" xfId="9436" xr:uid="{5C76AC2F-FC60-464F-92B4-4D5D13F4D3FA}"/>
    <cellStyle name="Comma 10 2 2 2 3 3 4" xfId="19732" xr:uid="{03FF4489-A459-4661-9E70-01C2F585CBA6}"/>
    <cellStyle name="Comma 10 2 2 2 3 4" xfId="4487" xr:uid="{CD350DEB-9092-47A5-B483-643934DA63F7}"/>
    <cellStyle name="Comma 10 2 2 2 3 4 2" xfId="11070" xr:uid="{B2E6D187-D3CD-4874-A173-D16DDBCB9DF3}"/>
    <cellStyle name="Comma 10 2 2 2 3 4 3" xfId="23776" xr:uid="{1AE64888-F019-49A2-9FEF-137E6091E7E0}"/>
    <cellStyle name="Comma 10 2 2 2 3 5" xfId="7815" xr:uid="{FAAB36B2-3477-4D06-883D-D186F3E9BC6D}"/>
    <cellStyle name="Comma 10 2 2 2 3 6" xfId="15459" xr:uid="{1422FEAE-29D7-4291-BA8E-98A5827FCA6E}"/>
    <cellStyle name="Comma 10 2 2 2 4" xfId="1616" xr:uid="{86557BA7-EFCE-4888-8D85-5197D20FB8EF}"/>
    <cellStyle name="Comma 10 2 2 2 4 2" xfId="3237" xr:uid="{D5577B61-3DFE-4576-BA81-C435ECF59CC0}"/>
    <cellStyle name="Comma 10 2 2 2 4 2 2" xfId="6497" xr:uid="{CF60AE7B-FDFB-4107-9735-F573926EDFD3}"/>
    <cellStyle name="Comma 10 2 2 2 4 2 2 2" xfId="13081" xr:uid="{16568FFC-F1AC-4EB3-92B4-0CBF7B3BCE76}"/>
    <cellStyle name="Comma 10 2 2 2 4 2 2 3" xfId="28308" xr:uid="{17AF2538-D96D-4225-AE29-46446E5CD5B5}"/>
    <cellStyle name="Comma 10 2 2 2 4 2 3" xfId="9826" xr:uid="{87636CF4-6BEE-411A-954D-C421EF4815CE}"/>
    <cellStyle name="Comma 10 2 2 2 4 2 4" xfId="20800" xr:uid="{E416B8C1-656B-411B-AD1A-BEC0A386BA86}"/>
    <cellStyle name="Comma 10 2 2 2 4 3" xfId="4876" xr:uid="{B7EB12DD-0DAF-4727-BC88-5C3ABD377644}"/>
    <cellStyle name="Comma 10 2 2 2 4 3 2" xfId="11460" xr:uid="{C87F46EF-BA56-459E-9EA7-60624645E00C}"/>
    <cellStyle name="Comma 10 2 2 2 4 3 3" xfId="24681" xr:uid="{06B181AB-9BD9-4661-98F8-0BB1DA950294}"/>
    <cellStyle name="Comma 10 2 2 2 4 4" xfId="8205" xr:uid="{4F1C64B5-26B7-4D87-A5A1-8EC0C4C4AA77}"/>
    <cellStyle name="Comma 10 2 2 2 4 5" xfId="16529" xr:uid="{D9ECB68E-B2C7-42B5-8445-E764C82800F6}"/>
    <cellStyle name="Comma 10 2 2 2 5" xfId="2453" xr:uid="{087FB889-0EF7-44D0-B731-F8D413AD4F5E}"/>
    <cellStyle name="Comma 10 2 2 2 5 2" xfId="5708" xr:uid="{353A0013-B902-4EBE-9C69-A48E6843603C}"/>
    <cellStyle name="Comma 10 2 2 2 5 2 2" xfId="12292" xr:uid="{689566F1-C54B-4B5E-85BA-9B64F5A06850}"/>
    <cellStyle name="Comma 10 2 2 2 5 2 3" xfId="26494" xr:uid="{3D9554BB-F3F9-4428-B543-152F1A9D1A0A}"/>
    <cellStyle name="Comma 10 2 2 2 5 3" xfId="9037" xr:uid="{DF50B742-1CD1-4A1D-9938-959F80F56D71}"/>
    <cellStyle name="Comma 10 2 2 2 5 4" xfId="18666" xr:uid="{FD413E51-CB4E-49E1-9FD1-6C64C7CA5B28}"/>
    <cellStyle name="Comma 10 2 2 2 6" xfId="4090" xr:uid="{44534C8F-D9E9-459B-8E20-A9211C85A16C}"/>
    <cellStyle name="Comma 10 2 2 2 6 2" xfId="10672" xr:uid="{5E7F6C99-6486-4BCE-BE21-55F9E6CF759F}"/>
    <cellStyle name="Comma 10 2 2 2 6 3" xfId="22872" xr:uid="{65882765-A185-4D76-8B82-1F199E7A06C7}"/>
    <cellStyle name="Comma 10 2 2 2 7" xfId="7418" xr:uid="{92031142-E326-4B23-9D94-5D9A881761E9}"/>
    <cellStyle name="Comma 10 2 2 2 8" xfId="14391" xr:uid="{F5965641-F2D7-4FE7-8D99-46E11A20859A}"/>
    <cellStyle name="Comma 10 2 2 3" xfId="332" xr:uid="{A202B22A-DFE8-40D9-915E-A3DBD4EF74D3}"/>
    <cellStyle name="Comma 10 2 2 3 2" xfId="15725" xr:uid="{EBBB405B-E38F-4A03-A307-DF46FC04CF74}"/>
    <cellStyle name="Comma 10 2 2 3 2 2" xfId="17861" xr:uid="{F21EA944-2BF6-437C-BD85-EE6DF3699B74}"/>
    <cellStyle name="Comma 10 2 2 3 2 2 2" xfId="22132" xr:uid="{BEB5AE34-ED88-492F-B977-8A0A9A255CDC}"/>
    <cellStyle name="Comma 10 2 2 3 2 2 2 2" xfId="29440" xr:uid="{19655807-E11F-4A58-B251-F9FBBF0D6C77}"/>
    <cellStyle name="Comma 10 2 2 3 2 2 3" xfId="25813" xr:uid="{5CF9DC0D-58DD-4BFC-8C5A-39AE01AACD76}"/>
    <cellStyle name="Comma 10 2 2 3 2 3" xfId="19998" xr:uid="{3F85B1F7-B2E9-4833-A606-7F2C93BE9EB2}"/>
    <cellStyle name="Comma 10 2 2 3 2 3 2" xfId="27626" xr:uid="{06B2E070-CB32-4C4C-BCAD-6E45A770A9F4}"/>
    <cellStyle name="Comma 10 2 2 3 2 4" xfId="24002" xr:uid="{AEDB8C24-F515-493B-838E-63CCB0986617}"/>
    <cellStyle name="Comma 10 2 2 3 3" xfId="16795" xr:uid="{DE5CF86A-1C6A-4878-9731-26AC298600B2}"/>
    <cellStyle name="Comma 10 2 2 3 3 2" xfId="21066" xr:uid="{629F79CD-E698-441E-B1C5-BD7510A56EF7}"/>
    <cellStyle name="Comma 10 2 2 3 3 2 2" xfId="28534" xr:uid="{66DBDC71-3E85-4944-B12E-B094D77CD01A}"/>
    <cellStyle name="Comma 10 2 2 3 3 3" xfId="24907" xr:uid="{A5CBC992-9823-4015-A6A9-385D4427A799}"/>
    <cellStyle name="Comma 10 2 2 3 4" xfId="18932" xr:uid="{D93F8A5E-3D23-4F8F-9484-DCC182E40019}"/>
    <cellStyle name="Comma 10 2 2 3 4 2" xfId="26720" xr:uid="{184408BA-3DC9-4D09-B006-A968FEED3223}"/>
    <cellStyle name="Comma 10 2 2 3 5" xfId="23098" xr:uid="{55FA693A-749D-4127-B8CD-3D2E401330F9}"/>
    <cellStyle name="Comma 10 2 2 3 6" xfId="14658" xr:uid="{D01A2550-F201-4518-9A68-5728EB1CB573}"/>
    <cellStyle name="Comma 10 2 2 4" xfId="15194" xr:uid="{79A23D27-A180-4D1E-88DD-D7CFDDA6A537}"/>
    <cellStyle name="Comma 10 2 2 4 2" xfId="17329" xr:uid="{7B4D0199-F647-42B2-AED0-4C4E9F981F35}"/>
    <cellStyle name="Comma 10 2 2 4 2 2" xfId="21600" xr:uid="{164A692B-1BF2-4847-A47C-42DEF30C828B}"/>
    <cellStyle name="Comma 10 2 2 4 2 2 2" xfId="28988" xr:uid="{83D9E258-0604-4163-8DCE-191C7E2C059F}"/>
    <cellStyle name="Comma 10 2 2 4 2 3" xfId="25361" xr:uid="{D8320413-9672-47A5-A049-12DEFDD8C8BA}"/>
    <cellStyle name="Comma 10 2 2 4 3" xfId="19466" xr:uid="{20BF6CFB-A0CD-412E-8FAE-78014AC02671}"/>
    <cellStyle name="Comma 10 2 2 4 3 2" xfId="27174" xr:uid="{44CBF037-4071-49E4-A589-2A627E349638}"/>
    <cellStyle name="Comma 10 2 2 4 4" xfId="23550" xr:uid="{62250556-CC28-4845-A6A0-E8FC92A4A855}"/>
    <cellStyle name="Comma 10 2 2 5" xfId="16263" xr:uid="{2ECAE22E-F212-4303-8C58-94564844D29F}"/>
    <cellStyle name="Comma 10 2 2 5 2" xfId="20534" xr:uid="{0503849B-D9E9-4DB5-ADEC-4DF39B25586C}"/>
    <cellStyle name="Comma 10 2 2 5 2 2" xfId="28082" xr:uid="{09EA37BE-8AB0-48E6-9C46-1BF8E5C7FA66}"/>
    <cellStyle name="Comma 10 2 2 5 3" xfId="24455" xr:uid="{B6B021A7-E0A0-4948-859F-364529B21056}"/>
    <cellStyle name="Comma 10 2 2 6" xfId="18400" xr:uid="{194FA517-C29E-45FA-895D-2F2ACF104A68}"/>
    <cellStyle name="Comma 10 2 2 6 2" xfId="26268" xr:uid="{91CBA5FD-D9FD-4921-A73B-FD1C235287F7}"/>
    <cellStyle name="Comma 10 2 2 7" xfId="22470" xr:uid="{57F24B03-BB25-4651-A56B-46DB8AD42211}"/>
    <cellStyle name="Comma 10 2 3" xfId="742" xr:uid="{A945E188-5B5D-4FE0-A2C9-7D851FA003A5}"/>
    <cellStyle name="Comma 10 2 3 2" xfId="868" xr:uid="{B3F09DA8-3218-490E-806E-88B5A84DDA35}"/>
    <cellStyle name="Comma 10 2 3 2 2" xfId="1315" xr:uid="{D0CCB826-7212-4285-BAF8-B6D830CE9DE2}"/>
    <cellStyle name="Comma 10 2 3 2 2 2" xfId="2097" xr:uid="{962AC215-5746-4A04-8573-963A276B44AD}"/>
    <cellStyle name="Comma 10 2 3 2 2 2 2" xfId="3722" xr:uid="{AED92765-5472-4820-8CC9-A721CF8212DF}"/>
    <cellStyle name="Comma 10 2 3 2 2 2 2 2" xfId="6982" xr:uid="{58B6B148-84D0-4346-8060-0ACA8974CB10}"/>
    <cellStyle name="Comma 10 2 3 2 2 2 2 2 2" xfId="13566" xr:uid="{20230C7F-BC0A-4607-B8D1-AAC3B3DEDC11}"/>
    <cellStyle name="Comma 10 2 3 2 2 2 2 2 3" xfId="29553" xr:uid="{1B969D94-915E-4227-8CA6-7363A31831AE}"/>
    <cellStyle name="Comma 10 2 3 2 2 2 2 3" xfId="10311" xr:uid="{74759058-77A2-4DAD-A63A-059835998D2D}"/>
    <cellStyle name="Comma 10 2 3 2 2 2 2 4" xfId="22265" xr:uid="{EB6CD25F-E283-4553-BAED-6D8A5BE298ED}"/>
    <cellStyle name="Comma 10 2 3 2 2 2 3" xfId="5361" xr:uid="{2F6DFBA4-C033-4A02-AF86-07AB0F1FD0D6}"/>
    <cellStyle name="Comma 10 2 3 2 2 2 3 2" xfId="11945" xr:uid="{2BFA0B53-0661-44C6-AABC-CD24F3ADD381}"/>
    <cellStyle name="Comma 10 2 3 2 2 2 3 3" xfId="25926" xr:uid="{0981ADC5-123E-48C2-BEFD-8CFD2FB799C2}"/>
    <cellStyle name="Comma 10 2 3 2 2 2 4" xfId="8690" xr:uid="{8CE33E42-2758-4AA5-9A4E-4983BED39DA0}"/>
    <cellStyle name="Comma 10 2 3 2 2 2 5" xfId="17994" xr:uid="{993B11EC-7441-4623-9F11-C29F02AC3968}"/>
    <cellStyle name="Comma 10 2 3 2 2 3" xfId="2938" xr:uid="{BE463855-817D-4E64-98C6-FAA8A64B2005}"/>
    <cellStyle name="Comma 10 2 3 2 2 3 2" xfId="6196" xr:uid="{B3B16E11-1495-41EB-8B97-7A82DAA1DC09}"/>
    <cellStyle name="Comma 10 2 3 2 2 3 2 2" xfId="12780" xr:uid="{8D364D9A-9B42-4ED5-AFE0-65E8222DE7EF}"/>
    <cellStyle name="Comma 10 2 3 2 2 3 2 3" xfId="27739" xr:uid="{D83DF3CE-6C38-46B4-A2F6-D29B767BFC20}"/>
    <cellStyle name="Comma 10 2 3 2 2 3 3" xfId="9525" xr:uid="{8D8AD3A6-6940-4206-A504-B66963AC1BC4}"/>
    <cellStyle name="Comma 10 2 3 2 2 3 4" xfId="20131" xr:uid="{8EBFFE22-1FC5-4934-A9DD-AF621F6B2173}"/>
    <cellStyle name="Comma 10 2 3 2 2 4" xfId="4576" xr:uid="{DEB3C38B-0C6E-4DF7-8A20-85C27079C36D}"/>
    <cellStyle name="Comma 10 2 3 2 2 4 2" xfId="11159" xr:uid="{E549B7C4-FAEE-46BF-9890-8BE62CB39359}"/>
    <cellStyle name="Comma 10 2 3 2 2 4 3" xfId="24115" xr:uid="{2445E36D-132E-491A-BC00-6F5A8DF7C45A}"/>
    <cellStyle name="Comma 10 2 3 2 2 5" xfId="7904" xr:uid="{70802A45-C4AD-4503-A39F-D43E9DF32BDB}"/>
    <cellStyle name="Comma 10 2 3 2 2 6" xfId="15858" xr:uid="{734EC64E-07B8-44C3-8D5E-8B091B8EB817}"/>
    <cellStyle name="Comma 10 2 3 2 3" xfId="1705" xr:uid="{C56E1934-947C-43AA-8969-FF7B7C5402D2}"/>
    <cellStyle name="Comma 10 2 3 2 3 2" xfId="3326" xr:uid="{1CBB1A3D-27D0-4B62-AE47-4D0E41673ECA}"/>
    <cellStyle name="Comma 10 2 3 2 3 2 2" xfId="6586" xr:uid="{3B8B2F5B-5D58-4192-84C5-73CB84ECD255}"/>
    <cellStyle name="Comma 10 2 3 2 3 2 2 2" xfId="13170" xr:uid="{7E4975A3-6571-4F80-9C9D-62AB879350F2}"/>
    <cellStyle name="Comma 10 2 3 2 3 2 2 3" xfId="28647" xr:uid="{AB0E5299-49B6-48C9-9250-7CE908657B69}"/>
    <cellStyle name="Comma 10 2 3 2 3 2 3" xfId="9915" xr:uid="{665631EA-00B6-4784-97AC-FF7516A5E7C2}"/>
    <cellStyle name="Comma 10 2 3 2 3 2 4" xfId="21199" xr:uid="{0A567C24-A902-402B-8C69-B0E8F2F9B77E}"/>
    <cellStyle name="Comma 10 2 3 2 3 3" xfId="4965" xr:uid="{A0B58FE9-F7D4-4842-B0BE-B3436EF2F7B5}"/>
    <cellStyle name="Comma 10 2 3 2 3 3 2" xfId="11549" xr:uid="{86A690BE-E7A6-4447-87DE-B5DB57600911}"/>
    <cellStyle name="Comma 10 2 3 2 3 3 3" xfId="25020" xr:uid="{FD6A58BF-1E64-4540-B525-620CEAE0272A}"/>
    <cellStyle name="Comma 10 2 3 2 3 4" xfId="8294" xr:uid="{8CF4119D-F91A-4148-A79D-58C430AEA2CA}"/>
    <cellStyle name="Comma 10 2 3 2 3 5" xfId="16928" xr:uid="{25B2E3F6-702B-4BBE-BD50-242B7DE9864E}"/>
    <cellStyle name="Comma 10 2 3 2 4" xfId="2542" xr:uid="{175AEDA3-C44D-41D7-B01A-478B5BD67868}"/>
    <cellStyle name="Comma 10 2 3 2 4 2" xfId="5797" xr:uid="{6D2BABD4-37ED-4110-97E2-4CF693A48BD2}"/>
    <cellStyle name="Comma 10 2 3 2 4 2 2" xfId="12381" xr:uid="{09D8474A-877F-4585-BD3B-C286D55A02DB}"/>
    <cellStyle name="Comma 10 2 3 2 4 2 3" xfId="26833" xr:uid="{8EA38D98-8F98-4E11-AAC1-30F74F66D56A}"/>
    <cellStyle name="Comma 10 2 3 2 4 3" xfId="9126" xr:uid="{8616A220-5DCD-43AF-9812-5C711D69EBBD}"/>
    <cellStyle name="Comma 10 2 3 2 4 4" xfId="19065" xr:uid="{EEE808E9-256D-4BFC-9752-A6F301F0C171}"/>
    <cellStyle name="Comma 10 2 3 2 5" xfId="4179" xr:uid="{FD1190F1-E448-4A84-AFF9-A87DC2E8189C}"/>
    <cellStyle name="Comma 10 2 3 2 5 2" xfId="10761" xr:uid="{CD4985FC-3196-4D2C-962A-68775F9341B8}"/>
    <cellStyle name="Comma 10 2 3 2 5 3" xfId="23211" xr:uid="{C2F01811-D04C-46B4-8319-C01A71A5EECF}"/>
    <cellStyle name="Comma 10 2 3 2 6" xfId="7507" xr:uid="{7559FD27-B0F4-4040-8A5C-81B2377107FD}"/>
    <cellStyle name="Comma 10 2 3 2 7" xfId="14792" xr:uid="{61704E32-EFF4-4F6D-859A-07C910A83764}"/>
    <cellStyle name="Comma 10 2 3 3" xfId="1181" xr:uid="{F1C4D422-6D38-436C-9A0D-413A4E61A095}"/>
    <cellStyle name="Comma 10 2 3 3 2" xfId="1963" xr:uid="{5164ABD2-AC0B-413E-A811-C693EB9BFC6C}"/>
    <cellStyle name="Comma 10 2 3 3 2 2" xfId="3588" xr:uid="{87416B85-023C-4344-943C-56A3FEFA8D5B}"/>
    <cellStyle name="Comma 10 2 3 3 2 2 2" xfId="6848" xr:uid="{5E695B36-3C34-4E83-95CE-91D83FD598DA}"/>
    <cellStyle name="Comma 10 2 3 3 2 2 2 2" xfId="13432" xr:uid="{92CEB683-26F5-4BDB-AEB7-FEBE33349B87}"/>
    <cellStyle name="Comma 10 2 3 3 2 2 2 3" xfId="29101" xr:uid="{5A88801A-E136-4998-8913-37DA76091A12}"/>
    <cellStyle name="Comma 10 2 3 3 2 2 3" xfId="10177" xr:uid="{CE018403-1B2B-4EEB-8336-B0A2BF0ADC2C}"/>
    <cellStyle name="Comma 10 2 3 3 2 2 4" xfId="21733" xr:uid="{5BCA08C2-2793-444E-B94F-2B8CE12B4E90}"/>
    <cellStyle name="Comma 10 2 3 3 2 3" xfId="5227" xr:uid="{B60AB310-86AC-4D66-A049-D8A609745D7F}"/>
    <cellStyle name="Comma 10 2 3 3 2 3 2" xfId="11811" xr:uid="{96B9D553-8BCE-4E57-8888-709F8BD5620C}"/>
    <cellStyle name="Comma 10 2 3 3 2 3 3" xfId="25474" xr:uid="{C0D45CC0-FD46-4ADC-86E9-45517785DAF7}"/>
    <cellStyle name="Comma 10 2 3 3 2 4" xfId="8556" xr:uid="{78BB8E0F-2C72-4682-B5C3-5EF8EF3B7ECA}"/>
    <cellStyle name="Comma 10 2 3 3 2 5" xfId="17462" xr:uid="{540B8DC2-48D5-40CA-8EC2-8243D03FBB62}"/>
    <cellStyle name="Comma 10 2 3 3 3" xfId="2804" xr:uid="{2C7088DF-A062-419F-A04F-9C07BF89071F}"/>
    <cellStyle name="Comma 10 2 3 3 3 2" xfId="6062" xr:uid="{AB4AA543-681B-44ED-9B0C-C72A8FDFA5BF}"/>
    <cellStyle name="Comma 10 2 3 3 3 2 2" xfId="12646" xr:uid="{F790EB26-3729-4F9C-AC58-63D1830A25E7}"/>
    <cellStyle name="Comma 10 2 3 3 3 2 3" xfId="27287" xr:uid="{36EA7137-F6B1-4A6E-9672-2DB63C1CE12E}"/>
    <cellStyle name="Comma 10 2 3 3 3 3" xfId="9391" xr:uid="{63BE1126-7572-4BED-9B38-7A10CFF40C76}"/>
    <cellStyle name="Comma 10 2 3 3 3 4" xfId="19599" xr:uid="{A8DA1A1F-F33F-4B94-BA55-7F43985F7CAE}"/>
    <cellStyle name="Comma 10 2 3 3 4" xfId="4442" xr:uid="{EFFCA384-7A69-4145-8B40-0BFF392DD0B3}"/>
    <cellStyle name="Comma 10 2 3 3 4 2" xfId="11025" xr:uid="{6F2B7B77-F1B2-41AA-BF46-CBDFB89FD392}"/>
    <cellStyle name="Comma 10 2 3 3 4 3" xfId="23663" xr:uid="{6EAE8CBC-D10F-409B-BDE7-7D773576849C}"/>
    <cellStyle name="Comma 10 2 3 3 5" xfId="7770" xr:uid="{55D8CAA7-BAAE-44C8-89DE-818D48FCBA00}"/>
    <cellStyle name="Comma 10 2 3 3 6" xfId="15326" xr:uid="{3A9E1FAD-44B7-4115-A216-9E00C96ED407}"/>
    <cellStyle name="Comma 10 2 3 4" xfId="1572" xr:uid="{F3BAD928-8187-4798-AE14-450F964D479F}"/>
    <cellStyle name="Comma 10 2 3 4 2" xfId="3193" xr:uid="{7478467D-3B5D-4E14-AE47-19F5FF21FB84}"/>
    <cellStyle name="Comma 10 2 3 4 2 2" xfId="6453" xr:uid="{4A98497D-A1FF-4304-9D44-2AFCAC48D498}"/>
    <cellStyle name="Comma 10 2 3 4 2 2 2" xfId="13037" xr:uid="{08BD8F5F-92B1-434A-A34A-365CAA957FEE}"/>
    <cellStyle name="Comma 10 2 3 4 2 2 3" xfId="28195" xr:uid="{689A7C12-029D-4A16-857A-A73F4B5243A5}"/>
    <cellStyle name="Comma 10 2 3 4 2 3" xfId="9782" xr:uid="{4A622EEC-188E-4C24-B029-ECAB7FE23D85}"/>
    <cellStyle name="Comma 10 2 3 4 2 4" xfId="20667" xr:uid="{1FF9E274-C2CF-4558-A16D-55DDC94BC7D5}"/>
    <cellStyle name="Comma 10 2 3 4 3" xfId="4832" xr:uid="{0CB63D9C-FA0D-46A0-B118-E28739D7BD03}"/>
    <cellStyle name="Comma 10 2 3 4 3 2" xfId="11416" xr:uid="{386EB9F1-0365-45AB-B918-715A516FB5E3}"/>
    <cellStyle name="Comma 10 2 3 4 3 3" xfId="24568" xr:uid="{BF412F16-7751-4D43-A6E1-C1E889ECB96F}"/>
    <cellStyle name="Comma 10 2 3 4 4" xfId="8161" xr:uid="{4366F919-2CEE-4E5B-8448-673605E65E4B}"/>
    <cellStyle name="Comma 10 2 3 4 5" xfId="16396" xr:uid="{9D457C7D-400F-46EC-BA58-55AFE25831C6}"/>
    <cellStyle name="Comma 10 2 3 5" xfId="2408" xr:uid="{E3991B19-6B5C-4B7E-AB72-12C408F58DAA}"/>
    <cellStyle name="Comma 10 2 3 5 2" xfId="5663" xr:uid="{837ADDA2-6584-440F-B60A-784951B9FC8D}"/>
    <cellStyle name="Comma 10 2 3 5 2 2" xfId="12247" xr:uid="{4D0ACF4B-7B7A-4AC0-A260-9ABD9A41C93B}"/>
    <cellStyle name="Comma 10 2 3 5 2 3" xfId="26381" xr:uid="{74891553-B112-4FE0-9A75-842B197D2CDD}"/>
    <cellStyle name="Comma 10 2 3 5 3" xfId="8992" xr:uid="{68329610-B426-471C-9EAE-EC40FE54B0C9}"/>
    <cellStyle name="Comma 10 2 3 5 4" xfId="18533" xr:uid="{A53C6EA1-C85C-4084-923C-20C17DEA130B}"/>
    <cellStyle name="Comma 10 2 3 6" xfId="4045" xr:uid="{1A504750-C0BC-4814-AEB8-0095C6A0DE68}"/>
    <cellStyle name="Comma 10 2 3 6 2" xfId="10627" xr:uid="{ECBE4C62-62C9-46B0-87BB-811FEEDD0063}"/>
    <cellStyle name="Comma 10 2 3 6 3" xfId="22759" xr:uid="{84FBEB59-96FF-45F4-9058-54E4B41BCB79}"/>
    <cellStyle name="Comma 10 2 3 7" xfId="7373" xr:uid="{F885B2AF-79A9-4063-A5D1-A2DA8D953D45}"/>
    <cellStyle name="Comma 10 2 3 8" xfId="14258" xr:uid="{E85E5DE6-4AF6-464B-84B3-2AD8BAE00D2E}"/>
    <cellStyle name="Comma 10 2 4" xfId="717" xr:uid="{8CD82CEB-403E-4A4D-9D43-DF9D84405C1E}"/>
    <cellStyle name="Comma 10 2 4 2" xfId="837" xr:uid="{7D4B2C0B-1C13-4DBD-8477-764A25C5A600}"/>
    <cellStyle name="Comma 10 2 4 2 2" xfId="1283" xr:uid="{6580FA09-1E19-4F07-8892-F3DD207860D6}"/>
    <cellStyle name="Comma 10 2 4 2 2 2" xfId="2065" xr:uid="{3330BBE7-1457-44DA-AF41-B15A51A01E22}"/>
    <cellStyle name="Comma 10 2 4 2 2 2 2" xfId="3690" xr:uid="{F9A98492-0C0F-4D8B-82A0-AB928B02137E}"/>
    <cellStyle name="Comma 10 2 4 2 2 2 2 2" xfId="6950" xr:uid="{0175B85C-9CC4-482B-A6DB-C0AF14A45DEC}"/>
    <cellStyle name="Comma 10 2 4 2 2 2 2 2 2" xfId="13534" xr:uid="{DD2F4492-E0E7-461D-A847-ADBD06164FF2}"/>
    <cellStyle name="Comma 10 2 4 2 2 2 2 3" xfId="10279" xr:uid="{4C2D97B8-19E7-4050-B477-D12127B697D7}"/>
    <cellStyle name="Comma 10 2 4 2 2 2 2 4" xfId="29327" xr:uid="{136A52B2-FEC5-4D14-ADDD-77E31E9A82FF}"/>
    <cellStyle name="Comma 10 2 4 2 2 2 3" xfId="5329" xr:uid="{E269B90A-33A3-4040-84C9-6A6A0F3A326B}"/>
    <cellStyle name="Comma 10 2 4 2 2 2 3 2" xfId="11913" xr:uid="{378ED49F-93F7-47B1-ADB2-92B142C8C7BE}"/>
    <cellStyle name="Comma 10 2 4 2 2 2 4" xfId="8658" xr:uid="{E8A4559C-03CE-4455-8F5E-EA24775FDE24}"/>
    <cellStyle name="Comma 10 2 4 2 2 2 5" xfId="21999" xr:uid="{4C75F788-D561-46E3-9360-9CEB3B8C16C3}"/>
    <cellStyle name="Comma 10 2 4 2 2 3" xfId="2906" xr:uid="{543DDC42-112B-42FD-801C-A75E660E9F8D}"/>
    <cellStyle name="Comma 10 2 4 2 2 3 2" xfId="6164" xr:uid="{5B1B0377-182B-40FD-9674-31DCEADBDF4E}"/>
    <cellStyle name="Comma 10 2 4 2 2 3 2 2" xfId="12748" xr:uid="{453B367D-39F2-4E67-8A4E-4848DBCEFAA1}"/>
    <cellStyle name="Comma 10 2 4 2 2 3 3" xfId="9493" xr:uid="{58BFA29D-812E-4A63-BFE5-8EFE2FAC51A7}"/>
    <cellStyle name="Comma 10 2 4 2 2 3 4" xfId="25700" xr:uid="{D6194847-989C-4452-8D8A-121DDF3BC30F}"/>
    <cellStyle name="Comma 10 2 4 2 2 4" xfId="4544" xr:uid="{FCAFDA9D-B499-495C-A6AE-42E323BE8FF5}"/>
    <cellStyle name="Comma 10 2 4 2 2 4 2" xfId="11127" xr:uid="{16E40C1A-B7CE-48DC-90EA-364554470FA9}"/>
    <cellStyle name="Comma 10 2 4 2 2 5" xfId="7872" xr:uid="{559CEC49-9D2D-4D04-BBB5-12379DADB624}"/>
    <cellStyle name="Comma 10 2 4 2 2 6" xfId="17728" xr:uid="{E25E9610-72BF-433B-8783-C8E0D609BC94}"/>
    <cellStyle name="Comma 10 2 4 2 3" xfId="1673" xr:uid="{BE1876CB-B243-4064-8D4F-D31111F40325}"/>
    <cellStyle name="Comma 10 2 4 2 3 2" xfId="3294" xr:uid="{A1089C18-BCB9-42B9-8652-01BB5233DB64}"/>
    <cellStyle name="Comma 10 2 4 2 3 2 2" xfId="6554" xr:uid="{702396AF-D360-404C-AFC5-EF328271E759}"/>
    <cellStyle name="Comma 10 2 4 2 3 2 2 2" xfId="13138" xr:uid="{5A4BB867-21FE-4F81-A257-E609968A9114}"/>
    <cellStyle name="Comma 10 2 4 2 3 2 3" xfId="9883" xr:uid="{4A4C5695-EF47-43D0-A139-A8B0A6B4F9C7}"/>
    <cellStyle name="Comma 10 2 4 2 3 2 4" xfId="27513" xr:uid="{EA004EE4-5C9C-4B3C-98D6-BCD072E64AC7}"/>
    <cellStyle name="Comma 10 2 4 2 3 3" xfId="4933" xr:uid="{839A2AC6-8184-4A14-9EB5-1357164C16B3}"/>
    <cellStyle name="Comma 10 2 4 2 3 3 2" xfId="11517" xr:uid="{CFAF32CA-F6E9-4A17-8234-B1F65CE30716}"/>
    <cellStyle name="Comma 10 2 4 2 3 4" xfId="8262" xr:uid="{267F8048-EEF4-444C-9678-D905C81AE3D5}"/>
    <cellStyle name="Comma 10 2 4 2 3 5" xfId="19865" xr:uid="{266FA54C-E174-4A01-BA91-12769A4E55B2}"/>
    <cellStyle name="Comma 10 2 4 2 4" xfId="2510" xr:uid="{5C51FDE3-7892-4217-9DCA-70AE7FD19A6D}"/>
    <cellStyle name="Comma 10 2 4 2 4 2" xfId="5765" xr:uid="{1AF6D1C6-2B44-40CA-9170-2B41C6F4DC1A}"/>
    <cellStyle name="Comma 10 2 4 2 4 2 2" xfId="12349" xr:uid="{C12D1BB8-B70D-47EB-841D-55805BB7D592}"/>
    <cellStyle name="Comma 10 2 4 2 4 3" xfId="9094" xr:uid="{A4C74C52-6970-474C-96C3-F5C7307A9F56}"/>
    <cellStyle name="Comma 10 2 4 2 4 4" xfId="23889" xr:uid="{5B24D95B-6F32-4D5D-A552-9C2DC23D8C8B}"/>
    <cellStyle name="Comma 10 2 4 2 5" xfId="4147" xr:uid="{1C9F25E6-D0D5-49BF-8CF1-F534E9E54DBA}"/>
    <cellStyle name="Comma 10 2 4 2 5 2" xfId="10729" xr:uid="{B52C84EB-5DA5-43D8-8CE3-C96B72CDA004}"/>
    <cellStyle name="Comma 10 2 4 2 6" xfId="7475" xr:uid="{98EA8639-981D-477E-8BF7-B44F4E1B85D1}"/>
    <cellStyle name="Comma 10 2 4 2 7" xfId="15592" xr:uid="{84DC8C09-B322-4245-86C2-D020BAADFDAD}"/>
    <cellStyle name="Comma 10 2 4 3" xfId="1149" xr:uid="{751300AD-8482-47FA-984A-BE7C9437B74A}"/>
    <cellStyle name="Comma 10 2 4 3 2" xfId="1931" xr:uid="{7F5838A7-4B54-4FAE-BE78-C5C854A1C23B}"/>
    <cellStyle name="Comma 10 2 4 3 2 2" xfId="3556" xr:uid="{7F209796-12FA-4D6F-81CA-3655AD6C15CC}"/>
    <cellStyle name="Comma 10 2 4 3 2 2 2" xfId="6816" xr:uid="{91F05793-D47B-467A-A756-1C5879A6BB28}"/>
    <cellStyle name="Comma 10 2 4 3 2 2 2 2" xfId="13400" xr:uid="{51E9AD3C-DAC8-4041-ABC2-856456C25C3B}"/>
    <cellStyle name="Comma 10 2 4 3 2 2 3" xfId="10145" xr:uid="{B6D4F38E-0637-4886-B2B7-BB8AA832D4D9}"/>
    <cellStyle name="Comma 10 2 4 3 2 2 4" xfId="28421" xr:uid="{0EC43D6C-24C8-46DF-B44E-2E9D8B850502}"/>
    <cellStyle name="Comma 10 2 4 3 2 3" xfId="5195" xr:uid="{1388E31A-16E2-49A0-92B9-286967AED8C0}"/>
    <cellStyle name="Comma 10 2 4 3 2 3 2" xfId="11779" xr:uid="{C56E228A-059E-4AD3-84E5-F4D5E841D337}"/>
    <cellStyle name="Comma 10 2 4 3 2 4" xfId="8524" xr:uid="{6977BF12-5D0A-4FE3-952E-FE333BBED2BC}"/>
    <cellStyle name="Comma 10 2 4 3 2 5" xfId="20933" xr:uid="{DBFA3B50-8270-4993-A570-EF7442FE011D}"/>
    <cellStyle name="Comma 10 2 4 3 3" xfId="2772" xr:uid="{466C15C2-4293-40CD-80E1-FF52722D6BDB}"/>
    <cellStyle name="Comma 10 2 4 3 3 2" xfId="6030" xr:uid="{B928ECD6-80FE-4CBC-A47A-19F207BD07A3}"/>
    <cellStyle name="Comma 10 2 4 3 3 2 2" xfId="12614" xr:uid="{1534A0EA-78F8-402B-9BDC-D625CEB16200}"/>
    <cellStyle name="Comma 10 2 4 3 3 3" xfId="9359" xr:uid="{A4B6DFD9-B4B1-45D1-8165-A4B9DAE14D4B}"/>
    <cellStyle name="Comma 10 2 4 3 3 4" xfId="24794" xr:uid="{1271DB7D-BBA4-41F1-A41D-3E2519E849BC}"/>
    <cellStyle name="Comma 10 2 4 3 4" xfId="4410" xr:uid="{951674CA-3DE7-4BAE-B108-0DC977437FA0}"/>
    <cellStyle name="Comma 10 2 4 3 4 2" xfId="10993" xr:uid="{884C057C-7300-4738-AC31-7151FCF832D3}"/>
    <cellStyle name="Comma 10 2 4 3 5" xfId="7738" xr:uid="{A390FB5E-B8E8-4073-9D1D-4FDD1E992292}"/>
    <cellStyle name="Comma 10 2 4 3 6" xfId="16662" xr:uid="{D392F13A-926A-4453-A5B2-D1D08F9A517D}"/>
    <cellStyle name="Comma 10 2 4 4" xfId="1543" xr:uid="{72BC2394-5B5C-4214-87B0-3C914D89B82B}"/>
    <cellStyle name="Comma 10 2 4 4 2" xfId="3164" xr:uid="{E0136245-3278-4F99-8F80-F324BBF74188}"/>
    <cellStyle name="Comma 10 2 4 4 2 2" xfId="6424" xr:uid="{D6B465CD-999A-45F4-AB0A-C002486AF26B}"/>
    <cellStyle name="Comma 10 2 4 4 2 2 2" xfId="13008" xr:uid="{5445964F-4E7C-4CC1-B45B-43A1474F29AD}"/>
    <cellStyle name="Comma 10 2 4 4 2 3" xfId="9753" xr:uid="{64DADE17-476F-4284-B78D-3BE952887C36}"/>
    <cellStyle name="Comma 10 2 4 4 2 4" xfId="26607" xr:uid="{5E99E5F3-6530-4540-BC23-EF6FA3C39282}"/>
    <cellStyle name="Comma 10 2 4 4 3" xfId="4803" xr:uid="{D10F39C1-7289-422B-8898-5131EDD7F7ED}"/>
    <cellStyle name="Comma 10 2 4 4 3 2" xfId="11387" xr:uid="{06992A10-E4D7-4E8A-ABB3-D660DCC2D2A9}"/>
    <cellStyle name="Comma 10 2 4 4 4" xfId="8132" xr:uid="{9DA35D2A-D34D-4CDE-A435-55F4B886841F}"/>
    <cellStyle name="Comma 10 2 4 4 5" xfId="18799" xr:uid="{7B0C3B8D-B65A-4B46-ABD9-1EBFA6ECB61F}"/>
    <cellStyle name="Comma 10 2 4 5" xfId="2376" xr:uid="{9CEFDC05-67D6-406E-B3AC-3E79D25BF0E3}"/>
    <cellStyle name="Comma 10 2 4 5 2" xfId="5631" xr:uid="{F95CEFEB-9030-4D46-A56C-F2D3199770CC}"/>
    <cellStyle name="Comma 10 2 4 5 2 2" xfId="12215" xr:uid="{118033C0-35AE-4CD7-93C5-FF33E206F895}"/>
    <cellStyle name="Comma 10 2 4 5 3" xfId="8960" xr:uid="{2F05A8C0-383C-4891-AA9F-8B3B841B880F}"/>
    <cellStyle name="Comma 10 2 4 5 4" xfId="22985" xr:uid="{C0B90B25-DE7C-4204-A7E0-B2FD47A728DB}"/>
    <cellStyle name="Comma 10 2 4 6" xfId="4013" xr:uid="{1BE99894-BC32-4A98-A97E-C67F41070FA8}"/>
    <cellStyle name="Comma 10 2 4 6 2" xfId="10595" xr:uid="{6982311B-661A-4562-A2D8-4B73C05283E2}"/>
    <cellStyle name="Comma 10 2 4 7" xfId="7346" xr:uid="{55E6711F-C281-47AE-BB17-C03EFA2F4895}"/>
    <cellStyle name="Comma 10 2 4 8" xfId="14525" xr:uid="{98995F49-9505-43B7-A971-013DBCB2AA41}"/>
    <cellStyle name="Comma 10 2 5" xfId="640" xr:uid="{F7FF6598-793B-4FB8-B9F7-AC9F3727EA60}"/>
    <cellStyle name="Comma 10 2 5 2" xfId="17196" xr:uid="{73CF44B5-BBEB-46A5-A395-B59B4A93DB32}"/>
    <cellStyle name="Comma 10 2 5 2 2" xfId="21467" xr:uid="{FE1DADEB-F4E8-46E1-8429-E37A775D6F74}"/>
    <cellStyle name="Comma 10 2 5 2 2 2" xfId="28875" xr:uid="{88EF08AD-9B1E-4A6F-ACF1-410EC79D23A5}"/>
    <cellStyle name="Comma 10 2 5 2 3" xfId="25248" xr:uid="{4719C7A3-0B52-4404-95A3-FB8F2D62DE71}"/>
    <cellStyle name="Comma 10 2 5 3" xfId="19333" xr:uid="{B8DA125E-9B8C-4FC3-BB4B-37185AB50666}"/>
    <cellStyle name="Comma 10 2 5 3 2" xfId="27061" xr:uid="{8418C6DD-8544-4639-B2ED-DA316ADACD53}"/>
    <cellStyle name="Comma 10 2 5 4" xfId="23437" xr:uid="{85AE4B17-C6EF-445D-A43A-34C32E830BDB}"/>
    <cellStyle name="Comma 10 2 5 5" xfId="15061" xr:uid="{711F0B26-E861-49BB-BFEC-2ECB919E82C8}"/>
    <cellStyle name="Comma 10 2 6" xfId="16130" xr:uid="{35CAE7E5-0312-4513-990D-D49606B78816}"/>
    <cellStyle name="Comma 10 2 6 2" xfId="20401" xr:uid="{620B7090-E35D-46CD-9FCD-32C69EB9A300}"/>
    <cellStyle name="Comma 10 2 6 2 2" xfId="27969" xr:uid="{7BD0E6C5-2D40-4AA6-AB49-E7B66B1FF727}"/>
    <cellStyle name="Comma 10 2 6 3" xfId="24342" xr:uid="{C17E9BF0-6591-4019-AE40-2435B8E152A7}"/>
    <cellStyle name="Comma 10 2 7" xfId="18267" xr:uid="{CDD5BC12-3197-4BA3-B279-6D34756E40C4}"/>
    <cellStyle name="Comma 10 2 7 2" xfId="26155" xr:uid="{78D01FA3-34BC-4BB3-B614-15DEE68AA164}"/>
    <cellStyle name="Comma 10 2 8" xfId="22466" xr:uid="{35C4C40A-E076-483B-87B0-D4C77CCF6158}"/>
    <cellStyle name="Comma 10 2 9" xfId="475" xr:uid="{B34522FE-94F9-4F49-A0AB-59D2F19C0E75}"/>
    <cellStyle name="Comma 10 3" xfId="540" xr:uid="{A0980557-136A-49BE-B0E3-EECFBACAF30B}"/>
    <cellStyle name="Comma 10 3 2" xfId="888" xr:uid="{FE2A2A38-0059-4AD1-87A2-801C0F23D0A1}"/>
    <cellStyle name="Comma 10 3 2 2" xfId="1336" xr:uid="{4721C1E5-9E6E-452C-99F6-83A604758670}"/>
    <cellStyle name="Comma 10 3 2 2 2" xfId="2118" xr:uid="{3962A4B6-7265-46E9-8D6B-B15FA919729E}"/>
    <cellStyle name="Comma 10 3 2 2 2 2" xfId="3743" xr:uid="{89B2A46F-9C9B-4DEF-86E5-CA76FA1A24B0}"/>
    <cellStyle name="Comma 10 3 2 2 2 2 2" xfId="7003" xr:uid="{462D8912-A0CF-48C8-954E-3AB593391318}"/>
    <cellStyle name="Comma 10 3 2 2 2 2 2 2" xfId="13587" xr:uid="{27C0CE0B-F40B-4963-B9BF-D3EE8A5B3DD1}"/>
    <cellStyle name="Comma 10 3 2 2 2 2 2 2 2" xfId="29609" xr:uid="{D5DEBBE1-B88F-40E9-80CC-92AC030FA826}"/>
    <cellStyle name="Comma 10 3 2 2 2 2 2 3" xfId="22336" xr:uid="{C76ABFFD-28D2-4BC7-9381-8AB58A2969A3}"/>
    <cellStyle name="Comma 10 3 2 2 2 2 3" xfId="10332" xr:uid="{E423A431-182E-457A-88EC-76AE1350C584}"/>
    <cellStyle name="Comma 10 3 2 2 2 2 3 2" xfId="25982" xr:uid="{03E7E788-498A-483C-9266-10CC292A58C6}"/>
    <cellStyle name="Comma 10 3 2 2 2 2 4" xfId="18065" xr:uid="{F824812F-A6C8-478E-B9E5-8DB9B00B9667}"/>
    <cellStyle name="Comma 10 3 2 2 2 3" xfId="5382" xr:uid="{1A7BA0BF-8CB3-4E51-94F1-04706B84DA43}"/>
    <cellStyle name="Comma 10 3 2 2 2 3 2" xfId="11966" xr:uid="{773B04E6-744E-44E7-BB4B-8FDB0BFDD447}"/>
    <cellStyle name="Comma 10 3 2 2 2 3 2 2" xfId="27795" xr:uid="{18BB1737-876F-4432-B091-041CC3FDC3DC}"/>
    <cellStyle name="Comma 10 3 2 2 2 3 3" xfId="20202" xr:uid="{098C9039-A409-4E39-B67C-885C58F1176F}"/>
    <cellStyle name="Comma 10 3 2 2 2 4" xfId="8711" xr:uid="{C9A0E01D-1949-4B28-8052-50CF884A79E8}"/>
    <cellStyle name="Comma 10 3 2 2 2 4 2" xfId="24171" xr:uid="{B1B21766-9762-413F-9989-858F325C4AAA}"/>
    <cellStyle name="Comma 10 3 2 2 2 5" xfId="15929" xr:uid="{E5F613E1-FA1B-42AB-B258-F7F9AE3E9B61}"/>
    <cellStyle name="Comma 10 3 2 2 3" xfId="2959" xr:uid="{C3FF26DE-D1B9-493B-BEC0-9379CB31D793}"/>
    <cellStyle name="Comma 10 3 2 2 3 2" xfId="6217" xr:uid="{CD102B6D-7CD4-4ADE-9C54-8CDD86B0920B}"/>
    <cellStyle name="Comma 10 3 2 2 3 2 2" xfId="12801" xr:uid="{4879C55C-49A3-4508-AE28-824E5A79ADE9}"/>
    <cellStyle name="Comma 10 3 2 2 3 2 2 2" xfId="28703" xr:uid="{793E90E4-9577-4173-AEA0-3AEF4D63C31C}"/>
    <cellStyle name="Comma 10 3 2 2 3 2 3" xfId="21270" xr:uid="{F94B629D-39C7-4098-A536-53C810ABF904}"/>
    <cellStyle name="Comma 10 3 2 2 3 3" xfId="9546" xr:uid="{1B0424C3-AC79-4DD4-970A-3149087A8A37}"/>
    <cellStyle name="Comma 10 3 2 2 3 3 2" xfId="25076" xr:uid="{566652F3-C1FD-46ED-AB6A-F984A31DE7B4}"/>
    <cellStyle name="Comma 10 3 2 2 3 4" xfId="16999" xr:uid="{6E75293C-4951-47EA-831E-0815235B4ED6}"/>
    <cellStyle name="Comma 10 3 2 2 4" xfId="4597" xr:uid="{FE01E31D-6AE1-44AE-88CE-B5C5A20223E7}"/>
    <cellStyle name="Comma 10 3 2 2 4 2" xfId="11180" xr:uid="{6295746E-A60F-44F5-A787-4CB4CF656755}"/>
    <cellStyle name="Comma 10 3 2 2 4 2 2" xfId="26889" xr:uid="{D04982C3-E9A1-49E1-8360-3E19786206EB}"/>
    <cellStyle name="Comma 10 3 2 2 4 3" xfId="19136" xr:uid="{509B476F-E287-41C1-B8A9-61D2B6C83302}"/>
    <cellStyle name="Comma 10 3 2 2 5" xfId="7925" xr:uid="{322BAC68-90EC-45B7-B416-5AE0BE8B939D}"/>
    <cellStyle name="Comma 10 3 2 2 5 2" xfId="23267" xr:uid="{021F4281-7A8A-45C9-8BFA-F091EB0F9098}"/>
    <cellStyle name="Comma 10 3 2 2 6" xfId="14862" xr:uid="{4C16C8C6-EF8F-4723-9432-78513679BF2F}"/>
    <cellStyle name="Comma 10 3 2 3" xfId="1726" xr:uid="{BA7CB1A4-A9A0-4FFE-B6C8-22AAE611E01F}"/>
    <cellStyle name="Comma 10 3 2 3 2" xfId="3347" xr:uid="{F1E76CB1-69B8-4E60-8976-F988C6A6FA14}"/>
    <cellStyle name="Comma 10 3 2 3 2 2" xfId="6607" xr:uid="{77DD71C7-330B-4230-B839-0FC7F0442A90}"/>
    <cellStyle name="Comma 10 3 2 3 2 2 2" xfId="13191" xr:uid="{A8D3FCA4-B5B7-4F20-B66A-536E7BAA8CFE}"/>
    <cellStyle name="Comma 10 3 2 3 2 2 2 2" xfId="29157" xr:uid="{CB490430-DAC9-47FB-961C-AD1ABF33E1C9}"/>
    <cellStyle name="Comma 10 3 2 3 2 2 3" xfId="21804" xr:uid="{2DB30BF9-AF82-4CD5-8FF8-36AD5CF79690}"/>
    <cellStyle name="Comma 10 3 2 3 2 3" xfId="9936" xr:uid="{63123E2D-1661-43F7-9322-E6FB5378AAE0}"/>
    <cellStyle name="Comma 10 3 2 3 2 3 2" xfId="25530" xr:uid="{49CDDA75-797D-44B0-8726-DCB71D9F2DBA}"/>
    <cellStyle name="Comma 10 3 2 3 2 4" xfId="17533" xr:uid="{96C11B0A-6907-4022-BB55-68656FD98C66}"/>
    <cellStyle name="Comma 10 3 2 3 3" xfId="4986" xr:uid="{5C0EB3C4-FCAC-4EDD-B178-24E14E4D334B}"/>
    <cellStyle name="Comma 10 3 2 3 3 2" xfId="11570" xr:uid="{A75C33A8-12BC-4B03-86A4-83FDEBA8E06F}"/>
    <cellStyle name="Comma 10 3 2 3 3 2 2" xfId="27343" xr:uid="{A8904B08-0117-49CD-8F9C-2EBE2A17F486}"/>
    <cellStyle name="Comma 10 3 2 3 3 3" xfId="19670" xr:uid="{5B058B68-9494-46F9-9EAA-2855D1A8BF81}"/>
    <cellStyle name="Comma 10 3 2 3 4" xfId="8315" xr:uid="{3578D2CD-310B-4B70-8C26-E25FE1EEEC8D}"/>
    <cellStyle name="Comma 10 3 2 3 4 2" xfId="23719" xr:uid="{F779F724-A0FD-4420-BA8A-2317CFEB688B}"/>
    <cellStyle name="Comma 10 3 2 3 5" xfId="15397" xr:uid="{D6A81AD3-1801-4D1B-85B9-AFB2F25B76D3}"/>
    <cellStyle name="Comma 10 3 2 4" xfId="2563" xr:uid="{184BAA3F-ACF7-43D8-B604-1861ECFDD620}"/>
    <cellStyle name="Comma 10 3 2 4 2" xfId="5818" xr:uid="{8B109EA8-38F5-4BC1-B574-AE84C441AD00}"/>
    <cellStyle name="Comma 10 3 2 4 2 2" xfId="12402" xr:uid="{5A7D197E-6857-4F7F-8523-F7E4AE8C14DA}"/>
    <cellStyle name="Comma 10 3 2 4 2 2 2" xfId="28251" xr:uid="{AB2F6944-B427-4E56-8B3A-78B7482F13AA}"/>
    <cellStyle name="Comma 10 3 2 4 2 3" xfId="20738" xr:uid="{CFB3B7B7-7A16-4C02-BFBB-DC601C12347B}"/>
    <cellStyle name="Comma 10 3 2 4 3" xfId="9147" xr:uid="{E8802FF9-DCA4-4324-9ECB-15E7F0F1B69B}"/>
    <cellStyle name="Comma 10 3 2 4 3 2" xfId="24624" xr:uid="{7B5FA20D-E3DC-4B1B-ADBC-6EC150759BDC}"/>
    <cellStyle name="Comma 10 3 2 4 4" xfId="16467" xr:uid="{FCA00722-3E2A-4C43-9223-D8F0FFC59902}"/>
    <cellStyle name="Comma 10 3 2 5" xfId="4200" xr:uid="{406FFE0C-5246-4EF2-9127-0D936BE6C373}"/>
    <cellStyle name="Comma 10 3 2 5 2" xfId="10782" xr:uid="{B5DBA890-80B2-4522-86A8-752437F98184}"/>
    <cellStyle name="Comma 10 3 2 5 2 2" xfId="26437" xr:uid="{109D5804-7FE5-498F-8471-C10AE7161741}"/>
    <cellStyle name="Comma 10 3 2 5 3" xfId="18604" xr:uid="{655A4250-2A93-4AEE-AC33-1A36D72B8F1D}"/>
    <cellStyle name="Comma 10 3 2 6" xfId="7528" xr:uid="{C2FC6FDD-595F-4386-9313-E76B797A6A3D}"/>
    <cellStyle name="Comma 10 3 2 6 2" xfId="22815" xr:uid="{0F6946E1-FEDE-4DE7-95F0-E57512D12DF8}"/>
    <cellStyle name="Comma 10 3 2 7" xfId="14329" xr:uid="{2FC5D34E-64C7-4B4F-B0A7-5E0360676DF6}"/>
    <cellStyle name="Comma 10 3 3" xfId="1202" xr:uid="{12A3B99B-93D4-473C-B727-429C84FA6784}"/>
    <cellStyle name="Comma 10 3 3 2" xfId="1984" xr:uid="{82B13196-E942-40CD-A138-70969FBA4168}"/>
    <cellStyle name="Comma 10 3 3 2 2" xfId="3609" xr:uid="{471FB2E4-4C0A-4AC4-BAE7-40D6ED52EFA2}"/>
    <cellStyle name="Comma 10 3 3 2 2 2" xfId="6869" xr:uid="{103AA666-5A4C-45CE-8171-15BFC2CD1810}"/>
    <cellStyle name="Comma 10 3 3 2 2 2 2" xfId="13453" xr:uid="{16E660A8-F67B-4B24-921E-0F9F1A6A3E19}"/>
    <cellStyle name="Comma 10 3 3 2 2 2 2 2" xfId="29383" xr:uid="{B158E3FB-162D-492F-8393-857AB1C6B0E8}"/>
    <cellStyle name="Comma 10 3 3 2 2 2 3" xfId="22070" xr:uid="{A53D0EDD-B68B-4F6C-963D-EFD9D8F4D55D}"/>
    <cellStyle name="Comma 10 3 3 2 2 3" xfId="10198" xr:uid="{6BD29987-B6FD-42D4-A3FE-A0194DB9B001}"/>
    <cellStyle name="Comma 10 3 3 2 2 3 2" xfId="25756" xr:uid="{82D5CCB4-E72A-4B57-AA2C-281928CEECB5}"/>
    <cellStyle name="Comma 10 3 3 2 2 4" xfId="17799" xr:uid="{F98DE516-9BB4-4B3E-ADFC-AADF15D5B49D}"/>
    <cellStyle name="Comma 10 3 3 2 3" xfId="5248" xr:uid="{C9A6EA66-42AC-47FA-B889-3643C1BD1538}"/>
    <cellStyle name="Comma 10 3 3 2 3 2" xfId="11832" xr:uid="{74EE9E8A-B7B0-4B6F-8D1A-9A1B605CCBA2}"/>
    <cellStyle name="Comma 10 3 3 2 3 2 2" xfId="27569" xr:uid="{73FC3A91-76B9-4712-824D-15362B35E120}"/>
    <cellStyle name="Comma 10 3 3 2 3 3" xfId="19936" xr:uid="{1895534B-145F-4D3D-B433-3162AC3E1C7C}"/>
    <cellStyle name="Comma 10 3 3 2 4" xfId="8577" xr:uid="{E743BB5A-39B9-43C8-A3E9-20137583D105}"/>
    <cellStyle name="Comma 10 3 3 2 4 2" xfId="23945" xr:uid="{ABF06248-EF89-4173-A9A7-F16031663BA5}"/>
    <cellStyle name="Comma 10 3 3 2 5" xfId="15663" xr:uid="{7621D505-EDD2-4D11-BCC9-66572577AA6C}"/>
    <cellStyle name="Comma 10 3 3 3" xfId="2825" xr:uid="{80160A88-867B-411A-BD53-D112AD0DC813}"/>
    <cellStyle name="Comma 10 3 3 3 2" xfId="6083" xr:uid="{F0DB43C5-51C9-4E9F-BBA8-C3E10EB483E0}"/>
    <cellStyle name="Comma 10 3 3 3 2 2" xfId="12667" xr:uid="{B3D4EC92-94CC-4D80-8A5D-B224176FABF6}"/>
    <cellStyle name="Comma 10 3 3 3 2 2 2" xfId="28477" xr:uid="{1B3FD35E-B550-4062-AD49-325C897BAF00}"/>
    <cellStyle name="Comma 10 3 3 3 2 3" xfId="21004" xr:uid="{12950E78-FE0A-4091-A0E8-AA34EDC1B126}"/>
    <cellStyle name="Comma 10 3 3 3 3" xfId="9412" xr:uid="{F00EE6CA-E04E-439D-B5E1-9E9184D914E7}"/>
    <cellStyle name="Comma 10 3 3 3 3 2" xfId="24850" xr:uid="{FF1F7B50-8715-457B-9955-B203B85C110F}"/>
    <cellStyle name="Comma 10 3 3 3 4" xfId="16733" xr:uid="{8BE4A0C7-4886-47B9-A8AB-0E571FC1CF3A}"/>
    <cellStyle name="Comma 10 3 3 4" xfId="4463" xr:uid="{9D6D723F-AB98-4D8E-9B69-48A5B54DCA44}"/>
    <cellStyle name="Comma 10 3 3 4 2" xfId="11046" xr:uid="{E282D56F-7721-4416-B562-4089DA69E5DD}"/>
    <cellStyle name="Comma 10 3 3 4 2 2" xfId="26663" xr:uid="{D4073B49-5B10-451E-A3FF-228BF2B839B1}"/>
    <cellStyle name="Comma 10 3 3 4 3" xfId="18870" xr:uid="{6038F236-DE16-4F73-BE0F-98EC6CED8DFB}"/>
    <cellStyle name="Comma 10 3 3 5" xfId="7791" xr:uid="{F08ECAF2-F9F6-4E94-8639-B932C57C0E6E}"/>
    <cellStyle name="Comma 10 3 3 5 2" xfId="23041" xr:uid="{0F3468BA-7F86-4C1E-967D-8B89E32F3FF5}"/>
    <cellStyle name="Comma 10 3 3 6" xfId="14596" xr:uid="{8CB89110-B414-4F3C-9AE2-5A394A4F63CC}"/>
    <cellStyle name="Comma 10 3 4" xfId="1592" xr:uid="{FC48DAB5-CB09-4E2E-A723-90B97FCBAA06}"/>
    <cellStyle name="Comma 10 3 4 2" xfId="3213" xr:uid="{0E667B91-2B8E-4CE6-A925-938D17E1BEDD}"/>
    <cellStyle name="Comma 10 3 4 2 2" xfId="6473" xr:uid="{44E3FF62-A694-42FC-99AA-177B8F74A01D}"/>
    <cellStyle name="Comma 10 3 4 2 2 2" xfId="13057" xr:uid="{88E2BD77-2631-42D1-A62B-DEA79BCBC564}"/>
    <cellStyle name="Comma 10 3 4 2 2 2 2" xfId="28931" xr:uid="{01590F0F-F619-4EAF-AA1B-32028D0686DE}"/>
    <cellStyle name="Comma 10 3 4 2 2 3" xfId="21538" xr:uid="{16DEED69-316A-4737-ACC1-2E1E4B0E4607}"/>
    <cellStyle name="Comma 10 3 4 2 3" xfId="9802" xr:uid="{146D959A-E1C0-440A-917B-29F9CEBCD6AA}"/>
    <cellStyle name="Comma 10 3 4 2 3 2" xfId="25304" xr:uid="{40FD67B3-6A8E-44C5-B76A-179C30C3590A}"/>
    <cellStyle name="Comma 10 3 4 2 4" xfId="17267" xr:uid="{A34BB805-798E-456B-B898-B5EBC2A60FDD}"/>
    <cellStyle name="Comma 10 3 4 3" xfId="4852" xr:uid="{63432C97-C8B6-4349-BA45-3201DD915678}"/>
    <cellStyle name="Comma 10 3 4 3 2" xfId="11436" xr:uid="{EC8DF777-0C66-4E4A-B19D-F1CC2EEC1505}"/>
    <cellStyle name="Comma 10 3 4 3 2 2" xfId="27117" xr:uid="{90840F28-9359-4DA0-911A-B07D76B23029}"/>
    <cellStyle name="Comma 10 3 4 3 3" xfId="19404" xr:uid="{C7EFD73D-423E-4A2E-91BF-D3C5EDF9F356}"/>
    <cellStyle name="Comma 10 3 4 4" xfId="8181" xr:uid="{EAF0A588-B523-4D56-8115-7E60B20E504A}"/>
    <cellStyle name="Comma 10 3 4 4 2" xfId="23493" xr:uid="{C8E77ED4-0E45-4C1D-AF39-A7E8FF26C4C8}"/>
    <cellStyle name="Comma 10 3 4 5" xfId="15132" xr:uid="{4A09376A-BD72-441D-A4B5-AC6A9A7FF3E4}"/>
    <cellStyle name="Comma 10 3 5" xfId="2429" xr:uid="{0910B373-D6F0-4701-B956-B1E4500D3D8B}"/>
    <cellStyle name="Comma 10 3 5 2" xfId="5684" xr:uid="{F590FD6C-8902-4720-8636-9521BD5F6B44}"/>
    <cellStyle name="Comma 10 3 5 2 2" xfId="12268" xr:uid="{0F8762F4-C563-45B7-A24B-2B550B96D617}"/>
    <cellStyle name="Comma 10 3 5 2 2 2" xfId="28025" xr:uid="{BDDC4E3A-9A43-4F3A-8737-14757ECCF0F9}"/>
    <cellStyle name="Comma 10 3 5 2 3" xfId="20472" xr:uid="{CDE46AA3-672F-4B4F-B446-1D196B9B0D55}"/>
    <cellStyle name="Comma 10 3 5 3" xfId="9013" xr:uid="{79E844BF-00F4-45D1-8A11-0C9430380214}"/>
    <cellStyle name="Comma 10 3 5 3 2" xfId="24398" xr:uid="{B2D4D525-8F8F-4C14-A424-10DF834B378C}"/>
    <cellStyle name="Comma 10 3 5 4" xfId="16201" xr:uid="{1102E78C-3987-4D53-8182-0938A8C65A28}"/>
    <cellStyle name="Comma 10 3 6" xfId="4066" xr:uid="{40BC3181-B839-430C-A9D1-99F48529B195}"/>
    <cellStyle name="Comma 10 3 6 2" xfId="10648" xr:uid="{7FFFFEAA-4C9B-4BAB-A682-B674BFFCE445}"/>
    <cellStyle name="Comma 10 3 6 2 2" xfId="26211" xr:uid="{A0F28743-CAA9-46FD-B679-E76B01EEC969}"/>
    <cellStyle name="Comma 10 3 6 3" xfId="18338" xr:uid="{A6794E4A-40B9-4231-87FB-7CDA33734155}"/>
    <cellStyle name="Comma 10 3 7" xfId="7394" xr:uid="{8D62B7CA-89F9-464B-AD7D-DCBE7FA6B4F4}"/>
    <cellStyle name="Comma 10 3 7 2" xfId="22591" xr:uid="{AC42C35A-4039-4D92-9A54-2E1F24FD9512}"/>
    <cellStyle name="Comma 10 3 8" xfId="761" xr:uid="{2F425E5D-E0C9-4A8A-9B4B-F2F0940A6841}"/>
    <cellStyle name="Comma 10 3 9" xfId="14074" xr:uid="{000F1B8F-62E8-438E-B11F-E2EB4BBBEA5B}"/>
    <cellStyle name="Comma 10 4" xfId="814" xr:uid="{47397246-9F06-4076-B9BF-B194CAB9D397}"/>
    <cellStyle name="Comma 10 4 2" xfId="1259" xr:uid="{20BBBD28-7CF5-4722-8378-93CFB33409B3}"/>
    <cellStyle name="Comma 10 4 2 2" xfId="2041" xr:uid="{2FAC4B68-0108-48EE-B0BE-AFACBF286C5C}"/>
    <cellStyle name="Comma 10 4 2 2 2" xfId="3666" xr:uid="{DBBBFAA3-1422-433A-A966-5B79031EACDF}"/>
    <cellStyle name="Comma 10 4 2 2 2 2" xfId="6926" xr:uid="{D3D8BCED-E7C8-4373-8676-6E66E0203D30}"/>
    <cellStyle name="Comma 10 4 2 2 2 2 2" xfId="13510" xr:uid="{EDA7F8CF-595F-4E45-ADFC-544FEFABE0F6}"/>
    <cellStyle name="Comma 10 4 2 2 2 2 2 2" xfId="29496" xr:uid="{1FA5D28B-64AA-4E45-B09D-08A37B960B18}"/>
    <cellStyle name="Comma 10 4 2 2 2 2 3" xfId="22203" xr:uid="{32E3E711-53BA-44ED-92B4-88444CEE1308}"/>
    <cellStyle name="Comma 10 4 2 2 2 3" xfId="10255" xr:uid="{D63E823D-2300-4365-8B01-FA6C9B26F295}"/>
    <cellStyle name="Comma 10 4 2 2 2 3 2" xfId="25869" xr:uid="{6BAD9417-869B-4050-9307-30F40EFB72D1}"/>
    <cellStyle name="Comma 10 4 2 2 2 4" xfId="17932" xr:uid="{C62B59C0-37D4-48D4-A291-16A9E9B51AD7}"/>
    <cellStyle name="Comma 10 4 2 2 3" xfId="5305" xr:uid="{63C38C47-82E4-41F9-BABE-BA8CC2B8CB50}"/>
    <cellStyle name="Comma 10 4 2 2 3 2" xfId="11889" xr:uid="{303C5C69-F450-423A-8D1D-089C0C5FC58D}"/>
    <cellStyle name="Comma 10 4 2 2 3 2 2" xfId="27682" xr:uid="{8EF8C203-0758-434D-AFBC-236ED7F330E2}"/>
    <cellStyle name="Comma 10 4 2 2 3 3" xfId="20069" xr:uid="{6FF42EE1-AC29-443F-8A48-2508A1757590}"/>
    <cellStyle name="Comma 10 4 2 2 4" xfId="8634" xr:uid="{F072DCFB-A8FB-4EC5-9089-4B202E477E47}"/>
    <cellStyle name="Comma 10 4 2 2 4 2" xfId="24058" xr:uid="{00096DCC-F682-4BF3-B28F-033F262752A0}"/>
    <cellStyle name="Comma 10 4 2 2 5" xfId="15796" xr:uid="{43FC170A-A8C3-4DD7-8785-7EB58B4F2B61}"/>
    <cellStyle name="Comma 10 4 2 3" xfId="2882" xr:uid="{4FC002DB-B7F1-43A5-BB9F-4398BF7377CF}"/>
    <cellStyle name="Comma 10 4 2 3 2" xfId="6140" xr:uid="{E598952B-2689-47F6-B956-7E794BDB4A9A}"/>
    <cellStyle name="Comma 10 4 2 3 2 2" xfId="12724" xr:uid="{4B109677-AAC6-46B7-8E47-ED8478CAE2FA}"/>
    <cellStyle name="Comma 10 4 2 3 2 2 2" xfId="28590" xr:uid="{5A4031E0-7152-42D6-B241-59B480E0A916}"/>
    <cellStyle name="Comma 10 4 2 3 2 3" xfId="21137" xr:uid="{A36B4E43-0D3F-433C-94C6-DF454E540310}"/>
    <cellStyle name="Comma 10 4 2 3 3" xfId="9469" xr:uid="{252EE2F5-BD91-404C-974F-78576E86630E}"/>
    <cellStyle name="Comma 10 4 2 3 3 2" xfId="24963" xr:uid="{EF80F1AC-C6C0-49EE-BDAD-2CE193101199}"/>
    <cellStyle name="Comma 10 4 2 3 4" xfId="16866" xr:uid="{9323BDA7-D412-45A4-9CAD-9FEC60A4B30A}"/>
    <cellStyle name="Comma 10 4 2 4" xfId="4520" xr:uid="{B945AA12-5921-445C-A4B7-9BEC52675B6B}"/>
    <cellStyle name="Comma 10 4 2 4 2" xfId="11103" xr:uid="{435865BD-FB33-4749-8E4E-5AD29A039E39}"/>
    <cellStyle name="Comma 10 4 2 4 2 2" xfId="26776" xr:uid="{1F6DAC78-0ADC-4F5D-AE77-3C221234C78B}"/>
    <cellStyle name="Comma 10 4 2 4 3" xfId="19003" xr:uid="{A755C288-1AAB-431D-8467-4CAA858185BE}"/>
    <cellStyle name="Comma 10 4 2 5" xfId="7848" xr:uid="{50D1B28F-5B1C-45D3-A848-FEBFCFB66BFC}"/>
    <cellStyle name="Comma 10 4 2 5 2" xfId="23154" xr:uid="{9448B6FA-610F-494E-9E7D-47318F7BBBF5}"/>
    <cellStyle name="Comma 10 4 2 6" xfId="14730" xr:uid="{ED6E15D8-D661-442C-B04E-0C0CA4617577}"/>
    <cellStyle name="Comma 10 4 3" xfId="1649" xr:uid="{8CFB3F82-8D7C-4C1F-94F3-4F894ED3DA58}"/>
    <cellStyle name="Comma 10 4 3 2" xfId="3270" xr:uid="{2E20161C-9AA4-41E4-A54C-9016EBFEDBC8}"/>
    <cellStyle name="Comma 10 4 3 2 2" xfId="6530" xr:uid="{7ED77728-EF78-4E57-A63F-0D1547BA6B93}"/>
    <cellStyle name="Comma 10 4 3 2 2 2" xfId="13114" xr:uid="{E14DD6C8-6CA1-4896-9A40-6B82F9114FB1}"/>
    <cellStyle name="Comma 10 4 3 2 2 2 2" xfId="29044" xr:uid="{390250FE-4073-4BED-9492-5B94E608EF2B}"/>
    <cellStyle name="Comma 10 4 3 2 2 3" xfId="21671" xr:uid="{39066973-7A9A-44A4-ADC4-7D1917954A2B}"/>
    <cellStyle name="Comma 10 4 3 2 3" xfId="9859" xr:uid="{300E8F2D-32C5-4503-9CAC-2CB027527081}"/>
    <cellStyle name="Comma 10 4 3 2 3 2" xfId="25417" xr:uid="{0EDF82AD-BF27-4E45-BCBE-7BE21952E406}"/>
    <cellStyle name="Comma 10 4 3 2 4" xfId="17400" xr:uid="{ADC46550-5416-4F7E-96D8-1CEC8E3D5560}"/>
    <cellStyle name="Comma 10 4 3 3" xfId="4909" xr:uid="{38689420-AA62-43C0-93B5-A7BA583843C0}"/>
    <cellStyle name="Comma 10 4 3 3 2" xfId="11493" xr:uid="{8A98CBD7-67EF-4DD5-B927-B56FAC7EF468}"/>
    <cellStyle name="Comma 10 4 3 3 2 2" xfId="27230" xr:uid="{1DEFE937-7C62-4D2A-A567-FB15ED4CEB94}"/>
    <cellStyle name="Comma 10 4 3 3 3" xfId="19537" xr:uid="{D33546C3-B037-421A-B59B-22D77B82BD7A}"/>
    <cellStyle name="Comma 10 4 3 4" xfId="8238" xr:uid="{3842E86C-B024-4C19-93FE-0AC9E4287FE4}"/>
    <cellStyle name="Comma 10 4 3 4 2" xfId="23606" xr:uid="{DDA06BB1-0AF0-4D26-95EE-2604DD80244A}"/>
    <cellStyle name="Comma 10 4 3 5" xfId="15264" xr:uid="{ED95A859-6936-46C3-BCEB-0D6A110E934F}"/>
    <cellStyle name="Comma 10 4 4" xfId="2486" xr:uid="{040EFCCC-2C5D-40B5-A8F4-4B8802DC5B6A}"/>
    <cellStyle name="Comma 10 4 4 2" xfId="5741" xr:uid="{302A87AD-CDE7-4460-BDF3-398A28812380}"/>
    <cellStyle name="Comma 10 4 4 2 2" xfId="12325" xr:uid="{EAAA2727-1303-4DE3-9A36-3B38DEBA498D}"/>
    <cellStyle name="Comma 10 4 4 2 2 2" xfId="28138" xr:uid="{2E4EA499-B8B3-4AB1-B23B-23ACFF920F3F}"/>
    <cellStyle name="Comma 10 4 4 2 3" xfId="20605" xr:uid="{7DCBD6C1-F2A3-4F31-992B-9D10379B4619}"/>
    <cellStyle name="Comma 10 4 4 3" xfId="9070" xr:uid="{BF3B882F-92C6-43AC-8B64-B79CA0F4FB58}"/>
    <cellStyle name="Comma 10 4 4 3 2" xfId="24511" xr:uid="{E768EB20-006C-4484-BDC7-D79009269271}"/>
    <cellStyle name="Comma 10 4 4 4" xfId="16334" xr:uid="{FD00D0A7-92A9-47A5-9075-33F4F6A40D1D}"/>
    <cellStyle name="Comma 10 4 5" xfId="4123" xr:uid="{78673FDE-FDCE-4410-B88E-3D1A18819D6F}"/>
    <cellStyle name="Comma 10 4 5 2" xfId="10705" xr:uid="{B6D93D3E-4068-40CC-A27A-11974B65172D}"/>
    <cellStyle name="Comma 10 4 5 2 2" xfId="26324" xr:uid="{DA5C809F-65EC-4BF1-B59D-0BD181A20446}"/>
    <cellStyle name="Comma 10 4 5 3" xfId="18471" xr:uid="{36846DB5-2C3A-4852-BBE9-0D9AFB6A7657}"/>
    <cellStyle name="Comma 10 4 6" xfId="7451" xr:uid="{53D08038-BB56-409F-9319-EF242A2E8DB6}"/>
    <cellStyle name="Comma 10 4 6 2" xfId="22702" xr:uid="{9E11FA6F-55A8-4698-94D5-F4FA0F14DC10}"/>
    <cellStyle name="Comma 10 4 7" xfId="14199" xr:uid="{D80B946C-6400-405A-A4C4-DFDC040DA059}"/>
    <cellStyle name="Comma 10 5" xfId="1125" xr:uid="{7E2D02E5-C388-4B6C-9A2D-0AE847911E0B}"/>
    <cellStyle name="Comma 10 5 2" xfId="574" xr:uid="{9300D5DC-2599-4029-A7AD-45A8F6605BCC}"/>
    <cellStyle name="Comma 10 5 2 10" xfId="7280" xr:uid="{7DEC3903-B090-42F6-8B3E-3AD0648FFA50}"/>
    <cellStyle name="Comma 10 5 2 11" xfId="15530" xr:uid="{71C6856E-22AC-4105-B7AD-9917DA297FE4}"/>
    <cellStyle name="Comma 10 5 2 2" xfId="626" xr:uid="{2DAFC030-D10F-4D34-998E-B3B834BB126A}"/>
    <cellStyle name="Comma 10 5 2 2 10" xfId="7287" xr:uid="{3EFB1081-5874-444D-B104-C2F88FAE02FC}"/>
    <cellStyle name="Comma 10 5 2 2 11" xfId="17666" xr:uid="{785ED34F-BC40-45DB-AC92-512F5D4E350B}"/>
    <cellStyle name="Comma 10 5 2 2 2" xfId="1059" xr:uid="{8D630B61-9EAF-4382-B59F-BE1E59264BEF}"/>
    <cellStyle name="Comma 10 5 2 2 2 2" xfId="1475" xr:uid="{BFD0C1EA-13B7-4A2C-BEDC-C483D33AF223}"/>
    <cellStyle name="Comma 10 5 2 2 2 2 2" xfId="2265" xr:uid="{9576E354-5838-4FCF-9110-352F30E24518}"/>
    <cellStyle name="Comma 10 5 2 2 2 2 2 2" xfId="3891" xr:uid="{4797AAB9-01FC-497D-A5B3-02CAFD80967D}"/>
    <cellStyle name="Comma 10 5 2 2 2 2 2 2 2" xfId="7151" xr:uid="{28A2ECBE-3DA8-4AFF-87B7-7E3B156FF51E}"/>
    <cellStyle name="Comma 10 5 2 2 2 2 2 2 2 2" xfId="13735" xr:uid="{78BE013F-6C86-40AE-9F3C-7212CE69DB68}"/>
    <cellStyle name="Comma 10 5 2 2 2 2 2 2 3" xfId="10480" xr:uid="{56FAA49D-47B0-4A51-931A-60E60B79ED54}"/>
    <cellStyle name="Comma 10 5 2 2 2 2 2 3" xfId="5530" xr:uid="{12D67F2B-F510-4628-B2E4-6C543B7ECC98}"/>
    <cellStyle name="Comma 10 5 2 2 2 2 2 3 2" xfId="12114" xr:uid="{DEF8FBF8-02BC-4079-9597-E1AA8365BC59}"/>
    <cellStyle name="Comma 10 5 2 2 2 2 2 4" xfId="8859" xr:uid="{0E2879B8-6A5E-4274-833E-87AB9E167E81}"/>
    <cellStyle name="Comma 10 5 2 2 2 2 3" xfId="3105" xr:uid="{FFD1F65F-11E2-42B9-9D7E-4CBB797189FB}"/>
    <cellStyle name="Comma 10 5 2 2 2 2 3 2" xfId="6365" xr:uid="{FE365167-EF9D-423D-89AA-EE41FED47156}"/>
    <cellStyle name="Comma 10 5 2 2 2 2 3 2 2" xfId="12949" xr:uid="{FF9995FA-3CAF-48B9-8441-3BE62E5252DD}"/>
    <cellStyle name="Comma 10 5 2 2 2 2 3 3" xfId="9694" xr:uid="{047AF251-E5DB-44B2-9ABB-56A9A9308FAA}"/>
    <cellStyle name="Comma 10 5 2 2 2 2 4" xfId="4744" xr:uid="{23719E73-F2A0-4D99-8630-CC79E8F760A8}"/>
    <cellStyle name="Comma 10 5 2 2 2 2 4 2" xfId="11328" xr:uid="{CA0E4137-A17E-4D5D-BEEA-C05D398A96FE}"/>
    <cellStyle name="Comma 10 5 2 2 2 2 5" xfId="8073" xr:uid="{2F6412F9-690A-48FE-AE18-39F324D9DFF1}"/>
    <cellStyle name="Comma 10 5 2 2 2 2 6" xfId="29270" xr:uid="{C75ED6A5-928C-482C-B4A7-C9D26AC42EFD}"/>
    <cellStyle name="Comma 10 5 2 2 2 3" xfId="1869" xr:uid="{D933C18A-C206-4FC9-BE47-84127630D581}"/>
    <cellStyle name="Comma 10 5 2 2 2 3 2" xfId="3494" xr:uid="{248E3CA6-94C4-4B2A-86FF-B4415A365746}"/>
    <cellStyle name="Comma 10 5 2 2 2 3 2 2" xfId="6754" xr:uid="{CC20C489-9EFF-4623-9653-B7EB16E44E27}"/>
    <cellStyle name="Comma 10 5 2 2 2 3 2 2 2" xfId="13338" xr:uid="{F1976128-AA35-45D6-98D1-374CD73B995C}"/>
    <cellStyle name="Comma 10 5 2 2 2 3 2 3" xfId="10083" xr:uid="{E9C47881-4791-4814-9299-661872F6F0D2}"/>
    <cellStyle name="Comma 10 5 2 2 2 3 3" xfId="5133" xr:uid="{3A4A803B-2EE5-4951-83A6-9085217229F1}"/>
    <cellStyle name="Comma 10 5 2 2 2 3 3 2" xfId="11717" xr:uid="{8D859CCE-B6F4-495B-A2D1-71AF28D1D51B}"/>
    <cellStyle name="Comma 10 5 2 2 2 3 4" xfId="8462" xr:uid="{3AFB444E-10BB-4E24-9CB5-1117927AFB2E}"/>
    <cellStyle name="Comma 10 5 2 2 2 4" xfId="2710" xr:uid="{3257DDA1-3890-48C8-B523-02DE376C551E}"/>
    <cellStyle name="Comma 10 5 2 2 2 4 2" xfId="5968" xr:uid="{72407791-0C8C-4C57-A38D-3C9F8AAFC9BA}"/>
    <cellStyle name="Comma 10 5 2 2 2 4 2 2" xfId="12552" xr:uid="{4C39D98B-7AF0-4099-A681-68E1D65952EB}"/>
    <cellStyle name="Comma 10 5 2 2 2 4 3" xfId="9297" xr:uid="{E52AE3E6-B618-4D99-B862-FA0BD858BD51}"/>
    <cellStyle name="Comma 10 5 2 2 2 5" xfId="4348" xr:uid="{4645EEB2-9B5E-4DAB-99A7-7906208F604E}"/>
    <cellStyle name="Comma 10 5 2 2 2 5 2" xfId="10931" xr:uid="{F45FBD38-32B2-45B1-A84A-C3C7AFD234EB}"/>
    <cellStyle name="Comma 10 5 2 2 2 6" xfId="7676" xr:uid="{1A516717-C018-4800-AFCC-9120D8B02C74}"/>
    <cellStyle name="Comma 10 5 2 2 2 7" xfId="21937" xr:uid="{D0CA12D5-3CB4-44CB-9BE7-905B8D3F53AF}"/>
    <cellStyle name="Comma 10 5 2 2 3" xfId="1033" xr:uid="{45B980A4-53A5-406F-A039-448ECE9AA998}"/>
    <cellStyle name="Comma 10 5 2 2 3 2" xfId="1459" xr:uid="{A45C54E6-4719-4C7A-B4E2-CA203DAA2A71}"/>
    <cellStyle name="Comma 10 5 2 2 3 2 2" xfId="2249" xr:uid="{1516F556-DF43-4432-BA7C-298DE62757D0}"/>
    <cellStyle name="Comma 10 5 2 2 3 2 2 2" xfId="3875" xr:uid="{24EDD784-B5CF-4941-ACEF-5B5538BB0DB2}"/>
    <cellStyle name="Comma 10 5 2 2 3 2 2 2 2" xfId="7135" xr:uid="{881893AD-9799-4109-A874-BFB87E9F01B2}"/>
    <cellStyle name="Comma 10 5 2 2 3 2 2 2 2 2" xfId="13719" xr:uid="{EC673C67-23F6-4C91-85B0-499106DE7647}"/>
    <cellStyle name="Comma 10 5 2 2 3 2 2 2 3" xfId="10464" xr:uid="{C3180A71-0D51-4E47-9460-2D5BD4013887}"/>
    <cellStyle name="Comma 10 5 2 2 3 2 2 3" xfId="5514" xr:uid="{B197BCF3-14CE-45DF-9EC3-5A1567480A4D}"/>
    <cellStyle name="Comma 10 5 2 2 3 2 2 3 2" xfId="12098" xr:uid="{C3DA4CA5-DB43-4307-B9C5-F082B06B92D9}"/>
    <cellStyle name="Comma 10 5 2 2 3 2 2 4" xfId="8843" xr:uid="{2D95D3E3-C8A4-40BE-A01A-8BD6B64DE2D5}"/>
    <cellStyle name="Comma 10 5 2 2 3 2 3" xfId="3089" xr:uid="{AC148FB8-0CFA-44BB-A2AF-8B30E2C340BC}"/>
    <cellStyle name="Comma 10 5 2 2 3 2 3 2" xfId="6349" xr:uid="{ECB2F665-249F-4A92-870F-A331D1AF28E1}"/>
    <cellStyle name="Comma 10 5 2 2 3 2 3 2 2" xfId="12933" xr:uid="{E8359C39-F503-4633-9DD0-5671A5FC6942}"/>
    <cellStyle name="Comma 10 5 2 2 3 2 3 3" xfId="9678" xr:uid="{2E8D6E07-9BCA-4E98-8777-52F8EEA3C4EC}"/>
    <cellStyle name="Comma 10 5 2 2 3 2 4" xfId="4728" xr:uid="{D9956408-A1D2-4A81-9A20-FDEBE8FC7B94}"/>
    <cellStyle name="Comma 10 5 2 2 3 2 4 2" xfId="11312" xr:uid="{1D6A2547-63A6-4B02-AC9D-94D46090BA35}"/>
    <cellStyle name="Comma 10 5 2 2 3 2 5" xfId="8057" xr:uid="{38B67B75-1C23-4E38-9B1B-3DEF24597F6C}"/>
    <cellStyle name="Comma 10 5 2 2 3 3" xfId="1853" xr:uid="{FE7D858F-AB16-4713-982E-C641CD0A6124}"/>
    <cellStyle name="Comma 10 5 2 2 3 3 2" xfId="3478" xr:uid="{56396BDC-9625-4375-ADCF-AA9B7FE183AA}"/>
    <cellStyle name="Comma 10 5 2 2 3 3 2 2" xfId="6738" xr:uid="{E8244A2D-FF1C-474B-8CBC-F40BFBA726CC}"/>
    <cellStyle name="Comma 10 5 2 2 3 3 2 2 2" xfId="13322" xr:uid="{86FC2307-34E3-4186-BFCF-BDF4B54EF898}"/>
    <cellStyle name="Comma 10 5 2 2 3 3 2 3" xfId="10067" xr:uid="{F5DF39E9-FE41-4F76-A756-B97D69DC0D1C}"/>
    <cellStyle name="Comma 10 5 2 2 3 3 3" xfId="5117" xr:uid="{E19724D5-902B-4043-A5B5-C062CC4398A2}"/>
    <cellStyle name="Comma 10 5 2 2 3 3 3 2" xfId="11701" xr:uid="{CD2B3F10-33F4-4C04-A5DC-49C36773341B}"/>
    <cellStyle name="Comma 10 5 2 2 3 3 4" xfId="8446" xr:uid="{2A157123-3358-4F96-AA42-9B0F54F0FECA}"/>
    <cellStyle name="Comma 10 5 2 2 3 4" xfId="2694" xr:uid="{664291DB-969C-4855-B22D-F87222C7AF04}"/>
    <cellStyle name="Comma 10 5 2 2 3 4 2" xfId="5952" xr:uid="{12BC35EC-96B0-4AFC-AE16-CC0A48E17331}"/>
    <cellStyle name="Comma 10 5 2 2 3 4 2 2" xfId="12536" xr:uid="{98F2A852-C807-471F-B647-84326D2AC79F}"/>
    <cellStyle name="Comma 10 5 2 2 3 4 3" xfId="9281" xr:uid="{1349AB08-376A-4E7B-A958-9727D301B5BD}"/>
    <cellStyle name="Comma 10 5 2 2 3 5" xfId="4332" xr:uid="{27E11690-2A2C-4794-811B-D8D1D07C5C2B}"/>
    <cellStyle name="Comma 10 5 2 2 3 5 2" xfId="10915" xr:uid="{02D46A41-9B25-485F-869B-EAC458FDCBF0}"/>
    <cellStyle name="Comma 10 5 2 2 3 6" xfId="7660" xr:uid="{C9709D3B-6D64-47D4-BC97-2CD09AECC7B8}"/>
    <cellStyle name="Comma 10 5 2 2 3 7" xfId="25643" xr:uid="{0BFBD747-AF5F-4F81-B83D-AEC2D211A26E}"/>
    <cellStyle name="Comma 10 5 2 2 4" xfId="954" xr:uid="{6499EB1F-95C6-4AD8-87C5-D7201A78E0F5}"/>
    <cellStyle name="Comma 10 5 2 2 4 2" xfId="1398" xr:uid="{298E97B8-6258-47DB-8C75-0CE0CA16A036}"/>
    <cellStyle name="Comma 10 5 2 2 4 2 2" xfId="2182" xr:uid="{2CCA9FA2-764A-44BF-B5F7-DD0591226B4E}"/>
    <cellStyle name="Comma 10 5 2 2 4 2 2 2" xfId="3807" xr:uid="{B32AB8A4-9C68-4CCF-BFF5-37F486B66B50}"/>
    <cellStyle name="Comma 10 5 2 2 4 2 2 2 2" xfId="7067" xr:uid="{AC017116-18DC-410A-8163-BC9C72F69A25}"/>
    <cellStyle name="Comma 10 5 2 2 4 2 2 2 2 2" xfId="13651" xr:uid="{FFE0DBEA-D8E3-4C4F-9C7B-13E9BF06D922}"/>
    <cellStyle name="Comma 10 5 2 2 4 2 2 2 3" xfId="10396" xr:uid="{A0BAE449-E028-4FF9-B02F-DDC37B9C9257}"/>
    <cellStyle name="Comma 10 5 2 2 4 2 2 3" xfId="5446" xr:uid="{25E53C96-C956-49D6-A5E2-FB59D0699FC0}"/>
    <cellStyle name="Comma 10 5 2 2 4 2 2 3 2" xfId="12030" xr:uid="{4A932190-5C36-4C81-AE57-504F8AFA5373}"/>
    <cellStyle name="Comma 10 5 2 2 4 2 2 4" xfId="8775" xr:uid="{021A14D4-AE6A-4119-B4EC-FA228F373481}"/>
    <cellStyle name="Comma 10 5 2 2 4 2 3" xfId="3023" xr:uid="{7CF79BFD-F3DC-42B5-AAC7-46289BC89F96}"/>
    <cellStyle name="Comma 10 5 2 2 4 2 3 2" xfId="6281" xr:uid="{22B666EA-214C-4B71-BB9A-1B4FCB8B1E75}"/>
    <cellStyle name="Comma 10 5 2 2 4 2 3 2 2" xfId="12865" xr:uid="{18375103-5D1B-46EA-A9A8-8179C9D07A55}"/>
    <cellStyle name="Comma 10 5 2 2 4 2 3 3" xfId="9610" xr:uid="{42BAB754-2B4B-40A8-A6F0-EE5651E46538}"/>
    <cellStyle name="Comma 10 5 2 2 4 2 4" xfId="4661" xr:uid="{E6236FED-3877-49F4-8B8A-4ED1C08F66CD}"/>
    <cellStyle name="Comma 10 5 2 2 4 2 4 2" xfId="11244" xr:uid="{1B04E849-8613-47F5-9295-352E2C2F72D2}"/>
    <cellStyle name="Comma 10 5 2 2 4 2 5" xfId="7989" xr:uid="{3349DDFC-E0B3-4F2B-9624-582DD3A55CEB}"/>
    <cellStyle name="Comma 10 5 2 2 4 3" xfId="1788" xr:uid="{3C743A39-30D6-4E7B-ABEE-6612E71C352B}"/>
    <cellStyle name="Comma 10 5 2 2 4 3 2" xfId="3411" xr:uid="{73EAEB40-0D1F-4F70-AA2D-4B9F1F1C8E87}"/>
    <cellStyle name="Comma 10 5 2 2 4 3 2 2" xfId="6671" xr:uid="{A5542DA2-6D56-4516-8C3A-9BEEE138D970}"/>
    <cellStyle name="Comma 10 5 2 2 4 3 2 2 2" xfId="13255" xr:uid="{F42900FD-5E6F-4A35-A1D0-088D0440ED27}"/>
    <cellStyle name="Comma 10 5 2 2 4 3 2 3" xfId="10000" xr:uid="{6F55DB06-FAE5-4E70-A1A9-27EC4F853440}"/>
    <cellStyle name="Comma 10 5 2 2 4 3 3" xfId="5050" xr:uid="{02AF3E44-866D-44DE-ACFC-A879D7F49308}"/>
    <cellStyle name="Comma 10 5 2 2 4 3 3 2" xfId="11634" xr:uid="{D8E8973A-5FE6-438C-9CBC-D9A97673A9FE}"/>
    <cellStyle name="Comma 10 5 2 2 4 3 4" xfId="8379" xr:uid="{760D034C-3E12-4AEA-BCD6-D76974EE28AD}"/>
    <cellStyle name="Comma 10 5 2 2 4 4" xfId="2625" xr:uid="{95EACFB7-B496-4C38-B4FF-BBAE53AF1B67}"/>
    <cellStyle name="Comma 10 5 2 2 4 4 2" xfId="5882" xr:uid="{7ACB3D55-B817-4380-9E43-95768EE68DE7}"/>
    <cellStyle name="Comma 10 5 2 2 4 4 2 2" xfId="12466" xr:uid="{A1F78F1E-9D8B-49FA-904B-E9257EB14D99}"/>
    <cellStyle name="Comma 10 5 2 2 4 4 3" xfId="9211" xr:uid="{4795E886-CF98-41AC-AEC5-D5A3283502DE}"/>
    <cellStyle name="Comma 10 5 2 2 4 5" xfId="4264" xr:uid="{86031592-2B83-48EF-9D87-170C843F785F}"/>
    <cellStyle name="Comma 10 5 2 2 4 5 2" xfId="10847" xr:uid="{64BEA67B-82AC-49DE-AA80-DDFE2D2F4541}"/>
    <cellStyle name="Comma 10 5 2 2 4 6" xfId="7592" xr:uid="{34EA2B2B-7F26-4165-8913-F23C75ADF499}"/>
    <cellStyle name="Comma 10 5 2 2 5" xfId="854" xr:uid="{A841E19C-9C94-4338-A857-8FD810963E09}"/>
    <cellStyle name="Comma 10 5 2 2 5 2" xfId="1301" xr:uid="{08879D3F-2EB8-4E9E-A41B-CE3387F56BC5}"/>
    <cellStyle name="Comma 10 5 2 2 5 2 2" xfId="2083" xr:uid="{2D093523-437B-4B7E-9E29-6F71CA2FA694}"/>
    <cellStyle name="Comma 10 5 2 2 5 2 2 2" xfId="3708" xr:uid="{AB04208E-DA6B-41A7-B121-8B220C89D549}"/>
    <cellStyle name="Comma 10 5 2 2 5 2 2 2 2" xfId="6968" xr:uid="{9AC0A71F-CA03-4C26-85B5-D46618EEABBE}"/>
    <cellStyle name="Comma 10 5 2 2 5 2 2 2 2 2" xfId="13552" xr:uid="{059D9130-64A1-4BD8-8B52-6EF701CAD987}"/>
    <cellStyle name="Comma 10 5 2 2 5 2 2 2 3" xfId="10297" xr:uid="{46B651D0-BF35-4422-AC3B-D26EB288DD85}"/>
    <cellStyle name="Comma 10 5 2 2 5 2 2 3" xfId="5347" xr:uid="{27C4AC24-8F99-4D9B-9F86-769B16180A5B}"/>
    <cellStyle name="Comma 10 5 2 2 5 2 2 3 2" xfId="11931" xr:uid="{0BE1C848-8C41-44F5-A249-40EC535A4C77}"/>
    <cellStyle name="Comma 10 5 2 2 5 2 2 4" xfId="8676" xr:uid="{F4D253C6-ED95-42F9-9A51-74BFEE5A189A}"/>
    <cellStyle name="Comma 10 5 2 2 5 2 3" xfId="2924" xr:uid="{6D1FFD00-829E-4DB1-973A-2B4BB4A283C8}"/>
    <cellStyle name="Comma 10 5 2 2 5 2 3 2" xfId="6182" xr:uid="{AEAD0491-C9E6-400D-8A48-4EC0A7DABFCA}"/>
    <cellStyle name="Comma 10 5 2 2 5 2 3 2 2" xfId="12766" xr:uid="{7AD2869E-FE3B-4784-AB5C-695331900504}"/>
    <cellStyle name="Comma 10 5 2 2 5 2 3 3" xfId="9511" xr:uid="{D63CF459-B12D-43A2-AF7E-21725ADE9AF6}"/>
    <cellStyle name="Comma 10 5 2 2 5 2 4" xfId="4562" xr:uid="{074B4ABF-B95D-4AAC-86EF-855DC8326C84}"/>
    <cellStyle name="Comma 10 5 2 2 5 2 4 2" xfId="11145" xr:uid="{B957F347-D743-405F-A949-A3CD85B01BB7}"/>
    <cellStyle name="Comma 10 5 2 2 5 2 5" xfId="7890" xr:uid="{6D911B38-C854-426D-B74D-0624ED277A78}"/>
    <cellStyle name="Comma 10 5 2 2 5 3" xfId="1691" xr:uid="{D7027C3D-6093-488D-A7BC-49D3B60459D2}"/>
    <cellStyle name="Comma 10 5 2 2 5 3 2" xfId="3312" xr:uid="{DA22528B-FBBB-4A1D-BD1E-F7BB98B9346B}"/>
    <cellStyle name="Comma 10 5 2 2 5 3 2 2" xfId="6572" xr:uid="{B3B75A74-E2DB-4310-96B5-13A215F58707}"/>
    <cellStyle name="Comma 10 5 2 2 5 3 2 2 2" xfId="13156" xr:uid="{90B34289-8EF4-41FF-A328-6ADBB5985677}"/>
    <cellStyle name="Comma 10 5 2 2 5 3 2 3" xfId="9901" xr:uid="{49F81B81-401B-4719-A2A6-A9CF6E06FD0F}"/>
    <cellStyle name="Comma 10 5 2 2 5 3 3" xfId="4951" xr:uid="{0FC446C9-78F3-4625-A2EB-5774885782E1}"/>
    <cellStyle name="Comma 10 5 2 2 5 3 3 2" xfId="11535" xr:uid="{D93CFF18-993A-4014-A1D4-A111CAD8BDB8}"/>
    <cellStyle name="Comma 10 5 2 2 5 3 4" xfId="8280" xr:uid="{931607D6-CB86-4A4E-B488-CAA15EDD2387}"/>
    <cellStyle name="Comma 10 5 2 2 5 4" xfId="2528" xr:uid="{1FAA9CF1-2C9D-4A0A-89CF-90018899A7EB}"/>
    <cellStyle name="Comma 10 5 2 2 5 4 2" xfId="5783" xr:uid="{CD24D7E7-96C7-4008-9F50-0008E672BDD4}"/>
    <cellStyle name="Comma 10 5 2 2 5 4 2 2" xfId="12367" xr:uid="{1359DECC-04AA-4DA4-BABD-4CEF25403F26}"/>
    <cellStyle name="Comma 10 5 2 2 5 4 3" xfId="9112" xr:uid="{1DA7695B-166A-47E9-8D48-2E5D3B9BB550}"/>
    <cellStyle name="Comma 10 5 2 2 5 5" xfId="4165" xr:uid="{108416BE-3E27-47E9-9CC7-CFACA77B74FE}"/>
    <cellStyle name="Comma 10 5 2 2 5 5 2" xfId="10747" xr:uid="{3CFC4ACB-582F-4FE7-A330-06BFC06ACBE1}"/>
    <cellStyle name="Comma 10 5 2 2 5 6" xfId="7493" xr:uid="{DD0049BE-A8BE-45DC-A8AF-A172C185B4C5}"/>
    <cellStyle name="Comma 10 5 2 2 6" xfId="1167" xr:uid="{A293B878-3CEA-4F57-970E-8C06B064BE8B}"/>
    <cellStyle name="Comma 10 5 2 2 6 2" xfId="1949" xr:uid="{64B168FB-4349-4158-ACF2-EE49730A8D9C}"/>
    <cellStyle name="Comma 10 5 2 2 6 2 2" xfId="3574" xr:uid="{E7F979B0-4B45-4197-8F7B-18B7A91B5608}"/>
    <cellStyle name="Comma 10 5 2 2 6 2 2 2" xfId="6834" xr:uid="{647B3309-236B-436B-B36E-A34BE35E641A}"/>
    <cellStyle name="Comma 10 5 2 2 6 2 2 2 2" xfId="13418" xr:uid="{6E11AF18-8CE8-4009-960E-7B2611E3EB55}"/>
    <cellStyle name="Comma 10 5 2 2 6 2 2 3" xfId="10163" xr:uid="{50762E07-DA12-45C8-8432-388E930CB407}"/>
    <cellStyle name="Comma 10 5 2 2 6 2 3" xfId="5213" xr:uid="{B532562D-9534-45FE-BDC6-E5731A663772}"/>
    <cellStyle name="Comma 10 5 2 2 6 2 3 2" xfId="11797" xr:uid="{4FB8B02F-21A0-4F94-8811-C51BCB5D8346}"/>
    <cellStyle name="Comma 10 5 2 2 6 2 4" xfId="8542" xr:uid="{D8E833E5-D9E2-447B-89C4-E3CC51A7616F}"/>
    <cellStyle name="Comma 10 5 2 2 6 3" xfId="2790" xr:uid="{3B1E482F-1194-4C31-AFCD-FF4560FF0280}"/>
    <cellStyle name="Comma 10 5 2 2 6 3 2" xfId="6048" xr:uid="{FDE7A21A-E155-42C6-A0BE-95190B27B7DF}"/>
    <cellStyle name="Comma 10 5 2 2 6 3 2 2" xfId="12632" xr:uid="{479C2635-7CE8-4597-B62A-E104D7D6A6A6}"/>
    <cellStyle name="Comma 10 5 2 2 6 3 3" xfId="9377" xr:uid="{204F21E3-3F04-4007-B0EA-E2FEBB7F6B3A}"/>
    <cellStyle name="Comma 10 5 2 2 6 4" xfId="4428" xr:uid="{672AAC60-D722-4707-9242-FC0C99EEB84E}"/>
    <cellStyle name="Comma 10 5 2 2 6 4 2" xfId="11011" xr:uid="{1FA5B132-6B5E-42AB-B1BD-B2A99322446E}"/>
    <cellStyle name="Comma 10 5 2 2 6 5" xfId="7756" xr:uid="{BA38F5A4-8327-4E09-86D1-39B96827DB86}"/>
    <cellStyle name="Comma 10 5 2 2 7" xfId="1558" xr:uid="{9045AC10-8459-4149-AF45-0C88701FBE0A}"/>
    <cellStyle name="Comma 10 5 2 2 7 2" xfId="3179" xr:uid="{E8B8FE84-BD8D-47BE-8595-9FDFD34DA76E}"/>
    <cellStyle name="Comma 10 5 2 2 7 2 2" xfId="6439" xr:uid="{F621E8A0-27EA-4BE7-8D61-8BFB0DFD8699}"/>
    <cellStyle name="Comma 10 5 2 2 7 2 2 2" xfId="13023" xr:uid="{D8EE20D4-7993-47C8-AAF3-6C432921A4CD}"/>
    <cellStyle name="Comma 10 5 2 2 7 2 3" xfId="9768" xr:uid="{720E0390-E30C-49F0-BD46-A13C3AB99545}"/>
    <cellStyle name="Comma 10 5 2 2 7 3" xfId="4818" xr:uid="{DA379750-E0E1-48AD-B293-1ACFFB2DCADA}"/>
    <cellStyle name="Comma 10 5 2 2 7 3 2" xfId="11402" xr:uid="{00AB69C8-EF4F-4162-8B93-814A735803A3}"/>
    <cellStyle name="Comma 10 5 2 2 7 4" xfId="8147" xr:uid="{401B08E5-8B0F-4AF4-B9F7-1F56DC544618}"/>
    <cellStyle name="Comma 10 5 2 2 8" xfId="2394" xr:uid="{61C2CB4A-2DEF-406D-B1BF-5ACC07E549CB}"/>
    <cellStyle name="Comma 10 5 2 2 8 2" xfId="5649" xr:uid="{5FD7E223-CEC5-431F-84B5-3B81753D17A0}"/>
    <cellStyle name="Comma 10 5 2 2 8 2 2" xfId="12233" xr:uid="{1B939830-6D42-4D63-86C2-E48641891FBF}"/>
    <cellStyle name="Comma 10 5 2 2 8 3" xfId="8978" xr:uid="{8F88393B-BFB5-4E17-BC70-C3B0BC0B8DD6}"/>
    <cellStyle name="Comma 10 5 2 2 9" xfId="4031" xr:uid="{25978346-7D92-4700-BD8B-0FD673FCF1A0}"/>
    <cellStyle name="Comma 10 5 2 2 9 2" xfId="10613" xr:uid="{48D3B2D1-578D-4EB4-AA1D-7DE4A8D49CF6}"/>
    <cellStyle name="Comma 10 5 2 3" xfId="1051" xr:uid="{937A85FC-3ECE-4BD5-B3D1-4BB526889E9E}"/>
    <cellStyle name="Comma 10 5 2 3 2" xfId="1467" xr:uid="{0938030B-A2D3-4D85-B1C7-63823FD63A34}"/>
    <cellStyle name="Comma 10 5 2 3 2 2" xfId="2257" xr:uid="{A6FAFEA3-CB4B-4138-AA7E-5437387E41E7}"/>
    <cellStyle name="Comma 10 5 2 3 2 2 2" xfId="3883" xr:uid="{F1C5DEA4-A3C6-452B-9A20-BD34234866EB}"/>
    <cellStyle name="Comma 10 5 2 3 2 2 2 2" xfId="7143" xr:uid="{8D16F692-4D09-42F7-94A1-60E7C753E10E}"/>
    <cellStyle name="Comma 10 5 2 3 2 2 2 2 2" xfId="13727" xr:uid="{94A5F1B1-C678-4588-A700-C58A5CFE651F}"/>
    <cellStyle name="Comma 10 5 2 3 2 2 2 3" xfId="10472" xr:uid="{354D36BB-4395-47F2-BA3E-290D2E2BE129}"/>
    <cellStyle name="Comma 10 5 2 3 2 2 3" xfId="5522" xr:uid="{7640A3C5-F73E-4488-B6EE-AD134F257F8B}"/>
    <cellStyle name="Comma 10 5 2 3 2 2 3 2" xfId="12106" xr:uid="{B18FDA5B-0D54-435C-870A-81305F5316DE}"/>
    <cellStyle name="Comma 10 5 2 3 2 2 4" xfId="8851" xr:uid="{FA6DD6F9-8F3E-46AF-9EC7-AE4CE3C0B45A}"/>
    <cellStyle name="Comma 10 5 2 3 2 3" xfId="3097" xr:uid="{E1B2AB2A-C78F-4CFC-AE34-8EB9BC1B323B}"/>
    <cellStyle name="Comma 10 5 2 3 2 3 2" xfId="6357" xr:uid="{002CA39B-6A4A-4989-8D7E-6482DCB1933C}"/>
    <cellStyle name="Comma 10 5 2 3 2 3 2 2" xfId="12941" xr:uid="{8EA2238E-E553-4679-B305-06CAB6EDB91D}"/>
    <cellStyle name="Comma 10 5 2 3 2 3 3" xfId="9686" xr:uid="{0930844F-6B53-48AA-BF2D-97DE28EBBAE3}"/>
    <cellStyle name="Comma 10 5 2 3 2 4" xfId="4736" xr:uid="{0EDCC9B3-38CE-4305-B137-C3BB7E2FD7A0}"/>
    <cellStyle name="Comma 10 5 2 3 2 4 2" xfId="11320" xr:uid="{C86C3356-5EF3-4A96-8735-AA4295DA5922}"/>
    <cellStyle name="Comma 10 5 2 3 2 5" xfId="8065" xr:uid="{CD2B187C-CFAE-4086-AD43-171235F11C55}"/>
    <cellStyle name="Comma 10 5 2 3 2 6" xfId="27456" xr:uid="{F6CDB0CD-D241-4D94-93DB-F613CD6A1D2E}"/>
    <cellStyle name="Comma 10 5 2 3 3" xfId="1861" xr:uid="{96348296-C176-4BFC-BF1D-5168DB23AF19}"/>
    <cellStyle name="Comma 10 5 2 3 3 2" xfId="3486" xr:uid="{FAC0C116-31DE-4427-9409-9080AC98CAA5}"/>
    <cellStyle name="Comma 10 5 2 3 3 2 2" xfId="6746" xr:uid="{407BAE54-E1ED-4063-8FC4-4D25A1F7B241}"/>
    <cellStyle name="Comma 10 5 2 3 3 2 2 2" xfId="13330" xr:uid="{45B87582-CD89-4E1C-BA38-5E5BF8A3B5FA}"/>
    <cellStyle name="Comma 10 5 2 3 3 2 3" xfId="10075" xr:uid="{6553FB04-3A9F-4663-820C-873A0C40C60B}"/>
    <cellStyle name="Comma 10 5 2 3 3 3" xfId="5125" xr:uid="{A77AD7F9-3C29-4B15-B1D4-EEC8BB0E57F2}"/>
    <cellStyle name="Comma 10 5 2 3 3 3 2" xfId="11709" xr:uid="{4E8491F8-C240-4467-B2E4-627A0FEFAD51}"/>
    <cellStyle name="Comma 10 5 2 3 3 4" xfId="8454" xr:uid="{46A4481B-9674-490C-B66A-74919CA4A53D}"/>
    <cellStyle name="Comma 10 5 2 3 4" xfId="2702" xr:uid="{A5B973CA-CCBB-490A-B5FB-15FE3743D4D1}"/>
    <cellStyle name="Comma 10 5 2 3 4 2" xfId="5960" xr:uid="{4BA73C94-DFC8-4E86-975B-2FF333B40726}"/>
    <cellStyle name="Comma 10 5 2 3 4 2 2" xfId="12544" xr:uid="{6399CF89-EB70-4FD5-90DB-7E2151752D5B}"/>
    <cellStyle name="Comma 10 5 2 3 4 3" xfId="9289" xr:uid="{4FEF44C2-4DDE-48D0-A77E-7EBB90E37C3F}"/>
    <cellStyle name="Comma 10 5 2 3 5" xfId="4340" xr:uid="{F0709FD3-4EAB-4386-A01E-0F0E5F39899B}"/>
    <cellStyle name="Comma 10 5 2 3 5 2" xfId="10923" xr:uid="{5EF0F57D-45C5-4E7F-8F2E-FA7AA31A0F70}"/>
    <cellStyle name="Comma 10 5 2 3 6" xfId="7668" xr:uid="{493648ED-841D-469F-82F0-F09559765BFC}"/>
    <cellStyle name="Comma 10 5 2 3 7" xfId="19803" xr:uid="{19FC5383-8A02-43BA-9E5A-BE5F2A2A8F11}"/>
    <cellStyle name="Comma 10 5 2 4" xfId="1025" xr:uid="{15D08658-ED1D-4170-8279-20985125216A}"/>
    <cellStyle name="Comma 10 5 2 4 2" xfId="1451" xr:uid="{4ACF83F0-E9ED-46B4-9E14-AD714E81909C}"/>
    <cellStyle name="Comma 10 5 2 4 2 2" xfId="2241" xr:uid="{77AFF74C-0307-4484-8C4E-D8626729D407}"/>
    <cellStyle name="Comma 10 5 2 4 2 2 2" xfId="3867" xr:uid="{F2159964-D0AC-4988-8DDC-4C2137B3EE68}"/>
    <cellStyle name="Comma 10 5 2 4 2 2 2 2" xfId="7127" xr:uid="{5D27CD5F-100E-4924-A38D-E4CEA2A8DF46}"/>
    <cellStyle name="Comma 10 5 2 4 2 2 2 2 2" xfId="13711" xr:uid="{1FB7B3E7-EC8F-43DD-9540-A44405159531}"/>
    <cellStyle name="Comma 10 5 2 4 2 2 2 3" xfId="10456" xr:uid="{5E736F6D-188E-46B8-B9B0-CC839B1511DD}"/>
    <cellStyle name="Comma 10 5 2 4 2 2 3" xfId="5506" xr:uid="{C84BF16B-5F1F-4AED-937A-BF3AE0F33655}"/>
    <cellStyle name="Comma 10 5 2 4 2 2 3 2" xfId="12090" xr:uid="{E3413880-5756-4687-8116-48E96E12085F}"/>
    <cellStyle name="Comma 10 5 2 4 2 2 4" xfId="8835" xr:uid="{D994D41E-4945-44AA-B59F-84FCA89946B3}"/>
    <cellStyle name="Comma 10 5 2 4 2 3" xfId="3081" xr:uid="{ABC26CBF-A623-4992-81AC-6D3B219CB442}"/>
    <cellStyle name="Comma 10 5 2 4 2 3 2" xfId="6341" xr:uid="{B6A9681F-3B34-4015-8FEC-4F1FBFF9E79E}"/>
    <cellStyle name="Comma 10 5 2 4 2 3 2 2" xfId="12925" xr:uid="{F83221D9-BBF6-4F02-943A-6F19A8154A13}"/>
    <cellStyle name="Comma 10 5 2 4 2 3 3" xfId="9670" xr:uid="{D641490A-1AF3-41EA-AD8C-4A3A8372C17A}"/>
    <cellStyle name="Comma 10 5 2 4 2 4" xfId="4720" xr:uid="{09747439-C951-4D4D-ABF9-2760CFEB7A52}"/>
    <cellStyle name="Comma 10 5 2 4 2 4 2" xfId="11304" xr:uid="{01D2A760-0719-4BDF-B02F-65FDCC1BD51A}"/>
    <cellStyle name="Comma 10 5 2 4 2 5" xfId="8049" xr:uid="{F52C0575-306A-417B-89AB-0D9C64C4CCE3}"/>
    <cellStyle name="Comma 10 5 2 4 3" xfId="1845" xr:uid="{92B80C9F-13F5-49B8-83CE-A45F57869A56}"/>
    <cellStyle name="Comma 10 5 2 4 3 2" xfId="3470" xr:uid="{DA0C91CE-6348-4491-850D-5BCB7B4C7BE7}"/>
    <cellStyle name="Comma 10 5 2 4 3 2 2" xfId="6730" xr:uid="{052E04EE-BD95-47FE-8586-64E2BD1EFAFF}"/>
    <cellStyle name="Comma 10 5 2 4 3 2 2 2" xfId="13314" xr:uid="{AB502F60-4EA6-4F88-9B43-F10CEFEBC0C9}"/>
    <cellStyle name="Comma 10 5 2 4 3 2 3" xfId="10059" xr:uid="{51E3EF6D-6DC6-452B-B222-F2B6198CB11E}"/>
    <cellStyle name="Comma 10 5 2 4 3 3" xfId="5109" xr:uid="{FC343219-9F97-406B-8ABE-580A60878734}"/>
    <cellStyle name="Comma 10 5 2 4 3 3 2" xfId="11693" xr:uid="{54E45482-FA75-4E58-B536-690B03B9E224}"/>
    <cellStyle name="Comma 10 5 2 4 3 4" xfId="8438" xr:uid="{14FD2F9C-943C-41D2-B852-356D3C7BF163}"/>
    <cellStyle name="Comma 10 5 2 4 4" xfId="2686" xr:uid="{92291B7B-DF11-4481-BB3B-667FD38E0877}"/>
    <cellStyle name="Comma 10 5 2 4 4 2" xfId="5944" xr:uid="{EF6209FC-81D7-413D-967C-24BE904B3EE1}"/>
    <cellStyle name="Comma 10 5 2 4 4 2 2" xfId="12528" xr:uid="{0DE8EB6C-B5CA-4314-95E7-68F788BC372F}"/>
    <cellStyle name="Comma 10 5 2 4 4 3" xfId="9273" xr:uid="{66227F0E-0A23-4457-9936-9E9581BB3296}"/>
    <cellStyle name="Comma 10 5 2 4 5" xfId="4324" xr:uid="{F306E4D5-5F6B-43F6-9BFB-EF24F0B01377}"/>
    <cellStyle name="Comma 10 5 2 4 5 2" xfId="10907" xr:uid="{B4C5EE89-3551-429C-A124-BD25293C6E58}"/>
    <cellStyle name="Comma 10 5 2 4 6" xfId="7652" xr:uid="{74F6A46A-3CBA-4591-A40B-E870A62529C6}"/>
    <cellStyle name="Comma 10 5 2 4 7" xfId="23832" xr:uid="{0451CF15-C42B-43FB-BFC1-5FC58D5F0A88}"/>
    <cellStyle name="Comma 10 5 2 5" xfId="806" xr:uid="{08622743-2062-4E34-A0A4-0C9C43039C1D}"/>
    <cellStyle name="Comma 10 5 2 5 2" xfId="1250" xr:uid="{5E14F895-C9F4-4951-A5A7-1BA4BFFB1D5C}"/>
    <cellStyle name="Comma 10 5 2 5 2 2" xfId="2032" xr:uid="{C3150439-E53B-41F9-801F-52FFD5A85553}"/>
    <cellStyle name="Comma 10 5 2 5 2 2 2" xfId="3657" xr:uid="{043DC57E-512E-4DDA-8816-7FBD0B6C4DB7}"/>
    <cellStyle name="Comma 10 5 2 5 2 2 2 2" xfId="6917" xr:uid="{67974D43-1B95-4331-A8DE-61197B5F5386}"/>
    <cellStyle name="Comma 10 5 2 5 2 2 2 2 2" xfId="13501" xr:uid="{D2C1F5C0-60E0-42A5-9BEE-B30EFBF1D945}"/>
    <cellStyle name="Comma 10 5 2 5 2 2 2 3" xfId="10246" xr:uid="{950E0070-9E17-4194-A979-40F28AFC94D1}"/>
    <cellStyle name="Comma 10 5 2 5 2 2 3" xfId="5296" xr:uid="{315E1C02-435E-4E76-B505-4D98B760DA71}"/>
    <cellStyle name="Comma 10 5 2 5 2 2 3 2" xfId="11880" xr:uid="{EF8DCA54-895A-435D-AC1B-7E7477E447F9}"/>
    <cellStyle name="Comma 10 5 2 5 2 2 4" xfId="8625" xr:uid="{8649F7F8-58E8-4C02-8FBA-AADFD7BB18F5}"/>
    <cellStyle name="Comma 10 5 2 5 2 3" xfId="2873" xr:uid="{88E93B05-0EDE-4751-80CB-DD9EFD5B4C46}"/>
    <cellStyle name="Comma 10 5 2 5 2 3 2" xfId="6131" xr:uid="{AE00107C-CE9F-4A14-8E3B-E7C55F8C4C62}"/>
    <cellStyle name="Comma 10 5 2 5 2 3 2 2" xfId="12715" xr:uid="{283EEBC1-88AE-45F4-97C4-A6241133ECEA}"/>
    <cellStyle name="Comma 10 5 2 5 2 3 3" xfId="9460" xr:uid="{05F89C2E-E5D2-47DB-A61F-D18CBAA5E425}"/>
    <cellStyle name="Comma 10 5 2 5 2 4" xfId="4511" xr:uid="{5CC745D2-7884-4449-BB31-336C590C05CD}"/>
    <cellStyle name="Comma 10 5 2 5 2 4 2" xfId="11094" xr:uid="{67B06301-A5B3-4AFC-B502-D9F457A86B8A}"/>
    <cellStyle name="Comma 10 5 2 5 2 5" xfId="7839" xr:uid="{62DC5676-0478-4D85-ACD7-8290CD653A5E}"/>
    <cellStyle name="Comma 10 5 2 5 3" xfId="1640" xr:uid="{5673B4AF-45D8-4CB7-9EA9-B8497232AB89}"/>
    <cellStyle name="Comma 10 5 2 5 3 2" xfId="3261" xr:uid="{4F3723F4-AD93-4002-A8D7-6A142F5C31C3}"/>
    <cellStyle name="Comma 10 5 2 5 3 2 2" xfId="6521" xr:uid="{74B8D9E0-BBED-4DE7-A5CE-8CC57305A6AE}"/>
    <cellStyle name="Comma 10 5 2 5 3 2 2 2" xfId="13105" xr:uid="{1C59AED4-5A1E-4E5D-87FB-E2FC1C537782}"/>
    <cellStyle name="Comma 10 5 2 5 3 2 3" xfId="9850" xr:uid="{F8D42A87-6D4A-49A2-86CA-9AC61E47F5E2}"/>
    <cellStyle name="Comma 10 5 2 5 3 3" xfId="4900" xr:uid="{A52753A1-F650-45C4-A753-47667208847F}"/>
    <cellStyle name="Comma 10 5 2 5 3 3 2" xfId="11484" xr:uid="{C61A3F4B-4E58-476B-BBE7-F34E3FBBC590}"/>
    <cellStyle name="Comma 10 5 2 5 3 4" xfId="8229" xr:uid="{2F9BA325-9ADE-4F5C-B738-DAC2288E09F1}"/>
    <cellStyle name="Comma 10 5 2 5 4" xfId="2477" xr:uid="{1BC4266E-C0D3-477D-8F05-329D8D3B5145}"/>
    <cellStyle name="Comma 10 5 2 5 4 2" xfId="5732" xr:uid="{66E0E6A3-2CD0-48E3-B3B4-7FD79FA40484}"/>
    <cellStyle name="Comma 10 5 2 5 4 2 2" xfId="12316" xr:uid="{40D58144-EF7A-4F2D-814D-803310165D75}"/>
    <cellStyle name="Comma 10 5 2 5 4 3" xfId="9061" xr:uid="{BCFC91C5-B939-4607-8044-D6E61A126E61}"/>
    <cellStyle name="Comma 10 5 2 5 5" xfId="4114" xr:uid="{DDFA071A-31F1-47CA-BC22-A3369B450FFB}"/>
    <cellStyle name="Comma 10 5 2 5 5 2" xfId="10696" xr:uid="{FBCA931B-02F9-4219-812E-3051D8BF2D07}"/>
    <cellStyle name="Comma 10 5 2 5 6" xfId="7442" xr:uid="{DB81E40A-4BF9-4087-87D1-D115CA4B512B}"/>
    <cellStyle name="Comma 10 5 2 6" xfId="1117" xr:uid="{67585918-FA24-4D85-A2DF-AFB7606AF934}"/>
    <cellStyle name="Comma 10 5 2 6 2" xfId="1898" xr:uid="{EF4699E2-1CEF-4ACA-A36F-7FBA4D40CE37}"/>
    <cellStyle name="Comma 10 5 2 6 2 2" xfId="3523" xr:uid="{993F4EE2-553A-44A8-90A3-BC8695A3A28B}"/>
    <cellStyle name="Comma 10 5 2 6 2 2 2" xfId="6783" xr:uid="{51701A5E-7AE4-494E-A913-9CACB98339AA}"/>
    <cellStyle name="Comma 10 5 2 6 2 2 2 2" xfId="13367" xr:uid="{AFBC2068-8660-4304-9E94-A980B7D1063B}"/>
    <cellStyle name="Comma 10 5 2 6 2 2 3" xfId="10112" xr:uid="{E44EE6C2-8EBE-4F86-ACAC-CC2B361AB78D}"/>
    <cellStyle name="Comma 10 5 2 6 2 3" xfId="5162" xr:uid="{ED438AB9-ED9F-420A-85A6-61FFE38C6501}"/>
    <cellStyle name="Comma 10 5 2 6 2 3 2" xfId="11746" xr:uid="{BE75BB1A-EA7F-4072-91A7-3F3D3B354229}"/>
    <cellStyle name="Comma 10 5 2 6 2 4" xfId="8491" xr:uid="{979B2835-35C0-4855-A54E-AD997E88FF6A}"/>
    <cellStyle name="Comma 10 5 2 6 3" xfId="2739" xr:uid="{5C7E81D8-CCEB-4290-A3FB-88D0884296A9}"/>
    <cellStyle name="Comma 10 5 2 6 3 2" xfId="5997" xr:uid="{72EEAB63-3FAD-4744-BE66-E146941E7FFF}"/>
    <cellStyle name="Comma 10 5 2 6 3 2 2" xfId="12581" xr:uid="{E2B66538-4C21-46C4-AF4F-FDB30B253CBD}"/>
    <cellStyle name="Comma 10 5 2 6 3 3" xfId="9326" xr:uid="{AC4A07EF-407B-4C8A-871D-14930F53D24B}"/>
    <cellStyle name="Comma 10 5 2 6 4" xfId="4377" xr:uid="{CAB8A167-3469-46ED-9331-612137AC3057}"/>
    <cellStyle name="Comma 10 5 2 6 4 2" xfId="10960" xr:uid="{BBA07802-1325-4B71-A274-9EBB4F17C17D}"/>
    <cellStyle name="Comma 10 5 2 6 5" xfId="7705" xr:uid="{0074E096-93FB-4D13-88E0-5EF35A441DC5}"/>
    <cellStyle name="Comma 10 5 2 7" xfId="682" xr:uid="{4A7ADB80-25B4-4CD5-9437-83A47EB8A431}"/>
    <cellStyle name="Comma 10 5 2 7 2" xfId="2343" xr:uid="{1F97AD2D-6BCE-4534-B6A8-E603E6B5309B}"/>
    <cellStyle name="Comma 10 5 2 7 2 2" xfId="5598" xr:uid="{D4966FF7-DB0D-4093-ACC1-040F81C56024}"/>
    <cellStyle name="Comma 10 5 2 7 2 2 2" xfId="12182" xr:uid="{FD7D7189-507E-4C0E-B7DB-62FA38CDAE5B}"/>
    <cellStyle name="Comma 10 5 2 7 2 3" xfId="8927" xr:uid="{309ECD5F-004A-46C1-9D92-3F739D95BFFD}"/>
    <cellStyle name="Comma 10 5 2 7 3" xfId="3980" xr:uid="{549948EA-2E4B-4BE9-9471-4CBFB443EA1F}"/>
    <cellStyle name="Comma 10 5 2 7 3 2" xfId="10562" xr:uid="{BA9A8E48-AB30-487D-AFCA-9EC9F3C4F6B6}"/>
    <cellStyle name="Comma 10 5 2 7 4" xfId="7314" xr:uid="{A4A52708-4F41-4E0E-8539-BDD42C306C64}"/>
    <cellStyle name="Comma 10 5 2 8" xfId="2310" xr:uid="{3639D5B5-02D0-4C37-84FA-16505A2D4285}"/>
    <cellStyle name="Comma 10 5 2 8 2" xfId="5565" xr:uid="{0F89AEDB-50FC-453B-A176-C2E4A10D0E7C}"/>
    <cellStyle name="Comma 10 5 2 8 2 2" xfId="12149" xr:uid="{A5725E96-950F-4915-9BBA-7E69522AD006}"/>
    <cellStyle name="Comma 10 5 2 8 3" xfId="8894" xr:uid="{B37D5F4E-1CDE-424D-86D2-D05C38D62341}"/>
    <cellStyle name="Comma 10 5 2 9" xfId="3946" xr:uid="{7CE551EE-BE02-4E8D-BA43-3DA113BA2C63}"/>
    <cellStyle name="Comma 10 5 2 9 2" xfId="10529" xr:uid="{9BA6F65B-497F-4016-A3D8-567D4A47B2A6}"/>
    <cellStyle name="Comma 10 5 2_Test placement" xfId="1045" xr:uid="{3AA67A14-64B8-4AAF-B448-162D6A02A23A}"/>
    <cellStyle name="Comma 10 5 3" xfId="1907" xr:uid="{A4709C76-355B-4DB7-A0FA-1B7A598DFE2A}"/>
    <cellStyle name="Comma 10 5 3 2" xfId="3532" xr:uid="{7964DEBA-D2D0-4264-B976-001C1AC8B201}"/>
    <cellStyle name="Comma 10 5 3 2 2" xfId="6792" xr:uid="{A88C364E-BB93-4D79-84D6-EB939B9962EA}"/>
    <cellStyle name="Comma 10 5 3 2 2 2" xfId="13376" xr:uid="{EDD28FF9-4998-42F3-8550-E63F6376999D}"/>
    <cellStyle name="Comma 10 5 3 2 2 3" xfId="28364" xr:uid="{864362CE-1EA2-4D1C-8929-1F6ABAF9BF28}"/>
    <cellStyle name="Comma 10 5 3 2 3" xfId="10121" xr:uid="{9E5D9662-2E4B-4A92-B550-A16D598D6DD4}"/>
    <cellStyle name="Comma 10 5 3 2 4" xfId="20871" xr:uid="{EE2EA358-FA13-46FA-9863-698F017867B8}"/>
    <cellStyle name="Comma 10 5 3 3" xfId="5171" xr:uid="{2C52ECB3-F2FF-406F-8D43-1E49DD476091}"/>
    <cellStyle name="Comma 10 5 3 3 2" xfId="11755" xr:uid="{45C25DD4-96D9-4C89-9A54-E56AF9A8BBC0}"/>
    <cellStyle name="Comma 10 5 3 3 3" xfId="24737" xr:uid="{EF4237C8-C1CB-49E6-B1E8-EFFA8CBC71DC}"/>
    <cellStyle name="Comma 10 5 3 4" xfId="8500" xr:uid="{BDA705FE-07CC-40F7-920F-50FDBE54EEED}"/>
    <cellStyle name="Comma 10 5 3 5" xfId="16600" xr:uid="{B151A975-8EE0-42E9-BC2C-F1A28095E77F}"/>
    <cellStyle name="Comma 10 5 4" xfId="2748" xr:uid="{1E775563-4325-4C0D-BC99-9894B96A2674}"/>
    <cellStyle name="Comma 10 5 4 2" xfId="6006" xr:uid="{3ADC3AC5-7A1E-4343-A501-37BD2C067E61}"/>
    <cellStyle name="Comma 10 5 4 2 2" xfId="12590" xr:uid="{EABB8A53-B531-4744-825B-E8542A3796B0}"/>
    <cellStyle name="Comma 10 5 4 2 3" xfId="26550" xr:uid="{EFE8B0D7-6A43-403D-9FBA-F05A869B1C8D}"/>
    <cellStyle name="Comma 10 5 4 3" xfId="9335" xr:uid="{8475226D-E55B-4705-A6EA-D156CBC26F7B}"/>
    <cellStyle name="Comma 10 5 4 4" xfId="18737" xr:uid="{685361FD-63BF-4215-95BE-84BEABCE09F2}"/>
    <cellStyle name="Comma 10 5 5" xfId="4386" xr:uid="{902ADBD5-4331-4C27-80A5-3464F5BA9BCB}"/>
    <cellStyle name="Comma 10 5 5 2" xfId="10969" xr:uid="{D4A8775D-CD8E-42F7-855B-9CBF397910DC}"/>
    <cellStyle name="Comma 10 5 5 3" xfId="22928" xr:uid="{D4F04C1E-4BBD-42C9-B8E3-74D16B4ECFB6}"/>
    <cellStyle name="Comma 10 5 6" xfId="7714" xr:uid="{37572EF8-A206-419F-A946-344A9B1C420F}"/>
    <cellStyle name="Comma 10 5 7" xfId="14463" xr:uid="{2126B894-44F2-44E2-B6F6-75818C3CB945}"/>
    <cellStyle name="Comma 10 6" xfId="693" xr:uid="{096D96E0-B276-488D-87A8-4E14CA7B5985}"/>
    <cellStyle name="Comma 10 6 2" xfId="2352" xr:uid="{76DD1A93-FFD3-4C5F-9943-66B2BBC78EA8}"/>
    <cellStyle name="Comma 10 6 2 2" xfId="5607" xr:uid="{125BA8CC-13B8-4F7A-8299-715F14ED5621}"/>
    <cellStyle name="Comma 10 6 2 2 2" xfId="12191" xr:uid="{92ACEF8B-9200-40C0-AA5A-67C7B6BDF124}"/>
    <cellStyle name="Comma 10 6 2 2 2 2" xfId="28818" xr:uid="{8E3A0773-566F-4F96-9E04-2A7DA9DAAEDB}"/>
    <cellStyle name="Comma 10 6 2 2 3" xfId="21405" xr:uid="{836D1552-A975-44B2-9772-2EFD5B4AB752}"/>
    <cellStyle name="Comma 10 6 2 3" xfId="8936" xr:uid="{54698FE0-813E-4695-926B-1398DE4E8047}"/>
    <cellStyle name="Comma 10 6 2 3 2" xfId="25191" xr:uid="{F733A3DB-816F-4D42-B4EB-5890925BBAB7}"/>
    <cellStyle name="Comma 10 6 2 4" xfId="17134" xr:uid="{64E4220D-00E4-4737-A930-244D0C528F64}"/>
    <cellStyle name="Comma 10 6 3" xfId="3989" xr:uid="{1FE309FA-6747-4A05-886E-18B481265327}"/>
    <cellStyle name="Comma 10 6 3 2" xfId="10571" xr:uid="{CF953D8F-7A7C-44AE-8A1B-AC2C9BEF21F4}"/>
    <cellStyle name="Comma 10 6 3 2 2" xfId="27004" xr:uid="{040D3257-3AC6-4137-81B4-B830DB107EBA}"/>
    <cellStyle name="Comma 10 6 3 3" xfId="19271" xr:uid="{A2558C8D-9C03-4CAA-84AE-2A280F52398B}"/>
    <cellStyle name="Comma 10 6 4" xfId="7323" xr:uid="{B95625A4-EF31-45D2-8010-5B411B97918B}"/>
    <cellStyle name="Comma 10 6 4 2" xfId="23380" xr:uid="{FC5C2CEC-7FB7-48A4-BFC5-F1EA935801C1}"/>
    <cellStyle name="Comma 10 6 5" xfId="14999" xr:uid="{39229D08-60F5-4D01-BCA3-686F9D712F5D}"/>
    <cellStyle name="Comma 10 7" xfId="1511" xr:uid="{C66D2EF1-1AD1-482D-B8AA-5B2F5D30BDE9}"/>
    <cellStyle name="Comma 10 7 2" xfId="3135" xr:uid="{95661CDE-BB20-4939-B19C-4A2DFD7625EF}"/>
    <cellStyle name="Comma 10 7 2 2" xfId="6395" xr:uid="{C2A83672-EB3D-4EC4-8DB2-3802703AE1A4}"/>
    <cellStyle name="Comma 10 7 2 2 2" xfId="12979" xr:uid="{EB88E4C7-BF43-43BB-8BDA-7A56B5851BC6}"/>
    <cellStyle name="Comma 10 7 2 2 3" xfId="27912" xr:uid="{0E6AAB57-D321-4AD2-AE16-94F909522E7E}"/>
    <cellStyle name="Comma 10 7 2 3" xfId="9724" xr:uid="{CDAD8FCF-56B2-4D23-95B8-EDA8E18EC486}"/>
    <cellStyle name="Comma 10 7 2 4" xfId="20339" xr:uid="{993D0F8A-DB34-43F6-9F00-76A03FBB3F01}"/>
    <cellStyle name="Comma 10 7 3" xfId="4774" xr:uid="{DF9A790E-BA38-4297-86C4-EF960108B43B}"/>
    <cellStyle name="Comma 10 7 3 2" xfId="11358" xr:uid="{F7F87C27-8BB6-4CA2-9A51-69B1A51B1021}"/>
    <cellStyle name="Comma 10 7 3 3" xfId="24285" xr:uid="{C09F5140-CCD1-4F3C-8A3B-11A064959315}"/>
    <cellStyle name="Comma 10 7 4" xfId="8103" xr:uid="{49E862E3-92B3-43BC-93B8-8D33B92D194F}"/>
    <cellStyle name="Comma 10 7 5" xfId="16069" xr:uid="{2BCCFAFC-4514-4E67-B32D-CB9E38342B49}"/>
    <cellStyle name="Comma 10 8" xfId="2323" xr:uid="{07C02F8D-C7F1-422C-8A9E-6FC9E7B76C9B}"/>
    <cellStyle name="Comma 10 8 2" xfId="5579" xr:uid="{9AB2126D-5EA5-45CE-B1BB-FF58F4AE1D7A}"/>
    <cellStyle name="Comma 10 8 2 2" xfId="12163" xr:uid="{58E86EE7-0F0D-42FF-A097-C16BF14FC849}"/>
    <cellStyle name="Comma 10 8 2 3" xfId="26098" xr:uid="{83281C7E-8B42-456E-BEC0-EDBAD40A796F}"/>
    <cellStyle name="Comma 10 8 3" xfId="8908" xr:uid="{112CB7EE-7589-4562-B954-DBFEA8D59E23}"/>
    <cellStyle name="Comma 10 8 4" xfId="18205" xr:uid="{BF256563-C120-40B2-A155-21C380AF79BB}"/>
    <cellStyle name="Comma 10 9" xfId="3960" xr:uid="{29A982AE-B03B-4EBB-8080-74D6494204A1}"/>
    <cellStyle name="Comma 10 9 2" xfId="10543" xr:uid="{B5118F3B-9BD8-44BE-90DB-659ADE63C7D8}"/>
    <cellStyle name="Comma 10 9 3" xfId="22502" xr:uid="{E1F4F2EA-35B1-4BFE-B79A-A6C389EB5CA9}"/>
    <cellStyle name="Comma 100" xfId="435" xr:uid="{6878CFD0-7E30-494F-AAE0-6960C773528E}"/>
    <cellStyle name="Comma 100 2" xfId="329" xr:uid="{632C0C7F-74E7-40B8-9205-947D6F5C5BA7}"/>
    <cellStyle name="Comma 100 2 2" xfId="13830" xr:uid="{4F1E6660-87C9-4E61-A58A-FB9793C34923}"/>
    <cellStyle name="Comma 101" xfId="7232" xr:uid="{1AE48F59-F763-435F-B24E-D987E52BE073}"/>
    <cellStyle name="Comma 101 2" xfId="13813" xr:uid="{80154212-D94A-4254-8A58-5B5C855398ED}"/>
    <cellStyle name="Comma 1018" xfId="13" xr:uid="{00000000-0005-0000-0000-000001000000}"/>
    <cellStyle name="Comma 1018 2" xfId="29800" xr:uid="{EAE482A7-5809-427C-A2BE-0985891E7F39}"/>
    <cellStyle name="Comma 102" xfId="7264" xr:uid="{B9EAE4C5-7551-433C-9097-D5DF2B1C3CF2}"/>
    <cellStyle name="Comma 102 2" xfId="13844" xr:uid="{28DF1EAA-57D9-4C1D-9306-FEDD66DA8DE2}"/>
    <cellStyle name="Comma 103" xfId="7225" xr:uid="{CCBDD976-53E5-4581-8A2B-3F31CA2B9993}"/>
    <cellStyle name="Comma 103 2" xfId="13807" xr:uid="{63F4D3D9-A4B3-441D-90DA-35581E31DD61}"/>
    <cellStyle name="Comma 104" xfId="7234" xr:uid="{4C4EF045-9BED-40AF-94B6-59FFDE4B16A6}"/>
    <cellStyle name="Comma 104 2" xfId="13814" xr:uid="{4D4F1412-2AFD-4618-9A36-A979A9B04CD7}"/>
    <cellStyle name="Comma 105" xfId="7266" xr:uid="{6AF3E2CD-FBE0-455E-94DD-66656013E0D9}"/>
    <cellStyle name="Comma 105 2" xfId="13846" xr:uid="{152B98FF-BD18-4A4E-B4AC-2B122EAC4972}"/>
    <cellStyle name="Comma 106" xfId="7194" xr:uid="{A7A19EB7-BFCA-4BD2-84BA-9EAF4780E5EB}"/>
    <cellStyle name="Comma 106 2" xfId="13778" xr:uid="{4F12B11C-5E8B-4442-AE93-C1396A0DD5CB}"/>
    <cellStyle name="Comma 107" xfId="7242" xr:uid="{B81D5182-D17C-4CE5-A1C1-D995C4346EB1}"/>
    <cellStyle name="Comma 107 2" xfId="13822" xr:uid="{7346A928-C6A8-4B81-A7E6-7E1DD95F012C}"/>
    <cellStyle name="Comma 108" xfId="7195" xr:uid="{7AF50299-C54F-4DD3-97D1-16C08F00C854}"/>
    <cellStyle name="Comma 108 2" xfId="13779" xr:uid="{30438747-126A-4CCE-AA3E-5F1FA4500298}"/>
    <cellStyle name="Comma 109" xfId="7226" xr:uid="{AE0A591A-DFA5-4EBC-8196-AE54067A42D4}"/>
    <cellStyle name="Comma 109 2" xfId="13808" xr:uid="{5AE078DD-B986-4DD6-90D5-1BB74DEE2EDE}"/>
    <cellStyle name="Comma 11" xfId="262" xr:uid="{C4626CFC-82E6-4EB1-AB34-E8CD96A8313B}"/>
    <cellStyle name="Comma 11 10" xfId="13935" xr:uid="{F47466FF-A6FB-471D-9331-5E3CB518AC85}"/>
    <cellStyle name="Comma 11 11" xfId="22467" xr:uid="{201A04A5-E887-413B-9CB6-C86D5220F060}"/>
    <cellStyle name="Comma 11 12" xfId="29723" xr:uid="{DB07A557-36CD-40EE-BB58-531E753C075C}"/>
    <cellStyle name="Comma 11 13" xfId="29775" xr:uid="{385F1C5C-301F-4702-94F0-7671628CDAE4}"/>
    <cellStyle name="Comma 11 14" xfId="388" xr:uid="{0EEFE653-80F0-42FD-AE55-62F0B3C98D0B}"/>
    <cellStyle name="Comma 11 2" xfId="462" xr:uid="{643366EC-04C2-4B88-B182-59CCAF5660B5}"/>
    <cellStyle name="Comma 11 2 10" xfId="22468" xr:uid="{AD2A7955-828F-4897-BF47-B17620805972}"/>
    <cellStyle name="Comma 11 2 11" xfId="541" xr:uid="{47D80C0F-EA3E-4D8F-8271-5AB0D9B706C8}"/>
    <cellStyle name="Comma 11 2 2" xfId="14133" xr:uid="{9A490DA3-00D8-4AE0-9B29-ED485A98A0A1}"/>
    <cellStyle name="Comma 11 2 2 2" xfId="14393" xr:uid="{373A1265-6958-4311-866B-1F6926034C19}"/>
    <cellStyle name="Comma 11 2 2 2 2" xfId="14926" xr:uid="{18AAA8E8-0F86-4C6E-B37E-13C20E84C890}"/>
    <cellStyle name="Comma 11 2 2 2 2 2" xfId="15993" xr:uid="{9EA7F49E-5A40-460E-AC9C-46CB0514B69B}"/>
    <cellStyle name="Comma 11 2 2 2 2 2 2" xfId="18128" xr:uid="{F93E0545-DCC1-4805-A2C8-D52D1509F3BE}"/>
    <cellStyle name="Comma 11 2 2 2 2 2 2 2" xfId="22399" xr:uid="{446AD156-5C3B-4823-B272-8C15B45AF08F}"/>
    <cellStyle name="Comma 11 2 2 2 2 2 2 2 2" xfId="29668" xr:uid="{4912C3F6-627E-4C43-AB55-3EB6B4A895F6}"/>
    <cellStyle name="Comma 11 2 2 2 2 2 2 3" xfId="26040" xr:uid="{C646EF57-96D0-42AA-BF81-B8C29DA65EBA}"/>
    <cellStyle name="Comma 11 2 2 2 2 2 3" xfId="20266" xr:uid="{C54190B9-67E4-4960-805E-B0B9285F35C7}"/>
    <cellStyle name="Comma 11 2 2 2 2 2 3 2" xfId="27854" xr:uid="{AAB99957-B649-4077-A229-689433D99DCE}"/>
    <cellStyle name="Comma 11 2 2 2 2 2 4" xfId="24230" xr:uid="{8AC38D02-CEDB-4DE4-97B4-E847D8268BBB}"/>
    <cellStyle name="Comma 11 2 2 2 2 3" xfId="17063" xr:uid="{60FD3D83-FA42-4F8B-B4B6-BCD37A48EBA8}"/>
    <cellStyle name="Comma 11 2 2 2 2 3 2" xfId="21334" xr:uid="{024508E0-D106-41D3-8241-35C52625A965}"/>
    <cellStyle name="Comma 11 2 2 2 2 3 2 2" xfId="28762" xr:uid="{CD8ED4BC-8901-4DED-AA2E-F5BBFDD4AC0E}"/>
    <cellStyle name="Comma 11 2 2 2 2 3 3" xfId="25135" xr:uid="{699B55B1-EE3F-4E16-B605-B47ACA1DEB10}"/>
    <cellStyle name="Comma 11 2 2 2 2 4" xfId="19200" xr:uid="{4FD8DA96-4A9D-40E4-B02C-8D5E2575471D}"/>
    <cellStyle name="Comma 11 2 2 2 2 4 2" xfId="26948" xr:uid="{BD62A4CC-365C-4525-98B6-082945F9B422}"/>
    <cellStyle name="Comma 11 2 2 2 2 5" xfId="23326" xr:uid="{CAF548EE-3CC8-46FA-95FD-4424E84CB846}"/>
    <cellStyle name="Comma 11 2 2 2 3" xfId="15461" xr:uid="{A34CBFDC-D404-429D-823E-9BBF854AF28F}"/>
    <cellStyle name="Comma 11 2 2 2 3 2" xfId="17597" xr:uid="{2C4CE34A-650A-44F5-9483-DF6B691E7ADD}"/>
    <cellStyle name="Comma 11 2 2 2 3 2 2" xfId="21868" xr:uid="{62C1EB30-44AA-4563-B652-9968F903951B}"/>
    <cellStyle name="Comma 11 2 2 2 3 2 2 2" xfId="29216" xr:uid="{046F3464-0BD0-4FC0-863D-0532E16F4159}"/>
    <cellStyle name="Comma 11 2 2 2 3 2 3" xfId="25589" xr:uid="{10502C9C-A6FF-4F75-A6E8-A2637DFA37EC}"/>
    <cellStyle name="Comma 11 2 2 2 3 3" xfId="19734" xr:uid="{699A69EA-861A-43EA-B295-F9749CD125B1}"/>
    <cellStyle name="Comma 11 2 2 2 3 3 2" xfId="27402" xr:uid="{C9C8E83A-6B68-43AB-BEB0-C259F9FF7A41}"/>
    <cellStyle name="Comma 11 2 2 2 3 4" xfId="23778" xr:uid="{58005974-280A-4287-81AD-347CEBB18A99}"/>
    <cellStyle name="Comma 11 2 2 2 4" xfId="16531" xr:uid="{C0BBC704-69BC-40C0-947C-B2A00B8D4ABD}"/>
    <cellStyle name="Comma 11 2 2 2 4 2" xfId="20802" xr:uid="{FE2671E3-129C-42A0-ADAD-78859942CD9F}"/>
    <cellStyle name="Comma 11 2 2 2 4 2 2" xfId="28310" xr:uid="{A36591DE-A7A0-43DD-A341-80D218C41442}"/>
    <cellStyle name="Comma 11 2 2 2 4 3" xfId="24683" xr:uid="{013E4599-11C3-4F51-8678-840C02A8833C}"/>
    <cellStyle name="Comma 11 2 2 2 5" xfId="18668" xr:uid="{25AB607F-1132-4317-8F30-A4D32A2372D8}"/>
    <cellStyle name="Comma 11 2 2 2 5 2" xfId="26496" xr:uid="{7145D7BE-CAE2-4769-90DD-C1D46866B49E}"/>
    <cellStyle name="Comma 11 2 2 2 6" xfId="22874" xr:uid="{4F46886E-666B-4514-9C96-3DA60E8ABE68}"/>
    <cellStyle name="Comma 11 2 2 3" xfId="14660" xr:uid="{9F1E1440-8427-4588-BEDC-A2BC80586EB8}"/>
    <cellStyle name="Comma 11 2 2 3 2" xfId="15727" xr:uid="{9C23F9ED-CB20-45E5-BEF5-FDC1EAED7311}"/>
    <cellStyle name="Comma 11 2 2 3 2 2" xfId="17863" xr:uid="{E6CB32A9-B097-4CEF-B0CA-2C146E236F45}"/>
    <cellStyle name="Comma 11 2 2 3 2 2 2" xfId="22134" xr:uid="{19684295-4700-4DF2-A07A-0F8378469952}"/>
    <cellStyle name="Comma 11 2 2 3 2 2 2 2" xfId="29442" xr:uid="{74F9A1A0-FD7A-4426-80C2-25F7772AB235}"/>
    <cellStyle name="Comma 11 2 2 3 2 2 3" xfId="25815" xr:uid="{8EFB304F-D348-4E7D-8ECD-C74F500F03BC}"/>
    <cellStyle name="Comma 11 2 2 3 2 3" xfId="20000" xr:uid="{65AC5D71-78C6-4F06-A706-0DAFFB15E9A4}"/>
    <cellStyle name="Comma 11 2 2 3 2 3 2" xfId="27628" xr:uid="{3C7A8312-BAC3-405F-B6EE-652B49C4611D}"/>
    <cellStyle name="Comma 11 2 2 3 2 4" xfId="24004" xr:uid="{4284225F-EA34-4288-AB01-C47DA56C697F}"/>
    <cellStyle name="Comma 11 2 2 3 3" xfId="16797" xr:uid="{97C7E897-B349-42E9-A44C-EB9298A3AC3B}"/>
    <cellStyle name="Comma 11 2 2 3 3 2" xfId="21068" xr:uid="{7AF2AD68-BEF7-42A6-8C78-FEDF717D5DC0}"/>
    <cellStyle name="Comma 11 2 2 3 3 2 2" xfId="28536" xr:uid="{B98DDDCD-508D-4B33-B649-3BAA49AB0A7F}"/>
    <cellStyle name="Comma 11 2 2 3 3 3" xfId="24909" xr:uid="{68F0C963-4D1C-4664-9653-D91ABC9BCB06}"/>
    <cellStyle name="Comma 11 2 2 3 4" xfId="18934" xr:uid="{B93A8220-F0AE-454E-A18A-CE7BAF30549B}"/>
    <cellStyle name="Comma 11 2 2 3 4 2" xfId="26722" xr:uid="{B0DE16B0-E6CD-4BBC-9F8D-9AA533B0C831}"/>
    <cellStyle name="Comma 11 2 2 3 5" xfId="23100" xr:uid="{A2DBBA19-2F1E-4F52-B9CF-7BCE3F68B70F}"/>
    <cellStyle name="Comma 11 2 2 4" xfId="15196" xr:uid="{95328BC9-30EC-4CBC-8A78-D846F1C2BA56}"/>
    <cellStyle name="Comma 11 2 2 4 2" xfId="17331" xr:uid="{A682FA92-E415-46A2-A485-4C0471E207CC}"/>
    <cellStyle name="Comma 11 2 2 4 2 2" xfId="21602" xr:uid="{B650F6B1-9309-4F69-8E3C-113FDFB7193F}"/>
    <cellStyle name="Comma 11 2 2 4 2 2 2" xfId="28990" xr:uid="{FFA28C18-9E38-4BD8-AD74-D3BC490E7269}"/>
    <cellStyle name="Comma 11 2 2 4 2 3" xfId="25363" xr:uid="{544C92CC-054F-47CB-8FF6-B8D0AA56C5E2}"/>
    <cellStyle name="Comma 11 2 2 4 3" xfId="19468" xr:uid="{9256F15C-6702-4EBA-A081-F1AF365F18C1}"/>
    <cellStyle name="Comma 11 2 2 4 3 2" xfId="27176" xr:uid="{5BB9C06F-B46D-4A37-B50A-FAF7EFE3DB80}"/>
    <cellStyle name="Comma 11 2 2 4 4" xfId="23552" xr:uid="{8DD06293-7689-481F-82B1-B1A40E878003}"/>
    <cellStyle name="Comma 11 2 2 5" xfId="16265" xr:uid="{4AB7E249-93AA-4C14-B1F9-C6BF240E9072}"/>
    <cellStyle name="Comma 11 2 2 5 2" xfId="20536" xr:uid="{A9EE96BF-673E-4877-A6F7-B4410196D51B}"/>
    <cellStyle name="Comma 11 2 2 5 2 2" xfId="28084" xr:uid="{5D9B93EF-A361-4B3B-BD21-D617ECAB9532}"/>
    <cellStyle name="Comma 11 2 2 5 3" xfId="24457" xr:uid="{7171F65B-DC57-4338-9EA1-9707F2E837F4}"/>
    <cellStyle name="Comma 11 2 2 6" xfId="18402" xr:uid="{32E29164-63A3-483F-A24E-71B7A360CFB8}"/>
    <cellStyle name="Comma 11 2 2 6 2" xfId="26270" xr:uid="{4A0E1379-C138-4AD2-AF0C-D35BEFC6BF07}"/>
    <cellStyle name="Comma 11 2 2 7" xfId="22649" xr:uid="{00BEA892-07C5-4F06-8CA4-13A328F64982}"/>
    <cellStyle name="Comma 11 2 3" xfId="14260" xr:uid="{CE80FC7C-B53E-44E8-8356-D93DA2BB980E}"/>
    <cellStyle name="Comma 11 2 3 2" xfId="572" xr:uid="{3A96C699-819C-401A-B713-2C4758CBA13E}"/>
    <cellStyle name="Comma 11 2 3 2 10" xfId="7278" xr:uid="{390B64DD-4364-4411-96C3-973AB7A9D12E}"/>
    <cellStyle name="Comma 11 2 3 2 11" xfId="14794" xr:uid="{92F93A97-2096-47FB-97FE-8E9F8F1BB01A}"/>
    <cellStyle name="Comma 11 2 3 2 2" xfId="624" xr:uid="{B9B21CF4-C8DD-4703-9E08-B897413DAD60}"/>
    <cellStyle name="Comma 11 2 3 2 2 10" xfId="7285" xr:uid="{70D372E8-7DDF-42F7-A140-AF31AA9DF16B}"/>
    <cellStyle name="Comma 11 2 3 2 2 11" xfId="15860" xr:uid="{89D5C282-D18C-412D-B42A-EFF9531B1C2C}"/>
    <cellStyle name="Comma 11 2 3 2 2 2" xfId="1056" xr:uid="{A8B48E82-63EE-4E7F-A9AA-71B1261938E5}"/>
    <cellStyle name="Comma 11 2 3 2 2 2 2" xfId="1472" xr:uid="{06F99BDC-E93C-4121-B96C-00361B183B0A}"/>
    <cellStyle name="Comma 11 2 3 2 2 2 2 2" xfId="2262" xr:uid="{ED51DB31-E5A3-4F71-9A13-B2037A3BD92A}"/>
    <cellStyle name="Comma 11 2 3 2 2 2 2 2 2" xfId="3888" xr:uid="{3690796B-C309-47BD-BC8A-1636142D7793}"/>
    <cellStyle name="Comma 11 2 3 2 2 2 2 2 2 2" xfId="7148" xr:uid="{5DFC9A8C-4622-4A76-8368-A02D35EFCC84}"/>
    <cellStyle name="Comma 11 2 3 2 2 2 2 2 2 2 2" xfId="13732" xr:uid="{D4524E07-8B2E-4CCC-9365-274D7C572ACD}"/>
    <cellStyle name="Comma 11 2 3 2 2 2 2 2 2 3" xfId="10477" xr:uid="{0C3645E8-6F98-4E6C-8FB3-27BC39E7B247}"/>
    <cellStyle name="Comma 11 2 3 2 2 2 2 2 3" xfId="5527" xr:uid="{E46AFF16-C3EC-48D8-B824-7726538CCB43}"/>
    <cellStyle name="Comma 11 2 3 2 2 2 2 2 3 2" xfId="12111" xr:uid="{1BA075B0-F606-451B-BAC2-61D695E97E5F}"/>
    <cellStyle name="Comma 11 2 3 2 2 2 2 2 4" xfId="8856" xr:uid="{DA1EF508-0882-4089-BA0C-EF3F0CFB30AC}"/>
    <cellStyle name="Comma 11 2 3 2 2 2 2 2 5" xfId="29555" xr:uid="{B4D4D66F-3D33-40B5-9CB9-EA5E813657CA}"/>
    <cellStyle name="Comma 11 2 3 2 2 2 2 3" xfId="3102" xr:uid="{DC19F33E-F6D7-4DF2-BED0-506A8A634DE7}"/>
    <cellStyle name="Comma 11 2 3 2 2 2 2 3 2" xfId="6362" xr:uid="{2C0A785C-7225-4931-96DB-D345111113D7}"/>
    <cellStyle name="Comma 11 2 3 2 2 2 2 3 2 2" xfId="12946" xr:uid="{8A0D14E6-D478-4362-9C4A-2B8D9833B61A}"/>
    <cellStyle name="Comma 11 2 3 2 2 2 2 3 3" xfId="9691" xr:uid="{52705786-E21E-470D-A2C4-E86E67110547}"/>
    <cellStyle name="Comma 11 2 3 2 2 2 2 4" xfId="4741" xr:uid="{90A9A695-F3C1-492D-ABA3-3DE6FEB7312A}"/>
    <cellStyle name="Comma 11 2 3 2 2 2 2 4 2" xfId="11325" xr:uid="{985B9926-E6BA-4F4D-94AC-E0AEC99454FE}"/>
    <cellStyle name="Comma 11 2 3 2 2 2 2 5" xfId="8070" xr:uid="{78AFEE1F-9197-4177-A055-F59C28CAA815}"/>
    <cellStyle name="Comma 11 2 3 2 2 2 2 6" xfId="22267" xr:uid="{6098F919-DE3F-4B4D-9BF6-8B56E209D306}"/>
    <cellStyle name="Comma 11 2 3 2 2 2 3" xfId="1866" xr:uid="{40A843D1-4B05-4632-9ABB-C629B7D22F73}"/>
    <cellStyle name="Comma 11 2 3 2 2 2 3 2" xfId="3491" xr:uid="{0BCB3E11-7281-4D53-9CE1-2632D0E15108}"/>
    <cellStyle name="Comma 11 2 3 2 2 2 3 2 2" xfId="6751" xr:uid="{EC6723E7-622A-4732-84BA-B8C3AB1C35AA}"/>
    <cellStyle name="Comma 11 2 3 2 2 2 3 2 2 2" xfId="13335" xr:uid="{955FFC3B-FF16-4C62-A4E5-D9475334BE8F}"/>
    <cellStyle name="Comma 11 2 3 2 2 2 3 2 3" xfId="10080" xr:uid="{DB746653-F096-4F3A-BFEB-DE40B57EC917}"/>
    <cellStyle name="Comma 11 2 3 2 2 2 3 3" xfId="5130" xr:uid="{FB421118-6600-4CC5-81EF-E448F51CB505}"/>
    <cellStyle name="Comma 11 2 3 2 2 2 3 3 2" xfId="11714" xr:uid="{AEA02654-4A5A-4C7B-9F99-DC6DFD2342E4}"/>
    <cellStyle name="Comma 11 2 3 2 2 2 3 4" xfId="8459" xr:uid="{06E243CD-094F-4BB8-B2E5-D835F8D1B2A4}"/>
    <cellStyle name="Comma 11 2 3 2 2 2 3 5" xfId="25928" xr:uid="{889486FC-57F2-4256-BAB2-3C95D942E630}"/>
    <cellStyle name="Comma 11 2 3 2 2 2 4" xfId="2707" xr:uid="{432243BA-3585-4486-A10D-C61BF99F5B53}"/>
    <cellStyle name="Comma 11 2 3 2 2 2 4 2" xfId="5965" xr:uid="{356D307C-B9B5-40B4-B904-3C209E1762A8}"/>
    <cellStyle name="Comma 11 2 3 2 2 2 4 2 2" xfId="12549" xr:uid="{B8F92DF7-B803-4331-90F0-09FFBEC17520}"/>
    <cellStyle name="Comma 11 2 3 2 2 2 4 3" xfId="9294" xr:uid="{72EF51DB-2307-46F2-A99A-79FE39CE1D8B}"/>
    <cellStyle name="Comma 11 2 3 2 2 2 5" xfId="4345" xr:uid="{A970CC7F-4794-427F-8D6D-D9ADDD793810}"/>
    <cellStyle name="Comma 11 2 3 2 2 2 5 2" xfId="10928" xr:uid="{B3332D0F-8C7C-4B43-A397-D1BF73C54EE9}"/>
    <cellStyle name="Comma 11 2 3 2 2 2 6" xfId="7673" xr:uid="{7B63DD1D-0DD0-4ED4-8F7E-3917347A2363}"/>
    <cellStyle name="Comma 11 2 3 2 2 2 7" xfId="17996" xr:uid="{43D1F472-9829-4FA3-8D54-3329FE267AC3}"/>
    <cellStyle name="Comma 11 2 3 2 2 3" xfId="1030" xr:uid="{7498F0E6-E227-43DA-9A52-45B7454B9E86}"/>
    <cellStyle name="Comma 11 2 3 2 2 3 2" xfId="1456" xr:uid="{82D830A0-10F2-4401-9A98-4F26FA249C12}"/>
    <cellStyle name="Comma 11 2 3 2 2 3 2 2" xfId="2246" xr:uid="{0C5F9A33-6EEE-4167-9101-E943CB934C97}"/>
    <cellStyle name="Comma 11 2 3 2 2 3 2 2 2" xfId="3872" xr:uid="{CD292EB6-3461-4E15-BB9B-CDCAF57F6C96}"/>
    <cellStyle name="Comma 11 2 3 2 2 3 2 2 2 2" xfId="7132" xr:uid="{F9AA02B4-B0DE-4309-895F-2132C8AB967A}"/>
    <cellStyle name="Comma 11 2 3 2 2 3 2 2 2 2 2" xfId="13716" xr:uid="{0B36BE30-1D6C-4096-96B6-2445CBA91BB1}"/>
    <cellStyle name="Comma 11 2 3 2 2 3 2 2 2 3" xfId="10461" xr:uid="{0D48AB36-E871-4170-9397-98889A6BA62C}"/>
    <cellStyle name="Comma 11 2 3 2 2 3 2 2 3" xfId="5511" xr:uid="{89E59DBC-7941-4179-9B47-633184FF1CF9}"/>
    <cellStyle name="Comma 11 2 3 2 2 3 2 2 3 2" xfId="12095" xr:uid="{57FA279A-500D-48CD-95A2-68F5820F8AE1}"/>
    <cellStyle name="Comma 11 2 3 2 2 3 2 2 4" xfId="8840" xr:uid="{856A3217-836C-43D1-8621-B3D3FC0F7987}"/>
    <cellStyle name="Comma 11 2 3 2 2 3 2 3" xfId="3086" xr:uid="{45FD2CC1-3DD5-44D4-84EE-7C4D4C171610}"/>
    <cellStyle name="Comma 11 2 3 2 2 3 2 3 2" xfId="6346" xr:uid="{7BC51F94-75A4-4FDF-AC40-E6028A6AEA4C}"/>
    <cellStyle name="Comma 11 2 3 2 2 3 2 3 2 2" xfId="12930" xr:uid="{BB433534-7058-48F7-8A02-23AE8A27B9DA}"/>
    <cellStyle name="Comma 11 2 3 2 2 3 2 3 3" xfId="9675" xr:uid="{E3664714-B6AC-48F0-B5F4-9781986D709A}"/>
    <cellStyle name="Comma 11 2 3 2 2 3 2 4" xfId="4725" xr:uid="{67200EA0-51E2-46B8-9F43-1F21726FD513}"/>
    <cellStyle name="Comma 11 2 3 2 2 3 2 4 2" xfId="11309" xr:uid="{B432A5A0-057D-43F8-8231-B3D22CB35D12}"/>
    <cellStyle name="Comma 11 2 3 2 2 3 2 5" xfId="8054" xr:uid="{3A582730-1CC5-434A-99F6-09A1A6DCF06C}"/>
    <cellStyle name="Comma 11 2 3 2 2 3 2 6" xfId="27741" xr:uid="{6A9CBC10-2CB6-4AF3-85D8-71FC6CE2A333}"/>
    <cellStyle name="Comma 11 2 3 2 2 3 3" xfId="1850" xr:uid="{B74B6F1F-ED5A-41D1-BC30-67E7BC9F086C}"/>
    <cellStyle name="Comma 11 2 3 2 2 3 3 2" xfId="3475" xr:uid="{661AB8D3-1203-477E-8DCB-40649FA5F6C3}"/>
    <cellStyle name="Comma 11 2 3 2 2 3 3 2 2" xfId="6735" xr:uid="{E087046A-07F1-4CAE-B64D-74DBF566ACB4}"/>
    <cellStyle name="Comma 11 2 3 2 2 3 3 2 2 2" xfId="13319" xr:uid="{01EEE3EC-16EE-4B61-B19B-F20E7EC92910}"/>
    <cellStyle name="Comma 11 2 3 2 2 3 3 2 3" xfId="10064" xr:uid="{90BC23D1-F793-4B38-BF21-A40811D4B3A4}"/>
    <cellStyle name="Comma 11 2 3 2 2 3 3 3" xfId="5114" xr:uid="{25B71DE7-2FA9-4D5B-A1ED-8A94F54C26A6}"/>
    <cellStyle name="Comma 11 2 3 2 2 3 3 3 2" xfId="11698" xr:uid="{9741B2B3-E96B-43E9-BDD9-696EC88FF1A2}"/>
    <cellStyle name="Comma 11 2 3 2 2 3 3 4" xfId="8443" xr:uid="{8BAAA8C9-9C8C-4B96-B0F5-4DC6FE33B5A6}"/>
    <cellStyle name="Comma 11 2 3 2 2 3 4" xfId="2691" xr:uid="{2DFF9FEE-6AF5-452C-AE1A-BE4EDCCD62B8}"/>
    <cellStyle name="Comma 11 2 3 2 2 3 4 2" xfId="5949" xr:uid="{78C7F3C3-A047-46BA-9070-CC79883B206B}"/>
    <cellStyle name="Comma 11 2 3 2 2 3 4 2 2" xfId="12533" xr:uid="{B2FC35A8-15ED-46D3-8208-07C4D6EF7185}"/>
    <cellStyle name="Comma 11 2 3 2 2 3 4 3" xfId="9278" xr:uid="{1CD84306-06C5-46FC-A06A-45B68C3C0749}"/>
    <cellStyle name="Comma 11 2 3 2 2 3 5" xfId="4329" xr:uid="{7582E7D8-ABC4-4B43-888D-4A328559E050}"/>
    <cellStyle name="Comma 11 2 3 2 2 3 5 2" xfId="10912" xr:uid="{DD5DF16A-31ED-420C-90EC-EC26E8C275A1}"/>
    <cellStyle name="Comma 11 2 3 2 2 3 6" xfId="7657" xr:uid="{3C1F0762-62CD-427C-8B1E-0F0A9FBF7BCF}"/>
    <cellStyle name="Comma 11 2 3 2 2 3 7" xfId="20133" xr:uid="{493A3A16-72D7-4A0D-9DAC-BC79F2B1D04B}"/>
    <cellStyle name="Comma 11 2 3 2 2 4" xfId="963" xr:uid="{915AF645-6BA1-4139-8EFC-89752B0363FA}"/>
    <cellStyle name="Comma 11 2 3 2 2 4 2" xfId="1406" xr:uid="{E9D2A4A0-8187-4ACE-927C-3739580DC660}"/>
    <cellStyle name="Comma 11 2 3 2 2 4 2 2" xfId="2190" xr:uid="{1C234A8A-53CE-48E0-9875-FF5A13A304AE}"/>
    <cellStyle name="Comma 11 2 3 2 2 4 2 2 2" xfId="3816" xr:uid="{6EF756CA-73A5-44FF-991B-8583CE802D7E}"/>
    <cellStyle name="Comma 11 2 3 2 2 4 2 2 2 2" xfId="7076" xr:uid="{4CDE9A0A-194F-4D24-8AA8-54FF3F0D26C2}"/>
    <cellStyle name="Comma 11 2 3 2 2 4 2 2 2 2 2" xfId="13660" xr:uid="{B108D4D5-04FA-40F1-885F-2DC2A2A4FCAB}"/>
    <cellStyle name="Comma 11 2 3 2 2 4 2 2 2 3" xfId="10405" xr:uid="{3641229B-668C-40C3-805B-823EF8CCB405}"/>
    <cellStyle name="Comma 11 2 3 2 2 4 2 2 3" xfId="5455" xr:uid="{532482BB-7662-4465-A3E7-EB178674D57F}"/>
    <cellStyle name="Comma 11 2 3 2 2 4 2 2 3 2" xfId="12039" xr:uid="{16D3F478-663E-4FE6-99D1-C65699643DFF}"/>
    <cellStyle name="Comma 11 2 3 2 2 4 2 2 4" xfId="8784" xr:uid="{0AB0EA78-9AFA-45CD-AEA0-C854EDB26413}"/>
    <cellStyle name="Comma 11 2 3 2 2 4 2 3" xfId="3031" xr:uid="{7398A57A-2DCC-4C5E-B046-9E3E45F9902C}"/>
    <cellStyle name="Comma 11 2 3 2 2 4 2 3 2" xfId="6290" xr:uid="{3FF419E4-8275-48CD-9179-8B3326F0DA6A}"/>
    <cellStyle name="Comma 11 2 3 2 2 4 2 3 2 2" xfId="12874" xr:uid="{789BA0D6-5BEB-4838-8485-EE7DEFC7024C}"/>
    <cellStyle name="Comma 11 2 3 2 2 4 2 3 3" xfId="9619" xr:uid="{8414E102-BEF5-4DDE-B456-7DD33CA8F042}"/>
    <cellStyle name="Comma 11 2 3 2 2 4 2 4" xfId="4669" xr:uid="{5E21C405-DB42-4399-BC16-5D0F4B4753BF}"/>
    <cellStyle name="Comma 11 2 3 2 2 4 2 4 2" xfId="11253" xr:uid="{0BFB4B02-F3B2-4CC0-82FC-DB4397F1C4D8}"/>
    <cellStyle name="Comma 11 2 3 2 2 4 2 5" xfId="7998" xr:uid="{00BD0C67-1D59-4CE2-B204-283936AEEB69}"/>
    <cellStyle name="Comma 11 2 3 2 2 4 3" xfId="1796" xr:uid="{D4D10AEB-068E-43FE-AECB-B2F9DB7729EC}"/>
    <cellStyle name="Comma 11 2 3 2 2 4 3 2" xfId="3420" xr:uid="{37AE731C-96F0-4865-B478-67D4E4655748}"/>
    <cellStyle name="Comma 11 2 3 2 2 4 3 2 2" xfId="6680" xr:uid="{C4B30EF5-E837-4F91-8970-4277C44FD38E}"/>
    <cellStyle name="Comma 11 2 3 2 2 4 3 2 2 2" xfId="13264" xr:uid="{0A841D7F-1B60-40CD-BB46-B10B032D5F68}"/>
    <cellStyle name="Comma 11 2 3 2 2 4 3 2 3" xfId="10009" xr:uid="{BF354475-74E5-45C6-9B03-89BC8F58B76E}"/>
    <cellStyle name="Comma 11 2 3 2 2 4 3 3" xfId="5059" xr:uid="{98287C26-2B09-455E-8B99-664BD42AAD6B}"/>
    <cellStyle name="Comma 11 2 3 2 2 4 3 3 2" xfId="11643" xr:uid="{02AA51D4-8007-4D45-A717-56182316514B}"/>
    <cellStyle name="Comma 11 2 3 2 2 4 3 4" xfId="8388" xr:uid="{DAA0A2D1-6199-4CC2-B80E-B3761E9023C5}"/>
    <cellStyle name="Comma 11 2 3 2 2 4 4" xfId="2633" xr:uid="{8B51F32C-3CCD-4170-9D15-872BEF6DE464}"/>
    <cellStyle name="Comma 11 2 3 2 2 4 4 2" xfId="5891" xr:uid="{67ED127B-426F-4A48-9E14-B41933F26D77}"/>
    <cellStyle name="Comma 11 2 3 2 2 4 4 2 2" xfId="12475" xr:uid="{39BA1DE2-AAB5-4AAE-B0DD-016789F3E4CD}"/>
    <cellStyle name="Comma 11 2 3 2 2 4 4 3" xfId="9220" xr:uid="{9BF1C2C3-A44D-4441-A87D-89FC075F2BDA}"/>
    <cellStyle name="Comma 11 2 3 2 2 4 5" xfId="4273" xr:uid="{2032F580-673E-4D51-B0C6-326151D8592B}"/>
    <cellStyle name="Comma 11 2 3 2 2 4 5 2" xfId="10856" xr:uid="{A6454852-256D-4E01-B216-13194E3504E9}"/>
    <cellStyle name="Comma 11 2 3 2 2 4 6" xfId="7601" xr:uid="{61A50448-1D7C-4AFF-A5C8-CAEE4378CBA3}"/>
    <cellStyle name="Comma 11 2 3 2 2 4 7" xfId="24117" xr:uid="{D1AACA2A-CDB1-44A9-ADE7-5FECACD52680}"/>
    <cellStyle name="Comma 11 2 3 2 2 5" xfId="855" xr:uid="{FC93DE34-12D3-4733-A64C-11B682A9D56B}"/>
    <cellStyle name="Comma 11 2 3 2 2 5 2" xfId="1302" xr:uid="{E3B923E1-5858-4504-8035-32D420C6722A}"/>
    <cellStyle name="Comma 11 2 3 2 2 5 2 2" xfId="2084" xr:uid="{479199D8-D432-46B3-91C6-33C807940627}"/>
    <cellStyle name="Comma 11 2 3 2 2 5 2 2 2" xfId="3709" xr:uid="{5605ED70-3C21-4360-B4C7-9091B9F41FD8}"/>
    <cellStyle name="Comma 11 2 3 2 2 5 2 2 2 2" xfId="6969" xr:uid="{0DF1A807-4937-4AEF-992F-B8227C72665C}"/>
    <cellStyle name="Comma 11 2 3 2 2 5 2 2 2 2 2" xfId="13553" xr:uid="{F3C39ADF-2895-4B06-A571-C6B5EC25C86C}"/>
    <cellStyle name="Comma 11 2 3 2 2 5 2 2 2 3" xfId="10298" xr:uid="{25758A5E-5CE0-4530-B66C-F54747D58A33}"/>
    <cellStyle name="Comma 11 2 3 2 2 5 2 2 3" xfId="5348" xr:uid="{F8D30B66-4E66-4FB5-860E-2075B60A0963}"/>
    <cellStyle name="Comma 11 2 3 2 2 5 2 2 3 2" xfId="11932" xr:uid="{75108DEA-F00C-445E-BAA5-7F3AD3AB7DD7}"/>
    <cellStyle name="Comma 11 2 3 2 2 5 2 2 4" xfId="8677" xr:uid="{C7BA1D4E-4B38-43BF-A3C8-BC753951D6D9}"/>
    <cellStyle name="Comma 11 2 3 2 2 5 2 3" xfId="2925" xr:uid="{2A16ACF9-3A78-448A-9EF0-F15C8723E452}"/>
    <cellStyle name="Comma 11 2 3 2 2 5 2 3 2" xfId="6183" xr:uid="{02B29A7F-191F-4B94-AD39-E9DA87E9E79A}"/>
    <cellStyle name="Comma 11 2 3 2 2 5 2 3 2 2" xfId="12767" xr:uid="{638D1DE3-3C60-4D68-B27C-F1F8681DE999}"/>
    <cellStyle name="Comma 11 2 3 2 2 5 2 3 3" xfId="9512" xr:uid="{B8CF49DA-62D7-4F87-955E-DFABA3238331}"/>
    <cellStyle name="Comma 11 2 3 2 2 5 2 4" xfId="4563" xr:uid="{0724A214-5DBE-472A-8C29-2B6C31017449}"/>
    <cellStyle name="Comma 11 2 3 2 2 5 2 4 2" xfId="11146" xr:uid="{31881B40-BEBC-4130-9403-01688AE6954C}"/>
    <cellStyle name="Comma 11 2 3 2 2 5 2 5" xfId="7891" xr:uid="{29B8C03C-DC67-402F-AB5B-BFD55A0235F0}"/>
    <cellStyle name="Comma 11 2 3 2 2 5 3" xfId="1692" xr:uid="{7334FC10-FD71-4824-AD5B-135E558FE00B}"/>
    <cellStyle name="Comma 11 2 3 2 2 5 3 2" xfId="3313" xr:uid="{647C5FDE-21A9-4EB3-9341-E46DF087FF23}"/>
    <cellStyle name="Comma 11 2 3 2 2 5 3 2 2" xfId="6573" xr:uid="{FA414A03-B9FA-401B-8714-E26A3DE0D735}"/>
    <cellStyle name="Comma 11 2 3 2 2 5 3 2 2 2" xfId="13157" xr:uid="{AA068E9F-3D87-4C2C-B7E3-07B262E6A5FA}"/>
    <cellStyle name="Comma 11 2 3 2 2 5 3 2 3" xfId="9902" xr:uid="{AED06D6D-2265-43E2-BB8C-F6727C9EC09E}"/>
    <cellStyle name="Comma 11 2 3 2 2 5 3 3" xfId="4952" xr:uid="{7C06DE28-159B-4116-BCE9-5F061829DF21}"/>
    <cellStyle name="Comma 11 2 3 2 2 5 3 3 2" xfId="11536" xr:uid="{F1273009-BE64-4DE5-BE37-5A24945126ED}"/>
    <cellStyle name="Comma 11 2 3 2 2 5 3 4" xfId="8281" xr:uid="{B3C892FB-331B-4D8B-A7C4-D615859FBAFD}"/>
    <cellStyle name="Comma 11 2 3 2 2 5 4" xfId="2529" xr:uid="{6E41D973-4537-4B4F-A4C0-5F58FB435F78}"/>
    <cellStyle name="Comma 11 2 3 2 2 5 4 2" xfId="5784" xr:uid="{5BE3E3CE-B36D-4F8E-8E78-EDB447933F45}"/>
    <cellStyle name="Comma 11 2 3 2 2 5 4 2 2" xfId="12368" xr:uid="{889536AA-B3EE-415F-8321-CDB39E983CDA}"/>
    <cellStyle name="Comma 11 2 3 2 2 5 4 3" xfId="9113" xr:uid="{E3C4FF87-ACD3-4AE9-92E0-07603FEAE0F1}"/>
    <cellStyle name="Comma 11 2 3 2 2 5 5" xfId="4166" xr:uid="{DE7DFA3A-07E2-4D84-A2AC-267E527737EC}"/>
    <cellStyle name="Comma 11 2 3 2 2 5 5 2" xfId="10748" xr:uid="{D113E614-AD30-4296-A3F9-3B08A21E9F6D}"/>
    <cellStyle name="Comma 11 2 3 2 2 5 6" xfId="7494" xr:uid="{0E8376C6-0A05-4478-8011-1E1D132DA585}"/>
    <cellStyle name="Comma 11 2 3 2 2 6" xfId="1168" xr:uid="{ED943812-A430-4253-B5DD-80080D95D074}"/>
    <cellStyle name="Comma 11 2 3 2 2 6 2" xfId="1950" xr:uid="{67C03FC2-391B-4B24-8F15-59FB6BB7C24A}"/>
    <cellStyle name="Comma 11 2 3 2 2 6 2 2" xfId="3575" xr:uid="{60334362-FCDE-4BFC-A849-5DF9D6C2ACAD}"/>
    <cellStyle name="Comma 11 2 3 2 2 6 2 2 2" xfId="6835" xr:uid="{39748BD6-8197-462C-AF54-701CFB2F1417}"/>
    <cellStyle name="Comma 11 2 3 2 2 6 2 2 2 2" xfId="13419" xr:uid="{1C1116BF-2DF4-4CAE-985C-4AAEA946BA13}"/>
    <cellStyle name="Comma 11 2 3 2 2 6 2 2 3" xfId="10164" xr:uid="{B15AE673-476B-43C3-B34D-A2306057E6B7}"/>
    <cellStyle name="Comma 11 2 3 2 2 6 2 3" xfId="5214" xr:uid="{6E9073A7-955D-423A-BE07-36D70B5CFF51}"/>
    <cellStyle name="Comma 11 2 3 2 2 6 2 3 2" xfId="11798" xr:uid="{7AE36F63-4CE3-4FAC-83E1-3DA4CC9826EA}"/>
    <cellStyle name="Comma 11 2 3 2 2 6 2 4" xfId="8543" xr:uid="{03164182-E5F5-4150-9BFF-F45FF31B1158}"/>
    <cellStyle name="Comma 11 2 3 2 2 6 3" xfId="2791" xr:uid="{37D9EF02-0D4E-45F1-B6C9-F3A358E2997E}"/>
    <cellStyle name="Comma 11 2 3 2 2 6 3 2" xfId="6049" xr:uid="{09BDBABF-003C-44BE-B592-17B9577C0B4E}"/>
    <cellStyle name="Comma 11 2 3 2 2 6 3 2 2" xfId="12633" xr:uid="{C11623E0-C5D6-4FF3-A23E-AB91A3EACE5F}"/>
    <cellStyle name="Comma 11 2 3 2 2 6 3 3" xfId="9378" xr:uid="{434513D5-8CD2-486C-B706-9A09F770A914}"/>
    <cellStyle name="Comma 11 2 3 2 2 6 4" xfId="4429" xr:uid="{9430FCEF-C9D7-4BEB-AB8B-98ABCFDD7B64}"/>
    <cellStyle name="Comma 11 2 3 2 2 6 4 2" xfId="11012" xr:uid="{82B7547D-FC0B-4E27-8421-EA10AF465D6D}"/>
    <cellStyle name="Comma 11 2 3 2 2 6 5" xfId="7757" xr:uid="{9F692DFF-3E09-43C8-9B7E-B8E40064E235}"/>
    <cellStyle name="Comma 11 2 3 2 2 7" xfId="1559" xr:uid="{FA0EFB7C-2CF6-4761-8A34-9982AB91C082}"/>
    <cellStyle name="Comma 11 2 3 2 2 7 2" xfId="3180" xr:uid="{896FA688-BD69-476B-9561-17C5567CD67B}"/>
    <cellStyle name="Comma 11 2 3 2 2 7 2 2" xfId="6440" xr:uid="{12B801CA-EA3E-4149-B6F9-BE33E42C29C3}"/>
    <cellStyle name="Comma 11 2 3 2 2 7 2 2 2" xfId="13024" xr:uid="{06EECC09-4BE0-418E-9EE1-3DD55575FFED}"/>
    <cellStyle name="Comma 11 2 3 2 2 7 2 3" xfId="9769" xr:uid="{A7E31B57-7B7D-4035-A48A-FE56963254ED}"/>
    <cellStyle name="Comma 11 2 3 2 2 7 3" xfId="4819" xr:uid="{532292C4-A5CC-4598-B73A-0A45F1775631}"/>
    <cellStyle name="Comma 11 2 3 2 2 7 3 2" xfId="11403" xr:uid="{7B4B6DBD-0666-43F5-8520-4AC30BA2647A}"/>
    <cellStyle name="Comma 11 2 3 2 2 7 4" xfId="8148" xr:uid="{DF7DDF8B-9601-4F50-BECB-BB5230C0ADE0}"/>
    <cellStyle name="Comma 11 2 3 2 2 8" xfId="2395" xr:uid="{871B7D51-A908-40D4-A883-C14D3DF7780F}"/>
    <cellStyle name="Comma 11 2 3 2 2 8 2" xfId="5650" xr:uid="{A325A49E-6A78-4897-87FF-80F5911CD431}"/>
    <cellStyle name="Comma 11 2 3 2 2 8 2 2" xfId="12234" xr:uid="{1319578B-FE12-4DE8-AB8D-DE2D8053ECEB}"/>
    <cellStyle name="Comma 11 2 3 2 2 8 3" xfId="8979" xr:uid="{6830FEFA-1F28-4D33-892D-64FFB8C58BA3}"/>
    <cellStyle name="Comma 11 2 3 2 2 9" xfId="4032" xr:uid="{053CF908-D643-419A-B4B6-6C81F2E8D480}"/>
    <cellStyle name="Comma 11 2 3 2 2 9 2" xfId="10614" xr:uid="{43EB0E3F-3A03-4553-ACC7-BBFE3C07CB47}"/>
    <cellStyle name="Comma 11 2 3 2 3" xfId="1047" xr:uid="{25ECE829-8318-4991-ABC5-A2B938CBD076}"/>
    <cellStyle name="Comma 11 2 3 2 3 2" xfId="1464" xr:uid="{3F2768BD-D391-45B0-88E1-04A4F0F169E3}"/>
    <cellStyle name="Comma 11 2 3 2 3 2 2" xfId="2254" xr:uid="{FB4165D4-FA0A-443D-879B-6B5A230884DC}"/>
    <cellStyle name="Comma 11 2 3 2 3 2 2 2" xfId="3880" xr:uid="{388A4F0F-B0CD-4ED2-9F42-DEFADE830EAC}"/>
    <cellStyle name="Comma 11 2 3 2 3 2 2 2 2" xfId="7140" xr:uid="{7CD51699-E784-423C-95AF-87C1FE9E6C7F}"/>
    <cellStyle name="Comma 11 2 3 2 3 2 2 2 2 2" xfId="13724" xr:uid="{F8E938E1-5BDD-4A2E-AB72-E76FB67148BA}"/>
    <cellStyle name="Comma 11 2 3 2 3 2 2 2 3" xfId="10469" xr:uid="{D108D764-9F43-43F4-A436-59D4805E33FE}"/>
    <cellStyle name="Comma 11 2 3 2 3 2 2 3" xfId="5519" xr:uid="{8C30F007-E70B-4720-A8FD-924B3E48695C}"/>
    <cellStyle name="Comma 11 2 3 2 3 2 2 3 2" xfId="12103" xr:uid="{8F3EAFA4-6D6A-4E10-B364-4F7A2CD3D714}"/>
    <cellStyle name="Comma 11 2 3 2 3 2 2 4" xfId="8848" xr:uid="{4B4153D6-E989-42B5-A9A2-F515B99388C6}"/>
    <cellStyle name="Comma 11 2 3 2 3 2 2 5" xfId="28649" xr:uid="{5BAC29E5-6BC0-43F7-9D6B-F8568D704277}"/>
    <cellStyle name="Comma 11 2 3 2 3 2 3" xfId="3094" xr:uid="{2B1D2EB3-7F30-4E91-AED9-AFBF9C972716}"/>
    <cellStyle name="Comma 11 2 3 2 3 2 3 2" xfId="6354" xr:uid="{734722ED-BCD5-434B-B882-7407AB1612AD}"/>
    <cellStyle name="Comma 11 2 3 2 3 2 3 2 2" xfId="12938" xr:uid="{43B20074-13B0-453F-A03E-CC01F207063E}"/>
    <cellStyle name="Comma 11 2 3 2 3 2 3 3" xfId="9683" xr:uid="{76206950-772A-47BA-A219-DB3CACF8C642}"/>
    <cellStyle name="Comma 11 2 3 2 3 2 4" xfId="4733" xr:uid="{9F0424F8-2E9F-4BF8-ADCD-989883523517}"/>
    <cellStyle name="Comma 11 2 3 2 3 2 4 2" xfId="11317" xr:uid="{E1BB81E9-882C-4C35-94E7-30C068380D07}"/>
    <cellStyle name="Comma 11 2 3 2 3 2 5" xfId="8062" xr:uid="{0471D080-0010-4A1C-A11E-D68A5CD08FC6}"/>
    <cellStyle name="Comma 11 2 3 2 3 2 6" xfId="21201" xr:uid="{4B674E8B-2B25-4B2E-A420-C7CAFF2A81F5}"/>
    <cellStyle name="Comma 11 2 3 2 3 3" xfId="1858" xr:uid="{03A35A4D-4338-4552-AA08-0363D2EBFBDA}"/>
    <cellStyle name="Comma 11 2 3 2 3 3 2" xfId="3483" xr:uid="{DDF84BBF-7214-4211-A9DE-1C0737761C36}"/>
    <cellStyle name="Comma 11 2 3 2 3 3 2 2" xfId="6743" xr:uid="{391750B3-F56F-41F5-81FE-DDEAC2384E58}"/>
    <cellStyle name="Comma 11 2 3 2 3 3 2 2 2" xfId="13327" xr:uid="{73AC6EED-41E6-4AC5-A54F-D4BD3665269B}"/>
    <cellStyle name="Comma 11 2 3 2 3 3 2 3" xfId="10072" xr:uid="{7BB9DA26-5920-41E5-BB3A-139AA155ADD0}"/>
    <cellStyle name="Comma 11 2 3 2 3 3 3" xfId="5122" xr:uid="{664E6DFE-A3A7-4F9B-9002-7AA1E66D329E}"/>
    <cellStyle name="Comma 11 2 3 2 3 3 3 2" xfId="11706" xr:uid="{878BD647-A22C-4E6B-809C-C5713EA9DBBB}"/>
    <cellStyle name="Comma 11 2 3 2 3 3 4" xfId="8451" xr:uid="{B496E215-D0B9-4A52-8E80-727E16212BB3}"/>
    <cellStyle name="Comma 11 2 3 2 3 3 5" xfId="25022" xr:uid="{66002DB0-38C1-4165-8E15-BF6326B7053E}"/>
    <cellStyle name="Comma 11 2 3 2 3 4" xfId="2699" xr:uid="{D6951817-18AA-473E-BF37-88FEFA40E1ED}"/>
    <cellStyle name="Comma 11 2 3 2 3 4 2" xfId="5957" xr:uid="{44E50B5E-8C61-4839-9676-141849D1EA0D}"/>
    <cellStyle name="Comma 11 2 3 2 3 4 2 2" xfId="12541" xr:uid="{B7D571A4-6287-4AAF-A860-77DE0758A6E8}"/>
    <cellStyle name="Comma 11 2 3 2 3 4 3" xfId="9286" xr:uid="{B97550D0-4D61-4713-8685-1AE590BAD2FC}"/>
    <cellStyle name="Comma 11 2 3 2 3 5" xfId="4337" xr:uid="{0BE50646-2B53-4A5F-88F7-C7AD09B1DEB0}"/>
    <cellStyle name="Comma 11 2 3 2 3 5 2" xfId="10920" xr:uid="{B55C2664-A416-482C-A6FB-5EE3E91C454B}"/>
    <cellStyle name="Comma 11 2 3 2 3 6" xfId="7665" xr:uid="{655C7FE4-40FE-4474-AC23-A1D5B159F09E}"/>
    <cellStyle name="Comma 11 2 3 2 3 7" xfId="16930" xr:uid="{874F2AB2-E700-4FD7-A66A-62A1F0E6D943}"/>
    <cellStyle name="Comma 11 2 3 2 4" xfId="1022" xr:uid="{C0F93472-18ED-40BB-93BE-9BAC2A5DE06A}"/>
    <cellStyle name="Comma 11 2 3 2 4 2" xfId="1448" xr:uid="{EF6C1588-3023-41DC-BFE3-79910373DEB6}"/>
    <cellStyle name="Comma 11 2 3 2 4 2 2" xfId="2238" xr:uid="{B4A0AE71-44A9-4578-9516-89390E978168}"/>
    <cellStyle name="Comma 11 2 3 2 4 2 2 2" xfId="3864" xr:uid="{80BFEDC2-9CDA-4E75-97D1-9638C2B79E4B}"/>
    <cellStyle name="Comma 11 2 3 2 4 2 2 2 2" xfId="7124" xr:uid="{11DA7492-4608-4CBC-93E2-DEA60DC14B96}"/>
    <cellStyle name="Comma 11 2 3 2 4 2 2 2 2 2" xfId="13708" xr:uid="{4E90FC41-5BE3-4FB1-A54D-761818948BA1}"/>
    <cellStyle name="Comma 11 2 3 2 4 2 2 2 3" xfId="10453" xr:uid="{2AEA545C-1C0B-4C88-986F-067F991C6C18}"/>
    <cellStyle name="Comma 11 2 3 2 4 2 2 3" xfId="5503" xr:uid="{F4634D71-F73F-4D8A-B1F6-970FAD8DFE24}"/>
    <cellStyle name="Comma 11 2 3 2 4 2 2 3 2" xfId="12087" xr:uid="{17E746CB-CADD-4615-92E1-CDE09BBCDE81}"/>
    <cellStyle name="Comma 11 2 3 2 4 2 2 4" xfId="8832" xr:uid="{1E7B25C3-3C24-498A-A976-0A1BD884B78B}"/>
    <cellStyle name="Comma 11 2 3 2 4 2 3" xfId="3078" xr:uid="{5CAF59FA-576A-4665-A24D-88FA786C6CF7}"/>
    <cellStyle name="Comma 11 2 3 2 4 2 3 2" xfId="6338" xr:uid="{69541FF8-6A89-4572-A57C-0965AA593BC2}"/>
    <cellStyle name="Comma 11 2 3 2 4 2 3 2 2" xfId="12922" xr:uid="{BF09923B-101D-45A4-BAAF-E31EB95D3965}"/>
    <cellStyle name="Comma 11 2 3 2 4 2 3 3" xfId="9667" xr:uid="{AA91F39F-11E4-470D-A61F-7689ECB10AA8}"/>
    <cellStyle name="Comma 11 2 3 2 4 2 4" xfId="4717" xr:uid="{08A0E0DF-65A0-485A-8EDA-3A15260894B5}"/>
    <cellStyle name="Comma 11 2 3 2 4 2 4 2" xfId="11301" xr:uid="{B4F89FFB-2963-453A-968D-5F18FF6EAD64}"/>
    <cellStyle name="Comma 11 2 3 2 4 2 5" xfId="8046" xr:uid="{F15C51F8-05B5-4889-9039-225AD8EE8FCF}"/>
    <cellStyle name="Comma 11 2 3 2 4 2 6" xfId="26835" xr:uid="{52D420BF-C695-4DA2-8B05-EA9A0FDEDF77}"/>
    <cellStyle name="Comma 11 2 3 2 4 3" xfId="1842" xr:uid="{DC3F1EF9-B3FA-4340-A754-6F0AC5A63B1C}"/>
    <cellStyle name="Comma 11 2 3 2 4 3 2" xfId="3467" xr:uid="{449C62D1-1A5F-4B5B-99C6-BE9451C2EB9A}"/>
    <cellStyle name="Comma 11 2 3 2 4 3 2 2" xfId="6727" xr:uid="{6D0F0AD1-F3F5-4B9F-9E4F-64A1C00589E0}"/>
    <cellStyle name="Comma 11 2 3 2 4 3 2 2 2" xfId="13311" xr:uid="{84769884-C8CA-4DFF-A3F9-6A2182690B9D}"/>
    <cellStyle name="Comma 11 2 3 2 4 3 2 3" xfId="10056" xr:uid="{4651140D-BE35-492B-A429-DC8523399A38}"/>
    <cellStyle name="Comma 11 2 3 2 4 3 3" xfId="5106" xr:uid="{6764CAFE-744F-4DBF-B0B4-CBDA8883CB1C}"/>
    <cellStyle name="Comma 11 2 3 2 4 3 3 2" xfId="11690" xr:uid="{BF0A2D66-BD6F-4210-BFB2-D1A3802C9BEF}"/>
    <cellStyle name="Comma 11 2 3 2 4 3 4" xfId="8435" xr:uid="{D0A6947F-00B6-4EF6-BC63-3EFE2D12CC29}"/>
    <cellStyle name="Comma 11 2 3 2 4 4" xfId="2683" xr:uid="{E7299994-34A8-40D6-9ED5-53EFEC91797A}"/>
    <cellStyle name="Comma 11 2 3 2 4 4 2" xfId="5941" xr:uid="{EFEC4328-F7AD-4005-A612-361AD31B642B}"/>
    <cellStyle name="Comma 11 2 3 2 4 4 2 2" xfId="12525" xr:uid="{633646F1-3BB5-46DA-B588-6E6DC1589C14}"/>
    <cellStyle name="Comma 11 2 3 2 4 4 3" xfId="9270" xr:uid="{132EBC8B-DA55-439C-94C1-FB40608BA8D1}"/>
    <cellStyle name="Comma 11 2 3 2 4 5" xfId="4321" xr:uid="{5322F744-E88C-45C2-98F8-EE3774EB848C}"/>
    <cellStyle name="Comma 11 2 3 2 4 5 2" xfId="10904" xr:uid="{EC620126-E9C9-464B-BCCB-860B4D3B104D}"/>
    <cellStyle name="Comma 11 2 3 2 4 6" xfId="7649" xr:uid="{3E243166-4C54-4141-8C3E-172A5F8AAA66}"/>
    <cellStyle name="Comma 11 2 3 2 4 7" xfId="19067" xr:uid="{DB95AD51-2E01-408C-AAAD-5E93EA69950F}"/>
    <cellStyle name="Comma 11 2 3 2 5" xfId="804" xr:uid="{A3C8CA42-9671-4F3B-B617-0DB0BB0B57D6}"/>
    <cellStyle name="Comma 11 2 3 2 5 2" xfId="1248" xr:uid="{2A630794-36CA-40EA-9EC9-B95AE9AB57E4}"/>
    <cellStyle name="Comma 11 2 3 2 5 2 2" xfId="2030" xr:uid="{14342005-6E89-4F35-8EF6-04EC2DEEC561}"/>
    <cellStyle name="Comma 11 2 3 2 5 2 2 2" xfId="3655" xr:uid="{2C1AAE33-1943-4C23-86D0-202E647EE265}"/>
    <cellStyle name="Comma 11 2 3 2 5 2 2 2 2" xfId="6915" xr:uid="{57EBE513-2578-4127-9B38-02A58707A8D9}"/>
    <cellStyle name="Comma 11 2 3 2 5 2 2 2 2 2" xfId="13499" xr:uid="{DD3FE1E5-91FE-4A1F-8B37-801924D9BA4F}"/>
    <cellStyle name="Comma 11 2 3 2 5 2 2 2 3" xfId="10244" xr:uid="{3DE9BC28-465C-421A-96FC-E1F780DB5F85}"/>
    <cellStyle name="Comma 11 2 3 2 5 2 2 3" xfId="5294" xr:uid="{57885D14-DCF1-4DAB-AE02-393FC19CC83D}"/>
    <cellStyle name="Comma 11 2 3 2 5 2 2 3 2" xfId="11878" xr:uid="{887C49A6-A952-4458-BCF6-13FC5FAB1F8F}"/>
    <cellStyle name="Comma 11 2 3 2 5 2 2 4" xfId="8623" xr:uid="{76380590-8B38-4674-8A95-C447F5B07661}"/>
    <cellStyle name="Comma 11 2 3 2 5 2 3" xfId="2871" xr:uid="{65B6AD90-0C26-47FE-BB75-1F72DFAA4A52}"/>
    <cellStyle name="Comma 11 2 3 2 5 2 3 2" xfId="6129" xr:uid="{D9A01E6A-19BF-4AF9-9221-7DD6784FF1E6}"/>
    <cellStyle name="Comma 11 2 3 2 5 2 3 2 2" xfId="12713" xr:uid="{135E57BA-28D4-445E-8376-4B34D5D8709A}"/>
    <cellStyle name="Comma 11 2 3 2 5 2 3 3" xfId="9458" xr:uid="{74A24346-C4DD-4D82-ADAB-3DB20FABA2EB}"/>
    <cellStyle name="Comma 11 2 3 2 5 2 4" xfId="4509" xr:uid="{21152F3E-2899-4A25-B55F-9732210D5982}"/>
    <cellStyle name="Comma 11 2 3 2 5 2 4 2" xfId="11092" xr:uid="{6AC483AD-8404-4217-8B45-AF424F809C2A}"/>
    <cellStyle name="Comma 11 2 3 2 5 2 5" xfId="7837" xr:uid="{F100CA16-CA92-4856-832B-9B6D96FCDFB8}"/>
    <cellStyle name="Comma 11 2 3 2 5 3" xfId="1638" xr:uid="{6EDC89CE-980A-4AB5-9DC2-426ADB5914E6}"/>
    <cellStyle name="Comma 11 2 3 2 5 3 2" xfId="3259" xr:uid="{74B4F1FD-6699-46B7-89F6-5189E1F8388D}"/>
    <cellStyle name="Comma 11 2 3 2 5 3 2 2" xfId="6519" xr:uid="{DEDAA55D-8538-42F4-9AEB-5A4D112A5345}"/>
    <cellStyle name="Comma 11 2 3 2 5 3 2 2 2" xfId="13103" xr:uid="{4FEA074B-836A-4071-952F-57E0DE645176}"/>
    <cellStyle name="Comma 11 2 3 2 5 3 2 3" xfId="9848" xr:uid="{097982C7-E95C-475B-B8C4-81553817EC0E}"/>
    <cellStyle name="Comma 11 2 3 2 5 3 3" xfId="4898" xr:uid="{5BDA008E-CBA9-4B1B-9ACC-DF361E80CC4E}"/>
    <cellStyle name="Comma 11 2 3 2 5 3 3 2" xfId="11482" xr:uid="{0EC7EDD4-05EB-46E0-8A2D-F87768F97323}"/>
    <cellStyle name="Comma 11 2 3 2 5 3 4" xfId="8227" xr:uid="{449A9DD3-F3C9-4D51-A739-495C3013E82D}"/>
    <cellStyle name="Comma 11 2 3 2 5 4" xfId="2475" xr:uid="{B8FA2E98-5565-4BA3-8B93-83E416E94C7E}"/>
    <cellStyle name="Comma 11 2 3 2 5 4 2" xfId="5730" xr:uid="{4E6F24BC-C4ED-46A2-B982-1D8C5B4D1F5B}"/>
    <cellStyle name="Comma 11 2 3 2 5 4 2 2" xfId="12314" xr:uid="{94D463D4-A42C-4658-8408-DFC4CDC05529}"/>
    <cellStyle name="Comma 11 2 3 2 5 4 3" xfId="9059" xr:uid="{C7BB3F59-456C-42F1-8F8A-474F3A6B2757}"/>
    <cellStyle name="Comma 11 2 3 2 5 5" xfId="4112" xr:uid="{9D02D6E2-5AFB-4C10-BEEF-23D0183C2853}"/>
    <cellStyle name="Comma 11 2 3 2 5 5 2" xfId="10694" xr:uid="{B047D9BB-A71D-4FAE-ADCD-A376E4F615DC}"/>
    <cellStyle name="Comma 11 2 3 2 5 6" xfId="7440" xr:uid="{60A59D12-0BBF-41BD-AD69-0C1D6D1764E1}"/>
    <cellStyle name="Comma 11 2 3 2 5 7" xfId="23213" xr:uid="{849F60EB-73BB-4217-86E5-2A433B4348B5}"/>
    <cellStyle name="Comma 11 2 3 2 6" xfId="1115" xr:uid="{D568E000-D03E-440A-A694-C6AB0D8415C1}"/>
    <cellStyle name="Comma 11 2 3 2 6 2" xfId="1896" xr:uid="{0EB787D5-70E7-419B-B860-E3B2A68F9CE1}"/>
    <cellStyle name="Comma 11 2 3 2 6 2 2" xfId="3521" xr:uid="{A4326783-A38B-4A14-8C2D-26E8FB5B992B}"/>
    <cellStyle name="Comma 11 2 3 2 6 2 2 2" xfId="6781" xr:uid="{AFEFF326-81DB-4963-B300-942FF3C49907}"/>
    <cellStyle name="Comma 11 2 3 2 6 2 2 2 2" xfId="13365" xr:uid="{F722845D-A65E-4057-87FE-06F2EB527872}"/>
    <cellStyle name="Comma 11 2 3 2 6 2 2 3" xfId="10110" xr:uid="{3FEDB73D-86E0-4BB8-93AF-3F4D0945D5F5}"/>
    <cellStyle name="Comma 11 2 3 2 6 2 3" xfId="5160" xr:uid="{AAA70E55-3AF0-498D-BDD2-87AC96ACBFF7}"/>
    <cellStyle name="Comma 11 2 3 2 6 2 3 2" xfId="11744" xr:uid="{BC679AE6-E61B-42CA-BD2E-D8A603370F83}"/>
    <cellStyle name="Comma 11 2 3 2 6 2 4" xfId="8489" xr:uid="{21E18D2A-0890-4A73-9A41-970DCA61FA97}"/>
    <cellStyle name="Comma 11 2 3 2 6 3" xfId="2737" xr:uid="{A20D0BE4-EE43-46A6-9695-AA3A6DD3DDE0}"/>
    <cellStyle name="Comma 11 2 3 2 6 3 2" xfId="5995" xr:uid="{16C0D29D-68A7-4770-AE98-E15666700525}"/>
    <cellStyle name="Comma 11 2 3 2 6 3 2 2" xfId="12579" xr:uid="{4559FA2D-626B-4B02-BF25-226741F956C6}"/>
    <cellStyle name="Comma 11 2 3 2 6 3 3" xfId="9324" xr:uid="{73E39B89-1BF9-4B28-90A7-8AF82E7AB120}"/>
    <cellStyle name="Comma 11 2 3 2 6 4" xfId="4375" xr:uid="{A95A1EB1-C1DD-4B37-BA24-F374DFA4B459}"/>
    <cellStyle name="Comma 11 2 3 2 6 4 2" xfId="10958" xr:uid="{79059FD8-0CA1-486F-B3B4-C64AA3CAAE35}"/>
    <cellStyle name="Comma 11 2 3 2 6 5" xfId="7703" xr:uid="{9FA4A03C-3D17-4C81-98B5-770963A31AA7}"/>
    <cellStyle name="Comma 11 2 3 2 7" xfId="680" xr:uid="{98BDE368-624E-46FE-BF4C-656893509134}"/>
    <cellStyle name="Comma 11 2 3 2 7 2" xfId="2341" xr:uid="{A329DDC7-59EF-4CB6-B6CD-8D064BFDF440}"/>
    <cellStyle name="Comma 11 2 3 2 7 2 2" xfId="5596" xr:uid="{1C9060B7-DCAC-4CDC-BB23-AC536A151D4C}"/>
    <cellStyle name="Comma 11 2 3 2 7 2 2 2" xfId="12180" xr:uid="{12545300-41CC-4FF8-9831-E4C9C52217F2}"/>
    <cellStyle name="Comma 11 2 3 2 7 2 3" xfId="8925" xr:uid="{0600E4D9-D90F-403C-9499-C18111EAE013}"/>
    <cellStyle name="Comma 11 2 3 2 7 3" xfId="3978" xr:uid="{CFC0D3E1-9F07-460D-A197-9E9CE20AAB22}"/>
    <cellStyle name="Comma 11 2 3 2 7 3 2" xfId="10560" xr:uid="{0BE26189-FEBD-41F6-93EB-FC6BAAE4CCB7}"/>
    <cellStyle name="Comma 11 2 3 2 7 4" xfId="7312" xr:uid="{8E53247F-0891-406C-8AD9-273C32A27A36}"/>
    <cellStyle name="Comma 11 2 3 2 8" xfId="2313" xr:uid="{FB5E9420-8F55-4F3C-A95E-8A60CA37664A}"/>
    <cellStyle name="Comma 11 2 3 2 8 2" xfId="5568" xr:uid="{B0D34471-9114-435E-A75A-440A9502A0C3}"/>
    <cellStyle name="Comma 11 2 3 2 8 2 2" xfId="12152" xr:uid="{600F9077-25CF-4296-935B-901EECCC3BB2}"/>
    <cellStyle name="Comma 11 2 3 2 8 3" xfId="8897" xr:uid="{9A162104-148E-400A-BD4B-87B19B13C13C}"/>
    <cellStyle name="Comma 11 2 3 2 9" xfId="3949" xr:uid="{2AA31647-46E7-4B40-A33E-57F41D318B1C}"/>
    <cellStyle name="Comma 11 2 3 2 9 2" xfId="10532" xr:uid="{9F6EA611-36B6-4EC5-A36A-B28D3E56FC34}"/>
    <cellStyle name="Comma 11 2 3 3" xfId="15328" xr:uid="{8E3B3297-219F-4BC5-B119-2B5B9B7F2806}"/>
    <cellStyle name="Comma 11 2 3 3 2" xfId="17464" xr:uid="{6AAEB94D-F9AA-4151-85D5-D268BA96DF7C}"/>
    <cellStyle name="Comma 11 2 3 3 2 2" xfId="21735" xr:uid="{5B44BF92-EF5C-49DF-A2DD-C63F3BEFAE00}"/>
    <cellStyle name="Comma 11 2 3 3 2 2 2" xfId="29103" xr:uid="{705474AD-4A6C-46E2-81D5-E5C506EE6886}"/>
    <cellStyle name="Comma 11 2 3 3 2 3" xfId="25476" xr:uid="{2299108A-FD75-4B31-9CF4-9D84937D7CEB}"/>
    <cellStyle name="Comma 11 2 3 3 3" xfId="19601" xr:uid="{5E7EF07A-EE77-4DA7-9158-67B51B0026F9}"/>
    <cellStyle name="Comma 11 2 3 3 3 2" xfId="27289" xr:uid="{84184270-7495-47B0-AE97-3B545B3AE5D8}"/>
    <cellStyle name="Comma 11 2 3 3 4" xfId="23665" xr:uid="{B205F2E9-C928-4296-AFC3-72524E20C600}"/>
    <cellStyle name="Comma 11 2 3 4" xfId="16398" xr:uid="{A558776A-F0DC-4012-97C9-CDED84C5FE81}"/>
    <cellStyle name="Comma 11 2 3 4 2" xfId="20669" xr:uid="{9672B46D-56C3-4436-A254-7E4672EDEC4B}"/>
    <cellStyle name="Comma 11 2 3 4 2 2" xfId="28197" xr:uid="{4A38884E-30D0-4F21-8625-1AF22BE707DF}"/>
    <cellStyle name="Comma 11 2 3 4 3" xfId="24570" xr:uid="{81E54CC0-54C6-48E7-8DE8-4537E12368B2}"/>
    <cellStyle name="Comma 11 2 3 5" xfId="18535" xr:uid="{FC7BA082-F307-4A37-B5C5-6C77F97FCC39}"/>
    <cellStyle name="Comma 11 2 3 5 2" xfId="26383" xr:uid="{C3097EB1-B285-4A9D-88B5-B75F4121446B}"/>
    <cellStyle name="Comma 11 2 3 6" xfId="22761" xr:uid="{8DD614C7-E4B9-4AE5-B896-B8D49C4317A9}"/>
    <cellStyle name="Comma 11 2 4" xfId="14527" xr:uid="{436D9934-2F4C-4535-9B67-A8FE30C19FF4}"/>
    <cellStyle name="Comma 11 2 4 2" xfId="15594" xr:uid="{73BD5233-F713-4119-96F0-C06493440590}"/>
    <cellStyle name="Comma 11 2 4 2 2" xfId="17730" xr:uid="{CCD95D57-CB18-4C65-A376-0EBF685DCF2F}"/>
    <cellStyle name="Comma 11 2 4 2 2 2" xfId="22001" xr:uid="{EDF73BBA-74AF-4C68-8656-A22A01DED00F}"/>
    <cellStyle name="Comma 11 2 4 2 2 2 2" xfId="29329" xr:uid="{A84F615F-0CB6-4ACC-8EAD-260C68C0ACB3}"/>
    <cellStyle name="Comma 11 2 4 2 2 3" xfId="25702" xr:uid="{36042F28-B176-47DB-81DE-1265A7301441}"/>
    <cellStyle name="Comma 11 2 4 2 3" xfId="19867" xr:uid="{64CEC300-8832-4680-B379-B12713AC3FC9}"/>
    <cellStyle name="Comma 11 2 4 2 3 2" xfId="27515" xr:uid="{CB4A8843-44ED-47AD-8B9E-BA42D3B4A584}"/>
    <cellStyle name="Comma 11 2 4 2 4" xfId="23891" xr:uid="{BA7AB33B-6934-4B7C-ACC7-7DA700A1A163}"/>
    <cellStyle name="Comma 11 2 4 3" xfId="16664" xr:uid="{E73C6AAD-63A6-412D-8295-1240E4C2F56E}"/>
    <cellStyle name="Comma 11 2 4 3 2" xfId="20935" xr:uid="{8F3F0245-D6EB-44AD-9ABF-19D3F01988D1}"/>
    <cellStyle name="Comma 11 2 4 3 2 2" xfId="28423" xr:uid="{F907BC77-F348-4E9E-8AA6-E8C85145BA14}"/>
    <cellStyle name="Comma 11 2 4 3 3" xfId="24796" xr:uid="{EC8D0536-EF86-482D-8B5F-D077C0B4F9AD}"/>
    <cellStyle name="Comma 11 2 4 4" xfId="18801" xr:uid="{0B00B978-4299-425C-AF8B-A4574C5F9B7D}"/>
    <cellStyle name="Comma 11 2 4 4 2" xfId="26609" xr:uid="{EEAAA067-A3B6-42C2-A6C7-D7D3354E5731}"/>
    <cellStyle name="Comma 11 2 4 5" xfId="22987" xr:uid="{AE083170-D5F8-41F7-9764-C1C482CF7AF5}"/>
    <cellStyle name="Comma 11 2 5" xfId="15063" xr:uid="{52FF0DA6-BDD0-4462-ACEC-1B24A82424F9}"/>
    <cellStyle name="Comma 11 2 5 2" xfId="17198" xr:uid="{61929F9C-D2DE-427C-BB58-FE70770837D8}"/>
    <cellStyle name="Comma 11 2 5 2 2" xfId="21469" xr:uid="{2D82CCB8-503A-401C-9A40-277B0DD5B2FC}"/>
    <cellStyle name="Comma 11 2 5 2 2 2" xfId="28877" xr:uid="{A2631032-CED4-495E-9D72-E727305D9238}"/>
    <cellStyle name="Comma 11 2 5 2 3" xfId="25250" xr:uid="{05912780-2F8C-412F-9A86-0039B63823D7}"/>
    <cellStyle name="Comma 11 2 5 3" xfId="19335" xr:uid="{85D05366-65A2-432B-9FEC-A2D456871258}"/>
    <cellStyle name="Comma 11 2 5 3 2" xfId="27063" xr:uid="{40543F96-4BFB-40F8-BD85-E4AAA470A8F5}"/>
    <cellStyle name="Comma 11 2 5 4" xfId="23439" xr:uid="{7383C164-F0E1-43E5-B49A-21D139A69C36}"/>
    <cellStyle name="Comma 11 2 6" xfId="16132" xr:uid="{70219D55-1B94-4836-AFFC-A24CD0875755}"/>
    <cellStyle name="Comma 11 2 6 2" xfId="20403" xr:uid="{EA69134E-82CB-4108-B9AE-C55D7F446E9B}"/>
    <cellStyle name="Comma 11 2 6 2 2" xfId="27971" xr:uid="{6BEAF16A-9248-437B-A423-F266477181C5}"/>
    <cellStyle name="Comma 11 2 6 3" xfId="24344" xr:uid="{4EBC0051-ED68-4674-8BBC-A2A2BB34E994}"/>
    <cellStyle name="Comma 11 2 7" xfId="18269" xr:uid="{0DDF30A9-7E73-435A-B6C1-680C8EFA08E4}"/>
    <cellStyle name="Comma 11 2 7 2" xfId="26157" xr:uid="{78012205-C57C-46A1-B92E-3F7BA1148D39}"/>
    <cellStyle name="Comma 11 2 8" xfId="22443" xr:uid="{13C25425-9BAA-4E82-A91A-BA33FBED5C43}"/>
    <cellStyle name="Comma 11 2 9" xfId="13983" xr:uid="{9E37252D-CFEE-4903-ABBC-4018633458D4}"/>
    <cellStyle name="Comma 11 3" xfId="651" xr:uid="{DF9F6D6B-E281-4F76-9A77-9970A9A96A7A}"/>
    <cellStyle name="Comma 11 3 2" xfId="14331" xr:uid="{6ABBA3D7-918E-49DE-BAA8-0CBAAC77DCD2}"/>
    <cellStyle name="Comma 11 3 2 2" xfId="14864" xr:uid="{ED0F3C40-5476-480E-910B-79C039B947B5}"/>
    <cellStyle name="Comma 11 3 2 2 2" xfId="15931" xr:uid="{B4FB9755-1BA1-45A3-A9C5-88F922B7F651}"/>
    <cellStyle name="Comma 11 3 2 2 2 2" xfId="18067" xr:uid="{6E56BCED-7E8B-4DB9-9852-EE9DA8902F6B}"/>
    <cellStyle name="Comma 11 3 2 2 2 2 2" xfId="22338" xr:uid="{0CD4B73C-7B14-4D54-A428-4349BF3CB755}"/>
    <cellStyle name="Comma 11 3 2 2 2 2 2 2" xfId="29611" xr:uid="{F8459159-4326-4D42-BE42-1B69AF1A61AD}"/>
    <cellStyle name="Comma 11 3 2 2 2 2 3" xfId="25984" xr:uid="{2458836C-663A-4757-B6B3-0ADBCC5A727D}"/>
    <cellStyle name="Comma 11 3 2 2 2 3" xfId="20204" xr:uid="{504F59CA-827C-4D9D-B667-F94D14BD4193}"/>
    <cellStyle name="Comma 11 3 2 2 2 3 2" xfId="27797" xr:uid="{E97A03EF-AF96-4932-8C53-22D1891D1B62}"/>
    <cellStyle name="Comma 11 3 2 2 2 4" xfId="24173" xr:uid="{05CF8756-BDD8-4203-9423-D32A17D68F75}"/>
    <cellStyle name="Comma 11 3 2 2 3" xfId="17001" xr:uid="{2B54FCB5-E22F-4B54-9B40-BD187E674F7A}"/>
    <cellStyle name="Comma 11 3 2 2 3 2" xfId="21272" xr:uid="{ACA913A0-E734-42A3-BE81-7FDE850CFF7D}"/>
    <cellStyle name="Comma 11 3 2 2 3 2 2" xfId="28705" xr:uid="{9CAED22C-9776-4F78-9A7D-6653E5355494}"/>
    <cellStyle name="Comma 11 3 2 2 3 3" xfId="25078" xr:uid="{22AA9788-0973-4BC1-9530-55586861A3F7}"/>
    <cellStyle name="Comma 11 3 2 2 4" xfId="19138" xr:uid="{86003CA3-363A-4EF9-BDF2-DB14EF534282}"/>
    <cellStyle name="Comma 11 3 2 2 4 2" xfId="26891" xr:uid="{36E8F09E-7BB2-43AF-8416-FA81306E3127}"/>
    <cellStyle name="Comma 11 3 2 2 5" xfId="23269" xr:uid="{82FFAB93-5805-469F-A138-C25E6283B262}"/>
    <cellStyle name="Comma 11 3 2 3" xfId="15399" xr:uid="{731F4F72-86F0-424C-813C-561FCFCA4AF1}"/>
    <cellStyle name="Comma 11 3 2 3 2" xfId="17535" xr:uid="{2782DB86-BF18-406B-9413-1C86DACA7B73}"/>
    <cellStyle name="Comma 11 3 2 3 2 2" xfId="21806" xr:uid="{0CEAA651-6759-458C-902C-BB12D0456170}"/>
    <cellStyle name="Comma 11 3 2 3 2 2 2" xfId="29159" xr:uid="{DA0142E0-C9E0-4EE3-867C-3990378C9136}"/>
    <cellStyle name="Comma 11 3 2 3 2 3" xfId="25532" xr:uid="{B71E3BB0-AE7A-4167-90CB-D272E3E5EDE7}"/>
    <cellStyle name="Comma 11 3 2 3 3" xfId="19672" xr:uid="{1CB7F32B-54A8-4176-BBBE-B59C3C5F0A4B}"/>
    <cellStyle name="Comma 11 3 2 3 3 2" xfId="27345" xr:uid="{0309687A-9E52-4343-9235-0E994C5596AB}"/>
    <cellStyle name="Comma 11 3 2 3 4" xfId="23721" xr:uid="{DF1BBB17-2784-4D75-B592-4484AD79071E}"/>
    <cellStyle name="Comma 11 3 2 4" xfId="16469" xr:uid="{5CFA1CA4-BF11-486C-A1D1-D280B0CA9FEE}"/>
    <cellStyle name="Comma 11 3 2 4 2" xfId="20740" xr:uid="{2718AEC6-B9A0-43D0-87E2-49020994F440}"/>
    <cellStyle name="Comma 11 3 2 4 2 2" xfId="28253" xr:uid="{63610865-46F9-480E-9C12-5C9ACA7E68D4}"/>
    <cellStyle name="Comma 11 3 2 4 3" xfId="24626" xr:uid="{FF35729D-8F17-4B4F-BA91-E2575645904E}"/>
    <cellStyle name="Comma 11 3 2 5" xfId="18606" xr:uid="{6D955BC2-9557-4926-8234-75571918E8E2}"/>
    <cellStyle name="Comma 11 3 2 5 2" xfId="26439" xr:uid="{5319B79E-BBDB-4C0D-9A43-08D202651863}"/>
    <cellStyle name="Comma 11 3 2 6" xfId="22817" xr:uid="{9473AF51-AA0E-4AB4-A5D4-3C8E0BA49E94}"/>
    <cellStyle name="Comma 11 3 3" xfId="14598" xr:uid="{1770DA25-B22C-4876-8F35-258092B1A33B}"/>
    <cellStyle name="Comma 11 3 3 2" xfId="15665" xr:uid="{B2E85F9C-67BA-4E43-8491-32A89D41CCAC}"/>
    <cellStyle name="Comma 11 3 3 2 2" xfId="17801" xr:uid="{A0D47AF9-F394-4CCF-AD44-1A1F3B2E59D3}"/>
    <cellStyle name="Comma 11 3 3 2 2 2" xfId="22072" xr:uid="{4228FAF6-3D5A-4F0B-AEFE-2D7C053494F8}"/>
    <cellStyle name="Comma 11 3 3 2 2 2 2" xfId="29385" xr:uid="{845D9883-9EAB-4D8E-BD58-F73F95790522}"/>
    <cellStyle name="Comma 11 3 3 2 2 3" xfId="25758" xr:uid="{65356DBC-DF6D-44EB-ABD9-C6A8A60BA143}"/>
    <cellStyle name="Comma 11 3 3 2 3" xfId="19938" xr:uid="{6AD73D77-A11B-4EC5-9236-48B28ED671C2}"/>
    <cellStyle name="Comma 11 3 3 2 3 2" xfId="27571" xr:uid="{8B8B8E63-C404-4B38-AB78-785EEFB1207E}"/>
    <cellStyle name="Comma 11 3 3 2 4" xfId="23947" xr:uid="{CA80D813-2056-438A-858C-311022AB8F67}"/>
    <cellStyle name="Comma 11 3 3 3" xfId="16735" xr:uid="{1B1A448B-6337-4B9E-975D-93B1345417F9}"/>
    <cellStyle name="Comma 11 3 3 3 2" xfId="21006" xr:uid="{A6450B45-C824-437D-AAEF-B9C2203C73B1}"/>
    <cellStyle name="Comma 11 3 3 3 2 2" xfId="28479" xr:uid="{BC5E91B6-B6A3-4DB5-8DC5-E6706059E4A0}"/>
    <cellStyle name="Comma 11 3 3 3 3" xfId="24852" xr:uid="{73600AF9-40F4-42E8-B72A-2596BC000E98}"/>
    <cellStyle name="Comma 11 3 3 4" xfId="18872" xr:uid="{85F2A7C3-0515-4469-86ED-81249915C339}"/>
    <cellStyle name="Comma 11 3 3 4 2" xfId="26665" xr:uid="{1C9F4435-8045-4166-9489-70FE4C1E72B0}"/>
    <cellStyle name="Comma 11 3 3 5" xfId="23043" xr:uid="{AC17E220-C5FA-46D8-84C8-AF6D2E12D8DD}"/>
    <cellStyle name="Comma 11 3 4" xfId="15134" xr:uid="{A938D7E9-89DB-46C7-8437-FF8FCF16A2EB}"/>
    <cellStyle name="Comma 11 3 4 2" xfId="17269" xr:uid="{842C2456-1D7C-4D9A-B8B6-8AD92352D801}"/>
    <cellStyle name="Comma 11 3 4 2 2" xfId="21540" xr:uid="{251D1EFF-7CAB-42AD-BD08-92D143BA550F}"/>
    <cellStyle name="Comma 11 3 4 2 2 2" xfId="28933" xr:uid="{71A5000F-3991-4758-9B39-CFB85BCF84DA}"/>
    <cellStyle name="Comma 11 3 4 2 3" xfId="25306" xr:uid="{E0480B69-5237-49DC-AA74-8A2228143DB1}"/>
    <cellStyle name="Comma 11 3 4 3" xfId="19406" xr:uid="{4872D18F-0380-4481-B056-506D40099558}"/>
    <cellStyle name="Comma 11 3 4 3 2" xfId="27119" xr:uid="{2AE601AE-F869-4EF8-94F2-B57B2021200C}"/>
    <cellStyle name="Comma 11 3 4 4" xfId="23495" xr:uid="{5B3B8C21-357B-409B-8837-5217FA9075E9}"/>
    <cellStyle name="Comma 11 3 5" xfId="16203" xr:uid="{4745131C-7E90-4758-9C7D-BC167C7CE28C}"/>
    <cellStyle name="Comma 11 3 5 2" xfId="20474" xr:uid="{637B331C-3060-4D98-8EED-0D84965FF36E}"/>
    <cellStyle name="Comma 11 3 5 2 2" xfId="28027" xr:uid="{53E09394-B9ED-4943-88AF-F12B45B9CDAB}"/>
    <cellStyle name="Comma 11 3 5 3" xfId="24400" xr:uid="{05471A90-F343-42B3-A1CE-AD0E7FEA3EEC}"/>
    <cellStyle name="Comma 11 3 6" xfId="18340" xr:uid="{15C62BF4-5727-4985-B45D-9666B90CC9CB}"/>
    <cellStyle name="Comma 11 3 6 2" xfId="26213" xr:uid="{AED97B52-BE48-43B5-9401-5256388E45B4}"/>
    <cellStyle name="Comma 11 3 7" xfId="22593" xr:uid="{63CAB40F-8058-4E30-9630-D6330EA2023C}"/>
    <cellStyle name="Comma 11 3 8" xfId="14076" xr:uid="{495CE6A9-366F-425A-8A14-4DA4B7E60F27}"/>
    <cellStyle name="Comma 11 4" xfId="14201" xr:uid="{9C7E6482-30F4-45B4-97B6-10ED4F9DC10B}"/>
    <cellStyle name="Comma 11 4 2" xfId="1068" xr:uid="{37ECB234-1DDA-4195-A600-0D93B0CEE9C2}"/>
    <cellStyle name="Comma 11 4 2 2" xfId="1477" xr:uid="{99D7C6DD-6610-479B-BD0D-3F0C0C2580C9}"/>
    <cellStyle name="Comma 11 4 2 2 2" xfId="2267" xr:uid="{8AAE1F72-E13B-4D5F-993B-29CECCC01428}"/>
    <cellStyle name="Comma 11 4 2 2 2 2" xfId="3893" xr:uid="{70ED5849-13EC-47A3-98D0-F1EAAFEB4316}"/>
    <cellStyle name="Comma 11 4 2 2 2 2 2" xfId="7153" xr:uid="{EEA3C433-01F0-4EDF-9895-818023FF27AE}"/>
    <cellStyle name="Comma 11 4 2 2 2 2 2 2" xfId="13737" xr:uid="{B47F790F-4160-458F-B257-BDC6F9E9B87A}"/>
    <cellStyle name="Comma 11 4 2 2 2 2 2 3" xfId="29498" xr:uid="{193AF060-24FB-4E30-AE4A-62B12EA38C27}"/>
    <cellStyle name="Comma 11 4 2 2 2 2 3" xfId="10482" xr:uid="{C8EC1C07-9747-47F3-82C2-5EB70E5371EB}"/>
    <cellStyle name="Comma 11 4 2 2 2 2 4" xfId="22205" xr:uid="{06D5ECB7-82D4-45B0-B20B-E9B6DDBC6458}"/>
    <cellStyle name="Comma 11 4 2 2 2 3" xfId="5532" xr:uid="{42E5D44A-0174-4C7C-A64D-276F2305EBDF}"/>
    <cellStyle name="Comma 11 4 2 2 2 3 2" xfId="12116" xr:uid="{548B7586-9D88-42E3-83D5-3795A8222899}"/>
    <cellStyle name="Comma 11 4 2 2 2 3 3" xfId="25871" xr:uid="{F5E81CEE-D47B-4ACF-A59E-F64D52C34A1F}"/>
    <cellStyle name="Comma 11 4 2 2 2 4" xfId="8861" xr:uid="{CD98A9DE-6AF6-4F8D-BD52-EE2726F059A6}"/>
    <cellStyle name="Comma 11 4 2 2 2 5" xfId="17934" xr:uid="{E555C940-AA78-4A40-AD7B-B5BB36FB5E98}"/>
    <cellStyle name="Comma 11 4 2 2 3" xfId="3107" xr:uid="{5F00462B-14EC-4BA2-B737-33D6249E6A49}"/>
    <cellStyle name="Comma 11 4 2 2 3 2" xfId="6367" xr:uid="{815A345F-6168-4261-B078-8B2645D016B4}"/>
    <cellStyle name="Comma 11 4 2 2 3 2 2" xfId="12951" xr:uid="{612F6ACF-EAF4-4EAA-9ABC-BB6B6542BF22}"/>
    <cellStyle name="Comma 11 4 2 2 3 2 3" xfId="27684" xr:uid="{91BC3791-AEB7-4ED2-99CF-81FA52BDF686}"/>
    <cellStyle name="Comma 11 4 2 2 3 3" xfId="9696" xr:uid="{B17190B2-0491-423D-AA10-66D481D429C8}"/>
    <cellStyle name="Comma 11 4 2 2 3 4" xfId="20071" xr:uid="{F52C156B-F3E7-4353-8B0A-3CFB3E99846C}"/>
    <cellStyle name="Comma 11 4 2 2 4" xfId="4746" xr:uid="{757372D4-FC43-444C-9F46-5BE76D871AB1}"/>
    <cellStyle name="Comma 11 4 2 2 4 2" xfId="11330" xr:uid="{4C4F3466-1E0F-44BD-9C54-8E3B73E485BE}"/>
    <cellStyle name="Comma 11 4 2 2 4 3" xfId="24060" xr:uid="{2E6713F0-7705-4C4F-9D00-2A9731865125}"/>
    <cellStyle name="Comma 11 4 2 2 5" xfId="8075" xr:uid="{69771A08-79A6-4B1B-94F3-AC2515FF1822}"/>
    <cellStyle name="Comma 11 4 2 2 6" xfId="15798" xr:uid="{2AD0D188-A208-4C6E-8BC1-1F874D122FE6}"/>
    <cellStyle name="Comma 11 4 2 3" xfId="1871" xr:uid="{D8D0EB79-4327-4CB1-95E2-1110A191AE8C}"/>
    <cellStyle name="Comma 11 4 2 3 2" xfId="3496" xr:uid="{55A936A7-36FB-4247-9E63-12C3019E2390}"/>
    <cellStyle name="Comma 11 4 2 3 2 2" xfId="6756" xr:uid="{4D99D983-9B54-430B-BA87-062D173D2DFA}"/>
    <cellStyle name="Comma 11 4 2 3 2 2 2" xfId="13340" xr:uid="{C99E6E2D-4F5F-4FA6-BCAD-A3E9879A1B54}"/>
    <cellStyle name="Comma 11 4 2 3 2 2 3" xfId="28592" xr:uid="{9EC7E375-0996-47B3-8E2F-AED2402E64E2}"/>
    <cellStyle name="Comma 11 4 2 3 2 3" xfId="10085" xr:uid="{24DB474F-434F-4D96-BB41-33323BC65B70}"/>
    <cellStyle name="Comma 11 4 2 3 2 4" xfId="21139" xr:uid="{D59E1E3E-112A-434A-A4DF-F83A4FF2B407}"/>
    <cellStyle name="Comma 11 4 2 3 3" xfId="5135" xr:uid="{C4A9B7C2-1DEE-4148-8DBF-12AC3AEC7FCA}"/>
    <cellStyle name="Comma 11 4 2 3 3 2" xfId="11719" xr:uid="{D53B04D1-5EBE-429D-BDD0-6CE2E6E8E2AD}"/>
    <cellStyle name="Comma 11 4 2 3 3 3" xfId="24965" xr:uid="{A5B7C9E7-B57E-493C-9055-8A0729BD48A1}"/>
    <cellStyle name="Comma 11 4 2 3 4" xfId="8464" xr:uid="{3CB21D42-EEB6-4221-BB88-D64ED065A68B}"/>
    <cellStyle name="Comma 11 4 2 3 5" xfId="16868" xr:uid="{9AA2A5B0-693E-4E7F-B4B5-02DCCB9B9E2F}"/>
    <cellStyle name="Comma 11 4 2 4" xfId="573" xr:uid="{1F22BA5D-DAD7-46CB-9C26-8460222F08AA}"/>
    <cellStyle name="Comma 11 4 2 4 10" xfId="7279" xr:uid="{76F947E3-650A-4214-9B41-7D3ABB8228CA}"/>
    <cellStyle name="Comma 11 4 2 4 11" xfId="19005" xr:uid="{AC431217-134A-496A-8C63-114AA073027A}"/>
    <cellStyle name="Comma 11 4 2 4 2" xfId="625" xr:uid="{78DCD22E-4494-45BF-A72A-A9B055A65B6A}"/>
    <cellStyle name="Comma 11 4 2 4 2 10" xfId="7286" xr:uid="{3A1E5C94-758D-4E8A-9029-42C3EEF35860}"/>
    <cellStyle name="Comma 11 4 2 4 2 11" xfId="26778" xr:uid="{B00ED757-5DB0-4BA7-8864-949DF9D5A9B1}"/>
    <cellStyle name="Comma 11 4 2 4 2 2" xfId="1058" xr:uid="{E19017D4-3EA2-43A5-9BD5-905CCA9FBEE5}"/>
    <cellStyle name="Comma 11 4 2 4 2 2 2" xfId="1474" xr:uid="{06D6054B-DA93-40A8-ACE8-000845E88628}"/>
    <cellStyle name="Comma 11 4 2 4 2 2 2 2" xfId="2264" xr:uid="{D4D6CBFF-0FF0-4F7D-BE8D-36E7ACB5F67F}"/>
    <cellStyle name="Comma 11 4 2 4 2 2 2 2 2" xfId="3890" xr:uid="{72CE1717-321C-4F43-9B4E-782A87174C75}"/>
    <cellStyle name="Comma 11 4 2 4 2 2 2 2 2 2" xfId="7150" xr:uid="{D996B838-E24C-4E31-BD1A-9B93C83D3829}"/>
    <cellStyle name="Comma 11 4 2 4 2 2 2 2 2 2 2" xfId="13734" xr:uid="{01BEC570-D1C9-4CF5-BA11-DFE1B71630C5}"/>
    <cellStyle name="Comma 11 4 2 4 2 2 2 2 2 3" xfId="10479" xr:uid="{EE831154-5312-4783-BFD9-B96C89B850A1}"/>
    <cellStyle name="Comma 11 4 2 4 2 2 2 2 3" xfId="5529" xr:uid="{0F85152C-01E7-4D64-85D1-DEEC95DC9AEE}"/>
    <cellStyle name="Comma 11 4 2 4 2 2 2 2 3 2" xfId="12113" xr:uid="{DD204169-1369-428E-BF96-888E8F0CD06F}"/>
    <cellStyle name="Comma 11 4 2 4 2 2 2 2 4" xfId="8858" xr:uid="{A3231E1A-7A04-45FF-8573-84C34E5E8BB4}"/>
    <cellStyle name="Comma 11 4 2 4 2 2 2 3" xfId="3104" xr:uid="{AC2352B0-8011-4A22-AD0C-CC03C334A71A}"/>
    <cellStyle name="Comma 11 4 2 4 2 2 2 3 2" xfId="6364" xr:uid="{5B485E5D-5BB9-4040-8DCF-B410EA249DB4}"/>
    <cellStyle name="Comma 11 4 2 4 2 2 2 3 2 2" xfId="12948" xr:uid="{1333ECE6-85B1-4280-8EFB-125BDBEEA7FB}"/>
    <cellStyle name="Comma 11 4 2 4 2 2 2 3 3" xfId="9693" xr:uid="{B6E62ECE-65FC-4F1B-BEA4-801FD2223E60}"/>
    <cellStyle name="Comma 11 4 2 4 2 2 2 4" xfId="4743" xr:uid="{C8E307E1-89F0-4551-8B2A-F0FC9759F834}"/>
    <cellStyle name="Comma 11 4 2 4 2 2 2 4 2" xfId="11327" xr:uid="{9A1DE89C-B8CC-47B4-A05D-67DD3F383692}"/>
    <cellStyle name="Comma 11 4 2 4 2 2 2 5" xfId="8072" xr:uid="{796A2BD9-539E-4132-96C3-5E23C25122C9}"/>
    <cellStyle name="Comma 11 4 2 4 2 2 3" xfId="1868" xr:uid="{08A08A78-3B2E-4066-8DD9-E374214EBE70}"/>
    <cellStyle name="Comma 11 4 2 4 2 2 3 2" xfId="3493" xr:uid="{39BFF594-5B18-4C9D-A41C-D973577A062A}"/>
    <cellStyle name="Comma 11 4 2 4 2 2 3 2 2" xfId="6753" xr:uid="{5D147E46-FFD8-4EBA-A92D-2282D834C7CD}"/>
    <cellStyle name="Comma 11 4 2 4 2 2 3 2 2 2" xfId="13337" xr:uid="{4DCECC80-C10D-4716-B1DA-DDA2C6F529F7}"/>
    <cellStyle name="Comma 11 4 2 4 2 2 3 2 3" xfId="10082" xr:uid="{D63A5C5B-9F86-4E43-A86E-70DDFCF37360}"/>
    <cellStyle name="Comma 11 4 2 4 2 2 3 3" xfId="5132" xr:uid="{0EBFA9F9-DB59-474E-A1FE-86385FDB3A6D}"/>
    <cellStyle name="Comma 11 4 2 4 2 2 3 3 2" xfId="11716" xr:uid="{48356F9C-9E15-4F04-BA72-64C1F925B3E0}"/>
    <cellStyle name="Comma 11 4 2 4 2 2 3 4" xfId="8461" xr:uid="{646D2044-EBAF-48CA-8C74-4CACC8BFBC1E}"/>
    <cellStyle name="Comma 11 4 2 4 2 2 4" xfId="2709" xr:uid="{9B0114D5-653A-4E21-A93A-64AE9D31B66C}"/>
    <cellStyle name="Comma 11 4 2 4 2 2 4 2" xfId="5967" xr:uid="{166B831D-87B8-4FD7-8E9B-7E809CC65414}"/>
    <cellStyle name="Comma 11 4 2 4 2 2 4 2 2" xfId="12551" xr:uid="{C24754FE-689E-4312-95F1-728F3EDF3B46}"/>
    <cellStyle name="Comma 11 4 2 4 2 2 4 3" xfId="9296" xr:uid="{33C1CC02-3F19-4282-9E07-DDF3302B44B6}"/>
    <cellStyle name="Comma 11 4 2 4 2 2 5" xfId="4347" xr:uid="{BB9ADAF0-AD7B-4AE1-87D3-33E98C4D364E}"/>
    <cellStyle name="Comma 11 4 2 4 2 2 5 2" xfId="10930" xr:uid="{74A521FD-F3C1-412D-8AC4-2CCDDF9B9EC0}"/>
    <cellStyle name="Comma 11 4 2 4 2 2 6" xfId="7675" xr:uid="{9D102951-0CAB-4756-AB51-6D81D4CCAABC}"/>
    <cellStyle name="Comma 11 4 2 4 2 3" xfId="1032" xr:uid="{13C80705-42C6-4AEF-8486-740308808321}"/>
    <cellStyle name="Comma 11 4 2 4 2 3 2" xfId="1458" xr:uid="{105359D6-AC52-4BD4-9DE8-5AF0A3B945E2}"/>
    <cellStyle name="Comma 11 4 2 4 2 3 2 2" xfId="2248" xr:uid="{59F838ED-DEF9-4B16-B4DC-CEDD4207DA42}"/>
    <cellStyle name="Comma 11 4 2 4 2 3 2 2 2" xfId="3874" xr:uid="{FF34A2E7-702A-4AC3-B765-DB926C15338C}"/>
    <cellStyle name="Comma 11 4 2 4 2 3 2 2 2 2" xfId="7134" xr:uid="{4E1E578E-6BDA-467C-A1E7-F13A1F520401}"/>
    <cellStyle name="Comma 11 4 2 4 2 3 2 2 2 2 2" xfId="13718" xr:uid="{21E40A39-6AF8-4AB1-9A95-9909104FB18B}"/>
    <cellStyle name="Comma 11 4 2 4 2 3 2 2 2 3" xfId="10463" xr:uid="{FA976084-4656-4EF8-9088-F16922C6F770}"/>
    <cellStyle name="Comma 11 4 2 4 2 3 2 2 3" xfId="5513" xr:uid="{8E8DBDE4-02DA-4E13-AFFC-87C3E6268DCF}"/>
    <cellStyle name="Comma 11 4 2 4 2 3 2 2 3 2" xfId="12097" xr:uid="{1AEC4E87-460A-423D-9382-30FBB49003C9}"/>
    <cellStyle name="Comma 11 4 2 4 2 3 2 2 4" xfId="8842" xr:uid="{FC7411E2-8C9E-4FE3-A1DE-2879D2980557}"/>
    <cellStyle name="Comma 11 4 2 4 2 3 2 3" xfId="3088" xr:uid="{5F23F40F-AC71-4489-A773-E3A5537A83E5}"/>
    <cellStyle name="Comma 11 4 2 4 2 3 2 3 2" xfId="6348" xr:uid="{A23F47F7-870C-4F12-8191-0BB4018D2111}"/>
    <cellStyle name="Comma 11 4 2 4 2 3 2 3 2 2" xfId="12932" xr:uid="{439974C9-416F-4B44-B2E8-D309F5605D5B}"/>
    <cellStyle name="Comma 11 4 2 4 2 3 2 3 3" xfId="9677" xr:uid="{1701F423-AA85-48EE-B918-DB14269DE3CE}"/>
    <cellStyle name="Comma 11 4 2 4 2 3 2 4" xfId="4727" xr:uid="{E2653455-20A4-4CB7-BB2F-D8D22369728E}"/>
    <cellStyle name="Comma 11 4 2 4 2 3 2 4 2" xfId="11311" xr:uid="{82261B25-5571-4C8F-8C44-9A495D378837}"/>
    <cellStyle name="Comma 11 4 2 4 2 3 2 5" xfId="8056" xr:uid="{4DE43F55-CDAC-4CC7-8021-318F7CA4B0E3}"/>
    <cellStyle name="Comma 11 4 2 4 2 3 3" xfId="1852" xr:uid="{6823C320-5C19-41F4-8BA2-8B1ACA2DB202}"/>
    <cellStyle name="Comma 11 4 2 4 2 3 3 2" xfId="3477" xr:uid="{EB2AFF07-7123-47A4-8730-18A463EF4795}"/>
    <cellStyle name="Comma 11 4 2 4 2 3 3 2 2" xfId="6737" xr:uid="{D4249EC2-7317-4B8E-9EBF-655489AADDB3}"/>
    <cellStyle name="Comma 11 4 2 4 2 3 3 2 2 2" xfId="13321" xr:uid="{9FDE33FA-EC78-4439-B520-D8DBF3F5819A}"/>
    <cellStyle name="Comma 11 4 2 4 2 3 3 2 3" xfId="10066" xr:uid="{52730A96-80F7-4CA6-A26C-519DE181D936}"/>
    <cellStyle name="Comma 11 4 2 4 2 3 3 3" xfId="5116" xr:uid="{8E73A517-3A07-43EE-9F58-3F4AD2C65C83}"/>
    <cellStyle name="Comma 11 4 2 4 2 3 3 3 2" xfId="11700" xr:uid="{97935187-C19C-4D39-BF7D-D26861FCD899}"/>
    <cellStyle name="Comma 11 4 2 4 2 3 3 4" xfId="8445" xr:uid="{2E36BA1C-533F-4173-8A66-F8C9C47865D8}"/>
    <cellStyle name="Comma 11 4 2 4 2 3 4" xfId="2693" xr:uid="{19CC6D41-0046-4B84-A010-4CDD4CC97517}"/>
    <cellStyle name="Comma 11 4 2 4 2 3 4 2" xfId="5951" xr:uid="{E24CC895-F9CE-4518-A6FC-48D817150B2C}"/>
    <cellStyle name="Comma 11 4 2 4 2 3 4 2 2" xfId="12535" xr:uid="{83BF8938-A40F-406F-9113-33B840FF4B37}"/>
    <cellStyle name="Comma 11 4 2 4 2 3 4 3" xfId="9280" xr:uid="{FD0021D3-CDB6-4989-A660-548637AD5D28}"/>
    <cellStyle name="Comma 11 4 2 4 2 3 5" xfId="4331" xr:uid="{2117E7F8-7E6E-473B-BA05-E92C5D64142C}"/>
    <cellStyle name="Comma 11 4 2 4 2 3 5 2" xfId="10914" xr:uid="{43040CF4-C20F-47AD-9BE5-B1B25BE11F39}"/>
    <cellStyle name="Comma 11 4 2 4 2 3 6" xfId="7659" xr:uid="{EBBFC9F8-92A6-471F-A0EF-609D7152AF83}"/>
    <cellStyle name="Comma 11 4 2 4 2 4" xfId="952" xr:uid="{9FE03F51-1D75-4030-B294-8FEC17430DFE}"/>
    <cellStyle name="Comma 11 4 2 4 2 4 2" xfId="1395" xr:uid="{6C720C9F-FD8F-4384-B7F7-84C37CF76159}"/>
    <cellStyle name="Comma 11 4 2 4 2 4 2 2" xfId="2179" xr:uid="{BE23A057-2CE6-4769-B2A3-20E9E812D910}"/>
    <cellStyle name="Comma 11 4 2 4 2 4 2 2 2" xfId="3804" xr:uid="{37DEEC6D-4941-400A-A45F-277F0A86AB58}"/>
    <cellStyle name="Comma 11 4 2 4 2 4 2 2 2 2" xfId="7064" xr:uid="{3E6D5B83-5F6E-4288-8131-B69D52593198}"/>
    <cellStyle name="Comma 11 4 2 4 2 4 2 2 2 2 2" xfId="13648" xr:uid="{10EDFAE6-415B-4B44-941F-09CBD119786E}"/>
    <cellStyle name="Comma 11 4 2 4 2 4 2 2 2 3" xfId="10393" xr:uid="{E474E1E3-B040-4025-8C8A-65E0ECB57CBE}"/>
    <cellStyle name="Comma 11 4 2 4 2 4 2 2 3" xfId="5443" xr:uid="{3CC16ECE-917D-4B87-9C51-625D7A26696C}"/>
    <cellStyle name="Comma 11 4 2 4 2 4 2 2 3 2" xfId="12027" xr:uid="{E152B991-FDBF-4546-B9F4-7536A5017E3C}"/>
    <cellStyle name="Comma 11 4 2 4 2 4 2 2 4" xfId="8772" xr:uid="{AA37F2D3-39E0-48F0-9518-A3DECC5E1255}"/>
    <cellStyle name="Comma 11 4 2 4 2 4 2 3" xfId="3020" xr:uid="{54F25479-A6F0-48B4-92B6-AF893D39FA11}"/>
    <cellStyle name="Comma 11 4 2 4 2 4 2 3 2" xfId="6278" xr:uid="{272FBF62-46E4-423F-AEBB-BC9BB34AE5D6}"/>
    <cellStyle name="Comma 11 4 2 4 2 4 2 3 2 2" xfId="12862" xr:uid="{38C18883-22A7-4D73-B1A3-D5D29E4394D4}"/>
    <cellStyle name="Comma 11 4 2 4 2 4 2 3 3" xfId="9607" xr:uid="{F05C5927-4933-4026-B6F8-DC8A58E1C558}"/>
    <cellStyle name="Comma 11 4 2 4 2 4 2 4" xfId="4658" xr:uid="{B0B93597-2764-48E2-BFA3-D0049C6FA33B}"/>
    <cellStyle name="Comma 11 4 2 4 2 4 2 4 2" xfId="11241" xr:uid="{23A21EFC-98D6-4864-A978-0E528B48CEFE}"/>
    <cellStyle name="Comma 11 4 2 4 2 4 2 5" xfId="7986" xr:uid="{3AF6A7DA-1EC2-448E-84DA-94CCCAAD249B}"/>
    <cellStyle name="Comma 11 4 2 4 2 4 3" xfId="1785" xr:uid="{85263655-3ED0-4F2C-A2B8-7E27D0A3CD14}"/>
    <cellStyle name="Comma 11 4 2 4 2 4 3 2" xfId="3408" xr:uid="{029ECF8F-4B30-4EDE-A18C-A77DCFEEC307}"/>
    <cellStyle name="Comma 11 4 2 4 2 4 3 2 2" xfId="6668" xr:uid="{9D996BE9-E5DA-483B-9D9C-4D8259E895A7}"/>
    <cellStyle name="Comma 11 4 2 4 2 4 3 2 2 2" xfId="13252" xr:uid="{DB06849F-D99E-439F-B35F-FD1C37D4C2D3}"/>
    <cellStyle name="Comma 11 4 2 4 2 4 3 2 3" xfId="9997" xr:uid="{D9C4807A-110F-4003-9AB7-0510DB019ACE}"/>
    <cellStyle name="Comma 11 4 2 4 2 4 3 3" xfId="5047" xr:uid="{7EA59D9E-81ED-4967-B9A8-CE99BA09C6E3}"/>
    <cellStyle name="Comma 11 4 2 4 2 4 3 3 2" xfId="11631" xr:uid="{30AE07FB-2C5E-4EA9-AD78-67E2CCACAD7B}"/>
    <cellStyle name="Comma 11 4 2 4 2 4 3 4" xfId="8376" xr:uid="{FB300054-A555-4FB3-94D1-298049486D6F}"/>
    <cellStyle name="Comma 11 4 2 4 2 4 4" xfId="2622" xr:uid="{B61DBF5D-4ED6-4BA2-AB25-80FA1E3B43F1}"/>
    <cellStyle name="Comma 11 4 2 4 2 4 4 2" xfId="5879" xr:uid="{8A4AA1C7-BD83-4F06-9977-AF9BD2BCD8CB}"/>
    <cellStyle name="Comma 11 4 2 4 2 4 4 2 2" xfId="12463" xr:uid="{D315DAFC-866B-4972-8C96-D8C36C0CAB39}"/>
    <cellStyle name="Comma 11 4 2 4 2 4 4 3" xfId="9208" xr:uid="{2D067AF0-586A-4262-8727-D1BD9122EFC7}"/>
    <cellStyle name="Comma 11 4 2 4 2 4 5" xfId="4261" xr:uid="{478C49D6-9CB2-4EBA-B387-04D6520CCAFD}"/>
    <cellStyle name="Comma 11 4 2 4 2 4 5 2" xfId="10844" xr:uid="{44FC2A20-440B-4821-9820-5EBC3C882009}"/>
    <cellStyle name="Comma 11 4 2 4 2 4 6" xfId="7589" xr:uid="{570006C0-1ACB-49AB-9E9B-B7E3F4394E17}"/>
    <cellStyle name="Comma 11 4 2 4 2 5" xfId="856" xr:uid="{DA12FE8B-B105-4BF3-806E-31627E881DA1}"/>
    <cellStyle name="Comma 11 4 2 4 2 5 2" xfId="1303" xr:uid="{34DA54B1-283A-42CD-83D4-297C16BD7341}"/>
    <cellStyle name="Comma 11 4 2 4 2 5 2 2" xfId="2085" xr:uid="{AD5A2583-4773-4741-AFD2-16580CC2420C}"/>
    <cellStyle name="Comma 11 4 2 4 2 5 2 2 2" xfId="3710" xr:uid="{8DA4118D-77D5-43B4-8C01-3360EE8801E0}"/>
    <cellStyle name="Comma 11 4 2 4 2 5 2 2 2 2" xfId="6970" xr:uid="{DAB9227B-BB53-47DF-8667-18B09BAECAA9}"/>
    <cellStyle name="Comma 11 4 2 4 2 5 2 2 2 2 2" xfId="13554" xr:uid="{72E52CE2-BEC3-4B3C-B07A-3EF9580B246C}"/>
    <cellStyle name="Comma 11 4 2 4 2 5 2 2 2 3" xfId="10299" xr:uid="{6BF38271-FCF2-4400-B834-E8B41D8A2C4F}"/>
    <cellStyle name="Comma 11 4 2 4 2 5 2 2 3" xfId="5349" xr:uid="{BBCD4BF2-5B54-4509-A8AA-34B73D273453}"/>
    <cellStyle name="Comma 11 4 2 4 2 5 2 2 3 2" xfId="11933" xr:uid="{912B7087-0D49-470F-ACA6-EC7247AF5B30}"/>
    <cellStyle name="Comma 11 4 2 4 2 5 2 2 4" xfId="8678" xr:uid="{F74F48DA-FE94-4549-BE36-84F5D6ED734F}"/>
    <cellStyle name="Comma 11 4 2 4 2 5 2 3" xfId="2926" xr:uid="{E890F783-C541-4BB9-8CA5-185FC0DB5298}"/>
    <cellStyle name="Comma 11 4 2 4 2 5 2 3 2" xfId="6184" xr:uid="{F4C5A434-FDBD-4821-A47B-9F8A87C975CA}"/>
    <cellStyle name="Comma 11 4 2 4 2 5 2 3 2 2" xfId="12768" xr:uid="{B328729E-F24A-4731-AABA-678D23948A61}"/>
    <cellStyle name="Comma 11 4 2 4 2 5 2 3 3" xfId="9513" xr:uid="{AA03EA34-2F70-407A-A135-7501BFD67826}"/>
    <cellStyle name="Comma 11 4 2 4 2 5 2 4" xfId="4564" xr:uid="{D6D9D960-616D-4DCD-AE58-6E929E1F3909}"/>
    <cellStyle name="Comma 11 4 2 4 2 5 2 4 2" xfId="11147" xr:uid="{C1F766C7-5D16-4351-A6BA-E2475444179B}"/>
    <cellStyle name="Comma 11 4 2 4 2 5 2 5" xfId="7892" xr:uid="{2A72D490-B7AA-4EF0-A25C-FB97BF13F828}"/>
    <cellStyle name="Comma 11 4 2 4 2 5 3" xfId="1693" xr:uid="{C6583EAE-1BF8-420E-85B1-AD6D9D6E6939}"/>
    <cellStyle name="Comma 11 4 2 4 2 5 3 2" xfId="3314" xr:uid="{F3AB127A-24BD-4DC9-868E-A18A53607BBF}"/>
    <cellStyle name="Comma 11 4 2 4 2 5 3 2 2" xfId="6574" xr:uid="{5DE664EC-6E96-4DBB-9E6A-99E6964B2F6B}"/>
    <cellStyle name="Comma 11 4 2 4 2 5 3 2 2 2" xfId="13158" xr:uid="{04E7A73E-DD9B-420B-8D83-9C48AD71E560}"/>
    <cellStyle name="Comma 11 4 2 4 2 5 3 2 3" xfId="9903" xr:uid="{01E45D40-F60C-4652-92E0-4BD232C34A73}"/>
    <cellStyle name="Comma 11 4 2 4 2 5 3 3" xfId="4953" xr:uid="{12E75FB6-DFBB-4F15-AA4E-06502485DD84}"/>
    <cellStyle name="Comma 11 4 2 4 2 5 3 3 2" xfId="11537" xr:uid="{8462F5A3-8256-4D1A-B5A2-7D769B72598E}"/>
    <cellStyle name="Comma 11 4 2 4 2 5 3 4" xfId="8282" xr:uid="{51809346-906E-4CEC-8DB5-FB1EFFE4E5E5}"/>
    <cellStyle name="Comma 11 4 2 4 2 5 4" xfId="2530" xr:uid="{79E41148-BC0C-437D-A2CB-FF056FA73AFC}"/>
    <cellStyle name="Comma 11 4 2 4 2 5 4 2" xfId="5785" xr:uid="{D6B1113E-81E5-4FB3-93CC-ED28BEF9EFDC}"/>
    <cellStyle name="Comma 11 4 2 4 2 5 4 2 2" xfId="12369" xr:uid="{E4D873A4-1987-401A-A2BD-E9F46701BDF5}"/>
    <cellStyle name="Comma 11 4 2 4 2 5 4 3" xfId="9114" xr:uid="{A5545A14-E682-4744-A411-0AC4B2D97A4F}"/>
    <cellStyle name="Comma 11 4 2 4 2 5 5" xfId="4167" xr:uid="{D1C31D00-393C-480D-9533-C0893EBCD049}"/>
    <cellStyle name="Comma 11 4 2 4 2 5 5 2" xfId="10749" xr:uid="{B4D9E755-722B-4592-968E-84B4C9573BFA}"/>
    <cellStyle name="Comma 11 4 2 4 2 5 6" xfId="7495" xr:uid="{E2650F8C-F75B-4E63-9CCB-8BA531750FE7}"/>
    <cellStyle name="Comma 11 4 2 4 2 6" xfId="1169" xr:uid="{6FB3ACFD-5107-4099-9FB2-A24569327679}"/>
    <cellStyle name="Comma 11 4 2 4 2 6 2" xfId="1951" xr:uid="{6CA60333-2B4D-4D8F-9975-E9005662C1B8}"/>
    <cellStyle name="Comma 11 4 2 4 2 6 2 2" xfId="3576" xr:uid="{014ED76D-2DEF-4F3C-B1D7-F75C0703B8B2}"/>
    <cellStyle name="Comma 11 4 2 4 2 6 2 2 2" xfId="6836" xr:uid="{91742C63-172A-42B0-9D24-8DC2DD7A10B2}"/>
    <cellStyle name="Comma 11 4 2 4 2 6 2 2 2 2" xfId="13420" xr:uid="{6781574B-1D6C-45F5-9816-9CCC288B78B2}"/>
    <cellStyle name="Comma 11 4 2 4 2 6 2 2 3" xfId="10165" xr:uid="{40235FAF-7C11-4A32-A2EF-76D80CE3198E}"/>
    <cellStyle name="Comma 11 4 2 4 2 6 2 3" xfId="5215" xr:uid="{C42F18D5-0D69-4C01-822B-27960473C491}"/>
    <cellStyle name="Comma 11 4 2 4 2 6 2 3 2" xfId="11799" xr:uid="{0132B6D6-40AA-49A4-A9E4-033E1DDC6AC3}"/>
    <cellStyle name="Comma 11 4 2 4 2 6 2 4" xfId="8544" xr:uid="{4B16947A-D7FD-45A4-84D2-58CAD00D8548}"/>
    <cellStyle name="Comma 11 4 2 4 2 6 3" xfId="2792" xr:uid="{E24F4D1B-A497-4545-8F8C-376BF4FEC3AD}"/>
    <cellStyle name="Comma 11 4 2 4 2 6 3 2" xfId="6050" xr:uid="{48E6037D-4745-4D4C-8CA9-447DD10468D9}"/>
    <cellStyle name="Comma 11 4 2 4 2 6 3 2 2" xfId="12634" xr:uid="{AA769ACF-D7B5-43AC-A2F3-CDA343201442}"/>
    <cellStyle name="Comma 11 4 2 4 2 6 3 3" xfId="9379" xr:uid="{DF2A7B3E-5A71-4A7D-AD15-43D30361E545}"/>
    <cellStyle name="Comma 11 4 2 4 2 6 4" xfId="4430" xr:uid="{7B34520E-374E-4FD6-A048-DE22A3702B84}"/>
    <cellStyle name="Comma 11 4 2 4 2 6 4 2" xfId="11013" xr:uid="{A4737B95-3172-4774-B343-C30B8B5499D5}"/>
    <cellStyle name="Comma 11 4 2 4 2 6 5" xfId="7758" xr:uid="{6FCC6AF9-1858-4D36-B524-6DF164732987}"/>
    <cellStyle name="Comma 11 4 2 4 2 7" xfId="1560" xr:uid="{FB24FA0B-16EE-4CDE-803B-F24522A189DC}"/>
    <cellStyle name="Comma 11 4 2 4 2 7 2" xfId="3181" xr:uid="{39817252-D644-4D0D-BA84-10B112F8C56F}"/>
    <cellStyle name="Comma 11 4 2 4 2 7 2 2" xfId="6441" xr:uid="{E5DB72A6-B546-4F2E-A970-69AA34BD0778}"/>
    <cellStyle name="Comma 11 4 2 4 2 7 2 2 2" xfId="13025" xr:uid="{09530330-B223-403E-BD79-04853D9FE2E2}"/>
    <cellStyle name="Comma 11 4 2 4 2 7 2 3" xfId="9770" xr:uid="{EAC382D9-F809-455D-8761-24200B4CF190}"/>
    <cellStyle name="Comma 11 4 2 4 2 7 3" xfId="4820" xr:uid="{AB572C4C-2361-4C11-8510-4D8033A65471}"/>
    <cellStyle name="Comma 11 4 2 4 2 7 3 2" xfId="11404" xr:uid="{73DE08AB-1D34-426B-BB12-01DA0CC5739C}"/>
    <cellStyle name="Comma 11 4 2 4 2 7 4" xfId="8149" xr:uid="{8A837C2A-EA1B-42FD-A2B9-10B541B97AF5}"/>
    <cellStyle name="Comma 11 4 2 4 2 8" xfId="2396" xr:uid="{6CFF28A2-16EF-43DF-A1E0-11416F23DF6D}"/>
    <cellStyle name="Comma 11 4 2 4 2 8 2" xfId="5651" xr:uid="{697C8D56-22F9-4273-9BE6-78C23504ADBF}"/>
    <cellStyle name="Comma 11 4 2 4 2 8 2 2" xfId="12235" xr:uid="{09BD621B-1D93-4E94-AB0F-C4DD8461B300}"/>
    <cellStyle name="Comma 11 4 2 4 2 8 3" xfId="8980" xr:uid="{60757847-CDC6-4CC9-A41A-AD7FABE35B5C}"/>
    <cellStyle name="Comma 11 4 2 4 2 9" xfId="4033" xr:uid="{DCF19A8E-BFDE-483C-A53C-6B9EB5590A59}"/>
    <cellStyle name="Comma 11 4 2 4 2 9 2" xfId="10615" xr:uid="{7A873F93-A9DB-42E7-B3A5-76A1D71AF5F4}"/>
    <cellStyle name="Comma 11 4 2 4 3" xfId="1050" xr:uid="{BF57B839-7B2E-497E-B431-66172E943F70}"/>
    <cellStyle name="Comma 11 4 2 4 3 2" xfId="1466" xr:uid="{1DABFC96-1B8E-4A6C-832B-A69E2C96511A}"/>
    <cellStyle name="Comma 11 4 2 4 3 2 2" xfId="2256" xr:uid="{FD84D505-A2E5-4200-B0C7-D034A83051D7}"/>
    <cellStyle name="Comma 11 4 2 4 3 2 2 2" xfId="3882" xr:uid="{11F89556-6E9A-48D8-9A56-B4734BB6BC2E}"/>
    <cellStyle name="Comma 11 4 2 4 3 2 2 2 2" xfId="7142" xr:uid="{83063D5F-F6D6-4F9C-9E38-3F06AC5A046D}"/>
    <cellStyle name="Comma 11 4 2 4 3 2 2 2 2 2" xfId="13726" xr:uid="{7C4E5366-BAB7-4F8E-B697-DAB51ECB15FD}"/>
    <cellStyle name="Comma 11 4 2 4 3 2 2 2 3" xfId="10471" xr:uid="{A93B4ED8-B7AE-4872-8B05-6DE9DBAEC777}"/>
    <cellStyle name="Comma 11 4 2 4 3 2 2 3" xfId="5521" xr:uid="{72D6ACAD-5144-4564-9D59-7FB6EDAE4EA2}"/>
    <cellStyle name="Comma 11 4 2 4 3 2 2 3 2" xfId="12105" xr:uid="{284FF490-AE8E-4F6D-BC88-C0FDA19CA81D}"/>
    <cellStyle name="Comma 11 4 2 4 3 2 2 4" xfId="8850" xr:uid="{F52DAE62-FB8D-41AD-B0C9-919C239F9AAD}"/>
    <cellStyle name="Comma 11 4 2 4 3 2 3" xfId="3096" xr:uid="{9393E485-6037-414B-9553-C8952922091B}"/>
    <cellStyle name="Comma 11 4 2 4 3 2 3 2" xfId="6356" xr:uid="{1053902B-50C4-4DF9-B18B-27067B5732BC}"/>
    <cellStyle name="Comma 11 4 2 4 3 2 3 2 2" xfId="12940" xr:uid="{61AD03AA-08AE-4BBB-9461-3994020E7D1E}"/>
    <cellStyle name="Comma 11 4 2 4 3 2 3 3" xfId="9685" xr:uid="{9D5345C1-FA7F-433E-ABB3-FE32481C5C9C}"/>
    <cellStyle name="Comma 11 4 2 4 3 2 4" xfId="4735" xr:uid="{81506D52-FC34-41DF-8C94-49E8718A38A0}"/>
    <cellStyle name="Comma 11 4 2 4 3 2 4 2" xfId="11319" xr:uid="{A432E35C-21EE-488F-A97D-88FA2700B0BD}"/>
    <cellStyle name="Comma 11 4 2 4 3 2 5" xfId="8064" xr:uid="{2C2941FB-90A1-4A65-A88B-36A07CD800B0}"/>
    <cellStyle name="Comma 11 4 2 4 3 3" xfId="1860" xr:uid="{62BD6EDE-E655-4D07-8ED0-686D3293ECEA}"/>
    <cellStyle name="Comma 11 4 2 4 3 3 2" xfId="3485" xr:uid="{ADFDBD64-9E16-461C-AE9D-5C1C37E8F4DB}"/>
    <cellStyle name="Comma 11 4 2 4 3 3 2 2" xfId="6745" xr:uid="{17585C20-483C-4BEA-A478-238051DCF40D}"/>
    <cellStyle name="Comma 11 4 2 4 3 3 2 2 2" xfId="13329" xr:uid="{C60F6B99-F602-4B4C-88AF-6FB005A5CBD4}"/>
    <cellStyle name="Comma 11 4 2 4 3 3 2 3" xfId="10074" xr:uid="{FEBA4276-22A6-4D62-88AD-1FDB8015B546}"/>
    <cellStyle name="Comma 11 4 2 4 3 3 3" xfId="5124" xr:uid="{A10309F8-4BF4-4B76-859F-C411994F2BE5}"/>
    <cellStyle name="Comma 11 4 2 4 3 3 3 2" xfId="11708" xr:uid="{89AE2FEB-B8C4-4D49-8177-8209BE869268}"/>
    <cellStyle name="Comma 11 4 2 4 3 3 4" xfId="8453" xr:uid="{B896AF24-C2BB-4E94-9324-ABBE513B4173}"/>
    <cellStyle name="Comma 11 4 2 4 3 4" xfId="2701" xr:uid="{AA64948A-E5FA-4FEB-A9AF-DB4F16AFCC5F}"/>
    <cellStyle name="Comma 11 4 2 4 3 4 2" xfId="5959" xr:uid="{A28A59AC-F498-40F8-8FFD-EFC2CC83E97F}"/>
    <cellStyle name="Comma 11 4 2 4 3 4 2 2" xfId="12543" xr:uid="{3D2F9350-3A34-44F3-ADAA-BFE9AAF6E959}"/>
    <cellStyle name="Comma 11 4 2 4 3 4 3" xfId="9288" xr:uid="{43B29C06-7248-467F-8553-9933199CB462}"/>
    <cellStyle name="Comma 11 4 2 4 3 5" xfId="4339" xr:uid="{01771389-237E-4E1B-8C9D-A46B2A9A9E7B}"/>
    <cellStyle name="Comma 11 4 2 4 3 5 2" xfId="10922" xr:uid="{22D2EB98-305B-4063-AD46-87B4078BF479}"/>
    <cellStyle name="Comma 11 4 2 4 3 6" xfId="7667" xr:uid="{0F854A23-591E-43AA-9E1C-BAD21839FEAF}"/>
    <cellStyle name="Comma 11 4 2 4 4" xfId="1024" xr:uid="{3A183492-1267-4334-A00C-21A0C3EABC49}"/>
    <cellStyle name="Comma 11 4 2 4 4 2" xfId="1450" xr:uid="{002D2601-9DB6-480C-B884-F5406BECE2D1}"/>
    <cellStyle name="Comma 11 4 2 4 4 2 2" xfId="2240" xr:uid="{843EB765-7A2F-4F4E-8A9C-E567A53AEDA3}"/>
    <cellStyle name="Comma 11 4 2 4 4 2 2 2" xfId="3866" xr:uid="{78B7A04C-F45E-4A10-9383-ABCCD6563462}"/>
    <cellStyle name="Comma 11 4 2 4 4 2 2 2 2" xfId="7126" xr:uid="{9EFE2A2E-6108-4E1F-8963-BD9F609A1552}"/>
    <cellStyle name="Comma 11 4 2 4 4 2 2 2 2 2" xfId="13710" xr:uid="{9A4E54D8-75D9-4A0A-82B3-D1EAD1EC75D3}"/>
    <cellStyle name="Comma 11 4 2 4 4 2 2 2 3" xfId="10455" xr:uid="{2B991282-29CA-4247-BCDA-9A01E819DABE}"/>
    <cellStyle name="Comma 11 4 2 4 4 2 2 3" xfId="5505" xr:uid="{E9A0286A-5349-4D00-BEB2-E4232E29E85E}"/>
    <cellStyle name="Comma 11 4 2 4 4 2 2 3 2" xfId="12089" xr:uid="{79DA3953-A282-4E98-A022-B05DD1A99C2E}"/>
    <cellStyle name="Comma 11 4 2 4 4 2 2 4" xfId="8834" xr:uid="{ED840AF5-5D44-4CAF-83DF-0D98B2FE47C6}"/>
    <cellStyle name="Comma 11 4 2 4 4 2 3" xfId="3080" xr:uid="{98160D67-C62D-4C11-A379-40D96CA4358F}"/>
    <cellStyle name="Comma 11 4 2 4 4 2 3 2" xfId="6340" xr:uid="{9B226705-E934-4F82-B5DF-770BD50865DE}"/>
    <cellStyle name="Comma 11 4 2 4 4 2 3 2 2" xfId="12924" xr:uid="{58DCEF5B-1D16-48AE-B125-60CCCF4E70B7}"/>
    <cellStyle name="Comma 11 4 2 4 4 2 3 3" xfId="9669" xr:uid="{8A5FA792-FE9B-4B80-A162-574C4774F498}"/>
    <cellStyle name="Comma 11 4 2 4 4 2 4" xfId="4719" xr:uid="{103FA3CA-03D6-466E-A297-2B5B4BD59C2D}"/>
    <cellStyle name="Comma 11 4 2 4 4 2 4 2" xfId="11303" xr:uid="{805C9693-F2B5-4B17-9061-DF5DC98E951D}"/>
    <cellStyle name="Comma 11 4 2 4 4 2 5" xfId="8048" xr:uid="{369DB95C-335D-420D-9D9F-A67572C1723F}"/>
    <cellStyle name="Comma 11 4 2 4 4 3" xfId="1844" xr:uid="{11C09128-A16D-4873-AED8-C2543EBAEDEE}"/>
    <cellStyle name="Comma 11 4 2 4 4 3 2" xfId="3469" xr:uid="{C55E8E61-68B2-47E9-BCC8-5160C976DAF3}"/>
    <cellStyle name="Comma 11 4 2 4 4 3 2 2" xfId="6729" xr:uid="{29AA8BDB-91D4-45CC-906E-7EC06245AC33}"/>
    <cellStyle name="Comma 11 4 2 4 4 3 2 2 2" xfId="13313" xr:uid="{83426D45-3887-422F-A1CB-42308B29D310}"/>
    <cellStyle name="Comma 11 4 2 4 4 3 2 3" xfId="10058" xr:uid="{5FB7EE0C-C09F-49D7-9D96-42B5F205C989}"/>
    <cellStyle name="Comma 11 4 2 4 4 3 3" xfId="5108" xr:uid="{6B24C0CA-1D2D-4BFF-8551-2149A587598E}"/>
    <cellStyle name="Comma 11 4 2 4 4 3 3 2" xfId="11692" xr:uid="{506B4699-67DB-4876-84B5-09E35C194DCD}"/>
    <cellStyle name="Comma 11 4 2 4 4 3 4" xfId="8437" xr:uid="{52042499-B209-4EBD-9E0C-C6D71FE08EDC}"/>
    <cellStyle name="Comma 11 4 2 4 4 4" xfId="2685" xr:uid="{4721B9FA-8F52-418F-B4B5-C4AA0B43C614}"/>
    <cellStyle name="Comma 11 4 2 4 4 4 2" xfId="5943" xr:uid="{F75E4236-CD2C-4C8B-842B-CBED82E900AB}"/>
    <cellStyle name="Comma 11 4 2 4 4 4 2 2" xfId="12527" xr:uid="{0634212E-7269-4EBB-B153-48919697D618}"/>
    <cellStyle name="Comma 11 4 2 4 4 4 3" xfId="9272" xr:uid="{FA50F26A-ED37-41A9-B5CF-8B6AA596C50C}"/>
    <cellStyle name="Comma 11 4 2 4 4 5" xfId="4323" xr:uid="{44E692D3-3DE5-45B4-86CD-6BD85391C30D}"/>
    <cellStyle name="Comma 11 4 2 4 4 5 2" xfId="10906" xr:uid="{C208CAAB-9F74-4593-84EF-E03A54506E3A}"/>
    <cellStyle name="Comma 11 4 2 4 4 6" xfId="7651" xr:uid="{50645049-F6D0-4ECE-969F-F15EAE19DF2B}"/>
    <cellStyle name="Comma 11 4 2 4 5" xfId="805" xr:uid="{FE038E7B-728B-4EA0-B1F5-820CD2901C6E}"/>
    <cellStyle name="Comma 11 4 2 4 5 2" xfId="1249" xr:uid="{23A1A587-3235-435B-AC61-FEE358D61094}"/>
    <cellStyle name="Comma 11 4 2 4 5 2 2" xfId="2031" xr:uid="{D6256AAE-8D44-405D-AF51-B9AE48785091}"/>
    <cellStyle name="Comma 11 4 2 4 5 2 2 2" xfId="3656" xr:uid="{660C6465-4E86-4622-B4C0-68AD10FB596F}"/>
    <cellStyle name="Comma 11 4 2 4 5 2 2 2 2" xfId="6916" xr:uid="{38B012DD-C10D-42C5-A7C2-029D49917DE2}"/>
    <cellStyle name="Comma 11 4 2 4 5 2 2 2 2 2" xfId="13500" xr:uid="{767A3FC5-4699-40EA-BB5C-BAC93941E1E0}"/>
    <cellStyle name="Comma 11 4 2 4 5 2 2 2 3" xfId="10245" xr:uid="{1B8424EC-AD7B-4F9F-80B0-AA210BC04F9E}"/>
    <cellStyle name="Comma 11 4 2 4 5 2 2 3" xfId="5295" xr:uid="{C8849060-EED0-405E-A646-2295BA75A82B}"/>
    <cellStyle name="Comma 11 4 2 4 5 2 2 3 2" xfId="11879" xr:uid="{F502D20D-2C09-440B-9281-080BBEFA191B}"/>
    <cellStyle name="Comma 11 4 2 4 5 2 2 4" xfId="8624" xr:uid="{35E110B7-9956-4DA1-A778-D8343CD86326}"/>
    <cellStyle name="Comma 11 4 2 4 5 2 3" xfId="2872" xr:uid="{A77CF8AB-43EE-47B3-865C-E71C7658F3C0}"/>
    <cellStyle name="Comma 11 4 2 4 5 2 3 2" xfId="6130" xr:uid="{7E243A4F-35D3-41A9-AD8B-56D7F9A25194}"/>
    <cellStyle name="Comma 11 4 2 4 5 2 3 2 2" xfId="12714" xr:uid="{644627DE-A2FF-4FC9-AF2A-20898B6E4B89}"/>
    <cellStyle name="Comma 11 4 2 4 5 2 3 3" xfId="9459" xr:uid="{A6905418-C50B-4A65-8240-D2F1DD666972}"/>
    <cellStyle name="Comma 11 4 2 4 5 2 4" xfId="4510" xr:uid="{337573DB-CF56-4112-83FC-CAB8F6B57F35}"/>
    <cellStyle name="Comma 11 4 2 4 5 2 4 2" xfId="11093" xr:uid="{2578C4F1-20A7-4646-AC70-7C5DA3D1D16D}"/>
    <cellStyle name="Comma 11 4 2 4 5 2 5" xfId="7838" xr:uid="{24235743-DC90-4EF8-AB6D-1BF535853B90}"/>
    <cellStyle name="Comma 11 4 2 4 5 3" xfId="1639" xr:uid="{EF8B12C1-8858-4DC2-B969-9FEAB6575520}"/>
    <cellStyle name="Comma 11 4 2 4 5 3 2" xfId="3260" xr:uid="{49C4BEF3-B341-4C98-A075-CBBD573C306F}"/>
    <cellStyle name="Comma 11 4 2 4 5 3 2 2" xfId="6520" xr:uid="{4E9530D2-ED59-4346-B125-6E7CB03BC93D}"/>
    <cellStyle name="Comma 11 4 2 4 5 3 2 2 2" xfId="13104" xr:uid="{0E49B30D-8B00-4384-9E69-2D9C8B7E3E91}"/>
    <cellStyle name="Comma 11 4 2 4 5 3 2 3" xfId="9849" xr:uid="{4FAECEB5-C99C-4918-87B0-185655E2FDCB}"/>
    <cellStyle name="Comma 11 4 2 4 5 3 3" xfId="4899" xr:uid="{1A584F25-5DCB-4D29-B38D-430BF5DB536B}"/>
    <cellStyle name="Comma 11 4 2 4 5 3 3 2" xfId="11483" xr:uid="{C1228249-C062-4C86-836F-8442C7070684}"/>
    <cellStyle name="Comma 11 4 2 4 5 3 4" xfId="8228" xr:uid="{3FED314E-F0FC-4B7D-B363-1379B315232E}"/>
    <cellStyle name="Comma 11 4 2 4 5 4" xfId="2476" xr:uid="{35D3463A-170C-4225-A0B3-7F310620CAAE}"/>
    <cellStyle name="Comma 11 4 2 4 5 4 2" xfId="5731" xr:uid="{E71D7DFA-DE39-49C3-998F-B4D290D3B38E}"/>
    <cellStyle name="Comma 11 4 2 4 5 4 2 2" xfId="12315" xr:uid="{A2BA6CDF-6B43-4FA4-863D-CC39F8E138C8}"/>
    <cellStyle name="Comma 11 4 2 4 5 4 3" xfId="9060" xr:uid="{D7E6BD8D-3A67-4A65-846A-8114260A9941}"/>
    <cellStyle name="Comma 11 4 2 4 5 5" xfId="4113" xr:uid="{0B67412E-76BC-48C3-8896-AB4D88F8F0AA}"/>
    <cellStyle name="Comma 11 4 2 4 5 5 2" xfId="10695" xr:uid="{9ECA897D-D92B-47A9-9D60-3C99E9319ABC}"/>
    <cellStyle name="Comma 11 4 2 4 5 6" xfId="7441" xr:uid="{BA70B3AE-4DE7-46D1-898E-9A6BB26E7E10}"/>
    <cellStyle name="Comma 11 4 2 4 6" xfId="1116" xr:uid="{1DA895B9-C05D-4B56-874F-4F3D9CA20B85}"/>
    <cellStyle name="Comma 11 4 2 4 6 2" xfId="1897" xr:uid="{6BDB5334-6FA6-40A9-A05F-A35C00ADC2F5}"/>
    <cellStyle name="Comma 11 4 2 4 6 2 2" xfId="3522" xr:uid="{4459AD68-0120-4A27-AE56-EF3B11F44867}"/>
    <cellStyle name="Comma 11 4 2 4 6 2 2 2" xfId="6782" xr:uid="{222B46CD-2562-42DA-9C04-F5760F7204D8}"/>
    <cellStyle name="Comma 11 4 2 4 6 2 2 2 2" xfId="13366" xr:uid="{F1DFD199-EF9D-466A-984D-76A3A9A4887E}"/>
    <cellStyle name="Comma 11 4 2 4 6 2 2 3" xfId="10111" xr:uid="{8F4AD528-5DF7-4842-A893-9764AC9A3A7A}"/>
    <cellStyle name="Comma 11 4 2 4 6 2 3" xfId="5161" xr:uid="{396073AB-8A25-484C-8D74-B837E59A6901}"/>
    <cellStyle name="Comma 11 4 2 4 6 2 3 2" xfId="11745" xr:uid="{8CD47AA3-B55B-4DD0-9172-4E5942ACBB76}"/>
    <cellStyle name="Comma 11 4 2 4 6 2 4" xfId="8490" xr:uid="{F6D22289-9D24-4D37-9D05-D44F61868F10}"/>
    <cellStyle name="Comma 11 4 2 4 6 3" xfId="2738" xr:uid="{21C622A2-EB36-4D2D-9BDD-A29856EE3A0F}"/>
    <cellStyle name="Comma 11 4 2 4 6 3 2" xfId="5996" xr:uid="{CACF7337-D461-4B26-A535-A5A42D6694AA}"/>
    <cellStyle name="Comma 11 4 2 4 6 3 2 2" xfId="12580" xr:uid="{B1D901A7-5AA0-49FE-9382-5DBCCB5869E3}"/>
    <cellStyle name="Comma 11 4 2 4 6 3 3" xfId="9325" xr:uid="{196C278B-155B-401E-BD22-7105A86ABC27}"/>
    <cellStyle name="Comma 11 4 2 4 6 4" xfId="4376" xr:uid="{F7BD29FE-7B38-412D-B462-05974FEBC4D3}"/>
    <cellStyle name="Comma 11 4 2 4 6 4 2" xfId="10959" xr:uid="{92178881-8AD3-483C-B498-9C90EC57C3F6}"/>
    <cellStyle name="Comma 11 4 2 4 6 5" xfId="7704" xr:uid="{DE58C200-6E7B-45EA-8DD7-559E598C5AD7}"/>
    <cellStyle name="Comma 11 4 2 4 7" xfId="681" xr:uid="{E338E3B6-3EC5-4A5C-BCA5-0E6450253990}"/>
    <cellStyle name="Comma 11 4 2 4 7 2" xfId="2342" xr:uid="{AC3A516D-2E6F-4F8B-8543-941912470BDA}"/>
    <cellStyle name="Comma 11 4 2 4 7 2 2" xfId="5597" xr:uid="{D632CF49-BE76-4E74-B356-D3F37F77C38E}"/>
    <cellStyle name="Comma 11 4 2 4 7 2 2 2" xfId="12181" xr:uid="{B6165FCD-F5FE-4A64-8180-6A84B97E4F77}"/>
    <cellStyle name="Comma 11 4 2 4 7 2 3" xfId="8926" xr:uid="{4806BA01-FEC4-46D6-A5E5-A7CC214AE4F4}"/>
    <cellStyle name="Comma 11 4 2 4 7 3" xfId="3979" xr:uid="{DEAABA62-26AE-4641-A0B3-3738767347E0}"/>
    <cellStyle name="Comma 11 4 2 4 7 3 2" xfId="10561" xr:uid="{143FCF4D-A43C-4845-B1A0-5A7FD16147D9}"/>
    <cellStyle name="Comma 11 4 2 4 7 4" xfId="7313" xr:uid="{9E8FCBE8-0426-459F-9DBC-8EB66EFFA342}"/>
    <cellStyle name="Comma 11 4 2 4 8" xfId="2312" xr:uid="{88FBF324-1AE3-4E2E-91C0-28AD0D35EBEE}"/>
    <cellStyle name="Comma 11 4 2 4 8 2" xfId="5567" xr:uid="{2FBB789C-E831-422D-B601-6EDB9D9F2ADD}"/>
    <cellStyle name="Comma 11 4 2 4 8 2 2" xfId="12151" xr:uid="{9C55C6F2-C20A-4A3E-8A3F-B3C83A47EC98}"/>
    <cellStyle name="Comma 11 4 2 4 8 3" xfId="8896" xr:uid="{EB1C73B8-D5E1-4C6E-8A72-2005B59F0085}"/>
    <cellStyle name="Comma 11 4 2 4 9" xfId="3948" xr:uid="{AAFF174B-7F68-4473-8D47-05DBC12FD0F0}"/>
    <cellStyle name="Comma 11 4 2 4 9 2" xfId="10531" xr:uid="{5FC75806-0E8E-4B8F-A484-073D70FCCCA7}"/>
    <cellStyle name="Comma 11 4 2 5" xfId="2712" xr:uid="{39316750-2317-4101-B423-6C1951DD4DF5}"/>
    <cellStyle name="Comma 11 4 2 5 2" xfId="5970" xr:uid="{AA3FCAF0-0DEA-42E1-8A8D-EDE4CB4C33B0}"/>
    <cellStyle name="Comma 11 4 2 5 2 2" xfId="12554" xr:uid="{A1BEAE0F-D088-42E0-A3F3-CD93792CF401}"/>
    <cellStyle name="Comma 11 4 2 5 3" xfId="9299" xr:uid="{D73D0259-F280-4ADE-ABB3-648A7622653E}"/>
    <cellStyle name="Comma 11 4 2 5 4" xfId="23156" xr:uid="{F9733586-9655-47FA-A30B-0727C757ADCB}"/>
    <cellStyle name="Comma 11 4 2 6" xfId="4350" xr:uid="{8C20F789-1E55-4F19-BA49-E074FE08CC4C}"/>
    <cellStyle name="Comma 11 4 2 6 2" xfId="10933" xr:uid="{79F56CEC-AE09-4282-BB4A-CAEA4C2364A0}"/>
    <cellStyle name="Comma 11 4 2 7" xfId="7678" xr:uid="{82453F63-FBC1-41C3-89CB-CC741811F3A3}"/>
    <cellStyle name="Comma 11 4 2 8" xfId="14732" xr:uid="{AD3179AE-3C75-42C0-A8F1-AC6448F59E2C}"/>
    <cellStyle name="Comma 11 4 3" xfId="15266" xr:uid="{98B38D4F-0DBC-4BC7-8D77-CD2E61DDF31B}"/>
    <cellStyle name="Comma 11 4 3 2" xfId="17402" xr:uid="{5BF247D2-726F-4462-BF0B-84594E8C2CF3}"/>
    <cellStyle name="Comma 11 4 3 2 2" xfId="21673" xr:uid="{332E23A4-EDC4-482D-861C-354CCFEF8042}"/>
    <cellStyle name="Comma 11 4 3 2 2 2" xfId="29046" xr:uid="{8605A4A4-EF7C-4A62-8129-6DF36E05DD33}"/>
    <cellStyle name="Comma 11 4 3 2 3" xfId="25419" xr:uid="{2BB13EAF-ACF2-4653-822E-4B7204571415}"/>
    <cellStyle name="Comma 11 4 3 3" xfId="19539" xr:uid="{64199971-9F57-4015-ABFD-8EBDA9978079}"/>
    <cellStyle name="Comma 11 4 3 3 2" xfId="27232" xr:uid="{8C6F16E9-8427-4A54-BC53-5C9489867F97}"/>
    <cellStyle name="Comma 11 4 3 4" xfId="23608" xr:uid="{EADBF34D-C64D-4603-9BE9-1055B63FF0AF}"/>
    <cellStyle name="Comma 11 4 4" xfId="16336" xr:uid="{EA257D52-E97C-48D7-B0B9-756850F62EE8}"/>
    <cellStyle name="Comma 11 4 4 2" xfId="20607" xr:uid="{A699228D-8EB6-4298-B6F8-B04DF18FC73A}"/>
    <cellStyle name="Comma 11 4 4 2 2" xfId="28140" xr:uid="{391B5414-7ECA-4E79-8111-458756C1858A}"/>
    <cellStyle name="Comma 11 4 4 3" xfId="24513" xr:uid="{AC19F231-C452-42AA-9088-0988B07D552A}"/>
    <cellStyle name="Comma 11 4 5" xfId="18473" xr:uid="{15C50EAB-FCD0-45EA-AA57-0246FE9FC6C1}"/>
    <cellStyle name="Comma 11 4 5 2" xfId="26326" xr:uid="{7DF99ED6-38A6-4A58-A9CB-6EBF821505CC}"/>
    <cellStyle name="Comma 11 4 6" xfId="22704" xr:uid="{F9BF8CA7-A6AF-4509-9E90-0B8BF346E858}"/>
    <cellStyle name="Comma 11 5" xfId="14465" xr:uid="{D4756504-45A1-4E4E-B53E-23AF874E3C1B}"/>
    <cellStyle name="Comma 11 5 2" xfId="15532" xr:uid="{90689C3C-2075-4987-8C88-B71F77C0F417}"/>
    <cellStyle name="Comma 11 5 2 2" xfId="17668" xr:uid="{52D143AA-40A0-44A1-A5A6-5CF497900EA9}"/>
    <cellStyle name="Comma 11 5 2 2 2" xfId="21939" xr:uid="{1FC9C25F-45F5-479B-9BBC-72B140E7B739}"/>
    <cellStyle name="Comma 11 5 2 2 2 2" xfId="29272" xr:uid="{27F0A8DC-A988-4505-B569-AF85EE77276F}"/>
    <cellStyle name="Comma 11 5 2 2 3" xfId="25645" xr:uid="{64D0E287-17D3-4E38-956C-8CBDB75B1A4B}"/>
    <cellStyle name="Comma 11 5 2 3" xfId="19805" xr:uid="{5798BDDB-4378-4770-A688-7F97BE4D3F01}"/>
    <cellStyle name="Comma 11 5 2 3 2" xfId="27458" xr:uid="{61DB9BD1-329C-403D-A2EA-5603F3408FB4}"/>
    <cellStyle name="Comma 11 5 2 4" xfId="23834" xr:uid="{E4605AA4-9F32-4F8A-9DE6-4EA4D5B6ECED}"/>
    <cellStyle name="Comma 11 5 3" xfId="16602" xr:uid="{4238D0D2-3A6E-4C51-BDF6-37DB8D99E343}"/>
    <cellStyle name="Comma 11 5 3 2" xfId="20873" xr:uid="{17F7F0FE-D823-4157-BA95-84D186AA89AC}"/>
    <cellStyle name="Comma 11 5 3 2 2" xfId="28366" xr:uid="{7D10C554-B1DA-4A5F-8DEC-B0700DD7B964}"/>
    <cellStyle name="Comma 11 5 3 3" xfId="24739" xr:uid="{6C58B3F2-071B-47E8-9F50-790C9DB34805}"/>
    <cellStyle name="Comma 11 5 4" xfId="18739" xr:uid="{D2E22F6E-6A28-4467-9A59-7BBBF1C890D8}"/>
    <cellStyle name="Comma 11 5 4 2" xfId="26552" xr:uid="{D2527C59-9C22-4CF2-B228-A893616A064B}"/>
    <cellStyle name="Comma 11 5 5" xfId="22930" xr:uid="{29DE883F-C7C4-4895-873B-FFEC76D19D01}"/>
    <cellStyle name="Comma 11 6" xfId="15001" xr:uid="{16E03D6F-02B8-4599-946A-E688DB6CE6A9}"/>
    <cellStyle name="Comma 11 6 2" xfId="17136" xr:uid="{71095210-8EDF-4D7A-BFF2-B6209D5BACA2}"/>
    <cellStyle name="Comma 11 6 2 2" xfId="21407" xr:uid="{4CA087BF-8556-4DC8-BF4A-146EC8D62FDE}"/>
    <cellStyle name="Comma 11 6 2 2 2" xfId="28820" xr:uid="{B32796FE-6761-4B47-B38F-CC4AD9A82155}"/>
    <cellStyle name="Comma 11 6 2 3" xfId="25193" xr:uid="{C1351E58-F13C-441F-86AD-D031A3BD6659}"/>
    <cellStyle name="Comma 11 6 3" xfId="19273" xr:uid="{A3F5D6EF-6848-448E-B572-A895FDBAA622}"/>
    <cellStyle name="Comma 11 6 3 2" xfId="27006" xr:uid="{B1D95877-1FB6-4E85-B7BE-B166AC11D9A3}"/>
    <cellStyle name="Comma 11 6 4" xfId="23382" xr:uid="{CD14A5E0-361C-4854-8486-409A9869ABC8}"/>
    <cellStyle name="Comma 11 7" xfId="16071" xr:uid="{5F9425E6-275F-4D18-BEBE-4F1C8DFAA28A}"/>
    <cellStyle name="Comma 11 7 2" xfId="20341" xr:uid="{2F57EDFF-43D7-4A66-A1B4-6F664E05F315}"/>
    <cellStyle name="Comma 11 7 2 2" xfId="27914" xr:uid="{2BC0D189-B68C-4C8C-AA82-435E137A51B7}"/>
    <cellStyle name="Comma 11 7 3" xfId="24287" xr:uid="{BD31E258-5CAC-45CC-9499-51C6D21CE445}"/>
    <cellStyle name="Comma 11 8" xfId="18207" xr:uid="{77A94134-DE3A-4CBF-978E-B597F5C16F2C}"/>
    <cellStyle name="Comma 11 8 2" xfId="26100" xr:uid="{87E4C5D9-370E-4476-9E8D-CF1E2F240CB1}"/>
    <cellStyle name="Comma 11 9" xfId="22441" xr:uid="{E025B669-750E-4733-B248-401B0CFEBEA7}"/>
    <cellStyle name="Comma 110" xfId="7203" xr:uid="{29B5F94D-0F65-48AF-BA72-75EDCA1D9BBF}"/>
    <cellStyle name="Comma 110 2" xfId="13786" xr:uid="{49C7F289-8227-4518-9091-4E657CDB97BE}"/>
    <cellStyle name="Comma 111" xfId="7208" xr:uid="{F635A5FD-EC5E-4D88-8B8D-E75616715A6A}"/>
    <cellStyle name="Comma 111 2" xfId="13791" xr:uid="{3213CCDD-41DF-485D-A401-3613A4B50500}"/>
    <cellStyle name="Comma 112" xfId="7268" xr:uid="{3F053D38-ED6A-4A44-9781-9AF01ED98116}"/>
    <cellStyle name="Comma 112 2" xfId="13848" xr:uid="{E1B4A2CE-9877-4C46-B1BB-C6CF4F926592}"/>
    <cellStyle name="Comma 113" xfId="3939" xr:uid="{440DFBBC-F29F-45BD-B918-0B85D5426F01}"/>
    <cellStyle name="Comma 113 2" xfId="10525" xr:uid="{45F31A11-C6AC-4EAB-A7C3-49B9E12D2FE8}"/>
    <cellStyle name="Comma 114" xfId="7205" xr:uid="{87F01751-A93C-4DE9-82F2-09776F567230}"/>
    <cellStyle name="Comma 114 2" xfId="13788" xr:uid="{5793936E-AFF9-4CA7-8F28-D95523D69FEC}"/>
    <cellStyle name="Comma 115" xfId="7198" xr:uid="{B6B7F73E-40AB-49B7-89EB-7AE38BF1F4DF}"/>
    <cellStyle name="Comma 115 2" xfId="13782" xr:uid="{BB3BDBDE-8EC6-4480-B36C-E53C5A786822}"/>
    <cellStyle name="Comma 116" xfId="7257" xr:uid="{477D6DB3-F7CB-45E4-932C-3CC191E214DA}"/>
    <cellStyle name="Comma 116 2" xfId="13837" xr:uid="{96E75968-E85B-4F41-94AC-1193514AB388}"/>
    <cellStyle name="Comma 117" xfId="7245" xr:uid="{3843C9CE-FA4B-49FE-A7A6-DC3C4DA53AE0}"/>
    <cellStyle name="Comma 117 2" xfId="13825" xr:uid="{0192624C-DBA5-4360-899D-1D260BD9F66A}"/>
    <cellStyle name="Comma 118" xfId="7253" xr:uid="{5226D929-AACB-4642-91DC-E7CA254D31C2}"/>
    <cellStyle name="Comma 118 2" xfId="13834" xr:uid="{FFB82330-C3A4-4D95-BFC3-E4F0389666F1}"/>
    <cellStyle name="Comma 119" xfId="7192" xr:uid="{B8A81CF1-3DEA-466A-8FB3-C2AF195168F4}"/>
    <cellStyle name="Comma 119 2" xfId="13776" xr:uid="{85813AC1-1D45-4859-8394-03C1FA0AB564}"/>
    <cellStyle name="Comma 12" xfId="292" xr:uid="{73740826-3FBD-4DC1-AF78-9F3794CFBB39}"/>
    <cellStyle name="Comma 12 10" xfId="7336" xr:uid="{5B039ECC-B6C2-4D2B-A7B4-CAA011AB267C}"/>
    <cellStyle name="Comma 12 11" xfId="706" xr:uid="{E5F213D1-E488-4A7A-B43D-CE83A7F73CA6}"/>
    <cellStyle name="Comma 12 12" xfId="349" xr:uid="{0535C6A2-9526-47CB-834B-EF076CB44346}"/>
    <cellStyle name="Comma 12 12 2" xfId="13864" xr:uid="{2A8B4EE9-D448-4807-8DE8-B4D8FFD54E30}"/>
    <cellStyle name="Comma 12 13" xfId="29735" xr:uid="{ADCC8074-2253-4F5F-9154-D9837C5D119F}"/>
    <cellStyle name="Comma 12 14" xfId="29783" xr:uid="{152E6506-2628-4D98-BB98-9B594040D5D0}"/>
    <cellStyle name="Comma 12 15" xfId="489" xr:uid="{283D313A-29FB-4329-AC10-AF4DA53A3C79}"/>
    <cellStyle name="Comma 12 16" xfId="397" xr:uid="{62807C5A-44A7-45B2-A227-99FDA3D6B4E6}"/>
    <cellStyle name="Comma 12 2" xfId="473" xr:uid="{F1703CD3-F4D0-4B6B-A769-14D0849D446D}"/>
    <cellStyle name="Comma 12 2 10" xfId="7303" xr:uid="{8A1CFDEE-CAFD-4343-8CA3-CD39DC0064B8}"/>
    <cellStyle name="Comma 12 2 11" xfId="13985" xr:uid="{57CA6257-BE3D-4EDB-B756-5C95A3223502}"/>
    <cellStyle name="Comma 12 2 12" xfId="661" xr:uid="{B0F0DE0E-AD33-411C-82A5-75E8D77F6DE8}"/>
    <cellStyle name="Comma 12 2 2" xfId="793" xr:uid="{0C06BAE6-A51F-44FB-8739-AD06C7A8DBC1}"/>
    <cellStyle name="Comma 12 2 2 2" xfId="924" xr:uid="{4BEE164D-1AAB-49C6-829E-A1CFC9CA2B4A}"/>
    <cellStyle name="Comma 12 2 2 2 2" xfId="1373" xr:uid="{2DE6A765-F38D-4C4E-A7C7-5F4221243CB2}"/>
    <cellStyle name="Comma 12 2 2 2 2 2" xfId="2155" xr:uid="{7AF37BDD-3DD4-4ED0-B16A-14FB9FFC7BD9}"/>
    <cellStyle name="Comma 12 2 2 2 2 2 2" xfId="3780" xr:uid="{6880D16E-A618-4ED4-BC26-70A0D592CD7C}"/>
    <cellStyle name="Comma 12 2 2 2 2 2 2 2" xfId="7040" xr:uid="{90AEB336-6C1A-431C-9D5F-2B1DC18E7913}"/>
    <cellStyle name="Comma 12 2 2 2 2 2 2 2 2" xfId="13624" xr:uid="{0F8989BE-5DBE-45F6-B628-AEF2689F31E3}"/>
    <cellStyle name="Comma 12 2 2 2 2 2 2 2 2 2" xfId="29670" xr:uid="{5B92D2AB-54F5-43C4-8C99-0ACB29564B68}"/>
    <cellStyle name="Comma 12 2 2 2 2 2 2 2 3" xfId="22401" xr:uid="{2856735A-A82B-448E-B7DF-4ACEF447AC8D}"/>
    <cellStyle name="Comma 12 2 2 2 2 2 2 3" xfId="10369" xr:uid="{4A1C323D-5EFF-4064-BD94-B3378EE8A824}"/>
    <cellStyle name="Comma 12 2 2 2 2 2 2 3 2" xfId="26042" xr:uid="{B8BFA3A5-F29B-41F3-9757-46C9A6F0D3E0}"/>
    <cellStyle name="Comma 12 2 2 2 2 2 2 4" xfId="18130" xr:uid="{5A04EBAD-97F4-4933-B7FE-D572F19CCD9E}"/>
    <cellStyle name="Comma 12 2 2 2 2 2 3" xfId="5419" xr:uid="{41F1B980-6D31-4614-9E94-321F49B17FEB}"/>
    <cellStyle name="Comma 12 2 2 2 2 2 3 2" xfId="12003" xr:uid="{D4E26A45-4169-473A-82C4-14482F66CFEA}"/>
    <cellStyle name="Comma 12 2 2 2 2 2 3 2 2" xfId="27856" xr:uid="{8186BC84-1B33-43B9-94E1-18B372C0793C}"/>
    <cellStyle name="Comma 12 2 2 2 2 2 3 3" xfId="20268" xr:uid="{C620C591-A991-4C50-83FE-BFCCE65DBE3D}"/>
    <cellStyle name="Comma 12 2 2 2 2 2 4" xfId="8748" xr:uid="{5EAE9FE6-3C4A-4EC5-B221-77B846FB5B03}"/>
    <cellStyle name="Comma 12 2 2 2 2 2 4 2" xfId="24232" xr:uid="{706E1BF2-F22B-4B4A-8962-C87011BC8063}"/>
    <cellStyle name="Comma 12 2 2 2 2 2 5" xfId="15995" xr:uid="{D0DCD67B-F299-4F53-AAF6-7B3747FF6F77}"/>
    <cellStyle name="Comma 12 2 2 2 2 3" xfId="2996" xr:uid="{B40BD851-F124-4CCA-B23D-FBBE4EDC53F3}"/>
    <cellStyle name="Comma 12 2 2 2 2 3 2" xfId="6254" xr:uid="{B01E2769-6C69-4177-B3C2-A36B76FB3373}"/>
    <cellStyle name="Comma 12 2 2 2 2 3 2 2" xfId="12838" xr:uid="{3872467B-2191-4EE0-BCA6-C47C70D80432}"/>
    <cellStyle name="Comma 12 2 2 2 2 3 2 2 2" xfId="28764" xr:uid="{FFDEDBED-A5E2-4A4D-89F9-2D220B086AFF}"/>
    <cellStyle name="Comma 12 2 2 2 2 3 2 3" xfId="21336" xr:uid="{20267CA6-9CD6-4E29-89D1-37070F9A1DCC}"/>
    <cellStyle name="Comma 12 2 2 2 2 3 3" xfId="9583" xr:uid="{6826290B-634A-4A96-BDDF-1A2EA705C9BD}"/>
    <cellStyle name="Comma 12 2 2 2 2 3 3 2" xfId="25137" xr:uid="{4E20AA9D-D37B-4A73-8C09-81CBE9F8A78D}"/>
    <cellStyle name="Comma 12 2 2 2 2 3 4" xfId="17065" xr:uid="{E9173A9C-4FF7-4C8F-9147-37E7BE3EBBEE}"/>
    <cellStyle name="Comma 12 2 2 2 2 4" xfId="4634" xr:uid="{8F0E22DB-F014-4AF5-9F40-A6CB7D79CFB5}"/>
    <cellStyle name="Comma 12 2 2 2 2 4 2" xfId="11217" xr:uid="{5567A537-F032-4454-A5FF-48A02ACC649B}"/>
    <cellStyle name="Comma 12 2 2 2 2 4 2 2" xfId="26950" xr:uid="{C33396F5-0BFD-4980-BEB5-EA4FD4234407}"/>
    <cellStyle name="Comma 12 2 2 2 2 4 3" xfId="19202" xr:uid="{3AC54D60-9284-43B9-A63C-ADE8A620F764}"/>
    <cellStyle name="Comma 12 2 2 2 2 5" xfId="7962" xr:uid="{93EDDC1D-40AB-42A5-B259-902520A0AD56}"/>
    <cellStyle name="Comma 12 2 2 2 2 5 2" xfId="23328" xr:uid="{90F49E07-7204-4B1F-87D9-9DD564C56ED7}"/>
    <cellStyle name="Comma 12 2 2 2 2 6" xfId="14928" xr:uid="{B3E8C6BA-52EE-4D8C-8F36-EAC3410E1379}"/>
    <cellStyle name="Comma 12 2 2 2 3" xfId="1763" xr:uid="{1F04EC89-3DCA-42A9-AE5B-96D32D77E224}"/>
    <cellStyle name="Comma 12 2 2 2 3 2" xfId="3384" xr:uid="{A7A06E88-215B-4832-BE72-37BDBBF9CD3D}"/>
    <cellStyle name="Comma 12 2 2 2 3 2 2" xfId="6644" xr:uid="{025E8E0D-6278-4388-954F-4BC70414FCD4}"/>
    <cellStyle name="Comma 12 2 2 2 3 2 2 2" xfId="13228" xr:uid="{24DA5686-5288-4168-B39D-7DE368E02344}"/>
    <cellStyle name="Comma 12 2 2 2 3 2 2 2 2" xfId="29218" xr:uid="{DC446163-6184-4450-8DA2-3FD1E0113C18}"/>
    <cellStyle name="Comma 12 2 2 2 3 2 2 3" xfId="21870" xr:uid="{F79BDDDB-2A55-468E-AAEB-9835BF41AE33}"/>
    <cellStyle name="Comma 12 2 2 2 3 2 3" xfId="9973" xr:uid="{D36A1C07-2FF5-4B30-A188-D874CAA5B577}"/>
    <cellStyle name="Comma 12 2 2 2 3 2 3 2" xfId="25591" xr:uid="{217A8313-5655-4CB7-A631-9AE1A280C714}"/>
    <cellStyle name="Comma 12 2 2 2 3 2 4" xfId="17599" xr:uid="{45212677-D202-4B54-B7D8-472B0378CE0F}"/>
    <cellStyle name="Comma 12 2 2 2 3 3" xfId="5023" xr:uid="{0B1A05DB-31D3-4575-8CE0-B8612546C1C6}"/>
    <cellStyle name="Comma 12 2 2 2 3 3 2" xfId="11607" xr:uid="{4C1767ED-F0A1-48E9-8708-294E9F313FFA}"/>
    <cellStyle name="Comma 12 2 2 2 3 3 2 2" xfId="27404" xr:uid="{547F8E86-743A-4D39-8600-C757088759B2}"/>
    <cellStyle name="Comma 12 2 2 2 3 3 3" xfId="19736" xr:uid="{558D46A1-1567-4FA7-8941-D752F6113BE1}"/>
    <cellStyle name="Comma 12 2 2 2 3 4" xfId="8352" xr:uid="{1F51DD80-1A1B-4135-BEB6-F11DF4438561}"/>
    <cellStyle name="Comma 12 2 2 2 3 4 2" xfId="23780" xr:uid="{76978A6E-B3C9-4E61-9DD4-803C932C2F53}"/>
    <cellStyle name="Comma 12 2 2 2 3 5" xfId="15463" xr:uid="{8C5D2DD3-7286-4C54-B8D9-9C3FD216E9A9}"/>
    <cellStyle name="Comma 12 2 2 2 4" xfId="2600" xr:uid="{D780300E-F13C-4936-B2CE-91064550CC45}"/>
    <cellStyle name="Comma 12 2 2 2 4 2" xfId="5855" xr:uid="{8B600D37-69C9-4428-9386-9D4883571981}"/>
    <cellStyle name="Comma 12 2 2 2 4 2 2" xfId="12439" xr:uid="{46C9D3F3-3AFC-41CA-A8B2-DAAC6E009FBC}"/>
    <cellStyle name="Comma 12 2 2 2 4 2 2 2" xfId="28312" xr:uid="{73C05765-7B96-449B-AF78-636492D09412}"/>
    <cellStyle name="Comma 12 2 2 2 4 2 3" xfId="20804" xr:uid="{D079791E-3A38-4098-84C6-A63D76FBB1D6}"/>
    <cellStyle name="Comma 12 2 2 2 4 3" xfId="9184" xr:uid="{4476DBC9-01DF-4080-8AF6-C8BDC484FC39}"/>
    <cellStyle name="Comma 12 2 2 2 4 3 2" xfId="24685" xr:uid="{F14D010D-CD85-4FCB-84C3-9B631921FDF4}"/>
    <cellStyle name="Comma 12 2 2 2 4 4" xfId="16533" xr:uid="{F2391AEF-70B4-4DEF-B1EF-0D9B51E3FA66}"/>
    <cellStyle name="Comma 12 2 2 2 5" xfId="4237" xr:uid="{26176BBB-1EFA-4CD2-ACAC-39AAC521AA15}"/>
    <cellStyle name="Comma 12 2 2 2 5 2" xfId="10819" xr:uid="{AFBF9EB9-B250-462B-9578-24A1880B329E}"/>
    <cellStyle name="Comma 12 2 2 2 5 2 2" xfId="26498" xr:uid="{5B265DAF-D9D6-4338-BBB7-61A2D6F1787B}"/>
    <cellStyle name="Comma 12 2 2 2 5 3" xfId="18670" xr:uid="{4A8B0ED9-5F28-4758-8129-8BB4492AB058}"/>
    <cellStyle name="Comma 12 2 2 2 6" xfId="7565" xr:uid="{3639AA00-4C61-4947-9919-FB76747548B9}"/>
    <cellStyle name="Comma 12 2 2 2 6 2" xfId="22876" xr:uid="{C248F0B4-751A-4AC9-8192-2F82BBA4B39F}"/>
    <cellStyle name="Comma 12 2 2 2 7" xfId="14395" xr:uid="{B3DEA1FE-D636-47CC-B124-BC938E842FB2}"/>
    <cellStyle name="Comma 12 2 2 3" xfId="1239" xr:uid="{52C556DD-9ACE-46DA-866D-E89A436CDC49}"/>
    <cellStyle name="Comma 12 2 2 3 2" xfId="2021" xr:uid="{1DDE2F59-BC0B-4D72-8F4B-C3F5E32E3E15}"/>
    <cellStyle name="Comma 12 2 2 3 2 2" xfId="3646" xr:uid="{3FD0F402-DF80-4764-8491-ACEC34AC7285}"/>
    <cellStyle name="Comma 12 2 2 3 2 2 2" xfId="6906" xr:uid="{D1548D2A-4602-4EDF-B9A5-5577B81AFC06}"/>
    <cellStyle name="Comma 12 2 2 3 2 2 2 2" xfId="13490" xr:uid="{13AE2DEB-2672-4953-86DB-EBCE027201CE}"/>
    <cellStyle name="Comma 12 2 2 3 2 2 2 2 2" xfId="29444" xr:uid="{2D8A96AA-BB6C-45BC-AE98-91B7E8BC375A}"/>
    <cellStyle name="Comma 12 2 2 3 2 2 2 3" xfId="22136" xr:uid="{B9056B4F-F653-4B4D-A906-7F3A53DBF5A4}"/>
    <cellStyle name="Comma 12 2 2 3 2 2 3" xfId="10235" xr:uid="{CFE9FB4E-52BD-408B-AFFD-3E6C282B435B}"/>
    <cellStyle name="Comma 12 2 2 3 2 2 3 2" xfId="25817" xr:uid="{3F8DD3B2-77D0-4CE2-9F92-1C2982DD037E}"/>
    <cellStyle name="Comma 12 2 2 3 2 2 4" xfId="17865" xr:uid="{8A7BA628-70DE-48BD-9B81-40C93234B3A1}"/>
    <cellStyle name="Comma 12 2 2 3 2 3" xfId="5285" xr:uid="{1CFDC6F3-7307-4FBA-9702-CF630B8DD70F}"/>
    <cellStyle name="Comma 12 2 2 3 2 3 2" xfId="11869" xr:uid="{85E4E7AB-814C-4A3B-B5A3-DFC85D3F2FAD}"/>
    <cellStyle name="Comma 12 2 2 3 2 3 2 2" xfId="27630" xr:uid="{DCF82272-899E-45C5-89E0-FB907FF703CD}"/>
    <cellStyle name="Comma 12 2 2 3 2 3 3" xfId="20002" xr:uid="{B733BBC6-65BB-462F-9C4E-E3C774CA6EC6}"/>
    <cellStyle name="Comma 12 2 2 3 2 4" xfId="8614" xr:uid="{B7A1E60A-6BC8-46D1-8BAE-443A1D63399E}"/>
    <cellStyle name="Comma 12 2 2 3 2 4 2" xfId="24006" xr:uid="{09717FDA-DC10-4B9B-B33A-7B23DA9A0583}"/>
    <cellStyle name="Comma 12 2 2 3 2 5" xfId="15729" xr:uid="{02A6D3DA-4F5E-4502-8811-2C0B1FD14941}"/>
    <cellStyle name="Comma 12 2 2 3 3" xfId="2862" xr:uid="{F357B18D-AC26-4E10-B518-1E2015AB3728}"/>
    <cellStyle name="Comma 12 2 2 3 3 2" xfId="6120" xr:uid="{C3B83224-46C9-4C4F-B772-FF35BBBE3200}"/>
    <cellStyle name="Comma 12 2 2 3 3 2 2" xfId="12704" xr:uid="{66FBF28E-B89E-46D8-9630-911A5591D0B2}"/>
    <cellStyle name="Comma 12 2 2 3 3 2 2 2" xfId="28538" xr:uid="{5D0D27C2-0E27-4C21-8121-445A1FD41167}"/>
    <cellStyle name="Comma 12 2 2 3 3 2 3" xfId="21070" xr:uid="{8F4911C4-AAD9-46EA-AC5C-DCC982888093}"/>
    <cellStyle name="Comma 12 2 2 3 3 3" xfId="9449" xr:uid="{4FB2A956-2414-4F5F-B5F9-3ADD3D190376}"/>
    <cellStyle name="Comma 12 2 2 3 3 3 2" xfId="24911" xr:uid="{72065981-0174-4F36-8B8D-BD437DCF79DE}"/>
    <cellStyle name="Comma 12 2 2 3 3 4" xfId="16799" xr:uid="{06378B1C-F904-4EF5-937E-9211E5DCB645}"/>
    <cellStyle name="Comma 12 2 2 3 4" xfId="4500" xr:uid="{64C8EF4A-EE45-452F-AD54-761347932FD5}"/>
    <cellStyle name="Comma 12 2 2 3 4 2" xfId="11083" xr:uid="{2E271A7D-35ED-4A61-B87F-B82AFE5F0315}"/>
    <cellStyle name="Comma 12 2 2 3 4 2 2" xfId="26724" xr:uid="{1542519F-F909-4B57-9E62-4B7877E10EC5}"/>
    <cellStyle name="Comma 12 2 2 3 4 3" xfId="18936" xr:uid="{9E420623-6FF0-4988-ADDB-690967C4CDB5}"/>
    <cellStyle name="Comma 12 2 2 3 5" xfId="7828" xr:uid="{3F494226-8AB7-4F77-808B-D2BF4DBC410A}"/>
    <cellStyle name="Comma 12 2 2 3 5 2" xfId="23102" xr:uid="{BC85781A-CDDF-4058-909F-C02558F3FB59}"/>
    <cellStyle name="Comma 12 2 2 3 6" xfId="14662" xr:uid="{B5D17529-39BC-4BD6-9899-A5B1506815A6}"/>
    <cellStyle name="Comma 12 2 2 4" xfId="1629" xr:uid="{B9565AB9-ABEF-46A2-970E-9AA34E302F5C}"/>
    <cellStyle name="Comma 12 2 2 4 2" xfId="3250" xr:uid="{3A1B4964-2F64-428C-9198-524A2756A5B2}"/>
    <cellStyle name="Comma 12 2 2 4 2 2" xfId="6510" xr:uid="{7D214473-541B-4311-A56E-9CCD1F145150}"/>
    <cellStyle name="Comma 12 2 2 4 2 2 2" xfId="13094" xr:uid="{88B24C31-3A90-4E52-B716-CFC3B931C9BE}"/>
    <cellStyle name="Comma 12 2 2 4 2 2 2 2" xfId="28992" xr:uid="{B647597E-0F05-4160-BA23-CD76C10BC118}"/>
    <cellStyle name="Comma 12 2 2 4 2 2 3" xfId="21604" xr:uid="{0D108FA5-1C0B-43BD-AE42-4032DE21C83F}"/>
    <cellStyle name="Comma 12 2 2 4 2 3" xfId="9839" xr:uid="{5EE49C09-FCCE-435C-9312-2B6811C70474}"/>
    <cellStyle name="Comma 12 2 2 4 2 3 2" xfId="25365" xr:uid="{731DF3CF-6F7F-4CBA-A5DB-533DC730392A}"/>
    <cellStyle name="Comma 12 2 2 4 2 4" xfId="17333" xr:uid="{1345DDCC-AE1E-47AD-813D-64DEFC1054C2}"/>
    <cellStyle name="Comma 12 2 2 4 3" xfId="4889" xr:uid="{9376851A-13BB-4573-B915-BB0248B1018B}"/>
    <cellStyle name="Comma 12 2 2 4 3 2" xfId="11473" xr:uid="{85CA7B4E-2937-48EA-8F2B-942899787BEB}"/>
    <cellStyle name="Comma 12 2 2 4 3 2 2" xfId="27178" xr:uid="{7A07E509-471C-4976-AE88-6B377B643837}"/>
    <cellStyle name="Comma 12 2 2 4 3 3" xfId="19470" xr:uid="{36BA9E51-1442-4F53-AE6F-B358F8C6CC0D}"/>
    <cellStyle name="Comma 12 2 2 4 4" xfId="8218" xr:uid="{4C422AFF-F81E-4DB6-A241-14AB81A072A3}"/>
    <cellStyle name="Comma 12 2 2 4 4 2" xfId="23554" xr:uid="{234F72E4-E3C8-4F80-896B-B2E0A4E164F9}"/>
    <cellStyle name="Comma 12 2 2 4 5" xfId="15198" xr:uid="{B99E4D2D-CFD1-4013-83B6-77CA0D2189A8}"/>
    <cellStyle name="Comma 12 2 2 5" xfId="2466" xr:uid="{91E15AF5-7716-46A3-ACC5-BE2F82C720BD}"/>
    <cellStyle name="Comma 12 2 2 5 2" xfId="5721" xr:uid="{6F999185-EBCF-4649-90FB-FB4FAF3B1D61}"/>
    <cellStyle name="Comma 12 2 2 5 2 2" xfId="12305" xr:uid="{5BE41091-4AEF-4746-8D15-E598CFF57117}"/>
    <cellStyle name="Comma 12 2 2 5 2 2 2" xfId="28086" xr:uid="{296FDBAA-EE9B-4BF8-B3E6-593D7C8186D2}"/>
    <cellStyle name="Comma 12 2 2 5 2 3" xfId="20538" xr:uid="{0FEB40FE-AF70-4674-BD8D-703F8763B3E8}"/>
    <cellStyle name="Comma 12 2 2 5 3" xfId="9050" xr:uid="{0666547A-7F42-4A85-82E1-11FB889FF647}"/>
    <cellStyle name="Comma 12 2 2 5 3 2" xfId="24459" xr:uid="{40FA8274-F9E9-4BC3-AA74-D83A2FB4036C}"/>
    <cellStyle name="Comma 12 2 2 5 4" xfId="16267" xr:uid="{78552E34-FAD9-42A6-A640-08C01DC9746B}"/>
    <cellStyle name="Comma 12 2 2 6" xfId="4103" xr:uid="{20AE0D28-68DF-41CF-802E-890F2F191521}"/>
    <cellStyle name="Comma 12 2 2 6 2" xfId="10685" xr:uid="{867F1747-AD82-4FB2-A740-FC7CC8A8EFFC}"/>
    <cellStyle name="Comma 12 2 2 6 2 2" xfId="26272" xr:uid="{58290CFE-EDDA-4DD0-AB67-1AEA03E6A535}"/>
    <cellStyle name="Comma 12 2 2 6 3" xfId="18404" xr:uid="{922D8C58-E4FE-4C04-B17F-86145537E029}"/>
    <cellStyle name="Comma 12 2 2 7" xfId="7431" xr:uid="{89AC06EA-93D1-4FCA-931C-1C00D8BCC40C}"/>
    <cellStyle name="Comma 12 2 2 7 2" xfId="22651" xr:uid="{201FE0D4-D1ED-4E5A-8E0D-780F37660BD2}"/>
    <cellStyle name="Comma 12 2 2 8" xfId="14135" xr:uid="{60E93D43-D818-4460-831A-9FF80CC3B019}"/>
    <cellStyle name="Comma 12 2 3" xfId="754" xr:uid="{4F966A2E-29E6-4C16-9747-97A015CB5090}"/>
    <cellStyle name="Comma 12 2 3 2" xfId="880" xr:uid="{DCD2C1C6-AD79-460B-9F3C-F1386EAE6C29}"/>
    <cellStyle name="Comma 12 2 3 2 2" xfId="1328" xr:uid="{C4023ABF-5961-4D78-82F9-ED21161AD1D6}"/>
    <cellStyle name="Comma 12 2 3 2 2 2" xfId="2110" xr:uid="{C7E8C969-9E96-4B91-A847-BA310BD86721}"/>
    <cellStyle name="Comma 12 2 3 2 2 2 2" xfId="3735" xr:uid="{B9D660F3-00C0-4ED0-AF9B-6E296500BF1E}"/>
    <cellStyle name="Comma 12 2 3 2 2 2 2 2" xfId="6995" xr:uid="{401B459B-C8C8-43A1-8F99-9B87E27F6CD4}"/>
    <cellStyle name="Comma 12 2 3 2 2 2 2 2 2" xfId="13579" xr:uid="{986D19CD-D0B4-49AA-B02C-ADD3C0F5AD13}"/>
    <cellStyle name="Comma 12 2 3 2 2 2 2 2 3" xfId="29557" xr:uid="{9FEB2AF4-5ACF-409A-8381-5D41FA6199A8}"/>
    <cellStyle name="Comma 12 2 3 2 2 2 2 3" xfId="10324" xr:uid="{443E4727-04AA-42F6-8843-CF7D4561B384}"/>
    <cellStyle name="Comma 12 2 3 2 2 2 2 4" xfId="22269" xr:uid="{22D8E8E3-0B5A-4E54-8533-C3D56B248834}"/>
    <cellStyle name="Comma 12 2 3 2 2 2 3" xfId="5374" xr:uid="{62867AB8-1B0C-4ECE-A171-F5E17D4DA72B}"/>
    <cellStyle name="Comma 12 2 3 2 2 2 3 2" xfId="11958" xr:uid="{8CFC5A24-39B8-403E-B4FB-B4E1EC1D341C}"/>
    <cellStyle name="Comma 12 2 3 2 2 2 3 3" xfId="25930" xr:uid="{9B8373CE-2C43-487A-9FFE-E4DEF5AE51FA}"/>
    <cellStyle name="Comma 12 2 3 2 2 2 4" xfId="8703" xr:uid="{08D2F49D-E43B-4CB0-ADD2-5EC3CA4A002F}"/>
    <cellStyle name="Comma 12 2 3 2 2 2 5" xfId="17998" xr:uid="{E10B9E86-94E3-456E-8846-63257E89090C}"/>
    <cellStyle name="Comma 12 2 3 2 2 3" xfId="2951" xr:uid="{AF5D699B-6CF9-484E-AF07-443E31A543A1}"/>
    <cellStyle name="Comma 12 2 3 2 2 3 2" xfId="6209" xr:uid="{76786936-8DB4-4273-A219-851F0B0C734D}"/>
    <cellStyle name="Comma 12 2 3 2 2 3 2 2" xfId="12793" xr:uid="{15DFE315-5241-47CE-8F5A-8FD6D784B5AA}"/>
    <cellStyle name="Comma 12 2 3 2 2 3 2 3" xfId="27743" xr:uid="{E04B1DDF-056B-42D3-9356-E5B2038F2788}"/>
    <cellStyle name="Comma 12 2 3 2 2 3 3" xfId="9538" xr:uid="{30F0F55B-0FD0-4958-906C-51C7558D6591}"/>
    <cellStyle name="Comma 12 2 3 2 2 3 4" xfId="20135" xr:uid="{7F600800-728D-4E28-A236-C972DA73D3DD}"/>
    <cellStyle name="Comma 12 2 3 2 2 4" xfId="4589" xr:uid="{933004A2-0C48-40AD-9E45-A1EEF91B8EBF}"/>
    <cellStyle name="Comma 12 2 3 2 2 4 2" xfId="11172" xr:uid="{52841269-EE01-469E-B582-627CA6A0DACD}"/>
    <cellStyle name="Comma 12 2 3 2 2 4 3" xfId="24119" xr:uid="{A770FAF5-CEA9-40C5-883C-B291CBCFB42E}"/>
    <cellStyle name="Comma 12 2 3 2 2 5" xfId="7917" xr:uid="{A97D93CD-7FE1-4E05-893B-1D18AF268E92}"/>
    <cellStyle name="Comma 12 2 3 2 2 6" xfId="15862" xr:uid="{E6553632-14C4-4137-97E7-4208ED4C674C}"/>
    <cellStyle name="Comma 12 2 3 2 3" xfId="1718" xr:uid="{E663CBFE-6938-422A-9F09-BEEFF2BFC0DF}"/>
    <cellStyle name="Comma 12 2 3 2 3 2" xfId="3339" xr:uid="{D2E04D4B-EB3E-4B5D-B816-1BD3F1842B87}"/>
    <cellStyle name="Comma 12 2 3 2 3 2 2" xfId="6599" xr:uid="{86D29967-0134-4B4B-B984-9A8EC71B186A}"/>
    <cellStyle name="Comma 12 2 3 2 3 2 2 2" xfId="13183" xr:uid="{E763F0B7-6A5B-41D2-8E3B-0EA18F2AE0F1}"/>
    <cellStyle name="Comma 12 2 3 2 3 2 2 3" xfId="28651" xr:uid="{E628A478-E44F-4A0C-A34A-5F749A51BE2E}"/>
    <cellStyle name="Comma 12 2 3 2 3 2 3" xfId="9928" xr:uid="{F4D31E32-3CEF-476E-96BB-21D274E6E85D}"/>
    <cellStyle name="Comma 12 2 3 2 3 2 4" xfId="21203" xr:uid="{C197EC69-8414-4121-B345-5DE8802CAAD0}"/>
    <cellStyle name="Comma 12 2 3 2 3 3" xfId="4978" xr:uid="{B272AF86-29AF-4BDD-9A53-D6CA75EA07C6}"/>
    <cellStyle name="Comma 12 2 3 2 3 3 2" xfId="11562" xr:uid="{A478D1C1-8F2E-4BA1-B2F1-8CC9F996578D}"/>
    <cellStyle name="Comma 12 2 3 2 3 3 3" xfId="25024" xr:uid="{B990196C-3BFB-409E-9689-BF52CED9E259}"/>
    <cellStyle name="Comma 12 2 3 2 3 4" xfId="8307" xr:uid="{0FF1E299-F5B4-4A9E-9ABC-0E0482CFA181}"/>
    <cellStyle name="Comma 12 2 3 2 3 5" xfId="16932" xr:uid="{18F8ABDE-2B5A-4FA2-9A8B-F41A9133F165}"/>
    <cellStyle name="Comma 12 2 3 2 4" xfId="2555" xr:uid="{D514CD68-6CDD-412A-86B2-9D47EC03B75D}"/>
    <cellStyle name="Comma 12 2 3 2 4 2" xfId="5810" xr:uid="{4CC64951-8817-43C4-B892-9FEC02392388}"/>
    <cellStyle name="Comma 12 2 3 2 4 2 2" xfId="12394" xr:uid="{E3FF4C81-C8D8-4BAD-9D40-26301477831B}"/>
    <cellStyle name="Comma 12 2 3 2 4 2 3" xfId="26837" xr:uid="{7DE129FF-C386-4EBF-B335-EBC0DD7B002E}"/>
    <cellStyle name="Comma 12 2 3 2 4 3" xfId="9139" xr:uid="{4A086FC8-1318-44C3-8A48-2427B082E514}"/>
    <cellStyle name="Comma 12 2 3 2 4 4" xfId="19069" xr:uid="{58A08799-F16B-42F2-AB9C-1CD6089BF99D}"/>
    <cellStyle name="Comma 12 2 3 2 5" xfId="4192" xr:uid="{C23480B4-E62E-47DE-9995-1436674E0162}"/>
    <cellStyle name="Comma 12 2 3 2 5 2" xfId="10774" xr:uid="{2118333C-90D3-4264-90C4-EE65BE78EDD1}"/>
    <cellStyle name="Comma 12 2 3 2 5 3" xfId="23215" xr:uid="{95DDF2F9-B0D1-49B5-A13C-DA88559227FA}"/>
    <cellStyle name="Comma 12 2 3 2 6" xfId="7520" xr:uid="{F7715EFD-FD09-48A5-92CB-67BD1B984DC2}"/>
    <cellStyle name="Comma 12 2 3 2 7" xfId="14796" xr:uid="{B0D6BA31-ED77-46A9-9005-372997FBA49C}"/>
    <cellStyle name="Comma 12 2 3 3" xfId="1194" xr:uid="{60AE27D1-A99C-4E87-A0B6-C88E93C171C3}"/>
    <cellStyle name="Comma 12 2 3 3 2" xfId="1976" xr:uid="{5A53BD54-5191-4389-8648-877D0159EE07}"/>
    <cellStyle name="Comma 12 2 3 3 2 2" xfId="3601" xr:uid="{F04539B3-882B-4A58-B121-4794428C60CF}"/>
    <cellStyle name="Comma 12 2 3 3 2 2 2" xfId="6861" xr:uid="{B7DB60A7-1720-42E1-8F96-D57F9E72AD4F}"/>
    <cellStyle name="Comma 12 2 3 3 2 2 2 2" xfId="13445" xr:uid="{AD402D98-6E24-44DF-84F5-7DE70348B330}"/>
    <cellStyle name="Comma 12 2 3 3 2 2 2 3" xfId="29105" xr:uid="{A2838C83-71BA-4A75-A612-E8602FA374FA}"/>
    <cellStyle name="Comma 12 2 3 3 2 2 3" xfId="10190" xr:uid="{EBAC7B81-B4A6-45D7-A6B8-3B39B49E5F34}"/>
    <cellStyle name="Comma 12 2 3 3 2 2 4" xfId="21737" xr:uid="{EBA3E315-6F8F-4266-8109-B9794D9328E5}"/>
    <cellStyle name="Comma 12 2 3 3 2 3" xfId="5240" xr:uid="{DB57B0F6-BFC6-401E-B645-7FE1588A9BC6}"/>
    <cellStyle name="Comma 12 2 3 3 2 3 2" xfId="11824" xr:uid="{66954841-7560-443D-BF9B-C6680AC9F20A}"/>
    <cellStyle name="Comma 12 2 3 3 2 3 3" xfId="25478" xr:uid="{A2D91B6F-D624-4F07-8448-E071663995AA}"/>
    <cellStyle name="Comma 12 2 3 3 2 4" xfId="8569" xr:uid="{FE0DAE02-A84A-43D6-8FED-6886F46019A9}"/>
    <cellStyle name="Comma 12 2 3 3 2 5" xfId="17466" xr:uid="{B8186175-A4FB-4469-8267-45E3C6AE6BEA}"/>
    <cellStyle name="Comma 12 2 3 3 3" xfId="2817" xr:uid="{428DBE24-E4FB-4343-BE0D-E5CDFEF29ED0}"/>
    <cellStyle name="Comma 12 2 3 3 3 2" xfId="6075" xr:uid="{9555C71B-1815-4A57-A5EA-D5997458DA86}"/>
    <cellStyle name="Comma 12 2 3 3 3 2 2" xfId="12659" xr:uid="{EA46E5C6-9DE9-418F-B5B6-1E00A30C2101}"/>
    <cellStyle name="Comma 12 2 3 3 3 2 3" xfId="27291" xr:uid="{CBDB2079-BC6B-4702-ADD7-D3B02A922F46}"/>
    <cellStyle name="Comma 12 2 3 3 3 3" xfId="9404" xr:uid="{BA4489F0-A9FC-4B02-9AA4-B5D762868CEE}"/>
    <cellStyle name="Comma 12 2 3 3 3 4" xfId="19603" xr:uid="{94CC4A35-7FB2-450B-8312-DEC6EB2DA2A7}"/>
    <cellStyle name="Comma 12 2 3 3 4" xfId="4455" xr:uid="{4263E320-A9ED-42C3-B06D-98D1ED9014B5}"/>
    <cellStyle name="Comma 12 2 3 3 4 2" xfId="11038" xr:uid="{DBA10684-ECFC-4405-A188-0EFFD015A7DF}"/>
    <cellStyle name="Comma 12 2 3 3 4 3" xfId="23667" xr:uid="{73AD444E-A4CA-4BDC-AA0F-96326DD02424}"/>
    <cellStyle name="Comma 12 2 3 3 5" xfId="7783" xr:uid="{466EC8DB-4D3D-4583-93BF-7570249DD145}"/>
    <cellStyle name="Comma 12 2 3 3 6" xfId="15330" xr:uid="{3902DF3B-449A-4369-A269-C4E166E57B6E}"/>
    <cellStyle name="Comma 12 2 3 4" xfId="1585" xr:uid="{B2690AE9-ECAF-4014-B280-BFDD10F38350}"/>
    <cellStyle name="Comma 12 2 3 4 2" xfId="3206" xr:uid="{CD5CF64F-7B24-4CA0-B08A-B02EC4D94ADB}"/>
    <cellStyle name="Comma 12 2 3 4 2 2" xfId="6466" xr:uid="{8F3226C5-A6FC-4E52-B899-FC31DDEE043B}"/>
    <cellStyle name="Comma 12 2 3 4 2 2 2" xfId="13050" xr:uid="{48AE4E48-529B-4219-A5C2-94297D80AE23}"/>
    <cellStyle name="Comma 12 2 3 4 2 2 3" xfId="28199" xr:uid="{2537DD26-A42F-42A2-B109-D69AEA3059C9}"/>
    <cellStyle name="Comma 12 2 3 4 2 3" xfId="9795" xr:uid="{60BF3FC7-2DB9-40B1-B012-58E08FEE69E8}"/>
    <cellStyle name="Comma 12 2 3 4 2 4" xfId="20671" xr:uid="{E669F23B-5D5B-4006-9348-B5B184F9585A}"/>
    <cellStyle name="Comma 12 2 3 4 3" xfId="4845" xr:uid="{0782C31F-D0FA-4705-8DA9-41BBD386AF9F}"/>
    <cellStyle name="Comma 12 2 3 4 3 2" xfId="11429" xr:uid="{E1949988-B5E2-4387-A153-30A8AFB358F4}"/>
    <cellStyle name="Comma 12 2 3 4 3 3" xfId="24572" xr:uid="{A4E21824-B489-45D7-99BE-F25719E7A222}"/>
    <cellStyle name="Comma 12 2 3 4 4" xfId="8174" xr:uid="{632A380A-6247-476F-9531-BB3F67D01B52}"/>
    <cellStyle name="Comma 12 2 3 4 5" xfId="16400" xr:uid="{777DD127-D6C5-4FEF-B884-7BDBFF986F04}"/>
    <cellStyle name="Comma 12 2 3 5" xfId="2421" xr:uid="{AFA16C88-4CE1-40DF-8861-9C7D6FEF4BF0}"/>
    <cellStyle name="Comma 12 2 3 5 2" xfId="5676" xr:uid="{F87718C6-4062-4660-BA23-7B40D2AC17D3}"/>
    <cellStyle name="Comma 12 2 3 5 2 2" xfId="12260" xr:uid="{285B342B-6B24-4180-A7B6-2B7E9E8F7150}"/>
    <cellStyle name="Comma 12 2 3 5 2 3" xfId="26385" xr:uid="{0636EBB7-1159-48E3-96E7-33A4F96E2912}"/>
    <cellStyle name="Comma 12 2 3 5 3" xfId="9005" xr:uid="{F7292B60-3AF0-41AB-AE21-A591996EA19D}"/>
    <cellStyle name="Comma 12 2 3 5 4" xfId="18537" xr:uid="{9195D3FE-7157-4EF1-9F3B-B86B3CD21993}"/>
    <cellStyle name="Comma 12 2 3 6" xfId="4058" xr:uid="{598125DB-2676-4EC2-B802-C653C1AF07AE}"/>
    <cellStyle name="Comma 12 2 3 6 2" xfId="10640" xr:uid="{47E7CCEC-064F-47B2-AF09-F079D8069858}"/>
    <cellStyle name="Comma 12 2 3 6 3" xfId="22763" xr:uid="{2FE793E8-2AA8-4F14-A72B-44D693D743CE}"/>
    <cellStyle name="Comma 12 2 3 7" xfId="7386" xr:uid="{A71D95DE-EEAF-40F7-82E7-985F5AEAFFEC}"/>
    <cellStyle name="Comma 12 2 3 8" xfId="14262" xr:uid="{A04F9372-E2A5-4DDC-BF33-8C81ABB010E0}"/>
    <cellStyle name="Comma 12 2 4" xfId="849" xr:uid="{A5AA5677-1280-404F-A689-DB8E32254EFB}"/>
    <cellStyle name="Comma 12 2 4 2" xfId="1296" xr:uid="{79AB9289-E0B0-4485-8461-EABE71BAEBEC}"/>
    <cellStyle name="Comma 12 2 4 2 2" xfId="2078" xr:uid="{7FEC56C0-DB97-417E-BD4A-DF23D1A33B23}"/>
    <cellStyle name="Comma 12 2 4 2 2 2" xfId="3703" xr:uid="{9CDE3B4E-F4D5-43A3-9734-A870B4E36E7C}"/>
    <cellStyle name="Comma 12 2 4 2 2 2 2" xfId="6963" xr:uid="{DAFAD6D6-7963-4194-934A-B44CE90D110D}"/>
    <cellStyle name="Comma 12 2 4 2 2 2 2 2" xfId="13547" xr:uid="{1741756B-E254-4DA2-9753-96F3349927A4}"/>
    <cellStyle name="Comma 12 2 4 2 2 2 2 3" xfId="29331" xr:uid="{33D297EE-C511-40BB-A06F-3E4AD46C6387}"/>
    <cellStyle name="Comma 12 2 4 2 2 2 3" xfId="10292" xr:uid="{84D5EF3D-7E70-4A55-8BF4-1BA43B36765F}"/>
    <cellStyle name="Comma 12 2 4 2 2 2 4" xfId="22003" xr:uid="{DD60A714-D0FB-4040-8879-6F7DD1CB4600}"/>
    <cellStyle name="Comma 12 2 4 2 2 3" xfId="5342" xr:uid="{D7AFB439-FA7A-42F2-99B8-AF8C7B2FCEC4}"/>
    <cellStyle name="Comma 12 2 4 2 2 3 2" xfId="11926" xr:uid="{7ED94516-5B65-4799-886A-46C632D9EF2D}"/>
    <cellStyle name="Comma 12 2 4 2 2 3 3" xfId="25704" xr:uid="{666BA424-6054-4447-BA75-BFCB8C70F87C}"/>
    <cellStyle name="Comma 12 2 4 2 2 4" xfId="8671" xr:uid="{A3A045C3-B823-4A73-BD91-062DB386926E}"/>
    <cellStyle name="Comma 12 2 4 2 2 5" xfId="17732" xr:uid="{C3CEC296-2D40-4ABA-98A6-FA3653063F3C}"/>
    <cellStyle name="Comma 12 2 4 2 3" xfId="2919" xr:uid="{D6349C1A-9300-429A-89F6-397178203188}"/>
    <cellStyle name="Comma 12 2 4 2 3 2" xfId="6177" xr:uid="{7D50B5A3-D65E-414E-87DF-BFD338891502}"/>
    <cellStyle name="Comma 12 2 4 2 3 2 2" xfId="12761" xr:uid="{A1B769F5-7447-43CD-8751-D32BB505D9F5}"/>
    <cellStyle name="Comma 12 2 4 2 3 2 3" xfId="27517" xr:uid="{D918771A-25B0-4403-AA97-F9A15A645A35}"/>
    <cellStyle name="Comma 12 2 4 2 3 3" xfId="9506" xr:uid="{4CE4F87A-38D1-40F1-878D-7B8B56C5712C}"/>
    <cellStyle name="Comma 12 2 4 2 3 4" xfId="19869" xr:uid="{1F67B96E-4673-4D73-8872-9597DCF3817E}"/>
    <cellStyle name="Comma 12 2 4 2 4" xfId="4557" xr:uid="{A21966D2-6EFF-4EE1-9FE9-1CBCDDB5F8D8}"/>
    <cellStyle name="Comma 12 2 4 2 4 2" xfId="11140" xr:uid="{05F1466F-DF01-4F16-BB2C-6DD0B169C1A2}"/>
    <cellStyle name="Comma 12 2 4 2 4 3" xfId="23893" xr:uid="{D6BE9948-19E1-4C01-BD4D-0F28DC7D48E3}"/>
    <cellStyle name="Comma 12 2 4 2 5" xfId="7885" xr:uid="{9932DF04-4BB9-4877-8E26-70CD75A2EEA7}"/>
    <cellStyle name="Comma 12 2 4 2 6" xfId="15596" xr:uid="{C62FB9BE-12B2-4912-8BBE-4B6FCBB769F5}"/>
    <cellStyle name="Comma 12 2 4 3" xfId="1686" xr:uid="{7ABF511B-96DC-4829-9F06-B6F41CE1DCCE}"/>
    <cellStyle name="Comma 12 2 4 3 2" xfId="3307" xr:uid="{38E49340-DD42-4972-BB5C-DF18DD4960A8}"/>
    <cellStyle name="Comma 12 2 4 3 2 2" xfId="6567" xr:uid="{5DFD276F-652B-4BC3-BD1F-3A2B79BF5E02}"/>
    <cellStyle name="Comma 12 2 4 3 2 2 2" xfId="13151" xr:uid="{D67BE0A3-08CD-48CF-958E-21C03B22A442}"/>
    <cellStyle name="Comma 12 2 4 3 2 2 3" xfId="28425" xr:uid="{7AC66908-F4FE-42B6-A881-51A55D5664B9}"/>
    <cellStyle name="Comma 12 2 4 3 2 3" xfId="9896" xr:uid="{3DA1B10D-232C-48CE-8043-66694C17000B}"/>
    <cellStyle name="Comma 12 2 4 3 2 4" xfId="20937" xr:uid="{66232F65-D8B2-49B4-81F6-283E3BE14ABF}"/>
    <cellStyle name="Comma 12 2 4 3 3" xfId="4946" xr:uid="{6F34C606-2500-4B88-A3F0-F5890003A626}"/>
    <cellStyle name="Comma 12 2 4 3 3 2" xfId="11530" xr:uid="{4C45F357-FB5F-4038-AF1A-13814479A241}"/>
    <cellStyle name="Comma 12 2 4 3 3 3" xfId="24798" xr:uid="{ABBF7122-D049-48A3-845E-DC97AAAAE04A}"/>
    <cellStyle name="Comma 12 2 4 3 4" xfId="8275" xr:uid="{0ECDD2D0-4F59-4C39-B549-92698D4C9B19}"/>
    <cellStyle name="Comma 12 2 4 3 5" xfId="16666" xr:uid="{5F857B62-C00B-4475-893F-1A5B4A0C2658}"/>
    <cellStyle name="Comma 12 2 4 4" xfId="2523" xr:uid="{8218E27A-D88A-434F-95DE-5B1403E68F40}"/>
    <cellStyle name="Comma 12 2 4 4 2" xfId="5778" xr:uid="{B63C1262-74A8-4939-98EA-8DD49762703B}"/>
    <cellStyle name="Comma 12 2 4 4 2 2" xfId="12362" xr:uid="{3131ED08-02FF-491C-B71E-212F5F2C118E}"/>
    <cellStyle name="Comma 12 2 4 4 2 3" xfId="26611" xr:uid="{8A3A480D-CCB8-4757-8E50-795EC1B3B7B4}"/>
    <cellStyle name="Comma 12 2 4 4 3" xfId="9107" xr:uid="{139D4465-2A22-46C9-B9E6-8A02361A466A}"/>
    <cellStyle name="Comma 12 2 4 4 4" xfId="18803" xr:uid="{11C15515-2DCB-468B-8AF6-2678DBA980EA}"/>
    <cellStyle name="Comma 12 2 4 5" xfId="4160" xr:uid="{E24C3409-A569-4307-B6CA-DFD6BC65F4D3}"/>
    <cellStyle name="Comma 12 2 4 5 2" xfId="10742" xr:uid="{B27789E5-C2E1-4352-B3AB-91F43F6674BF}"/>
    <cellStyle name="Comma 12 2 4 5 3" xfId="22989" xr:uid="{508D48FE-0A71-41BB-BF92-D53C91D13382}"/>
    <cellStyle name="Comma 12 2 4 6" xfId="7488" xr:uid="{5DEC89CD-AD87-4CD0-B9B3-EE5A922D688F}"/>
    <cellStyle name="Comma 12 2 4 7" xfId="14529" xr:uid="{D4E4C568-A3C2-4A6E-99B6-D0C6CC56E297}"/>
    <cellStyle name="Comma 12 2 5" xfId="1162" xr:uid="{B07B0F82-F9CC-4698-9C53-4C3C4C1F699F}"/>
    <cellStyle name="Comma 12 2 5 2" xfId="1944" xr:uid="{2961B4D9-F80F-4054-875B-5D38CF893160}"/>
    <cellStyle name="Comma 12 2 5 2 2" xfId="3569" xr:uid="{60DCDD44-7984-44B2-9F67-6136167FAE01}"/>
    <cellStyle name="Comma 12 2 5 2 2 2" xfId="6829" xr:uid="{519C49AB-8E1C-4D4E-BAEF-8598B14AEB3A}"/>
    <cellStyle name="Comma 12 2 5 2 2 2 2" xfId="13413" xr:uid="{3CEBA619-A61E-460A-AD97-89F43266A729}"/>
    <cellStyle name="Comma 12 2 5 2 2 2 3" xfId="28879" xr:uid="{8F314CE4-450D-40A3-9F11-2AA88F21E4CC}"/>
    <cellStyle name="Comma 12 2 5 2 2 3" xfId="10158" xr:uid="{C846EAC2-1635-4F85-8149-B9FA4EB3F1A5}"/>
    <cellStyle name="Comma 12 2 5 2 2 4" xfId="21471" xr:uid="{48659167-138F-49E7-AF3A-AC291128F28C}"/>
    <cellStyle name="Comma 12 2 5 2 3" xfId="5208" xr:uid="{CD3FBF95-5735-484F-8318-B0D20565191F}"/>
    <cellStyle name="Comma 12 2 5 2 3 2" xfId="11792" xr:uid="{7C9F1DBE-0517-4EEF-B135-5A4AC4898A41}"/>
    <cellStyle name="Comma 12 2 5 2 3 3" xfId="25252" xr:uid="{2BD483E3-4EC3-4F79-A88B-C525D794514B}"/>
    <cellStyle name="Comma 12 2 5 2 4" xfId="8537" xr:uid="{4C30C1F6-58AC-4939-A6E1-66DCDE344683}"/>
    <cellStyle name="Comma 12 2 5 2 5" xfId="17200" xr:uid="{68494453-8575-4628-BADB-2ADD31C44CC8}"/>
    <cellStyle name="Comma 12 2 5 3" xfId="2785" xr:uid="{8B66EB41-E3F0-400E-B14B-C1A8B478C028}"/>
    <cellStyle name="Comma 12 2 5 3 2" xfId="6043" xr:uid="{09528425-F640-4C5E-96DB-FB73562FCE50}"/>
    <cellStyle name="Comma 12 2 5 3 2 2" xfId="12627" xr:uid="{0BD63EA4-30BD-4CFF-AA0C-B3826D1F2293}"/>
    <cellStyle name="Comma 12 2 5 3 2 3" xfId="27065" xr:uid="{7D412872-0F65-4FEF-857D-01D30423A4BA}"/>
    <cellStyle name="Comma 12 2 5 3 3" xfId="9372" xr:uid="{0A7C33E9-6B84-49A0-9343-CE47EE1AD844}"/>
    <cellStyle name="Comma 12 2 5 3 4" xfId="19337" xr:uid="{B26EE73A-C08D-41BE-B482-8BB706FECC3D}"/>
    <cellStyle name="Comma 12 2 5 4" xfId="4423" xr:uid="{BEF90662-68CD-4B3C-A68C-FF260003ED56}"/>
    <cellStyle name="Comma 12 2 5 4 2" xfId="11006" xr:uid="{73F6609C-A3A9-4A27-BE74-369FBF08CA36}"/>
    <cellStyle name="Comma 12 2 5 4 3" xfId="23441" xr:uid="{17DA35F4-AF88-48C4-A368-A19F0E57DDAE}"/>
    <cellStyle name="Comma 12 2 5 5" xfId="7751" xr:uid="{CEF347B6-BED9-4056-87CD-DBADD91AC3D9}"/>
    <cellStyle name="Comma 12 2 5 6" xfId="15065" xr:uid="{E4529A64-DDEB-401E-96BD-F70A338C544F}"/>
    <cellStyle name="Comma 12 2 6" xfId="726" xr:uid="{593C7DCC-5584-47ED-97DE-4E973C88A95C}"/>
    <cellStyle name="Comma 12 2 6 2" xfId="2389" xr:uid="{51AAE85B-28FB-48D9-BC33-9847A2B91EA8}"/>
    <cellStyle name="Comma 12 2 6 2 2" xfId="5644" xr:uid="{2083FA22-4C34-4B63-BF63-187F75DB0EFE}"/>
    <cellStyle name="Comma 12 2 6 2 2 2" xfId="12228" xr:uid="{947020A0-7659-4023-8434-12DC55CF9007}"/>
    <cellStyle name="Comma 12 2 6 2 2 3" xfId="27973" xr:uid="{D42D47D7-A642-40AE-A630-85011A56F216}"/>
    <cellStyle name="Comma 12 2 6 2 3" xfId="8973" xr:uid="{DD41AC38-AE60-49BB-809B-23C24DB9A502}"/>
    <cellStyle name="Comma 12 2 6 2 4" xfId="20405" xr:uid="{882CFFCD-CF8C-4CFE-A8EC-83890ADAB973}"/>
    <cellStyle name="Comma 12 2 6 3" xfId="4026" xr:uid="{3E4CBE15-DC7C-46C7-BA38-483A5A7CE76C}"/>
    <cellStyle name="Comma 12 2 6 3 2" xfId="10608" xr:uid="{6D11FC81-F5B9-4461-BDAB-8701E4BD26C4}"/>
    <cellStyle name="Comma 12 2 6 3 3" xfId="24346" xr:uid="{C7A4D037-2233-4BCD-A89C-BE3C2ABFE5AD}"/>
    <cellStyle name="Comma 12 2 6 4" xfId="7359" xr:uid="{A4077561-1CF3-440D-8987-968645E6C510}"/>
    <cellStyle name="Comma 12 2 6 5" xfId="16134" xr:uid="{38FF4EA6-64CA-46C0-9D2B-143025377007}"/>
    <cellStyle name="Comma 12 2 7" xfId="1517" xr:uid="{0C3291B6-22D3-4E69-9E07-710A7BF4D720}"/>
    <cellStyle name="Comma 12 2 7 2" xfId="3141" xr:uid="{366637CA-92F8-4E75-8192-9C75834C323B}"/>
    <cellStyle name="Comma 12 2 7 2 2" xfId="6401" xr:uid="{49819C08-3BE2-4388-B6CB-D2C4F6562E28}"/>
    <cellStyle name="Comma 12 2 7 2 2 2" xfId="12985" xr:uid="{49ACCE79-99CE-40BB-8A2A-AAF3363264CF}"/>
    <cellStyle name="Comma 12 2 7 2 3" xfId="9730" xr:uid="{11D54B59-DA4E-4367-B705-5A30B42FFDFF}"/>
    <cellStyle name="Comma 12 2 7 2 4" xfId="26159" xr:uid="{6ED22636-0FB9-4A2C-9EF2-84471662E2C0}"/>
    <cellStyle name="Comma 12 2 7 3" xfId="4780" xr:uid="{F601F8C3-4D04-4163-8889-0C6B99CFDB5A}"/>
    <cellStyle name="Comma 12 2 7 3 2" xfId="11364" xr:uid="{3B935492-50C4-4F86-A935-2D7C054CF020}"/>
    <cellStyle name="Comma 12 2 7 4" xfId="8109" xr:uid="{ADDC5DEF-AD11-400F-9987-480DBD3DD6D0}"/>
    <cellStyle name="Comma 12 2 7 5" xfId="18271" xr:uid="{2AB1CB80-B2E4-4391-8008-5EC819EC7E0E}"/>
    <cellStyle name="Comma 12 2 8" xfId="2329" xr:uid="{915C4C51-E9BC-4248-8868-D44291952E34}"/>
    <cellStyle name="Comma 12 2 8 2" xfId="5585" xr:uid="{AFBBE84D-D41C-4F62-8A57-0A9A9D576B5B}"/>
    <cellStyle name="Comma 12 2 8 2 2" xfId="12169" xr:uid="{BDDD22F5-7265-49CB-8C17-BCBF12B51FA2}"/>
    <cellStyle name="Comma 12 2 8 3" xfId="8914" xr:uid="{C56B3D58-3A91-4E6E-AC5E-2CB7F64044A0}"/>
    <cellStyle name="Comma 12 2 8 4" xfId="22549" xr:uid="{B475693E-9983-4C9C-9B44-3D61E3FB6D1E}"/>
    <cellStyle name="Comma 12 2 9" xfId="3966" xr:uid="{89C0271C-3959-48C1-9A78-0AD6199246C1}"/>
    <cellStyle name="Comma 12 2 9 2" xfId="10549" xr:uid="{E984AA99-4D07-450D-9CD1-10D185C1180B}"/>
    <cellStyle name="Comma 12 3" xfId="770" xr:uid="{82D9AE73-E3ED-4CCE-9C2C-3471D152B7F2}"/>
    <cellStyle name="Comma 12 3 2" xfId="901" xr:uid="{3E4F39A6-EADF-48FC-ACDE-A4DE0C8F8434}"/>
    <cellStyle name="Comma 12 3 2 2" xfId="1349" xr:uid="{B0C966DB-FA57-4B3F-B7F7-326C6F0624B3}"/>
    <cellStyle name="Comma 12 3 2 2 2" xfId="2131" xr:uid="{D50B5092-0E73-45B1-84AB-317E3321CEF1}"/>
    <cellStyle name="Comma 12 3 2 2 2 2" xfId="3756" xr:uid="{7AED752A-1D79-400C-BCF0-63EE8ACC663C}"/>
    <cellStyle name="Comma 12 3 2 2 2 2 2" xfId="7016" xr:uid="{0D8CCAB5-41C6-4E98-A5B3-7CD2C304E3D8}"/>
    <cellStyle name="Comma 12 3 2 2 2 2 2 2" xfId="13600" xr:uid="{CBFB466B-B2E0-4359-A251-C44D3AD3FCB4}"/>
    <cellStyle name="Comma 12 3 2 2 2 2 2 2 2" xfId="29613" xr:uid="{1D6F4154-9BEC-428A-B98E-77DBD4F25AB5}"/>
    <cellStyle name="Comma 12 3 2 2 2 2 2 3" xfId="22340" xr:uid="{44F526D9-584B-4D0A-88C0-717B4B0B5443}"/>
    <cellStyle name="Comma 12 3 2 2 2 2 3" xfId="10345" xr:uid="{4246CC4F-F4A7-46AB-8F31-B7FBAA7151B7}"/>
    <cellStyle name="Comma 12 3 2 2 2 2 3 2" xfId="25986" xr:uid="{4E1CB9D5-6CFF-4E68-9AD7-7EE42305CC4A}"/>
    <cellStyle name="Comma 12 3 2 2 2 2 4" xfId="18069" xr:uid="{E5E300DE-56B3-4C96-9F6E-07019228F865}"/>
    <cellStyle name="Comma 12 3 2 2 2 3" xfId="5395" xr:uid="{7F1AE613-BF25-4BE9-977A-6DA01C8B2095}"/>
    <cellStyle name="Comma 12 3 2 2 2 3 2" xfId="11979" xr:uid="{252CA623-7536-4D30-835B-FB679A83D42F}"/>
    <cellStyle name="Comma 12 3 2 2 2 3 2 2" xfId="27799" xr:uid="{7D8DB79C-C833-4066-BBCC-C3DD14ACAB7D}"/>
    <cellStyle name="Comma 12 3 2 2 2 3 3" xfId="20206" xr:uid="{2D2C4F8B-2AFD-4E3E-B2AE-06E69395CA27}"/>
    <cellStyle name="Comma 12 3 2 2 2 4" xfId="8724" xr:uid="{CE5C8E86-7B36-4636-BB3A-13D5ABA9390F}"/>
    <cellStyle name="Comma 12 3 2 2 2 4 2" xfId="24175" xr:uid="{D9ECBE38-3313-4215-A13F-107A04DCFC9B}"/>
    <cellStyle name="Comma 12 3 2 2 2 5" xfId="15933" xr:uid="{BF50B941-9C07-4357-9595-1958ECBE162F}"/>
    <cellStyle name="Comma 12 3 2 2 3" xfId="2972" xr:uid="{6C28EB7D-BD7B-4E72-9837-19A615049F33}"/>
    <cellStyle name="Comma 12 3 2 2 3 2" xfId="6230" xr:uid="{7D5C3498-6E79-45FD-91F0-CC5B58F213B6}"/>
    <cellStyle name="Comma 12 3 2 2 3 2 2" xfId="12814" xr:uid="{DA5A7990-56B1-406C-952B-573EED2098CA}"/>
    <cellStyle name="Comma 12 3 2 2 3 2 2 2" xfId="28707" xr:uid="{B737B6CC-65FB-41BB-897D-1DF0F2752022}"/>
    <cellStyle name="Comma 12 3 2 2 3 2 3" xfId="21274" xr:uid="{683D245E-8C8C-424D-8744-E2030E40B785}"/>
    <cellStyle name="Comma 12 3 2 2 3 3" xfId="9559" xr:uid="{56071C54-1705-459B-AC4C-C22CD654BFDC}"/>
    <cellStyle name="Comma 12 3 2 2 3 3 2" xfId="25080" xr:uid="{E9E69FF9-A647-4CCF-9138-132A87D20531}"/>
    <cellStyle name="Comma 12 3 2 2 3 4" xfId="17003" xr:uid="{647920E7-56F2-402D-99E8-723EC9FA51A5}"/>
    <cellStyle name="Comma 12 3 2 2 4" xfId="4610" xr:uid="{F8C93087-7F15-46F8-B59D-952501904884}"/>
    <cellStyle name="Comma 12 3 2 2 4 2" xfId="11193" xr:uid="{A0448E37-7EE3-4570-A91E-60D0CC16B9D6}"/>
    <cellStyle name="Comma 12 3 2 2 4 2 2" xfId="26893" xr:uid="{3EC15B5C-7A66-4BB5-89AF-37F92B93E097}"/>
    <cellStyle name="Comma 12 3 2 2 4 3" xfId="19140" xr:uid="{28B89B61-9931-4934-B9A0-5F9348C13E0E}"/>
    <cellStyle name="Comma 12 3 2 2 5" xfId="7938" xr:uid="{2CCA4FB9-BB7A-49F9-9D5B-4BF547C1ECEF}"/>
    <cellStyle name="Comma 12 3 2 2 5 2" xfId="23271" xr:uid="{4997A3E1-FEC0-4766-8E2C-7016EDD62960}"/>
    <cellStyle name="Comma 12 3 2 2 6" xfId="14866" xr:uid="{E443331F-90A5-4E6D-9608-9F7BA5C9ACAF}"/>
    <cellStyle name="Comma 12 3 2 3" xfId="1739" xr:uid="{11271E5E-F5A6-42E5-BBA7-33822ADE03A2}"/>
    <cellStyle name="Comma 12 3 2 3 2" xfId="3360" xr:uid="{0AEF5BCF-DFF7-4690-B308-5ECAE20670B6}"/>
    <cellStyle name="Comma 12 3 2 3 2 2" xfId="6620" xr:uid="{32702F63-C587-401A-A5E6-9A76EFF74F84}"/>
    <cellStyle name="Comma 12 3 2 3 2 2 2" xfId="13204" xr:uid="{AE427D0C-A133-4F63-B7EF-22493A731B3D}"/>
    <cellStyle name="Comma 12 3 2 3 2 2 2 2" xfId="29161" xr:uid="{C3518C45-83A7-42FC-B866-F7C98AC0B698}"/>
    <cellStyle name="Comma 12 3 2 3 2 2 3" xfId="21808" xr:uid="{03166E9A-E652-446C-A893-FA4396587F7F}"/>
    <cellStyle name="Comma 12 3 2 3 2 3" xfId="9949" xr:uid="{71682564-138A-4A59-92D1-71224B33BD69}"/>
    <cellStyle name="Comma 12 3 2 3 2 3 2" xfId="25534" xr:uid="{E4362C00-6D68-4765-A6C3-05ED9462AB45}"/>
    <cellStyle name="Comma 12 3 2 3 2 4" xfId="17537" xr:uid="{E129D277-2616-4CAF-BD1D-00C75785ECCB}"/>
    <cellStyle name="Comma 12 3 2 3 3" xfId="4999" xr:uid="{6224D02C-DEFF-445E-8053-48CE040EA2AE}"/>
    <cellStyle name="Comma 12 3 2 3 3 2" xfId="11583" xr:uid="{76840C56-909C-4597-9CA0-FC309A668914}"/>
    <cellStyle name="Comma 12 3 2 3 3 2 2" xfId="27347" xr:uid="{B9F83D7F-A085-4901-A4E2-89E17867465A}"/>
    <cellStyle name="Comma 12 3 2 3 3 3" xfId="19674" xr:uid="{CBB9899A-9A17-4A51-B27B-C53D0AFC8061}"/>
    <cellStyle name="Comma 12 3 2 3 4" xfId="8328" xr:uid="{11496407-526E-41F3-B6E7-951630154B44}"/>
    <cellStyle name="Comma 12 3 2 3 4 2" xfId="23723" xr:uid="{050E0D36-07AA-4DA8-97EB-ACCD9C279804}"/>
    <cellStyle name="Comma 12 3 2 3 5" xfId="15401" xr:uid="{0189D24C-9E46-4491-BD97-312C087DDB38}"/>
    <cellStyle name="Comma 12 3 2 4" xfId="2576" xr:uid="{FDC461BF-EFB2-4CA5-A6F1-56E203D7CBB7}"/>
    <cellStyle name="Comma 12 3 2 4 2" xfId="5831" xr:uid="{B5A17F43-EA8E-456C-B147-8D35D1622F8E}"/>
    <cellStyle name="Comma 12 3 2 4 2 2" xfId="12415" xr:uid="{33EBD64C-50A9-403F-9218-30708F2E8F00}"/>
    <cellStyle name="Comma 12 3 2 4 2 2 2" xfId="28255" xr:uid="{ED67FCFA-3A50-40A3-BC39-6F1C3288B2D7}"/>
    <cellStyle name="Comma 12 3 2 4 2 3" xfId="20742" xr:uid="{A070B13E-9D5C-45D1-8D41-EBB25C8AE52B}"/>
    <cellStyle name="Comma 12 3 2 4 3" xfId="9160" xr:uid="{BC14C5A4-D4E7-40DB-BB8C-B3FA91E63D23}"/>
    <cellStyle name="Comma 12 3 2 4 3 2" xfId="24628" xr:uid="{C60D961A-607E-4ADB-9DF3-DF9B32491E6B}"/>
    <cellStyle name="Comma 12 3 2 4 4" xfId="16471" xr:uid="{8CE9FC35-CFDB-4B90-85BB-6027FEC5C4D3}"/>
    <cellStyle name="Comma 12 3 2 5" xfId="4213" xr:uid="{8AEE6577-8B84-478B-B343-C07E7AA7FC88}"/>
    <cellStyle name="Comma 12 3 2 5 2" xfId="10795" xr:uid="{4C415161-48A0-4E66-8185-FA953821E8D0}"/>
    <cellStyle name="Comma 12 3 2 5 2 2" xfId="26441" xr:uid="{0ADF6353-E618-43A4-97B1-9CF6CBE16B2A}"/>
    <cellStyle name="Comma 12 3 2 5 3" xfId="18608" xr:uid="{64508783-2BC3-40D2-9146-A4D761AC3BAE}"/>
    <cellStyle name="Comma 12 3 2 6" xfId="7541" xr:uid="{3ECF1DE0-BCC8-461C-99DA-0F5DBBB23D4D}"/>
    <cellStyle name="Comma 12 3 2 6 2" xfId="22819" xr:uid="{9172B04C-6D3A-423E-9C48-2D3DE3B27317}"/>
    <cellStyle name="Comma 12 3 2 7" xfId="14333" xr:uid="{E17DAEED-BCFB-4ED5-87FE-63733C038CBC}"/>
    <cellStyle name="Comma 12 3 3" xfId="1215" xr:uid="{5654E907-7295-4D07-804E-0620B573617F}"/>
    <cellStyle name="Comma 12 3 3 2" xfId="1997" xr:uid="{E9883DB6-50E8-45A0-8AD4-C784D7F77C68}"/>
    <cellStyle name="Comma 12 3 3 2 2" xfId="3622" xr:uid="{FBE67860-E3D8-4384-8F33-008F200B06B0}"/>
    <cellStyle name="Comma 12 3 3 2 2 2" xfId="6882" xr:uid="{00C47DDE-E14A-4BD9-BB88-CD57BB7569E6}"/>
    <cellStyle name="Comma 12 3 3 2 2 2 2" xfId="13466" xr:uid="{13062A68-A74A-47AD-95A0-70015A8911BD}"/>
    <cellStyle name="Comma 12 3 3 2 2 2 2 2" xfId="29387" xr:uid="{6FCFEE28-B3DB-4669-BE1D-3BF8748684B7}"/>
    <cellStyle name="Comma 12 3 3 2 2 2 3" xfId="22074" xr:uid="{66347B4E-8D6C-4E56-8B4A-E0C44FAF44AF}"/>
    <cellStyle name="Comma 12 3 3 2 2 3" xfId="10211" xr:uid="{B71AB7F9-8F9B-4FB0-8685-5E2C13F6E987}"/>
    <cellStyle name="Comma 12 3 3 2 2 3 2" xfId="25760" xr:uid="{F91A1EA6-E1CA-4762-9A8C-DFBFD1B61FD3}"/>
    <cellStyle name="Comma 12 3 3 2 2 4" xfId="17803" xr:uid="{BEBC72BC-46B6-4EF4-BDAC-E76BDDD156A5}"/>
    <cellStyle name="Comma 12 3 3 2 3" xfId="5261" xr:uid="{8D256FCE-58E6-4925-A1AF-B5F4A62AD00C}"/>
    <cellStyle name="Comma 12 3 3 2 3 2" xfId="11845" xr:uid="{90FFD3B6-0831-4D72-A23A-6BB268EA1BB0}"/>
    <cellStyle name="Comma 12 3 3 2 3 2 2" xfId="27573" xr:uid="{57B9F99B-9CA2-4EDB-8539-8F32B657C138}"/>
    <cellStyle name="Comma 12 3 3 2 3 3" xfId="19940" xr:uid="{369C7629-CEED-41A9-B14A-D18C3FA95A92}"/>
    <cellStyle name="Comma 12 3 3 2 4" xfId="8590" xr:uid="{3DDEDC3E-A43F-4DFA-98CE-599C5B4E2997}"/>
    <cellStyle name="Comma 12 3 3 2 4 2" xfId="23949" xr:uid="{45F849AC-DD9D-4D88-B4B9-2ADC56E3633E}"/>
    <cellStyle name="Comma 12 3 3 2 5" xfId="15667" xr:uid="{645DC68B-A858-49CD-B028-0833961D1A65}"/>
    <cellStyle name="Comma 12 3 3 3" xfId="2838" xr:uid="{47FEAEE0-6B83-4F0B-BE0E-4BC8B93A177A}"/>
    <cellStyle name="Comma 12 3 3 3 2" xfId="6096" xr:uid="{78592534-EB09-4A04-9A93-BCDE5C19C021}"/>
    <cellStyle name="Comma 12 3 3 3 2 2" xfId="12680" xr:uid="{2BD3E9DA-E540-4E6B-92D2-8F4BA0948964}"/>
    <cellStyle name="Comma 12 3 3 3 2 2 2" xfId="28481" xr:uid="{5843D638-8480-46F4-8D4E-9A8B5E39A10E}"/>
    <cellStyle name="Comma 12 3 3 3 2 3" xfId="21008" xr:uid="{9960FAFB-57AF-4D39-A0EA-67C029B02E36}"/>
    <cellStyle name="Comma 12 3 3 3 3" xfId="9425" xr:uid="{AD921828-896B-4EA0-8CE0-F346B911B99B}"/>
    <cellStyle name="Comma 12 3 3 3 3 2" xfId="24854" xr:uid="{046DF62F-9341-4FE8-BEFA-A5767F5BFC89}"/>
    <cellStyle name="Comma 12 3 3 3 4" xfId="16737" xr:uid="{458E6046-95E8-434C-955D-4B74907E7AB6}"/>
    <cellStyle name="Comma 12 3 3 4" xfId="4476" xr:uid="{3DFE1EFF-B704-4F6E-A2ED-55D310820D66}"/>
    <cellStyle name="Comma 12 3 3 4 2" xfId="11059" xr:uid="{6D2469DB-11CD-4D9B-811D-036A7D6C3934}"/>
    <cellStyle name="Comma 12 3 3 4 2 2" xfId="26667" xr:uid="{3E0DC5BA-5477-401E-AE31-1D7CD21A192D}"/>
    <cellStyle name="Comma 12 3 3 4 3" xfId="18874" xr:uid="{0D60B139-0440-48C6-B2BC-BFF3F64752EB}"/>
    <cellStyle name="Comma 12 3 3 5" xfId="7804" xr:uid="{8809865D-7C03-4046-B0C8-8E7AFF20B368}"/>
    <cellStyle name="Comma 12 3 3 5 2" xfId="23045" xr:uid="{2229A70C-1361-41CD-BD35-BCBF97F2E0AD}"/>
    <cellStyle name="Comma 12 3 3 6" xfId="14600" xr:uid="{AA66DF81-C545-4BA8-86B5-32540364D7A0}"/>
    <cellStyle name="Comma 12 3 4" xfId="1605" xr:uid="{54B75651-6434-4A17-A83C-472B8E960F0D}"/>
    <cellStyle name="Comma 12 3 4 2" xfId="3226" xr:uid="{9B6C55A0-8E06-4870-AE11-60F213432052}"/>
    <cellStyle name="Comma 12 3 4 2 2" xfId="6486" xr:uid="{1ED54DAE-712E-4D9E-88FC-737FDBDF8B4F}"/>
    <cellStyle name="Comma 12 3 4 2 2 2" xfId="13070" xr:uid="{10A07FD6-9DB5-418F-ABC1-AAE416D99C1C}"/>
    <cellStyle name="Comma 12 3 4 2 2 2 2" xfId="28935" xr:uid="{4D3D6C98-3848-4C56-9620-FF2F147EDCC5}"/>
    <cellStyle name="Comma 12 3 4 2 2 3" xfId="21542" xr:uid="{357FFE93-B092-4E8B-A9AF-F1FE4A8BBE9D}"/>
    <cellStyle name="Comma 12 3 4 2 3" xfId="9815" xr:uid="{C986573F-9680-47C7-9E11-711B0905DEFB}"/>
    <cellStyle name="Comma 12 3 4 2 3 2" xfId="25308" xr:uid="{D54D84EA-186D-44E7-AAE6-B8039D64C0DB}"/>
    <cellStyle name="Comma 12 3 4 2 4" xfId="17271" xr:uid="{E47855AB-1C02-43BD-98DB-D112436CB6DB}"/>
    <cellStyle name="Comma 12 3 4 3" xfId="4865" xr:uid="{85F9986B-08A3-459C-97EA-812CE285B29C}"/>
    <cellStyle name="Comma 12 3 4 3 2" xfId="11449" xr:uid="{BD8D4B73-7EFB-4542-9FE7-5B087107661F}"/>
    <cellStyle name="Comma 12 3 4 3 2 2" xfId="27121" xr:uid="{A5B56610-2FF5-4A9B-88C7-6E684C0684EE}"/>
    <cellStyle name="Comma 12 3 4 3 3" xfId="19408" xr:uid="{377DF796-2B2A-4CE5-A90D-6DCC0DCB6486}"/>
    <cellStyle name="Comma 12 3 4 4" xfId="8194" xr:uid="{C3F3BE03-20FC-4FE1-888C-C6E234289D0D}"/>
    <cellStyle name="Comma 12 3 4 4 2" xfId="23497" xr:uid="{4C239B13-4442-459A-8237-04949E4DE4B4}"/>
    <cellStyle name="Comma 12 3 4 5" xfId="15136" xr:uid="{E31710D2-E55A-4E5F-BD2E-890FB0D8001F}"/>
    <cellStyle name="Comma 12 3 5" xfId="2442" xr:uid="{AEDFC817-88C9-49DA-82FB-4D94AAC91BAF}"/>
    <cellStyle name="Comma 12 3 5 2" xfId="5697" xr:uid="{F2EB05AA-19B7-4800-B464-91E1581BF175}"/>
    <cellStyle name="Comma 12 3 5 2 2" xfId="12281" xr:uid="{2BAAB82F-FCE4-4B66-A498-BBF7A91687DC}"/>
    <cellStyle name="Comma 12 3 5 2 2 2" xfId="28029" xr:uid="{7BBCC4A9-D635-4667-87BB-E04567FE1956}"/>
    <cellStyle name="Comma 12 3 5 2 3" xfId="20476" xr:uid="{600B0273-A597-472F-904A-B0042CCC02FC}"/>
    <cellStyle name="Comma 12 3 5 3" xfId="9026" xr:uid="{CAC7B11D-8C0E-4CF8-A570-8EAA5CF89E02}"/>
    <cellStyle name="Comma 12 3 5 3 2" xfId="24402" xr:uid="{4CA97840-8E55-42D3-8F2A-FC035CFCF86F}"/>
    <cellStyle name="Comma 12 3 5 4" xfId="16205" xr:uid="{A086EA68-0316-4EC0-9D8D-A5BA194F6B3C}"/>
    <cellStyle name="Comma 12 3 6" xfId="4079" xr:uid="{F0A85050-B8E6-4406-8C36-26C5CA6A940C}"/>
    <cellStyle name="Comma 12 3 6 2" xfId="10661" xr:uid="{79AD289B-078B-439E-B3DC-68D69B40E4CB}"/>
    <cellStyle name="Comma 12 3 6 2 2" xfId="26215" xr:uid="{6AEF188D-9282-4E1C-B721-0C32D0FF2E87}"/>
    <cellStyle name="Comma 12 3 6 3" xfId="18342" xr:uid="{C9652D1B-3534-4721-8043-29073363EBB6}"/>
    <cellStyle name="Comma 12 3 7" xfId="7407" xr:uid="{91B9DF23-35F8-4451-9E78-EE8D81A44BCA}"/>
    <cellStyle name="Comma 12 3 7 2" xfId="22595" xr:uid="{D64B22A6-AB22-42F9-99BE-8C31C14C6517}"/>
    <cellStyle name="Comma 12 3 8" xfId="14078" xr:uid="{22A49077-8830-4A2E-9485-75A244CBF93F}"/>
    <cellStyle name="Comma 12 4" xfId="988" xr:uid="{11733770-6D60-46B1-AD57-235EA2CB2034}"/>
    <cellStyle name="Comma 12 4 2" xfId="1425" xr:uid="{6BA465B8-0013-4047-BF31-9F83C1AB8E0A}"/>
    <cellStyle name="Comma 12 4 2 2" xfId="2213" xr:uid="{39D9A836-5472-4CEE-A877-627C887617BE}"/>
    <cellStyle name="Comma 12 4 2 2 2" xfId="3839" xr:uid="{3169685B-6421-47BC-B93A-15F5BA5AE15F}"/>
    <cellStyle name="Comma 12 4 2 2 2 2" xfId="7099" xr:uid="{46D11075-164C-40F6-8540-E6EB5AE20DA6}"/>
    <cellStyle name="Comma 12 4 2 2 2 2 2" xfId="13683" xr:uid="{2E5AD256-46A0-4892-8D7A-5C0A55547146}"/>
    <cellStyle name="Comma 12 4 2 2 2 2 2 2" xfId="29500" xr:uid="{B2623963-E58A-444E-AF2B-CE388A45C107}"/>
    <cellStyle name="Comma 12 4 2 2 2 2 3" xfId="22207" xr:uid="{94D32B4A-2916-4071-BA11-8A0CECD78E14}"/>
    <cellStyle name="Comma 12 4 2 2 2 3" xfId="10428" xr:uid="{D0B64A4B-4DAB-43AC-80AE-B608E4DFFE52}"/>
    <cellStyle name="Comma 12 4 2 2 2 3 2" xfId="25873" xr:uid="{72C66AA9-7290-4C4D-B98B-89DADA6402E8}"/>
    <cellStyle name="Comma 12 4 2 2 2 4" xfId="17936" xr:uid="{D4652DC4-5B38-4389-827D-EA52429C97D3}"/>
    <cellStyle name="Comma 12 4 2 2 3" xfId="5478" xr:uid="{DE961525-4F53-4CE2-8452-FC3B0EAFA0AB}"/>
    <cellStyle name="Comma 12 4 2 2 3 2" xfId="12062" xr:uid="{FAFCE052-8A28-4D44-AC30-4EB201619CFA}"/>
    <cellStyle name="Comma 12 4 2 2 3 2 2" xfId="27686" xr:uid="{45939542-3885-4359-AA5F-E2D91F0CAF22}"/>
    <cellStyle name="Comma 12 4 2 2 3 3" xfId="20073" xr:uid="{3537D1CE-0862-4976-A188-0C6B810A340B}"/>
    <cellStyle name="Comma 12 4 2 2 4" xfId="8807" xr:uid="{EBE1044D-2F20-4D12-BD5A-023D929BE7AB}"/>
    <cellStyle name="Comma 12 4 2 2 4 2" xfId="24062" xr:uid="{D86919FE-2CF4-417B-9590-36AD32CC5494}"/>
    <cellStyle name="Comma 12 4 2 2 5" xfId="15800" xr:uid="{6E268B1D-90E3-49A0-B7F1-8563E240476A}"/>
    <cellStyle name="Comma 12 4 2 3" xfId="3054" xr:uid="{3C5A2364-202B-4233-A42A-77DCE02E17C9}"/>
    <cellStyle name="Comma 12 4 2 3 2" xfId="6313" xr:uid="{A9B5B974-A2C5-422D-A71F-743C3BD0880D}"/>
    <cellStyle name="Comma 12 4 2 3 2 2" xfId="12897" xr:uid="{A66C14A9-74FE-41FE-8120-EFEF0DC80529}"/>
    <cellStyle name="Comma 12 4 2 3 2 2 2" xfId="28594" xr:uid="{2AC67901-68D5-4365-BF31-927C33D0026A}"/>
    <cellStyle name="Comma 12 4 2 3 2 3" xfId="21141" xr:uid="{99A9BC02-1020-4561-88CF-226518A39FF5}"/>
    <cellStyle name="Comma 12 4 2 3 3" xfId="9642" xr:uid="{1EF4E860-DF0B-4A25-804F-B4E5C3334F73}"/>
    <cellStyle name="Comma 12 4 2 3 3 2" xfId="24967" xr:uid="{196B1D78-AEA6-459F-A56E-7F1E3CA59DF2}"/>
    <cellStyle name="Comma 12 4 2 3 4" xfId="16870" xr:uid="{D086DF04-6020-45E9-BD6F-490E27D7EA7C}"/>
    <cellStyle name="Comma 12 4 2 4" xfId="4692" xr:uid="{AF8E16B0-D8CA-4596-A7D5-848A1F9930AF}"/>
    <cellStyle name="Comma 12 4 2 4 2" xfId="11276" xr:uid="{2FF6E8CA-4815-4E3E-80F1-909C5D0D6DDF}"/>
    <cellStyle name="Comma 12 4 2 4 2 2" xfId="26780" xr:uid="{1ACDBB44-CCB0-4271-BFBF-967BA8B645C3}"/>
    <cellStyle name="Comma 12 4 2 4 3" xfId="19007" xr:uid="{82CD92FD-DD59-4A60-ABE1-1C5373EECD44}"/>
    <cellStyle name="Comma 12 4 2 5" xfId="8021" xr:uid="{42775D42-C58D-47AA-A8F6-D4F37EAF9FE6}"/>
    <cellStyle name="Comma 12 4 2 5 2" xfId="23158" xr:uid="{E9E2DA6D-743C-409A-AA51-CD477BA78120}"/>
    <cellStyle name="Comma 12 4 2 6" xfId="14734" xr:uid="{9690E42A-CB35-48BB-98F9-FEB5D36A9624}"/>
    <cellStyle name="Comma 12 4 3" xfId="1818" xr:uid="{D9FDA255-ABF4-450A-B330-0B3BEFF15B92}"/>
    <cellStyle name="Comma 12 4 3 2" xfId="3443" xr:uid="{79404FB9-1EC0-4D2D-8E8E-611B1A0BB6BC}"/>
    <cellStyle name="Comma 12 4 3 2 2" xfId="6703" xr:uid="{D0E1CA6E-DC99-4A8D-BA50-A07FBB84BD7E}"/>
    <cellStyle name="Comma 12 4 3 2 2 2" xfId="13287" xr:uid="{6DE2EE7E-9B5F-44B5-87D7-00A239CDDCAF}"/>
    <cellStyle name="Comma 12 4 3 2 2 2 2" xfId="29048" xr:uid="{1D52E16F-C15F-4C27-8384-BF79D4AD19F6}"/>
    <cellStyle name="Comma 12 4 3 2 2 3" xfId="21675" xr:uid="{F83B100B-2E5D-406C-9B16-3E7ED2A76A09}"/>
    <cellStyle name="Comma 12 4 3 2 3" xfId="10032" xr:uid="{F9028C2F-5492-496F-93E8-2DEC33BF67B3}"/>
    <cellStyle name="Comma 12 4 3 2 3 2" xfId="25421" xr:uid="{DE894016-481D-4247-8DC9-F0E4081FAD3C}"/>
    <cellStyle name="Comma 12 4 3 2 4" xfId="17404" xr:uid="{65384BE4-E6A8-48CD-BFD5-918EFF2D4418}"/>
    <cellStyle name="Comma 12 4 3 3" xfId="5082" xr:uid="{5CD213D0-79D4-47A3-AFE0-BEFB94EAAF1A}"/>
    <cellStyle name="Comma 12 4 3 3 2" xfId="11666" xr:uid="{D49D4094-549E-4BC8-8865-F29AAE78B616}"/>
    <cellStyle name="Comma 12 4 3 3 2 2" xfId="27234" xr:uid="{DCCBFCEE-4F1E-46F0-A246-01F877DEA129}"/>
    <cellStyle name="Comma 12 4 3 3 3" xfId="19541" xr:uid="{36BF7AFA-2A5C-4D53-A6BB-19A36ACC408E}"/>
    <cellStyle name="Comma 12 4 3 4" xfId="8411" xr:uid="{DCAA8D98-9C44-42B7-986E-A88C46362364}"/>
    <cellStyle name="Comma 12 4 3 4 2" xfId="23610" xr:uid="{30BC6DC0-A94F-4915-8428-D41252869775}"/>
    <cellStyle name="Comma 12 4 3 5" xfId="15268" xr:uid="{83144C04-8691-40C3-BD18-4A406A99E801}"/>
    <cellStyle name="Comma 12 4 4" xfId="2657" xr:uid="{71F90BFA-D2A0-4D71-BA78-B8959F5DDB7D}"/>
    <cellStyle name="Comma 12 4 4 2" xfId="5915" xr:uid="{D885E5E6-C9B9-40ED-A06A-593826955FBB}"/>
    <cellStyle name="Comma 12 4 4 2 2" xfId="12499" xr:uid="{A5A532EE-E767-4591-96F7-54B41ED4E200}"/>
    <cellStyle name="Comma 12 4 4 2 2 2" xfId="28142" xr:uid="{5D52436F-44EF-4804-AFE8-A839A4333EFA}"/>
    <cellStyle name="Comma 12 4 4 2 3" xfId="20609" xr:uid="{940278F6-A503-4D50-8DA9-6D7C8CEE055B}"/>
    <cellStyle name="Comma 12 4 4 3" xfId="9244" xr:uid="{11F7EF26-CD9F-44EF-94A5-A5872985FF43}"/>
    <cellStyle name="Comma 12 4 4 3 2" xfId="24515" xr:uid="{134CA831-F576-40A8-BF5A-DA19C2482416}"/>
    <cellStyle name="Comma 12 4 4 4" xfId="16338" xr:uid="{EBAC4D09-5AFE-40A6-8D79-DD1B48A74EED}"/>
    <cellStyle name="Comma 12 4 5" xfId="4296" xr:uid="{EC4D311C-AD91-4BC5-8543-399A69E39CAD}"/>
    <cellStyle name="Comma 12 4 5 2" xfId="10879" xr:uid="{986A737E-8DBA-46BD-B9CA-62DF5E59E094}"/>
    <cellStyle name="Comma 12 4 5 2 2" xfId="26328" xr:uid="{E9723D69-BF74-43A5-AA59-FEC0A4DFD19E}"/>
    <cellStyle name="Comma 12 4 5 3" xfId="18475" xr:uid="{E635222B-5FB0-4C2D-AFEC-369581B199B7}"/>
    <cellStyle name="Comma 12 4 6" xfId="7624" xr:uid="{112FC257-E7DF-49C0-8452-62B569248F89}"/>
    <cellStyle name="Comma 12 4 6 2" xfId="22706" xr:uid="{371ED032-5142-4965-88C4-01EFC08297EB}"/>
    <cellStyle name="Comma 12 4 7" xfId="14203" xr:uid="{2C5FEF28-81F2-4B03-910C-B9A07E81B2F4}"/>
    <cellStyle name="Comma 12 5" xfId="826" xr:uid="{AB2C609D-2EDA-4B83-8EF5-C43A2D218B1F}"/>
    <cellStyle name="Comma 12 5 2" xfId="1272" xr:uid="{09DFF4D5-3CAE-4210-8E96-84A597E8C5A9}"/>
    <cellStyle name="Comma 12 5 2 2" xfId="2054" xr:uid="{BCF8EAEE-1B6D-431D-AE35-CAA28D245964}"/>
    <cellStyle name="Comma 12 5 2 2 2" xfId="3679" xr:uid="{B7ECAB22-4AFA-4D00-BE03-44535CB2630E}"/>
    <cellStyle name="Comma 12 5 2 2 2 2" xfId="6939" xr:uid="{C986DFCC-A993-4171-8E08-EE53BAA91015}"/>
    <cellStyle name="Comma 12 5 2 2 2 2 2" xfId="13523" xr:uid="{E6CDF15F-CADF-4E23-B5B3-39479318F8C1}"/>
    <cellStyle name="Comma 12 5 2 2 2 2 3" xfId="29274" xr:uid="{40D925D6-7633-48F9-825A-B1140A07B60A}"/>
    <cellStyle name="Comma 12 5 2 2 2 3" xfId="10268" xr:uid="{DA47D530-C9D6-43C9-AC13-B6249B2364DD}"/>
    <cellStyle name="Comma 12 5 2 2 2 4" xfId="21941" xr:uid="{C6A45DA8-2BBC-476D-8B82-42F91ECF6983}"/>
    <cellStyle name="Comma 12 5 2 2 3" xfId="5318" xr:uid="{02FBF1D0-D38C-4386-B786-EBF9800345F0}"/>
    <cellStyle name="Comma 12 5 2 2 3 2" xfId="11902" xr:uid="{3FEC2DF3-30D6-441F-95B6-AC2EE502AC9D}"/>
    <cellStyle name="Comma 12 5 2 2 3 3" xfId="25647" xr:uid="{7C1D7AD2-BC61-4AFD-BB2A-3F04D286CB23}"/>
    <cellStyle name="Comma 12 5 2 2 4" xfId="8647" xr:uid="{8223ADB3-02C9-44ED-84F6-F1BBFB48ED9E}"/>
    <cellStyle name="Comma 12 5 2 2 5" xfId="17670" xr:uid="{27FEFB01-B856-4740-9BE4-924EF47FEF23}"/>
    <cellStyle name="Comma 12 5 2 3" xfId="2895" xr:uid="{2CA226DF-DE04-49D0-BE85-69DDE4B4377B}"/>
    <cellStyle name="Comma 12 5 2 3 2" xfId="6153" xr:uid="{0CF9E112-BFA4-478E-8798-C6554C6DA524}"/>
    <cellStyle name="Comma 12 5 2 3 2 2" xfId="12737" xr:uid="{B8D686B1-5B84-41AF-8E30-8D1A048E0826}"/>
    <cellStyle name="Comma 12 5 2 3 2 3" xfId="27460" xr:uid="{A080BC6B-65C7-462D-9B07-B9D49BE758EC}"/>
    <cellStyle name="Comma 12 5 2 3 3" xfId="9482" xr:uid="{46D35C04-A0BC-4546-9042-B9EFA3397517}"/>
    <cellStyle name="Comma 12 5 2 3 4" xfId="19807" xr:uid="{2F700874-F85D-4D7F-861D-6992063C8054}"/>
    <cellStyle name="Comma 12 5 2 4" xfId="4533" xr:uid="{6BE4943B-6077-4C07-B638-983B28AC6363}"/>
    <cellStyle name="Comma 12 5 2 4 2" xfId="11116" xr:uid="{49009A32-AA9B-4905-95CE-5315C092F225}"/>
    <cellStyle name="Comma 12 5 2 4 3" xfId="23836" xr:uid="{CDD1002C-A9E5-4E1F-8CC7-6349E96BB221}"/>
    <cellStyle name="Comma 12 5 2 5" xfId="7861" xr:uid="{2209811A-609C-431C-A5D6-4B23E1367519}"/>
    <cellStyle name="Comma 12 5 2 6" xfId="15534" xr:uid="{D07C4E31-1812-44B0-98A1-7BE5C9887F91}"/>
    <cellStyle name="Comma 12 5 3" xfId="1662" xr:uid="{5D25E7F3-EAD9-4807-86A0-EE61EAC0D48D}"/>
    <cellStyle name="Comma 12 5 3 2" xfId="3283" xr:uid="{BCA571D3-9E5C-45E8-A7CC-02AB70917E47}"/>
    <cellStyle name="Comma 12 5 3 2 2" xfId="6543" xr:uid="{256C4D26-ECC2-425E-AB47-6CF3AE78D305}"/>
    <cellStyle name="Comma 12 5 3 2 2 2" xfId="13127" xr:uid="{924F66B7-2205-4AB9-AB04-496738DA1895}"/>
    <cellStyle name="Comma 12 5 3 2 2 3" xfId="28368" xr:uid="{1FF37F38-894D-4536-825E-817062A5D6AE}"/>
    <cellStyle name="Comma 12 5 3 2 3" xfId="9872" xr:uid="{0989CEC9-DF6F-4234-8B63-3340E6B8465D}"/>
    <cellStyle name="Comma 12 5 3 2 4" xfId="20875" xr:uid="{D7D1A30A-4885-41EA-B132-96D3D1799C04}"/>
    <cellStyle name="Comma 12 5 3 3" xfId="4922" xr:uid="{80AF28E9-66E3-408D-814B-8AFDB1CD45D9}"/>
    <cellStyle name="Comma 12 5 3 3 2" xfId="11506" xr:uid="{C5B58DDA-3EB9-4FE4-A018-EC72CC32C4BA}"/>
    <cellStyle name="Comma 12 5 3 3 3" xfId="24741" xr:uid="{98CC49F7-A898-4D65-8A92-57EE90E53170}"/>
    <cellStyle name="Comma 12 5 3 4" xfId="8251" xr:uid="{614CC65E-86D2-48FF-B7C3-9C55E873D7E7}"/>
    <cellStyle name="Comma 12 5 3 5" xfId="16604" xr:uid="{79D3A7B6-D1DD-4B60-959B-E03FC7834D8F}"/>
    <cellStyle name="Comma 12 5 4" xfId="2499" xr:uid="{6081B608-F464-4BBB-8735-4D0D345F9A06}"/>
    <cellStyle name="Comma 12 5 4 2" xfId="5754" xr:uid="{B3EA6958-F5A1-45F7-A7A5-5CE584D304D9}"/>
    <cellStyle name="Comma 12 5 4 2 2" xfId="12338" xr:uid="{EB870673-7A9A-42FB-811D-7E0DD6609591}"/>
    <cellStyle name="Comma 12 5 4 2 3" xfId="26554" xr:uid="{5AE11D54-E659-48AA-BF59-8E220C03F9C9}"/>
    <cellStyle name="Comma 12 5 4 3" xfId="9083" xr:uid="{E2561C04-1A72-4B0D-8CBE-8E4CBAC75435}"/>
    <cellStyle name="Comma 12 5 4 4" xfId="18741" xr:uid="{F5BC559C-71BC-4D46-8DFF-FA8F34A27366}"/>
    <cellStyle name="Comma 12 5 5" xfId="4136" xr:uid="{4D998D04-5271-4AB9-B1CB-0CB18D8655AB}"/>
    <cellStyle name="Comma 12 5 5 2" xfId="10718" xr:uid="{3B11C292-CC79-48BD-AD3A-7CF85F68B5B0}"/>
    <cellStyle name="Comma 12 5 5 3" xfId="22932" xr:uid="{CA0E44E4-35D4-4AE8-9C66-055F466DB7F9}"/>
    <cellStyle name="Comma 12 5 6" xfId="7464" xr:uid="{5C687CFA-749C-4B24-AF80-C5566A916ECB}"/>
    <cellStyle name="Comma 12 5 7" xfId="14467" xr:uid="{52F3D460-89E3-4610-8712-9DF05E6ECA5F}"/>
    <cellStyle name="Comma 12 6" xfId="1138" xr:uid="{2607739D-97C0-4B5B-B610-DD06D956C914}"/>
    <cellStyle name="Comma 12 6 2" xfId="1920" xr:uid="{630C4C5F-945F-4879-8277-54A4799FDC6A}"/>
    <cellStyle name="Comma 12 6 2 2" xfId="3545" xr:uid="{8CE08E1D-36FE-4065-8D44-BBC8C45278D3}"/>
    <cellStyle name="Comma 12 6 2 2 2" xfId="6805" xr:uid="{7658FEFB-516C-4218-906C-C7680D51BE8A}"/>
    <cellStyle name="Comma 12 6 2 2 2 2" xfId="13389" xr:uid="{83ABA585-C99E-41C3-8087-65D36D79FE38}"/>
    <cellStyle name="Comma 12 6 2 2 2 3" xfId="28822" xr:uid="{2470E9B3-890A-45A4-BCD1-3DC371C15ADE}"/>
    <cellStyle name="Comma 12 6 2 2 3" xfId="10134" xr:uid="{5D9CADA0-8D30-4D2D-83B3-AE9ABF751334}"/>
    <cellStyle name="Comma 12 6 2 2 4" xfId="21409" xr:uid="{49569696-4ABA-440B-A949-8D920315FD84}"/>
    <cellStyle name="Comma 12 6 2 3" xfId="5184" xr:uid="{4A763053-A723-4BC9-B375-CC8BBE841B15}"/>
    <cellStyle name="Comma 12 6 2 3 2" xfId="11768" xr:uid="{3ACF9948-EBEE-4B8C-A98A-F7C60993ECCF}"/>
    <cellStyle name="Comma 12 6 2 3 3" xfId="25195" xr:uid="{758526C2-6B65-4C49-A616-62D6502C4236}"/>
    <cellStyle name="Comma 12 6 2 4" xfId="8513" xr:uid="{C95FCBFF-DE0E-4802-A497-3694E08CBADA}"/>
    <cellStyle name="Comma 12 6 2 5" xfId="17138" xr:uid="{58C12195-E592-4ECA-8546-4055C1A7F21A}"/>
    <cellStyle name="Comma 12 6 3" xfId="2761" xr:uid="{E0F41694-5847-4FA2-95BA-7B99C789C9B1}"/>
    <cellStyle name="Comma 12 6 3 2" xfId="6019" xr:uid="{570F8433-C3DF-4D2A-815E-D34C66F01EB2}"/>
    <cellStyle name="Comma 12 6 3 2 2" xfId="12603" xr:uid="{FFC129FE-C72C-41DD-A7BD-83ECF261AE49}"/>
    <cellStyle name="Comma 12 6 3 2 3" xfId="27008" xr:uid="{E38BE073-2743-4111-BA0E-D5CF42F4E833}"/>
    <cellStyle name="Comma 12 6 3 3" xfId="9348" xr:uid="{A883BDD6-E283-464A-97B6-81594F4EF587}"/>
    <cellStyle name="Comma 12 6 3 4" xfId="19275" xr:uid="{BB533126-B267-470A-98B9-A951EA80BB1B}"/>
    <cellStyle name="Comma 12 6 4" xfId="4399" xr:uid="{F93C134E-4518-4692-9F28-57B552AECCD1}"/>
    <cellStyle name="Comma 12 6 4 2" xfId="10982" xr:uid="{8C1CEAA7-E240-4B15-92DB-38FCC2B59E41}"/>
    <cellStyle name="Comma 12 6 4 3" xfId="23384" xr:uid="{F5B71189-C945-45AC-957D-A939699BBDB1}"/>
    <cellStyle name="Comma 12 6 5" xfId="7727" xr:uid="{2BA16F62-407F-445F-9C72-6B9A0AE2FB27}"/>
    <cellStyle name="Comma 12 6 6" xfId="15003" xr:uid="{9CA8C7B5-6B55-4DDA-89BE-054084D8940F}"/>
    <cellStyle name="Comma 12 7" xfId="1533" xr:uid="{E68F69EC-C1ED-4370-8501-704AD6D6A0F9}"/>
    <cellStyle name="Comma 12 7 2" xfId="3154" xr:uid="{AEE4AC2E-0757-4AD5-9BE0-34E8423A50EF}"/>
    <cellStyle name="Comma 12 7 2 2" xfId="6414" xr:uid="{B8838D63-CAA6-425F-81EE-F826E710D49A}"/>
    <cellStyle name="Comma 12 7 2 2 2" xfId="12998" xr:uid="{0BD27469-5027-42CF-9345-55C4C5DB51E7}"/>
    <cellStyle name="Comma 12 7 2 2 3" xfId="27916" xr:uid="{8F498342-2B20-4267-A8BC-75D55F7C8ECD}"/>
    <cellStyle name="Comma 12 7 2 3" xfId="9743" xr:uid="{3D782535-6BED-4ED4-B5DA-5988BCD80351}"/>
    <cellStyle name="Comma 12 7 2 4" xfId="20343" xr:uid="{738810C3-89FC-4FAE-885E-47FD0506CEB0}"/>
    <cellStyle name="Comma 12 7 3" xfId="4793" xr:uid="{10C73B33-A78F-461A-BBCB-72425547C726}"/>
    <cellStyle name="Comma 12 7 3 2" xfId="11377" xr:uid="{9559BDDD-DA47-4A11-AC94-606F41785A7F}"/>
    <cellStyle name="Comma 12 7 3 3" xfId="24289" xr:uid="{70DBB97B-E905-4E2A-8CAD-A471C7E16C4B}"/>
    <cellStyle name="Comma 12 7 4" xfId="8122" xr:uid="{E55A1D36-D964-498D-97C7-C613B748F664}"/>
    <cellStyle name="Comma 12 7 5" xfId="16073" xr:uid="{35D26EFA-6282-40FB-BD53-3B5A831E6F4B}"/>
    <cellStyle name="Comma 12 8" xfId="2365" xr:uid="{3C40354B-C2E7-4877-A447-9ECB11A94C99}"/>
    <cellStyle name="Comma 12 8 2" xfId="5620" xr:uid="{98A6D5CE-C33F-41F1-88BD-1FA404084B14}"/>
    <cellStyle name="Comma 12 8 2 2" xfId="12204" xr:uid="{4BB449D0-1D7E-4256-88C2-2A541B41BD2A}"/>
    <cellStyle name="Comma 12 8 2 3" xfId="26102" xr:uid="{D63C2A27-C17B-4152-8A8F-7B6DA307949D}"/>
    <cellStyle name="Comma 12 8 3" xfId="8949" xr:uid="{C5D30CB7-F78B-42C4-B0E1-1BE88957EA24}"/>
    <cellStyle name="Comma 12 8 4" xfId="18209" xr:uid="{5A3D7D9F-C7D3-4F5A-9ACA-1E1CB4BF1276}"/>
    <cellStyle name="Comma 12 9" xfId="4002" xr:uid="{8B8CEA93-9135-452B-8FEB-C76C387457A9}"/>
    <cellStyle name="Comma 12 9 2" xfId="10584" xr:uid="{85EC0FDB-59D7-4BFA-9346-6D8FA99E44E8}"/>
    <cellStyle name="Comma 12 9 3" xfId="22504" xr:uid="{0C65DD1F-903F-4C57-9EB9-525C8F0D6527}"/>
    <cellStyle name="Comma 120" xfId="7244" xr:uid="{16F784B7-E5A2-4685-888B-04C56ABAB8FB}"/>
    <cellStyle name="Comma 120 2" xfId="13824" xr:uid="{2E7486C9-BBC0-4E99-94A8-939E7B1B16BC}"/>
    <cellStyle name="Comma 121" xfId="7246" xr:uid="{978D25DB-4A73-44FA-87BC-1EDE698F00F9}"/>
    <cellStyle name="Comma 121 2" xfId="13826" xr:uid="{88E25E5D-3633-418F-B98B-369BCCD0C0CB}"/>
    <cellStyle name="Comma 122" xfId="7206" xr:uid="{09CB6454-A37F-45C2-B4B2-47DF1014EB5B}"/>
    <cellStyle name="Comma 122 2" xfId="13789" xr:uid="{218E8677-0A8D-4BEC-8A91-77438DDEEEDC}"/>
    <cellStyle name="Comma 123" xfId="7207" xr:uid="{12318A14-861B-4F09-9D86-ADDCF5EE6729}"/>
    <cellStyle name="Comma 123 2" xfId="13790" xr:uid="{061EE777-7E2B-4A29-9639-320056169E61}"/>
    <cellStyle name="Comma 124" xfId="7265" xr:uid="{BE494E5B-EFA9-4895-8ACE-DC2E1239485C}"/>
    <cellStyle name="Comma 124 2" xfId="13845" xr:uid="{F463A04F-E76D-404F-8335-E0039CEBE421}"/>
    <cellStyle name="Comma 125" xfId="7250" xr:uid="{B4CC1C56-D307-479C-BFF2-9A18BA10D9CC}"/>
    <cellStyle name="Comma 125 2" xfId="13831" xr:uid="{681AE242-E19D-46F6-AD63-DBF26B093BEB}"/>
    <cellStyle name="Comma 126" xfId="13855" xr:uid="{F9BC59BD-B9F5-4AA7-977E-0CB512330CD0}"/>
    <cellStyle name="Comma 127" xfId="13851" xr:uid="{3786D1A6-1751-4EAE-8607-909EFE007EDE}"/>
    <cellStyle name="Comma 128" xfId="562" xr:uid="{4497F8AA-E8B8-48F0-87D6-669AF8DDE2F3}"/>
    <cellStyle name="Comma 129" xfId="13857" xr:uid="{587247BB-04D9-4F5D-8B1E-67140D72C54B}"/>
    <cellStyle name="Comma 13" xfId="294" xr:uid="{F5D3F013-FDFA-480B-8315-0933D516F77D}"/>
    <cellStyle name="Comma 13 10" xfId="7338" xr:uid="{80A4DE57-2481-43BF-91D4-17F92BB902C5}"/>
    <cellStyle name="Comma 13 11" xfId="13940" xr:uid="{8CEFBD1A-1B43-489B-9239-5ED9600AC82B}"/>
    <cellStyle name="Comma 13 12" xfId="29737" xr:uid="{37C95C23-2186-4961-8706-A824171E8CC5}"/>
    <cellStyle name="Comma 13 13" xfId="460" xr:uid="{25EBBA56-1757-468E-9D19-3F2BA12A8DA0}"/>
    <cellStyle name="Comma 13 2" xfId="728" xr:uid="{99C53993-18E5-45E5-A6E8-1F00B892AFB0}"/>
    <cellStyle name="Comma 13 2 10" xfId="13987" xr:uid="{285298AA-9E7B-41BB-865D-9E4E6A3F301B}"/>
    <cellStyle name="Comma 13 2 2" xfId="795" xr:uid="{BEFBFAF9-F0F2-47BE-8327-666687F15DF2}"/>
    <cellStyle name="Comma 13 2 2 2" xfId="926" xr:uid="{B3F2841C-40CB-42ED-87EA-1F42EB24A642}"/>
    <cellStyle name="Comma 13 2 2 2 2" xfId="1375" xr:uid="{CFA41592-A2F8-4E4B-9C16-2F2214495E5B}"/>
    <cellStyle name="Comma 13 2 2 2 2 2" xfId="2157" xr:uid="{4BE40736-8E03-42C5-9289-D7D97F8A6D73}"/>
    <cellStyle name="Comma 13 2 2 2 2 2 2" xfId="3782" xr:uid="{391F097C-BFDC-49C3-9C40-C396E10B2FE2}"/>
    <cellStyle name="Comma 13 2 2 2 2 2 2 2" xfId="7042" xr:uid="{8CF41644-3A52-4133-B71A-F19399905274}"/>
    <cellStyle name="Comma 13 2 2 2 2 2 2 2 2" xfId="13626" xr:uid="{795156DA-CE9A-4941-A70D-6372C53A71B4}"/>
    <cellStyle name="Comma 13 2 2 2 2 2 2 2 2 2" xfId="29672" xr:uid="{5667FA97-5715-406C-A718-AE836F728C84}"/>
    <cellStyle name="Comma 13 2 2 2 2 2 2 2 3" xfId="22403" xr:uid="{C2F2FD55-E081-4A35-BB04-ECD29DEA6FD6}"/>
    <cellStyle name="Comma 13 2 2 2 2 2 2 3" xfId="10371" xr:uid="{DEBAED0E-6F0D-4922-BA9D-59804D5FF0E0}"/>
    <cellStyle name="Comma 13 2 2 2 2 2 2 3 2" xfId="26044" xr:uid="{FDD0DDD2-5CCC-478C-B079-99FD2D0A9FF0}"/>
    <cellStyle name="Comma 13 2 2 2 2 2 2 4" xfId="18132" xr:uid="{12442284-004B-43ED-8ADD-6DE7F5916DB0}"/>
    <cellStyle name="Comma 13 2 2 2 2 2 3" xfId="5421" xr:uid="{8D953CF6-6AAE-4DC3-8E16-267E7CBA5F2E}"/>
    <cellStyle name="Comma 13 2 2 2 2 2 3 2" xfId="12005" xr:uid="{620D5D25-DEEB-4592-92A4-726073F1BF92}"/>
    <cellStyle name="Comma 13 2 2 2 2 2 3 2 2" xfId="27858" xr:uid="{2FC7C74F-C313-4F5A-9041-0B9E764A323F}"/>
    <cellStyle name="Comma 13 2 2 2 2 2 3 3" xfId="20270" xr:uid="{037E8723-7893-4FF5-83A5-CA75F2C8CB87}"/>
    <cellStyle name="Comma 13 2 2 2 2 2 4" xfId="8750" xr:uid="{A5603279-8256-4FC9-B17B-0845F9AF4F02}"/>
    <cellStyle name="Comma 13 2 2 2 2 2 4 2" xfId="24234" xr:uid="{C25049D0-809D-4900-A6FD-5872DC0EACF5}"/>
    <cellStyle name="Comma 13 2 2 2 2 2 5" xfId="15997" xr:uid="{E3319BBF-2DED-4E2B-A145-8D667F694F0B}"/>
    <cellStyle name="Comma 13 2 2 2 2 3" xfId="2998" xr:uid="{00F6B376-66F1-4C78-BECE-93056D8964DE}"/>
    <cellStyle name="Comma 13 2 2 2 2 3 2" xfId="6256" xr:uid="{6468EDFB-F95A-42C9-B853-3DFE530DF22F}"/>
    <cellStyle name="Comma 13 2 2 2 2 3 2 2" xfId="12840" xr:uid="{ABE40CCF-C958-4041-BBB1-2F71C512670C}"/>
    <cellStyle name="Comma 13 2 2 2 2 3 2 2 2" xfId="28766" xr:uid="{F80D68A7-C143-4828-96B2-61C147BE9717}"/>
    <cellStyle name="Comma 13 2 2 2 2 3 2 3" xfId="21338" xr:uid="{581ADAD8-CB9C-45F5-801E-ACC8F6FB5C60}"/>
    <cellStyle name="Comma 13 2 2 2 2 3 3" xfId="9585" xr:uid="{D1DF0BA5-BBE1-4EA3-9659-0C762594BB8B}"/>
    <cellStyle name="Comma 13 2 2 2 2 3 3 2" xfId="25139" xr:uid="{FD388F8B-E6AB-4024-A85F-7241C7B5EEFD}"/>
    <cellStyle name="Comma 13 2 2 2 2 3 4" xfId="17067" xr:uid="{7394F33A-0F39-4A21-9E44-54FB3A876695}"/>
    <cellStyle name="Comma 13 2 2 2 2 4" xfId="4636" xr:uid="{A0614D63-96A9-4468-B951-A5E7663E86A5}"/>
    <cellStyle name="Comma 13 2 2 2 2 4 2" xfId="11219" xr:uid="{89F90F85-FB0C-42E5-B480-41764B0A1A1B}"/>
    <cellStyle name="Comma 13 2 2 2 2 4 2 2" xfId="26952" xr:uid="{4C0145AA-D06D-4D0F-B679-467CA2E78C4A}"/>
    <cellStyle name="Comma 13 2 2 2 2 4 3" xfId="19204" xr:uid="{7BEEE6DE-E204-4C0C-89F0-B9A5449ED9BF}"/>
    <cellStyle name="Comma 13 2 2 2 2 5" xfId="7964" xr:uid="{BE65FE2D-0161-486C-AFFA-A909B906733E}"/>
    <cellStyle name="Comma 13 2 2 2 2 5 2" xfId="23330" xr:uid="{FE66D6FC-142A-40EE-A7F7-6F358F04D817}"/>
    <cellStyle name="Comma 13 2 2 2 2 6" xfId="14930" xr:uid="{824053F8-A23F-49B8-AE0D-006A8085AA9E}"/>
    <cellStyle name="Comma 13 2 2 2 3" xfId="1765" xr:uid="{0C494D2A-0B5D-4302-A6C9-D009E4F035BB}"/>
    <cellStyle name="Comma 13 2 2 2 3 2" xfId="3386" xr:uid="{A6F105E8-0DFA-4537-853E-56F84A86D398}"/>
    <cellStyle name="Comma 13 2 2 2 3 2 2" xfId="6646" xr:uid="{2C13C51F-2477-4D17-9A75-A02D1B9C940A}"/>
    <cellStyle name="Comma 13 2 2 2 3 2 2 2" xfId="13230" xr:uid="{A7CD21EE-0FB8-4B61-8EB7-9AE4C1D9307F}"/>
    <cellStyle name="Comma 13 2 2 2 3 2 2 2 2" xfId="29220" xr:uid="{59BC2523-B978-41B1-811E-16D6DAEE50C2}"/>
    <cellStyle name="Comma 13 2 2 2 3 2 2 3" xfId="21872" xr:uid="{0C416CAE-EF96-40DC-835E-F876B8EFBF19}"/>
    <cellStyle name="Comma 13 2 2 2 3 2 3" xfId="9975" xr:uid="{D660807C-6659-4333-81FC-159491199E3A}"/>
    <cellStyle name="Comma 13 2 2 2 3 2 3 2" xfId="25593" xr:uid="{D8185CE6-3AFC-49F6-BF95-C5B6977CAF4A}"/>
    <cellStyle name="Comma 13 2 2 2 3 2 4" xfId="17601" xr:uid="{AEFF0853-5361-4D8D-B6DA-7C98008D9DD4}"/>
    <cellStyle name="Comma 13 2 2 2 3 3" xfId="5025" xr:uid="{709F1435-BFB8-41C2-ABFC-5C461CA4E541}"/>
    <cellStyle name="Comma 13 2 2 2 3 3 2" xfId="11609" xr:uid="{210A5374-6FA4-49AA-974C-8715E1D7C24E}"/>
    <cellStyle name="Comma 13 2 2 2 3 3 2 2" xfId="27406" xr:uid="{93B69DBD-3F5C-468C-BFB6-9F857A5D8CB4}"/>
    <cellStyle name="Comma 13 2 2 2 3 3 3" xfId="19738" xr:uid="{1C4CE4AC-3E34-4B08-8384-B09924F5CBB1}"/>
    <cellStyle name="Comma 13 2 2 2 3 4" xfId="8354" xr:uid="{A4776C81-50B0-4CD2-A496-DDAFB0BBE3F9}"/>
    <cellStyle name="Comma 13 2 2 2 3 4 2" xfId="23782" xr:uid="{AC687AB6-7A44-40B0-9153-40616DB581B3}"/>
    <cellStyle name="Comma 13 2 2 2 3 5" xfId="15465" xr:uid="{97350F45-7F5D-4151-82F1-2D552CE9D515}"/>
    <cellStyle name="Comma 13 2 2 2 4" xfId="2602" xr:uid="{DAE861A6-16CB-4831-B328-92C0E699A99A}"/>
    <cellStyle name="Comma 13 2 2 2 4 2" xfId="5857" xr:uid="{FE4A0457-47E1-4BF3-A477-1E58B5FD32E1}"/>
    <cellStyle name="Comma 13 2 2 2 4 2 2" xfId="12441" xr:uid="{27A025DA-9B05-40E5-83F2-A8DEB6BBFF10}"/>
    <cellStyle name="Comma 13 2 2 2 4 2 2 2" xfId="28314" xr:uid="{8FF1C370-EAF5-4CC4-B4AE-12C513E4FF5B}"/>
    <cellStyle name="Comma 13 2 2 2 4 2 3" xfId="20806" xr:uid="{23B54965-9E8D-4959-ACC7-FF1500BC8997}"/>
    <cellStyle name="Comma 13 2 2 2 4 3" xfId="9186" xr:uid="{AFB1A2FD-3CB2-4574-953E-7C8D2A480665}"/>
    <cellStyle name="Comma 13 2 2 2 4 3 2" xfId="24687" xr:uid="{A05932FA-A010-45C5-8C31-246851DD1F92}"/>
    <cellStyle name="Comma 13 2 2 2 4 4" xfId="16535" xr:uid="{D312AFF0-8DC0-45AD-9D35-FE78CF3E7FF3}"/>
    <cellStyle name="Comma 13 2 2 2 5" xfId="4239" xr:uid="{84B3E189-CF90-4365-A063-4FBE9976BD97}"/>
    <cellStyle name="Comma 13 2 2 2 5 2" xfId="10821" xr:uid="{0E32CD4B-47FA-45DB-BCDE-12746CB44A15}"/>
    <cellStyle name="Comma 13 2 2 2 5 2 2" xfId="26500" xr:uid="{96E9CB93-1A5A-4978-8B1F-B0D639CFDFA7}"/>
    <cellStyle name="Comma 13 2 2 2 5 3" xfId="18672" xr:uid="{EA335812-D90A-4DD3-AD75-DA202ED5B65F}"/>
    <cellStyle name="Comma 13 2 2 2 6" xfId="7567" xr:uid="{3F49FA2A-2385-431A-A584-F7EA6B66FE43}"/>
    <cellStyle name="Comma 13 2 2 2 6 2" xfId="22878" xr:uid="{0DDC7D24-9633-40A7-B8F1-AF8E2E24DA16}"/>
    <cellStyle name="Comma 13 2 2 2 7" xfId="14397" xr:uid="{AA130317-A73D-4482-AE9E-53A398AA827E}"/>
    <cellStyle name="Comma 13 2 2 3" xfId="1241" xr:uid="{67DD69A8-AEF2-42BF-8AFD-632891A41860}"/>
    <cellStyle name="Comma 13 2 2 3 2" xfId="2023" xr:uid="{2A9ED5F3-3636-47A7-8833-6BE05B0B2CE8}"/>
    <cellStyle name="Comma 13 2 2 3 2 2" xfId="3648" xr:uid="{234F85A4-48A6-4CEB-B3B0-9AE5E6E8163D}"/>
    <cellStyle name="Comma 13 2 2 3 2 2 2" xfId="6908" xr:uid="{03B8F55B-9DDE-4FF9-B8D7-2E03D06CA8B3}"/>
    <cellStyle name="Comma 13 2 2 3 2 2 2 2" xfId="13492" xr:uid="{81C037BD-A893-4687-AD20-3272CE092B68}"/>
    <cellStyle name="Comma 13 2 2 3 2 2 2 2 2" xfId="29446" xr:uid="{3F00EBE0-86C0-4525-A15A-EC5D999C0A77}"/>
    <cellStyle name="Comma 13 2 2 3 2 2 2 3" xfId="22138" xr:uid="{29AD408A-4894-416B-8BF0-8FD74687866A}"/>
    <cellStyle name="Comma 13 2 2 3 2 2 3" xfId="10237" xr:uid="{7785AE57-1E40-4314-A158-687173D75B92}"/>
    <cellStyle name="Comma 13 2 2 3 2 2 3 2" xfId="25819" xr:uid="{A759E21B-3112-4219-A1AC-450D2319AC92}"/>
    <cellStyle name="Comma 13 2 2 3 2 2 4" xfId="17867" xr:uid="{90824FD3-7732-4608-B304-9F6DE6E0CD9E}"/>
    <cellStyle name="Comma 13 2 2 3 2 3" xfId="5287" xr:uid="{946FDA09-3B46-4959-8420-70FE06F99629}"/>
    <cellStyle name="Comma 13 2 2 3 2 3 2" xfId="11871" xr:uid="{83E0571C-F092-4E1B-9425-3D01752F4DC5}"/>
    <cellStyle name="Comma 13 2 2 3 2 3 2 2" xfId="27632" xr:uid="{1B27FB9D-D8FC-49D8-A5B2-A233324D8FC0}"/>
    <cellStyle name="Comma 13 2 2 3 2 3 3" xfId="20004" xr:uid="{0B14E0C4-8C53-499C-849E-9EAEF4FED7F9}"/>
    <cellStyle name="Comma 13 2 2 3 2 4" xfId="8616" xr:uid="{94FE2939-4D95-46EB-A5B1-2B3586214062}"/>
    <cellStyle name="Comma 13 2 2 3 2 4 2" xfId="24008" xr:uid="{EBEE3EF0-9894-4125-A32E-64C0234A36B4}"/>
    <cellStyle name="Comma 13 2 2 3 2 5" xfId="15731" xr:uid="{D935FDC3-F69B-48A8-B89D-389448B7CA32}"/>
    <cellStyle name="Comma 13 2 2 3 3" xfId="2864" xr:uid="{BA447C5C-B788-40D5-9192-A427B383CB2C}"/>
    <cellStyle name="Comma 13 2 2 3 3 2" xfId="6122" xr:uid="{E75177BD-92AD-4F3E-8AB9-654C9B3B90AA}"/>
    <cellStyle name="Comma 13 2 2 3 3 2 2" xfId="12706" xr:uid="{03CC9C1C-7D81-448E-B200-4F30FE58B594}"/>
    <cellStyle name="Comma 13 2 2 3 3 2 2 2" xfId="28540" xr:uid="{8858C3CD-B08A-4658-A09E-2BCAC706A311}"/>
    <cellStyle name="Comma 13 2 2 3 3 2 3" xfId="21072" xr:uid="{447F6691-48DE-4C4D-9BA2-F98CFAD66355}"/>
    <cellStyle name="Comma 13 2 2 3 3 3" xfId="9451" xr:uid="{A1E4971F-CC69-4988-936B-6A8E588F8D96}"/>
    <cellStyle name="Comma 13 2 2 3 3 3 2" xfId="24913" xr:uid="{1D697FEA-9F44-473E-9A7F-4A326866D584}"/>
    <cellStyle name="Comma 13 2 2 3 3 4" xfId="16801" xr:uid="{F32F046F-48E5-43BA-BDE3-29E15C9410BD}"/>
    <cellStyle name="Comma 13 2 2 3 4" xfId="4502" xr:uid="{3AA91B89-B1E3-4E54-BADE-A4E51AA4DDBA}"/>
    <cellStyle name="Comma 13 2 2 3 4 2" xfId="11085" xr:uid="{DFDC3D4B-DD97-444B-BA4D-104244ABDD15}"/>
    <cellStyle name="Comma 13 2 2 3 4 2 2" xfId="26726" xr:uid="{27CAD815-74EF-4DB6-A53D-4C8EBBD6B79E}"/>
    <cellStyle name="Comma 13 2 2 3 4 3" xfId="18938" xr:uid="{E3090372-4ACA-469E-97B6-703012555052}"/>
    <cellStyle name="Comma 13 2 2 3 5" xfId="7830" xr:uid="{A747FDA2-AD30-4D19-8A0B-1522EB965AAC}"/>
    <cellStyle name="Comma 13 2 2 3 5 2" xfId="23104" xr:uid="{1B148889-3FA1-4C20-A1A2-1B7F57DFC75D}"/>
    <cellStyle name="Comma 13 2 2 3 6" xfId="14664" xr:uid="{2362C452-9C26-4541-831C-828B78FAC0C9}"/>
    <cellStyle name="Comma 13 2 2 4" xfId="1631" xr:uid="{77A48B06-BA9A-4D64-82CB-807AAF64F021}"/>
    <cellStyle name="Comma 13 2 2 4 2" xfId="3252" xr:uid="{D3F0869C-646C-41DA-8A10-21177C5FAB9F}"/>
    <cellStyle name="Comma 13 2 2 4 2 2" xfId="6512" xr:uid="{0C3A41B1-749F-4948-9F27-833CECEAB184}"/>
    <cellStyle name="Comma 13 2 2 4 2 2 2" xfId="13096" xr:uid="{8326BA45-ACFC-4EF0-94D0-71998BC90370}"/>
    <cellStyle name="Comma 13 2 2 4 2 2 2 2" xfId="28994" xr:uid="{028CEFEC-56EF-46E1-9E80-2723AA19BB7E}"/>
    <cellStyle name="Comma 13 2 2 4 2 2 3" xfId="21606" xr:uid="{0BA1D65C-4F39-43DA-99E4-A8D742858000}"/>
    <cellStyle name="Comma 13 2 2 4 2 3" xfId="9841" xr:uid="{3B6961C5-E8D4-454C-AF05-14CDF5BCD474}"/>
    <cellStyle name="Comma 13 2 2 4 2 3 2" xfId="25367" xr:uid="{A4178554-8207-424C-9836-B8DF27306112}"/>
    <cellStyle name="Comma 13 2 2 4 2 4" xfId="17335" xr:uid="{3F3BFC39-915E-4D53-94F6-EFCC1F796AFB}"/>
    <cellStyle name="Comma 13 2 2 4 3" xfId="4891" xr:uid="{E7BB7DAE-6621-47F9-9C3F-887D81580AAC}"/>
    <cellStyle name="Comma 13 2 2 4 3 2" xfId="11475" xr:uid="{AFE024EA-D184-421E-941D-2E6BB2E864C6}"/>
    <cellStyle name="Comma 13 2 2 4 3 2 2" xfId="27180" xr:uid="{44399FE7-1040-45BD-8E8B-54B46FEBD50F}"/>
    <cellStyle name="Comma 13 2 2 4 3 3" xfId="19472" xr:uid="{D762E4C2-F30C-4161-B0EF-2868EB85233F}"/>
    <cellStyle name="Comma 13 2 2 4 4" xfId="8220" xr:uid="{F3EC51DD-1CBC-47CC-8EC2-8B69563E5B3E}"/>
    <cellStyle name="Comma 13 2 2 4 4 2" xfId="23556" xr:uid="{47EA0025-15B3-4A6E-893D-F7E5B0B809F8}"/>
    <cellStyle name="Comma 13 2 2 4 5" xfId="15200" xr:uid="{AA1274DC-CD9A-4954-BD9E-977BCEF31159}"/>
    <cellStyle name="Comma 13 2 2 5" xfId="2468" xr:uid="{783897BE-E319-4B8D-B905-F3C231C5FC27}"/>
    <cellStyle name="Comma 13 2 2 5 2" xfId="5723" xr:uid="{BF42257C-13F6-4047-AC75-3B463142A05A}"/>
    <cellStyle name="Comma 13 2 2 5 2 2" xfId="12307" xr:uid="{9643EB84-774B-4372-93DB-8180EDACFF7A}"/>
    <cellStyle name="Comma 13 2 2 5 2 2 2" xfId="28088" xr:uid="{2E972F2A-9C4F-4176-9526-3F9775A42C11}"/>
    <cellStyle name="Comma 13 2 2 5 2 3" xfId="20540" xr:uid="{8B4D81EE-8BC4-48D1-9D0D-CBA0FB7DCC37}"/>
    <cellStyle name="Comma 13 2 2 5 3" xfId="9052" xr:uid="{DCD5E7DC-06DF-4338-BBD4-D92C03CC71E4}"/>
    <cellStyle name="Comma 13 2 2 5 3 2" xfId="24461" xr:uid="{AD25B219-8986-466B-AFF8-67900892ACC0}"/>
    <cellStyle name="Comma 13 2 2 5 4" xfId="16269" xr:uid="{EBF4B733-E33F-463D-A978-14E0B363A882}"/>
    <cellStyle name="Comma 13 2 2 6" xfId="4105" xr:uid="{41CACBB8-1618-4A9C-816E-A03BA7484E0E}"/>
    <cellStyle name="Comma 13 2 2 6 2" xfId="10687" xr:uid="{4D6592F2-D373-415D-AF93-5FD77CAAFA4D}"/>
    <cellStyle name="Comma 13 2 2 6 2 2" xfId="26274" xr:uid="{BC8B869B-A610-4F3A-989B-3BBD905C0B2F}"/>
    <cellStyle name="Comma 13 2 2 6 3" xfId="18406" xr:uid="{9A9C27BA-A65A-4502-93FF-CA35ED74A8E8}"/>
    <cellStyle name="Comma 13 2 2 7" xfId="7433" xr:uid="{CA2B9CB5-650A-4037-B0A0-770CCCF4530E}"/>
    <cellStyle name="Comma 13 2 2 7 2" xfId="22653" xr:uid="{03CC9F2D-4B37-4E2A-9C5E-FA1D10909766}"/>
    <cellStyle name="Comma 13 2 2 8" xfId="14137" xr:uid="{0C3A9266-19D0-4982-BCCC-ED28DB199E2A}"/>
    <cellStyle name="Comma 13 2 3" xfId="756" xr:uid="{3100277B-65B3-41D6-B340-EECDA9E822B2}"/>
    <cellStyle name="Comma 13 2 3 2" xfId="882" xr:uid="{D97B275C-EB96-4013-9C9F-6C2683B7F9E8}"/>
    <cellStyle name="Comma 13 2 3 2 2" xfId="1330" xr:uid="{6C3F15D0-2285-43EB-92A4-7F7350A2B713}"/>
    <cellStyle name="Comma 13 2 3 2 2 2" xfId="2112" xr:uid="{0391C7BE-FF9F-43C5-90E1-D133E57270EB}"/>
    <cellStyle name="Comma 13 2 3 2 2 2 2" xfId="3737" xr:uid="{D1CCD625-7430-492B-AF58-2CC018360BA5}"/>
    <cellStyle name="Comma 13 2 3 2 2 2 2 2" xfId="6997" xr:uid="{8DA06D5C-47FF-488C-A057-E3BC7B6A454D}"/>
    <cellStyle name="Comma 13 2 3 2 2 2 2 2 2" xfId="13581" xr:uid="{2996AE5D-12A6-4ABD-A83B-D1E3B9C22EA0}"/>
    <cellStyle name="Comma 13 2 3 2 2 2 2 2 3" xfId="29559" xr:uid="{66E92D44-E7BE-42B2-9A7A-853DAEA13130}"/>
    <cellStyle name="Comma 13 2 3 2 2 2 2 3" xfId="10326" xr:uid="{E4F544D9-3609-4D8C-9995-4D50F9DC10F0}"/>
    <cellStyle name="Comma 13 2 3 2 2 2 2 4" xfId="22271" xr:uid="{EADF1D1A-38B8-4742-9257-CDA382694A75}"/>
    <cellStyle name="Comma 13 2 3 2 2 2 3" xfId="5376" xr:uid="{074A878A-E69E-460A-8A52-B87419B771C8}"/>
    <cellStyle name="Comma 13 2 3 2 2 2 3 2" xfId="11960" xr:uid="{0F1E8AF6-C9AD-419E-BAA7-19A2AC61A008}"/>
    <cellStyle name="Comma 13 2 3 2 2 2 3 3" xfId="25932" xr:uid="{BBCFAEF0-330E-48FC-828C-251ABD32D221}"/>
    <cellStyle name="Comma 13 2 3 2 2 2 4" xfId="8705" xr:uid="{D3B23F93-B4F1-47F4-B86F-7A92B24DA008}"/>
    <cellStyle name="Comma 13 2 3 2 2 2 5" xfId="18000" xr:uid="{A0E2D110-AC7A-4BDE-9AB7-7FBF038DCCE4}"/>
    <cellStyle name="Comma 13 2 3 2 2 3" xfId="2953" xr:uid="{BC82C38A-E37B-4CD0-BE1E-1A63238E1EBE}"/>
    <cellStyle name="Comma 13 2 3 2 2 3 2" xfId="6211" xr:uid="{DF59CF33-FAE4-4EA8-A5D7-120867D61C91}"/>
    <cellStyle name="Comma 13 2 3 2 2 3 2 2" xfId="12795" xr:uid="{1C419FCE-033B-4E25-A667-2A55CCDBDC2F}"/>
    <cellStyle name="Comma 13 2 3 2 2 3 2 3" xfId="27745" xr:uid="{E66E01C5-E5E3-42C5-90A7-B46383EEF706}"/>
    <cellStyle name="Comma 13 2 3 2 2 3 3" xfId="9540" xr:uid="{61B91FAF-D004-4788-8E59-C3664043B477}"/>
    <cellStyle name="Comma 13 2 3 2 2 3 4" xfId="20137" xr:uid="{04CDE83C-7889-4819-A28B-2DCF15A5213A}"/>
    <cellStyle name="Comma 13 2 3 2 2 4" xfId="4591" xr:uid="{0C8DE255-C4BC-4EFF-828B-B5879C9D0C28}"/>
    <cellStyle name="Comma 13 2 3 2 2 4 2" xfId="11174" xr:uid="{18EC0631-0499-4958-A85E-4753B8BC3CCE}"/>
    <cellStyle name="Comma 13 2 3 2 2 4 3" xfId="24121" xr:uid="{627A07AB-0D1D-4949-8259-71467EC24325}"/>
    <cellStyle name="Comma 13 2 3 2 2 5" xfId="7919" xr:uid="{E4E392F9-7BFB-4D56-8A0B-7C3435F4CEA7}"/>
    <cellStyle name="Comma 13 2 3 2 2 6" xfId="15864" xr:uid="{9A57EB8F-92E7-4814-AFF6-1719C7DA302C}"/>
    <cellStyle name="Comma 13 2 3 2 3" xfId="1720" xr:uid="{C1FA2C6B-74AE-4960-B67D-1D81B131540A}"/>
    <cellStyle name="Comma 13 2 3 2 3 2" xfId="3341" xr:uid="{2AFB7C72-4792-475A-997B-DD0D30C5A790}"/>
    <cellStyle name="Comma 13 2 3 2 3 2 2" xfId="6601" xr:uid="{427B43FA-3665-4B69-AE99-B58E2857E1FF}"/>
    <cellStyle name="Comma 13 2 3 2 3 2 2 2" xfId="13185" xr:uid="{18292D1F-7869-4A74-A099-4895D327A6A6}"/>
    <cellStyle name="Comma 13 2 3 2 3 2 2 3" xfId="28653" xr:uid="{DA1C4973-B3EE-4262-A740-2F7D78B91586}"/>
    <cellStyle name="Comma 13 2 3 2 3 2 3" xfId="9930" xr:uid="{465F1657-702B-43CA-8CE4-CF31FC4DA02E}"/>
    <cellStyle name="Comma 13 2 3 2 3 2 4" xfId="21205" xr:uid="{71FF47AD-DA69-4B3D-8E33-200406567F29}"/>
    <cellStyle name="Comma 13 2 3 2 3 3" xfId="4980" xr:uid="{CD03A6B8-CCBA-4B38-925F-C770F4F3E8EE}"/>
    <cellStyle name="Comma 13 2 3 2 3 3 2" xfId="11564" xr:uid="{568C47B3-AB82-4F4F-A8BB-D9FFAE22AC10}"/>
    <cellStyle name="Comma 13 2 3 2 3 3 3" xfId="25026" xr:uid="{08286A8E-CEFA-4D7E-BAA4-98121CFF6749}"/>
    <cellStyle name="Comma 13 2 3 2 3 4" xfId="8309" xr:uid="{A1683E78-DBB0-425B-8EE8-38133397F9D0}"/>
    <cellStyle name="Comma 13 2 3 2 3 5" xfId="16934" xr:uid="{0CC6BF22-C51F-4FEC-AB0B-7370459B795C}"/>
    <cellStyle name="Comma 13 2 3 2 4" xfId="2557" xr:uid="{C2C2CE42-D3A7-46D2-AE53-D37E3144156D}"/>
    <cellStyle name="Comma 13 2 3 2 4 2" xfId="5812" xr:uid="{F292B5E4-61DD-4C64-B313-9338194B8E6E}"/>
    <cellStyle name="Comma 13 2 3 2 4 2 2" xfId="12396" xr:uid="{C72015FC-BDDD-4D03-B1BA-CBAF427C7224}"/>
    <cellStyle name="Comma 13 2 3 2 4 2 3" xfId="26839" xr:uid="{E9B2BEED-97DC-4754-B1E4-E4CA9A9B8919}"/>
    <cellStyle name="Comma 13 2 3 2 4 3" xfId="9141" xr:uid="{630A6D95-B43A-4E55-A54C-461A2A043759}"/>
    <cellStyle name="Comma 13 2 3 2 4 4" xfId="19071" xr:uid="{9632DAC5-3AC9-4068-AFF4-2730A0A86CCF}"/>
    <cellStyle name="Comma 13 2 3 2 5" xfId="4194" xr:uid="{E60C3085-23E5-464E-9E3A-DF8BA0157D39}"/>
    <cellStyle name="Comma 13 2 3 2 5 2" xfId="10776" xr:uid="{63E580B6-A26F-490A-B3F0-794D49A3B38F}"/>
    <cellStyle name="Comma 13 2 3 2 5 3" xfId="23217" xr:uid="{6CA56AEB-40CA-4FFB-9343-380D20B1CD7F}"/>
    <cellStyle name="Comma 13 2 3 2 6" xfId="7522" xr:uid="{9C0724E3-5E18-480A-97ED-0D863545A3B2}"/>
    <cellStyle name="Comma 13 2 3 2 7" xfId="14798" xr:uid="{41838438-7A64-4184-8E16-1C21F1C5477A}"/>
    <cellStyle name="Comma 13 2 3 3" xfId="1196" xr:uid="{D882AE8F-EE13-4DA6-AA71-82FAA6E8140A}"/>
    <cellStyle name="Comma 13 2 3 3 2" xfId="1978" xr:uid="{456D1E06-09D6-4B76-839B-17046F9A83EA}"/>
    <cellStyle name="Comma 13 2 3 3 2 2" xfId="3603" xr:uid="{500697BC-3D61-45EE-B0A1-57CA22166579}"/>
    <cellStyle name="Comma 13 2 3 3 2 2 2" xfId="6863" xr:uid="{8BB61B05-BD56-4AEB-8FD1-A9ABF6CDC981}"/>
    <cellStyle name="Comma 13 2 3 3 2 2 2 2" xfId="13447" xr:uid="{64F82EE1-BA0E-4E28-BDFB-C99F7A71AE9B}"/>
    <cellStyle name="Comma 13 2 3 3 2 2 2 3" xfId="29107" xr:uid="{73D8C326-9EAC-462E-A68F-17660FB0074C}"/>
    <cellStyle name="Comma 13 2 3 3 2 2 3" xfId="10192" xr:uid="{CD4429C2-A2B5-45EF-982E-F2FF78D2B30A}"/>
    <cellStyle name="Comma 13 2 3 3 2 2 4" xfId="21739" xr:uid="{35110F6C-342D-4773-9E81-30F9A2B9B07E}"/>
    <cellStyle name="Comma 13 2 3 3 2 3" xfId="5242" xr:uid="{7D37BBA4-9CFD-409E-9F27-D9548B229934}"/>
    <cellStyle name="Comma 13 2 3 3 2 3 2" xfId="11826" xr:uid="{58F764DA-1FD2-4483-9215-D85B67FCB0A9}"/>
    <cellStyle name="Comma 13 2 3 3 2 3 3" xfId="25480" xr:uid="{1708E7A1-6301-46CB-9BAA-73A5F6504A9C}"/>
    <cellStyle name="Comma 13 2 3 3 2 4" xfId="8571" xr:uid="{BCCDC53E-6F94-4DB4-8779-D069FF6832F2}"/>
    <cellStyle name="Comma 13 2 3 3 2 5" xfId="17468" xr:uid="{823A3894-BF90-427A-9D3C-E566CDA6F7FC}"/>
    <cellStyle name="Comma 13 2 3 3 3" xfId="2819" xr:uid="{7F204D3B-92C2-4224-8563-7706E7013E6E}"/>
    <cellStyle name="Comma 13 2 3 3 3 2" xfId="6077" xr:uid="{2D7722F0-150A-4E44-B762-C4F23638E803}"/>
    <cellStyle name="Comma 13 2 3 3 3 2 2" xfId="12661" xr:uid="{E1FB89F7-A272-44D4-AEA7-1FE4B078A5D3}"/>
    <cellStyle name="Comma 13 2 3 3 3 2 3" xfId="27293" xr:uid="{76AD58BC-E945-4998-B7FC-011CF7DE6E67}"/>
    <cellStyle name="Comma 13 2 3 3 3 3" xfId="9406" xr:uid="{C04BAFF8-D3EC-4242-BDF6-FA7001F73580}"/>
    <cellStyle name="Comma 13 2 3 3 3 4" xfId="19605" xr:uid="{F5CAEDC6-8AE8-4B42-98D7-40E48D7EDED9}"/>
    <cellStyle name="Comma 13 2 3 3 4" xfId="4457" xr:uid="{5E66227F-8F1B-471D-9B0F-427585438889}"/>
    <cellStyle name="Comma 13 2 3 3 4 2" xfId="11040" xr:uid="{DAB0F373-7768-480F-A196-9F2D2B7C1701}"/>
    <cellStyle name="Comma 13 2 3 3 4 3" xfId="23669" xr:uid="{42D59406-EEC9-4FE3-A929-7D5EEF77E3CC}"/>
    <cellStyle name="Comma 13 2 3 3 5" xfId="7785" xr:uid="{E7AD93C7-BBDC-4916-BDEF-B6F154E66BBD}"/>
    <cellStyle name="Comma 13 2 3 3 6" xfId="15332" xr:uid="{B4D28902-D174-4DC3-B9EC-361744E2CC0F}"/>
    <cellStyle name="Comma 13 2 3 4" xfId="1587" xr:uid="{D619AFAF-411C-43C9-995B-2B3145EAE050}"/>
    <cellStyle name="Comma 13 2 3 4 2" xfId="3208" xr:uid="{CCC5F5D2-A4EB-444D-A613-23140333DD19}"/>
    <cellStyle name="Comma 13 2 3 4 2 2" xfId="6468" xr:uid="{5ED9A6D7-053F-4461-AA7F-04E488541872}"/>
    <cellStyle name="Comma 13 2 3 4 2 2 2" xfId="13052" xr:uid="{85A9CAF0-D05C-479F-9EC6-A3F94E09765A}"/>
    <cellStyle name="Comma 13 2 3 4 2 2 3" xfId="28201" xr:uid="{56A6BCFB-1D5A-49AD-828C-4B6858023000}"/>
    <cellStyle name="Comma 13 2 3 4 2 3" xfId="9797" xr:uid="{4D87050B-61C2-46B6-8575-1570695E447C}"/>
    <cellStyle name="Comma 13 2 3 4 2 4" xfId="20673" xr:uid="{3CB383FA-020D-41D0-BAD2-2F7FEAABBD3E}"/>
    <cellStyle name="Comma 13 2 3 4 3" xfId="4847" xr:uid="{96322A56-FE74-40AB-A8A0-FA71A00F606E}"/>
    <cellStyle name="Comma 13 2 3 4 3 2" xfId="11431" xr:uid="{842C1E3F-736A-48F7-B6CA-CE93E3711843}"/>
    <cellStyle name="Comma 13 2 3 4 3 3" xfId="24574" xr:uid="{FBF16113-785A-403D-969D-2FCAC8CA5699}"/>
    <cellStyle name="Comma 13 2 3 4 4" xfId="8176" xr:uid="{ECDA3EF4-E5EB-40FA-8858-7158FE81F943}"/>
    <cellStyle name="Comma 13 2 3 4 5" xfId="16402" xr:uid="{163F89EA-66C2-44DB-84D9-3C7E7E85CDCE}"/>
    <cellStyle name="Comma 13 2 3 5" xfId="2423" xr:uid="{97858DBC-42E2-42F8-A2A1-0A1B16CC4250}"/>
    <cellStyle name="Comma 13 2 3 5 2" xfId="5678" xr:uid="{3B6887A9-0423-4322-962A-9D7A01DE08AD}"/>
    <cellStyle name="Comma 13 2 3 5 2 2" xfId="12262" xr:uid="{55AC268D-8DB5-4D30-AEC4-B852FF19A26B}"/>
    <cellStyle name="Comma 13 2 3 5 2 3" xfId="26387" xr:uid="{CF7B85A3-D177-47B4-BB94-E50F8ADBF9A1}"/>
    <cellStyle name="Comma 13 2 3 5 3" xfId="9007" xr:uid="{1E8000EC-8DF4-4304-A3DC-2187DE326E32}"/>
    <cellStyle name="Comma 13 2 3 5 4" xfId="18539" xr:uid="{E88D5FCD-8D53-4421-83CC-F84CA980F21C}"/>
    <cellStyle name="Comma 13 2 3 6" xfId="4060" xr:uid="{E9023E9C-0130-422F-83EB-0DF4E633D32F}"/>
    <cellStyle name="Comma 13 2 3 6 2" xfId="10642" xr:uid="{26598E2A-E705-4E7F-AD76-E2B634DEEDC8}"/>
    <cellStyle name="Comma 13 2 3 6 3" xfId="22765" xr:uid="{CCCCFFD3-3170-422E-977C-42C2BBF435D7}"/>
    <cellStyle name="Comma 13 2 3 7" xfId="7388" xr:uid="{80EDAD4A-66C0-409D-B8D1-074912635F7B}"/>
    <cellStyle name="Comma 13 2 3 8" xfId="14264" xr:uid="{3F200585-BA67-4E62-AAEF-55BB1C7B8AB3}"/>
    <cellStyle name="Comma 13 2 4" xfId="851" xr:uid="{1F84E83B-0FC8-4FED-B9FA-9A325557EEB8}"/>
    <cellStyle name="Comma 13 2 4 2" xfId="1298" xr:uid="{DAA75B08-5F85-40EE-80DA-982E49CB1DEE}"/>
    <cellStyle name="Comma 13 2 4 2 2" xfId="2080" xr:uid="{889B2A3A-3585-40DF-AA84-E1D3EE4542A2}"/>
    <cellStyle name="Comma 13 2 4 2 2 2" xfId="3705" xr:uid="{AFD0646B-1FA7-4E23-90CF-E93AFD67EB91}"/>
    <cellStyle name="Comma 13 2 4 2 2 2 2" xfId="6965" xr:uid="{AAD0446D-77EA-414F-AC97-34CBD4F15CF8}"/>
    <cellStyle name="Comma 13 2 4 2 2 2 2 2" xfId="13549" xr:uid="{F61A2588-B1F1-467F-AF59-1C454EBD411F}"/>
    <cellStyle name="Comma 13 2 4 2 2 2 2 3" xfId="29333" xr:uid="{CFFC6E1A-F6B9-4C48-8789-8131784648BB}"/>
    <cellStyle name="Comma 13 2 4 2 2 2 3" xfId="10294" xr:uid="{E3018D39-22C1-4232-BAF9-2E44F84DF4F4}"/>
    <cellStyle name="Comma 13 2 4 2 2 2 4" xfId="22005" xr:uid="{BC3BF76F-5929-4D2D-AE03-B283765E4A57}"/>
    <cellStyle name="Comma 13 2 4 2 2 3" xfId="5344" xr:uid="{F04BA561-7D07-41FE-B942-068108184673}"/>
    <cellStyle name="Comma 13 2 4 2 2 3 2" xfId="11928" xr:uid="{B87A82CE-1BE3-402A-B138-BE820EAA74C8}"/>
    <cellStyle name="Comma 13 2 4 2 2 3 3" xfId="25706" xr:uid="{89F75C8A-E34D-4693-85D1-A7CE527523D8}"/>
    <cellStyle name="Comma 13 2 4 2 2 4" xfId="8673" xr:uid="{37B8F910-F2D7-4394-8A0A-1125768B7176}"/>
    <cellStyle name="Comma 13 2 4 2 2 5" xfId="17734" xr:uid="{C01DAA00-5656-4BF9-9BDF-6E018295F0BF}"/>
    <cellStyle name="Comma 13 2 4 2 3" xfId="2921" xr:uid="{55E61B7C-F374-42E9-ADD6-87A0E89D014C}"/>
    <cellStyle name="Comma 13 2 4 2 3 2" xfId="6179" xr:uid="{745B82A0-9C5A-4CCD-AA0C-4981200E32AF}"/>
    <cellStyle name="Comma 13 2 4 2 3 2 2" xfId="12763" xr:uid="{8CE1CAAC-442E-47CC-A8C9-AC5C42DB9C35}"/>
    <cellStyle name="Comma 13 2 4 2 3 2 3" xfId="27519" xr:uid="{B348D7A8-E8DC-4E64-903D-76B71F9F5295}"/>
    <cellStyle name="Comma 13 2 4 2 3 3" xfId="9508" xr:uid="{82C6C95C-81C7-458C-9131-963B489BD3E2}"/>
    <cellStyle name="Comma 13 2 4 2 3 4" xfId="19871" xr:uid="{94271654-572D-470D-BE10-353E76B2D4F0}"/>
    <cellStyle name="Comma 13 2 4 2 4" xfId="4559" xr:uid="{5DFC0F3D-DF5B-457A-9AA7-35E50EE18157}"/>
    <cellStyle name="Comma 13 2 4 2 4 2" xfId="11142" xr:uid="{EAFC211C-4F12-48CE-9997-27CF2A4A2D56}"/>
    <cellStyle name="Comma 13 2 4 2 4 3" xfId="23895" xr:uid="{7CAB53DA-AA4A-4C61-BF6E-C02410056C52}"/>
    <cellStyle name="Comma 13 2 4 2 5" xfId="7887" xr:uid="{5EA25684-5BFD-4D07-A397-3324E46E19EF}"/>
    <cellStyle name="Comma 13 2 4 2 6" xfId="15598" xr:uid="{D45EBE5B-A87E-42BD-9C02-2DBB32AB18C2}"/>
    <cellStyle name="Comma 13 2 4 3" xfId="1688" xr:uid="{C02CFDD5-F0CA-48A3-8718-9BB195A51848}"/>
    <cellStyle name="Comma 13 2 4 3 2" xfId="3309" xr:uid="{33764814-CBB6-4844-8535-332CD04C88F4}"/>
    <cellStyle name="Comma 13 2 4 3 2 2" xfId="6569" xr:uid="{A83DBF98-F576-4045-8021-580CE377CF8A}"/>
    <cellStyle name="Comma 13 2 4 3 2 2 2" xfId="13153" xr:uid="{6C803965-73D6-4B68-85CF-10D5A0C2A6CD}"/>
    <cellStyle name="Comma 13 2 4 3 2 2 3" xfId="28427" xr:uid="{4F05852E-4432-4AD7-800C-5C368D22C444}"/>
    <cellStyle name="Comma 13 2 4 3 2 3" xfId="9898" xr:uid="{83DDA008-B90E-490B-BDE9-5A0219979CF2}"/>
    <cellStyle name="Comma 13 2 4 3 2 4" xfId="20939" xr:uid="{053CEF18-48C0-48CD-8EB1-EFEF28E5AF8C}"/>
    <cellStyle name="Comma 13 2 4 3 3" xfId="4948" xr:uid="{913AC8A4-7842-4D4B-9218-55FEDADB343F}"/>
    <cellStyle name="Comma 13 2 4 3 3 2" xfId="11532" xr:uid="{E7C5BD1B-3949-4C1B-AD7B-DF72A5C23075}"/>
    <cellStyle name="Comma 13 2 4 3 3 3" xfId="24800" xr:uid="{C2C96E8E-389F-4AD6-B12C-89C46A30EE23}"/>
    <cellStyle name="Comma 13 2 4 3 4" xfId="8277" xr:uid="{F792C65D-E0F0-47D8-B963-C3A4E1D2FB09}"/>
    <cellStyle name="Comma 13 2 4 3 5" xfId="16668" xr:uid="{49A61F9A-D9FB-4E20-B3B8-183C72696590}"/>
    <cellStyle name="Comma 13 2 4 4" xfId="2525" xr:uid="{56AB8081-D5B7-4F19-A232-1C4C34E42E81}"/>
    <cellStyle name="Comma 13 2 4 4 2" xfId="5780" xr:uid="{9F087A23-51CA-4DE6-8297-B38ED5B2C074}"/>
    <cellStyle name="Comma 13 2 4 4 2 2" xfId="12364" xr:uid="{F0BE4289-355C-428F-936D-F0A4FF7CC587}"/>
    <cellStyle name="Comma 13 2 4 4 2 3" xfId="26613" xr:uid="{91BA4F4D-8C50-4073-801E-D85D51721A1B}"/>
    <cellStyle name="Comma 13 2 4 4 3" xfId="9109" xr:uid="{7971E169-1D1E-4B0E-AE87-B7938BF3C8E0}"/>
    <cellStyle name="Comma 13 2 4 4 4" xfId="18805" xr:uid="{9CEDA750-0358-42C8-8B1A-86866D457F9A}"/>
    <cellStyle name="Comma 13 2 4 5" xfId="4162" xr:uid="{920D3E8D-EB53-46D6-8209-1078EF8DB168}"/>
    <cellStyle name="Comma 13 2 4 5 2" xfId="10744" xr:uid="{D7B3821F-629A-4195-9A0B-39F8F06F61A9}"/>
    <cellStyle name="Comma 13 2 4 5 3" xfId="22991" xr:uid="{1A824028-039D-45B4-8630-21E9EBF0691B}"/>
    <cellStyle name="Comma 13 2 4 6" xfId="7490" xr:uid="{007F5075-5F1C-44D5-A1E2-121847DD6B91}"/>
    <cellStyle name="Comma 13 2 4 7" xfId="14531" xr:uid="{D141D5D8-CB4D-4F9D-A149-8F910DB7D243}"/>
    <cellStyle name="Comma 13 2 5" xfId="1164" xr:uid="{9E63E6A1-C476-4634-BB3F-5D4E7266EA81}"/>
    <cellStyle name="Comma 13 2 5 2" xfId="1946" xr:uid="{C227E665-7BC2-4B64-8079-A4DF80E04BA1}"/>
    <cellStyle name="Comma 13 2 5 2 2" xfId="3571" xr:uid="{E635B9B7-8DE2-49D0-AC57-DFC6C48E8940}"/>
    <cellStyle name="Comma 13 2 5 2 2 2" xfId="6831" xr:uid="{60ACB5E6-39B6-4602-9D7A-B9132CF3D56C}"/>
    <cellStyle name="Comma 13 2 5 2 2 2 2" xfId="13415" xr:uid="{8D2F8432-5C55-435B-8EC1-4304A7E54B49}"/>
    <cellStyle name="Comma 13 2 5 2 2 2 3" xfId="28881" xr:uid="{E4E648B9-38F7-4F77-AB7C-9D2268551FFD}"/>
    <cellStyle name="Comma 13 2 5 2 2 3" xfId="10160" xr:uid="{7A8B296B-6B06-46C7-9BA2-9470547BFA8C}"/>
    <cellStyle name="Comma 13 2 5 2 2 4" xfId="21473" xr:uid="{EB9DAF53-5D06-4D1E-A29E-27E70A2DD0BF}"/>
    <cellStyle name="Comma 13 2 5 2 3" xfId="5210" xr:uid="{3E599558-86D5-4E9F-9FC0-7C27D9D2B984}"/>
    <cellStyle name="Comma 13 2 5 2 3 2" xfId="11794" xr:uid="{4A36A8D5-D079-4635-B4A3-82CDA33B51DD}"/>
    <cellStyle name="Comma 13 2 5 2 3 3" xfId="25254" xr:uid="{558EE86B-E10C-4F6A-96AB-0127C79FBCB2}"/>
    <cellStyle name="Comma 13 2 5 2 4" xfId="8539" xr:uid="{FA587727-8F83-4F22-96B9-CD3266915180}"/>
    <cellStyle name="Comma 13 2 5 2 5" xfId="17202" xr:uid="{68AF9A63-F878-4A7A-9714-D13B80D9EDA8}"/>
    <cellStyle name="Comma 13 2 5 3" xfId="2787" xr:uid="{EA5EA0B7-F76C-4B67-BF29-07FAAD9FE12C}"/>
    <cellStyle name="Comma 13 2 5 3 2" xfId="6045" xr:uid="{B34D2997-5711-439F-8AF1-1C433576ABEA}"/>
    <cellStyle name="Comma 13 2 5 3 2 2" xfId="12629" xr:uid="{AD83DD65-671D-48EE-B60C-EBF38ECCE03B}"/>
    <cellStyle name="Comma 13 2 5 3 2 3" xfId="27067" xr:uid="{A4F2C79F-9FA8-4A53-9380-46CA9E034AD1}"/>
    <cellStyle name="Comma 13 2 5 3 3" xfId="9374" xr:uid="{E1935F51-B910-4CD9-8F17-E6C7E3314CE3}"/>
    <cellStyle name="Comma 13 2 5 3 4" xfId="19339" xr:uid="{B92426FB-530A-4C46-A846-25C2B938D472}"/>
    <cellStyle name="Comma 13 2 5 4" xfId="4425" xr:uid="{B1A7C5AE-83CA-4266-82E1-359A4DBEAF6D}"/>
    <cellStyle name="Comma 13 2 5 4 2" xfId="11008" xr:uid="{9FA3EB0F-355F-4F26-B2D4-4C0AB5788E98}"/>
    <cellStyle name="Comma 13 2 5 4 3" xfId="23443" xr:uid="{2837FF66-289A-4DC6-8B86-436132742DDF}"/>
    <cellStyle name="Comma 13 2 5 5" xfId="7753" xr:uid="{DBC03190-FB23-4C5F-872F-1D86BA7B8717}"/>
    <cellStyle name="Comma 13 2 5 6" xfId="15067" xr:uid="{9606A374-9747-4BBB-A9FF-9C5FE52DA91D}"/>
    <cellStyle name="Comma 13 2 6" xfId="1555" xr:uid="{49F8C838-5FDE-494D-91E1-9C43995991CA}"/>
    <cellStyle name="Comma 13 2 6 2" xfId="3176" xr:uid="{B4A78AD5-AF64-47F2-AA8D-C3A357637C7F}"/>
    <cellStyle name="Comma 13 2 6 2 2" xfId="6436" xr:uid="{52DEF4A4-3CBC-43FA-A2D3-056D50E50335}"/>
    <cellStyle name="Comma 13 2 6 2 2 2" xfId="13020" xr:uid="{DA371086-B8E2-41FE-A09F-49DD4917219D}"/>
    <cellStyle name="Comma 13 2 6 2 2 3" xfId="27975" xr:uid="{C5647391-B5AD-498D-951B-649FD7DF5914}"/>
    <cellStyle name="Comma 13 2 6 2 3" xfId="9765" xr:uid="{5F08C712-D6CD-4B1E-862B-45D26AA19625}"/>
    <cellStyle name="Comma 13 2 6 2 4" xfId="20407" xr:uid="{211087E4-FD71-44BC-80F9-B9BDAE2BBB4D}"/>
    <cellStyle name="Comma 13 2 6 3" xfId="4815" xr:uid="{5B2882CF-E0BF-443E-9016-6E816A1A7562}"/>
    <cellStyle name="Comma 13 2 6 3 2" xfId="11399" xr:uid="{8667BD31-67C7-419A-AC6A-15533B241B7B}"/>
    <cellStyle name="Comma 13 2 6 3 3" xfId="24348" xr:uid="{2BFC72F3-6994-4E67-9EB3-807411AD5DFF}"/>
    <cellStyle name="Comma 13 2 6 4" xfId="8144" xr:uid="{48A1C325-19EE-4E39-8FE2-AF4365552254}"/>
    <cellStyle name="Comma 13 2 6 5" xfId="16136" xr:uid="{C3D21AFB-A3A2-4BCF-A6EE-F106F4A71067}"/>
    <cellStyle name="Comma 13 2 7" xfId="2391" xr:uid="{8D5F9CF6-0548-4E7F-BAB5-103222E64FFE}"/>
    <cellStyle name="Comma 13 2 7 2" xfId="5646" xr:uid="{F9026756-76AF-480D-A06E-BBEB776613E8}"/>
    <cellStyle name="Comma 13 2 7 2 2" xfId="12230" xr:uid="{715B25B1-9A1B-4F3A-94DA-C3ABFD72EC84}"/>
    <cellStyle name="Comma 13 2 7 2 3" xfId="26161" xr:uid="{2560E3EC-0AA2-4E90-9F32-C364A90B28D6}"/>
    <cellStyle name="Comma 13 2 7 3" xfId="8975" xr:uid="{53CDF6A8-5992-40CF-BCF1-EAB6BDADAF0C}"/>
    <cellStyle name="Comma 13 2 7 4" xfId="18273" xr:uid="{20F1957B-FFA2-4211-A6FB-22EAF97BEBB6}"/>
    <cellStyle name="Comma 13 2 8" xfId="4028" xr:uid="{C98A53CD-D284-4C6C-BA90-F00573028D21}"/>
    <cellStyle name="Comma 13 2 8 2" xfId="10610" xr:uid="{0CE82104-EE81-4C9B-8F0F-975FC5E435E3}"/>
    <cellStyle name="Comma 13 2 8 3" xfId="22551" xr:uid="{734A203B-73AB-46CE-B495-E95EDA79F377}"/>
    <cellStyle name="Comma 13 2 9" xfId="7361" xr:uid="{EF58A825-EC33-4DB2-B603-3476223F8B40}"/>
    <cellStyle name="Comma 13 3" xfId="772" xr:uid="{8F876013-9E9D-4561-905B-9600A94F6245}"/>
    <cellStyle name="Comma 13 3 2" xfId="903" xr:uid="{77569F4E-DA08-4F74-9B36-B876FFAC8317}"/>
    <cellStyle name="Comma 13 3 2 2" xfId="1351" xr:uid="{AE8265D7-6138-4DC2-AE7E-39240C01B5EE}"/>
    <cellStyle name="Comma 13 3 2 2 2" xfId="2133" xr:uid="{61F40F09-05D2-40B5-A685-E70DBF57AFE7}"/>
    <cellStyle name="Comma 13 3 2 2 2 2" xfId="3758" xr:uid="{38466018-BC32-4E13-9C02-8C0854DA5D60}"/>
    <cellStyle name="Comma 13 3 2 2 2 2 2" xfId="7018" xr:uid="{805B49D4-0111-4233-968D-01EF1D3DBA2D}"/>
    <cellStyle name="Comma 13 3 2 2 2 2 2 2" xfId="13602" xr:uid="{FE63103E-09D1-4B3C-8766-884452204F3C}"/>
    <cellStyle name="Comma 13 3 2 2 2 2 2 2 2" xfId="29615" xr:uid="{B460E067-E726-45FD-96A1-3ABEBC4E6A9A}"/>
    <cellStyle name="Comma 13 3 2 2 2 2 2 3" xfId="22342" xr:uid="{2F061BDE-B4D4-45E1-994D-5C786B40904B}"/>
    <cellStyle name="Comma 13 3 2 2 2 2 3" xfId="10347" xr:uid="{C281CD13-6892-4536-BEEC-8C2C0F3C3029}"/>
    <cellStyle name="Comma 13 3 2 2 2 2 3 2" xfId="25988" xr:uid="{842037C3-2888-4C11-B306-24D0AD4CF168}"/>
    <cellStyle name="Comma 13 3 2 2 2 2 4" xfId="18071" xr:uid="{24DD04B8-DFA0-4F7D-AF23-4C102FA63D2D}"/>
    <cellStyle name="Comma 13 3 2 2 2 3" xfId="5397" xr:uid="{DE53A63E-B04E-40CE-865D-598371CBA076}"/>
    <cellStyle name="Comma 13 3 2 2 2 3 2" xfId="11981" xr:uid="{A09E131A-5104-482C-BC26-9E58E3CCDA4C}"/>
    <cellStyle name="Comma 13 3 2 2 2 3 2 2" xfId="27801" xr:uid="{A8E796C7-E37C-4583-8437-5E8ACDD57000}"/>
    <cellStyle name="Comma 13 3 2 2 2 3 3" xfId="20208" xr:uid="{729C6B62-12DC-45D3-956D-F635302FB0DA}"/>
    <cellStyle name="Comma 13 3 2 2 2 4" xfId="8726" xr:uid="{2EB70C17-E78E-4447-850D-0BB4099685DF}"/>
    <cellStyle name="Comma 13 3 2 2 2 4 2" xfId="24177" xr:uid="{165FDB40-5C38-453E-B284-1A81DEB19F13}"/>
    <cellStyle name="Comma 13 3 2 2 2 5" xfId="15935" xr:uid="{82A6A83F-E479-457A-BF17-F3210296B001}"/>
    <cellStyle name="Comma 13 3 2 2 3" xfId="2974" xr:uid="{6A18B82B-B69B-420C-B257-E0FB658C19EC}"/>
    <cellStyle name="Comma 13 3 2 2 3 2" xfId="6232" xr:uid="{595CB04F-BB81-433B-AE6E-206D3A1411AF}"/>
    <cellStyle name="Comma 13 3 2 2 3 2 2" xfId="12816" xr:uid="{26C3DD60-5EC0-424A-AFA5-E59C8B867709}"/>
    <cellStyle name="Comma 13 3 2 2 3 2 2 2" xfId="28709" xr:uid="{E7C971EF-292C-4D6C-8C54-A9EC63F455E6}"/>
    <cellStyle name="Comma 13 3 2 2 3 2 3" xfId="21276" xr:uid="{DE05E972-0F68-44B0-A5AF-21AA3A77A31C}"/>
    <cellStyle name="Comma 13 3 2 2 3 3" xfId="9561" xr:uid="{08877FAB-49FF-4A03-854E-BED08FCBDDDC}"/>
    <cellStyle name="Comma 13 3 2 2 3 3 2" xfId="25082" xr:uid="{632963A6-0F2D-4196-A01D-F4D050B31D1B}"/>
    <cellStyle name="Comma 13 3 2 2 3 4" xfId="17005" xr:uid="{F096B46D-825F-4D25-99A8-7F869ED6808F}"/>
    <cellStyle name="Comma 13 3 2 2 4" xfId="4612" xr:uid="{E83BBFC7-5879-454E-873D-7AD6666A27D8}"/>
    <cellStyle name="Comma 13 3 2 2 4 2" xfId="11195" xr:uid="{2232B973-ACF8-47F9-B13F-4C89071DE0F1}"/>
    <cellStyle name="Comma 13 3 2 2 4 2 2" xfId="26895" xr:uid="{1BF286BA-3A75-4DC8-96B0-8A76FB766E82}"/>
    <cellStyle name="Comma 13 3 2 2 4 3" xfId="19142" xr:uid="{07408D8F-F7ED-4D7C-8D32-D81D4CF35016}"/>
    <cellStyle name="Comma 13 3 2 2 5" xfId="7940" xr:uid="{1F68459A-7274-4B23-901F-5F6BE0202EC1}"/>
    <cellStyle name="Comma 13 3 2 2 5 2" xfId="23273" xr:uid="{DF0866F6-060E-4D0A-8D09-6F0EEE620583}"/>
    <cellStyle name="Comma 13 3 2 2 6" xfId="14868" xr:uid="{A7A59353-F09F-4DA2-8523-F34280ECAE96}"/>
    <cellStyle name="Comma 13 3 2 3" xfId="1741" xr:uid="{08317257-A114-450B-B303-FA2F002311F7}"/>
    <cellStyle name="Comma 13 3 2 3 2" xfId="3362" xr:uid="{B8A8DF5D-9B34-48F1-AC67-91C9145098B7}"/>
    <cellStyle name="Comma 13 3 2 3 2 2" xfId="6622" xr:uid="{1903330D-D597-4F7A-AC31-B69FC089C71C}"/>
    <cellStyle name="Comma 13 3 2 3 2 2 2" xfId="13206" xr:uid="{18CF7937-C76C-48FB-BEAA-FC2182776756}"/>
    <cellStyle name="Comma 13 3 2 3 2 2 2 2" xfId="29163" xr:uid="{06F73A62-7B72-4110-9432-8AE8E885D483}"/>
    <cellStyle name="Comma 13 3 2 3 2 2 3" xfId="21810" xr:uid="{3DBD7984-2C1C-470B-AF9F-2130654FB5DB}"/>
    <cellStyle name="Comma 13 3 2 3 2 3" xfId="9951" xr:uid="{E224AD17-F4C7-473A-97A8-A55193C101F5}"/>
    <cellStyle name="Comma 13 3 2 3 2 3 2" xfId="25536" xr:uid="{4F16294A-9D17-4972-999A-2934D5BBE08A}"/>
    <cellStyle name="Comma 13 3 2 3 2 4" xfId="17539" xr:uid="{738B6503-8EA3-4DDB-B8D3-C6F6610DF04A}"/>
    <cellStyle name="Comma 13 3 2 3 3" xfId="5001" xr:uid="{C6F64B97-41FB-4561-95F1-7670D6D6CD54}"/>
    <cellStyle name="Comma 13 3 2 3 3 2" xfId="11585" xr:uid="{F7ECF882-3506-4C97-90F4-551BF5EE9B5B}"/>
    <cellStyle name="Comma 13 3 2 3 3 2 2" xfId="27349" xr:uid="{02B6C8DF-6ACC-4238-959E-A5FBAE0C6EF3}"/>
    <cellStyle name="Comma 13 3 2 3 3 3" xfId="19676" xr:uid="{C3592B7D-6CBB-42E1-9EAE-6767258E88B2}"/>
    <cellStyle name="Comma 13 3 2 3 4" xfId="8330" xr:uid="{3256F817-27F8-4464-8C63-CC3F4ED1571F}"/>
    <cellStyle name="Comma 13 3 2 3 4 2" xfId="23725" xr:uid="{5F7E59AD-F0BF-4667-9248-A9247FD92D58}"/>
    <cellStyle name="Comma 13 3 2 3 5" xfId="15403" xr:uid="{5EB74A27-B511-4EFC-93FB-AD3A0AD9D65F}"/>
    <cellStyle name="Comma 13 3 2 4" xfId="2578" xr:uid="{89B4B686-5DEF-41FB-8B19-6C3B73EE34D7}"/>
    <cellStyle name="Comma 13 3 2 4 2" xfId="5833" xr:uid="{4F86BEDB-5E1B-44DB-B398-96BEC4B42A81}"/>
    <cellStyle name="Comma 13 3 2 4 2 2" xfId="12417" xr:uid="{450B401B-4BCF-479A-BDF7-55A768EEB683}"/>
    <cellStyle name="Comma 13 3 2 4 2 2 2" xfId="28257" xr:uid="{920D57F2-42A8-46B0-8F7A-FFC92EC09E3E}"/>
    <cellStyle name="Comma 13 3 2 4 2 3" xfId="20744" xr:uid="{BA8888D4-1A4C-4741-9C81-63E4B29E32DD}"/>
    <cellStyle name="Comma 13 3 2 4 3" xfId="9162" xr:uid="{F930B707-3213-43E5-861C-7340938176C5}"/>
    <cellStyle name="Comma 13 3 2 4 3 2" xfId="24630" xr:uid="{AE794465-D3C7-4A16-AD01-6941D0517B19}"/>
    <cellStyle name="Comma 13 3 2 4 4" xfId="16473" xr:uid="{7BD7E1E2-6372-432F-A6E3-4F518694F9BB}"/>
    <cellStyle name="Comma 13 3 2 5" xfId="4215" xr:uid="{8A1FB450-C33B-4A60-A8A4-E5D72A96344C}"/>
    <cellStyle name="Comma 13 3 2 5 2" xfId="10797" xr:uid="{58B6A1F3-B8B7-4387-A29A-7BD049D368A3}"/>
    <cellStyle name="Comma 13 3 2 5 2 2" xfId="26443" xr:uid="{EC069006-59E9-44E1-8C2C-FE9E320382BE}"/>
    <cellStyle name="Comma 13 3 2 5 3" xfId="18610" xr:uid="{29208DAC-3350-47D0-8F7A-2A729FDD63E4}"/>
    <cellStyle name="Comma 13 3 2 6" xfId="7543" xr:uid="{F5D9D6A1-2FD1-45EA-B1EE-D6BFBA0B429A}"/>
    <cellStyle name="Comma 13 3 2 6 2" xfId="22821" xr:uid="{FFF47FA1-9061-4FB9-8A72-6207441EF98B}"/>
    <cellStyle name="Comma 13 3 2 7" xfId="14335" xr:uid="{9FDA0C27-9151-4776-AB3A-3401EAA55C64}"/>
    <cellStyle name="Comma 13 3 3" xfId="1217" xr:uid="{4F1CCD5D-7D11-4549-9B58-D59D331E7AE1}"/>
    <cellStyle name="Comma 13 3 3 2" xfId="1999" xr:uid="{8097129A-CA56-4B46-B498-7BF42795CC48}"/>
    <cellStyle name="Comma 13 3 3 2 2" xfId="3624" xr:uid="{67917D3E-2116-465E-8EAF-F275BC1385E3}"/>
    <cellStyle name="Comma 13 3 3 2 2 2" xfId="6884" xr:uid="{914F78D4-08E8-4F42-900F-184811F100CB}"/>
    <cellStyle name="Comma 13 3 3 2 2 2 2" xfId="13468" xr:uid="{D612ECB5-FF3E-4CAD-83E1-DF380DBDB2D8}"/>
    <cellStyle name="Comma 13 3 3 2 2 2 2 2" xfId="29389" xr:uid="{78D8D189-B87D-40F6-9CC7-419D84AF64B5}"/>
    <cellStyle name="Comma 13 3 3 2 2 2 3" xfId="22076" xr:uid="{9277ABB5-409B-4A55-9DB8-A518FE45CEDC}"/>
    <cellStyle name="Comma 13 3 3 2 2 3" xfId="10213" xr:uid="{6856F464-444F-49B4-A21D-146559A32E20}"/>
    <cellStyle name="Comma 13 3 3 2 2 3 2" xfId="25762" xr:uid="{4D637EF0-25FA-48A9-BC67-A8F64630E25D}"/>
    <cellStyle name="Comma 13 3 3 2 2 4" xfId="17805" xr:uid="{C1AD62ED-EE9F-43BA-8D67-31CB651172D0}"/>
    <cellStyle name="Comma 13 3 3 2 3" xfId="5263" xr:uid="{B4D3C5C9-237D-44A3-B025-4098F2CFB6C0}"/>
    <cellStyle name="Comma 13 3 3 2 3 2" xfId="11847" xr:uid="{84C3C87A-2C47-4C39-9A98-6DEBC3AD5F9B}"/>
    <cellStyle name="Comma 13 3 3 2 3 2 2" xfId="27575" xr:uid="{5E6A51D8-D64A-41B9-8E8C-BF0462472C30}"/>
    <cellStyle name="Comma 13 3 3 2 3 3" xfId="19942" xr:uid="{5BF870F5-EF42-4B88-9C45-03E620C1C202}"/>
    <cellStyle name="Comma 13 3 3 2 4" xfId="8592" xr:uid="{B8C3AED8-E0D5-4791-B3A8-09401FFBFBCE}"/>
    <cellStyle name="Comma 13 3 3 2 4 2" xfId="23951" xr:uid="{6B0B758A-9BDE-476F-B024-DE65C4BDBC95}"/>
    <cellStyle name="Comma 13 3 3 2 5" xfId="15669" xr:uid="{33666785-D570-413C-BF94-E0182794B270}"/>
    <cellStyle name="Comma 13 3 3 3" xfId="2840" xr:uid="{864454D9-549F-4CEC-9307-A6139FD8E667}"/>
    <cellStyle name="Comma 13 3 3 3 2" xfId="6098" xr:uid="{DED1CFD0-3391-4C37-B058-86ADF1AFFF2D}"/>
    <cellStyle name="Comma 13 3 3 3 2 2" xfId="12682" xr:uid="{6412F889-FC3F-4C93-B661-6815D5AD65FD}"/>
    <cellStyle name="Comma 13 3 3 3 2 2 2" xfId="28483" xr:uid="{E3FF7C4E-1F61-4A6F-A8E3-CDB3ECC90DF6}"/>
    <cellStyle name="Comma 13 3 3 3 2 3" xfId="21010" xr:uid="{AD412163-BF85-4481-B4F3-A1C9C03BA3A4}"/>
    <cellStyle name="Comma 13 3 3 3 3" xfId="9427" xr:uid="{D5A7B646-FC00-4453-83A7-F97727E54992}"/>
    <cellStyle name="Comma 13 3 3 3 3 2" xfId="24856" xr:uid="{89B74383-7ED7-439C-86ED-877C4B60340E}"/>
    <cellStyle name="Comma 13 3 3 3 4" xfId="16739" xr:uid="{0DD28F36-3A9B-4546-825A-E00C9E358FDA}"/>
    <cellStyle name="Comma 13 3 3 4" xfId="4478" xr:uid="{BEE48F7E-10A4-433A-A39E-E64A81CF48C4}"/>
    <cellStyle name="Comma 13 3 3 4 2" xfId="11061" xr:uid="{9B0F6777-3117-4D56-9004-D259316A884A}"/>
    <cellStyle name="Comma 13 3 3 4 2 2" xfId="26669" xr:uid="{3553BAF3-B1A2-4F3C-8BA8-C0AE31B190E2}"/>
    <cellStyle name="Comma 13 3 3 4 3" xfId="18876" xr:uid="{51B9ECE7-4419-4D3D-B653-3334D0DF673B}"/>
    <cellStyle name="Comma 13 3 3 5" xfId="7806" xr:uid="{7EFC7A10-6FBF-411F-839E-B59ABD6053E2}"/>
    <cellStyle name="Comma 13 3 3 5 2" xfId="23047" xr:uid="{8594B0C8-9A6F-4CF3-8BC9-97111FC0F4BC}"/>
    <cellStyle name="Comma 13 3 3 6" xfId="14602" xr:uid="{9C9ECA5E-39C5-46AF-8F30-CA2157BAAE64}"/>
    <cellStyle name="Comma 13 3 4" xfId="1607" xr:uid="{BF05517C-34F8-4173-8521-F0F7D45767D3}"/>
    <cellStyle name="Comma 13 3 4 2" xfId="3228" xr:uid="{B67ABE76-FC1E-4679-BE91-119D8D53F0FB}"/>
    <cellStyle name="Comma 13 3 4 2 2" xfId="6488" xr:uid="{3DE04408-EA1F-43F6-B3AA-83D7CE03CFFD}"/>
    <cellStyle name="Comma 13 3 4 2 2 2" xfId="13072" xr:uid="{5034ADA1-B7F1-4EED-B25F-67668BBDBF75}"/>
    <cellStyle name="Comma 13 3 4 2 2 2 2" xfId="28937" xr:uid="{510B1AA3-E68D-4620-AE2F-FD2A1C5911B9}"/>
    <cellStyle name="Comma 13 3 4 2 2 3" xfId="21544" xr:uid="{4F73DFAC-4E69-4015-9484-614F01E86D41}"/>
    <cellStyle name="Comma 13 3 4 2 3" xfId="9817" xr:uid="{F837E7C7-49B6-42EE-A990-44BC8004F4EE}"/>
    <cellStyle name="Comma 13 3 4 2 3 2" xfId="25310" xr:uid="{408406A3-EC7D-45BC-8D50-DC05B2BA7615}"/>
    <cellStyle name="Comma 13 3 4 2 4" xfId="17273" xr:uid="{8C114CB2-47C6-45A1-B85C-95BFF35DBA07}"/>
    <cellStyle name="Comma 13 3 4 3" xfId="4867" xr:uid="{4FCB90F4-AB54-46F5-B318-EF6D25D3B091}"/>
    <cellStyle name="Comma 13 3 4 3 2" xfId="11451" xr:uid="{4BDA4A01-5367-4D6B-8FE9-AAEBABF54447}"/>
    <cellStyle name="Comma 13 3 4 3 2 2" xfId="27123" xr:uid="{8FE208D7-18B0-4651-83C2-66BFAF94F2A4}"/>
    <cellStyle name="Comma 13 3 4 3 3" xfId="19410" xr:uid="{10FABC72-99A4-49CA-A99E-96EAC448B29A}"/>
    <cellStyle name="Comma 13 3 4 4" xfId="8196" xr:uid="{A80AE3CD-29E2-42D8-B26B-3C9B2B78DD7E}"/>
    <cellStyle name="Comma 13 3 4 4 2" xfId="23499" xr:uid="{857738C9-F5E3-48C0-B272-5316D1CC62D0}"/>
    <cellStyle name="Comma 13 3 4 5" xfId="15138" xr:uid="{3CD99320-ABBC-4EE5-B368-50F914D17E53}"/>
    <cellStyle name="Comma 13 3 5" xfId="2444" xr:uid="{D6200F9C-85DA-4E5B-8EBE-CD3FF4D44628}"/>
    <cellStyle name="Comma 13 3 5 2" xfId="5699" xr:uid="{854BCA30-99D4-4997-89F8-A0C92C8D5DD7}"/>
    <cellStyle name="Comma 13 3 5 2 2" xfId="12283" xr:uid="{3760FD2C-6A3F-4FE4-A49E-076331DD5981}"/>
    <cellStyle name="Comma 13 3 5 2 2 2" xfId="28031" xr:uid="{AB729ACD-7164-4EFB-A26E-A9F3BB24C088}"/>
    <cellStyle name="Comma 13 3 5 2 3" xfId="20478" xr:uid="{1FCA73F6-66EF-4E3C-99CE-D78466951D1A}"/>
    <cellStyle name="Comma 13 3 5 3" xfId="9028" xr:uid="{9CF31947-EB0D-4A84-8308-8682E27A0B33}"/>
    <cellStyle name="Comma 13 3 5 3 2" xfId="24404" xr:uid="{8671A7AA-755F-4ACD-873E-F9564946757B}"/>
    <cellStyle name="Comma 13 3 5 4" xfId="16207" xr:uid="{DD4E6896-9725-4909-A431-F0B135D9F5BE}"/>
    <cellStyle name="Comma 13 3 6" xfId="4081" xr:uid="{8A57CEE0-994D-49C8-B82A-2C4CE1E803B8}"/>
    <cellStyle name="Comma 13 3 6 2" xfId="10663" xr:uid="{AF1C0601-BE07-4416-8B9C-D62317BE62D9}"/>
    <cellStyle name="Comma 13 3 6 2 2" xfId="26217" xr:uid="{A9D1FB17-047A-427F-BE7B-A1CF703F92AB}"/>
    <cellStyle name="Comma 13 3 6 3" xfId="18344" xr:uid="{2A3976F5-D0C8-4E7A-A790-7F5F39A04F9B}"/>
    <cellStyle name="Comma 13 3 7" xfId="7409" xr:uid="{CC88DED8-98CE-4557-9B99-AF8CBF2BDC72}"/>
    <cellStyle name="Comma 13 3 7 2" xfId="22597" xr:uid="{7E1B4B31-3124-4380-88AB-33DCA7FADABF}"/>
    <cellStyle name="Comma 13 3 8" xfId="14080" xr:uid="{04D108EF-A081-45BE-A4CE-01F2E24BA454}"/>
    <cellStyle name="Comma 13 4" xfId="993" xr:uid="{39228877-2482-43A6-B00B-58064A6BB5B1}"/>
    <cellStyle name="Comma 13 4 2" xfId="1428" xr:uid="{7820BAF2-3EC2-4532-8562-FF959069A0D7}"/>
    <cellStyle name="Comma 13 4 2 2" xfId="2216" xr:uid="{5D4C59AE-70EA-4728-BAA4-87F0E831BDE7}"/>
    <cellStyle name="Comma 13 4 2 2 2" xfId="3842" xr:uid="{3E2B71D2-996A-4CA4-AFF2-3611B451DD28}"/>
    <cellStyle name="Comma 13 4 2 2 2 2" xfId="7102" xr:uid="{A939ECB2-8270-4D38-B200-CB137B4DB2A9}"/>
    <cellStyle name="Comma 13 4 2 2 2 2 2" xfId="13686" xr:uid="{8FFFEB7B-DD62-48C9-BB37-010BFD5683B1}"/>
    <cellStyle name="Comma 13 4 2 2 2 2 2 2" xfId="29502" xr:uid="{6F354A19-7326-42A1-9933-8A37619FA857}"/>
    <cellStyle name="Comma 13 4 2 2 2 2 3" xfId="22209" xr:uid="{852C6D44-21A4-4740-B38A-86BC8A9B4286}"/>
    <cellStyle name="Comma 13 4 2 2 2 3" xfId="10431" xr:uid="{F61FF8FF-7358-401C-9868-A6800837EFDA}"/>
    <cellStyle name="Comma 13 4 2 2 2 3 2" xfId="25875" xr:uid="{17DCE2BC-C646-4F45-8D6E-7EF1D55B54BD}"/>
    <cellStyle name="Comma 13 4 2 2 2 4" xfId="17938" xr:uid="{641A5A21-F73B-441A-BED1-74FE3613F547}"/>
    <cellStyle name="Comma 13 4 2 2 3" xfId="5481" xr:uid="{051E2019-D654-49B7-9AB9-E84BD76A1F5D}"/>
    <cellStyle name="Comma 13 4 2 2 3 2" xfId="12065" xr:uid="{A13A8073-BDAE-40A5-8EE1-8C498BB7EE5D}"/>
    <cellStyle name="Comma 13 4 2 2 3 2 2" xfId="27688" xr:uid="{D62D8D34-7B29-4714-9F1C-88DA77FEF3E0}"/>
    <cellStyle name="Comma 13 4 2 2 3 3" xfId="20075" xr:uid="{146D5460-29D5-4085-A81B-C21EA96EA619}"/>
    <cellStyle name="Comma 13 4 2 2 4" xfId="8810" xr:uid="{9C209B9F-AA01-4011-9C8A-8F956AF2F18C}"/>
    <cellStyle name="Comma 13 4 2 2 4 2" xfId="24064" xr:uid="{3E4E445F-75B3-4D64-ACDD-2D2480CDC9EC}"/>
    <cellStyle name="Comma 13 4 2 2 5" xfId="15802" xr:uid="{7FA854E1-2270-4146-AB73-936605EF298C}"/>
    <cellStyle name="Comma 13 4 2 3" xfId="3057" xr:uid="{D8DC441E-1729-4016-B1E1-3CA16606CF68}"/>
    <cellStyle name="Comma 13 4 2 3 2" xfId="6316" xr:uid="{F9A39B4D-C1E6-4D03-B340-8350A82C4791}"/>
    <cellStyle name="Comma 13 4 2 3 2 2" xfId="12900" xr:uid="{95BD3EE6-0F0C-4F71-B1AF-831904AE45DE}"/>
    <cellStyle name="Comma 13 4 2 3 2 2 2" xfId="28596" xr:uid="{44E9A72F-18D3-4346-9E80-1F21067B3AA6}"/>
    <cellStyle name="Comma 13 4 2 3 2 3" xfId="21143" xr:uid="{17B7554D-F14A-4078-8559-26BBE2D5AB85}"/>
    <cellStyle name="Comma 13 4 2 3 3" xfId="9645" xr:uid="{5164BF88-1F74-41FE-BDB0-C47E7622D987}"/>
    <cellStyle name="Comma 13 4 2 3 3 2" xfId="24969" xr:uid="{124C6616-B788-4293-8E30-2526144EBD48}"/>
    <cellStyle name="Comma 13 4 2 3 4" xfId="16872" xr:uid="{927C0DE2-1173-405B-BC9B-0FD8B6DC01A4}"/>
    <cellStyle name="Comma 13 4 2 4" xfId="4695" xr:uid="{F97EF3D9-CA68-41FF-8B33-EE1010AB1C8C}"/>
    <cellStyle name="Comma 13 4 2 4 2" xfId="11279" xr:uid="{B59D2B09-A655-4AED-BD3A-175B425DB717}"/>
    <cellStyle name="Comma 13 4 2 4 2 2" xfId="26782" xr:uid="{5F4B5E8C-0943-47B2-B715-D7542F8F47B7}"/>
    <cellStyle name="Comma 13 4 2 4 3" xfId="19009" xr:uid="{5BD0D80B-6A0B-45F4-8045-3F66B7D1A136}"/>
    <cellStyle name="Comma 13 4 2 5" xfId="8024" xr:uid="{91300CC2-FAAD-456A-AED2-9F551D4D85AC}"/>
    <cellStyle name="Comma 13 4 2 5 2" xfId="23160" xr:uid="{A1425A6F-791A-4F85-A0D8-99CB453DE545}"/>
    <cellStyle name="Comma 13 4 2 6" xfId="14736" xr:uid="{3049A822-340D-457F-A6DC-E1C4EB319ECF}"/>
    <cellStyle name="Comma 13 4 3" xfId="1821" xr:uid="{84F164AF-2D74-4FB8-8891-AA710C9B93D7}"/>
    <cellStyle name="Comma 13 4 3 2" xfId="3446" xr:uid="{8C06FEA1-1F05-418D-9A1D-8179898D6221}"/>
    <cellStyle name="Comma 13 4 3 2 2" xfId="6706" xr:uid="{2B4197B2-B6A6-4995-B754-3C18D05A0E01}"/>
    <cellStyle name="Comma 13 4 3 2 2 2" xfId="13290" xr:uid="{6397C37F-0020-426D-A020-A91AF8CADDB8}"/>
    <cellStyle name="Comma 13 4 3 2 2 2 2" xfId="29050" xr:uid="{11E53D07-F0B3-4898-AB03-7B49DAC21071}"/>
    <cellStyle name="Comma 13 4 3 2 2 3" xfId="21677" xr:uid="{57CC1266-6A69-4E3B-BD31-6979CCD9196D}"/>
    <cellStyle name="Comma 13 4 3 2 3" xfId="10035" xr:uid="{80D9482B-F3FA-4B0C-B35A-33C90B422D8B}"/>
    <cellStyle name="Comma 13 4 3 2 3 2" xfId="25423" xr:uid="{786F2736-355A-4033-B25B-0801F7E3A265}"/>
    <cellStyle name="Comma 13 4 3 2 4" xfId="17406" xr:uid="{15291A81-7526-4A2E-8F35-79C1C4F05EF2}"/>
    <cellStyle name="Comma 13 4 3 3" xfId="5085" xr:uid="{527E1F5F-6B64-4475-BFBC-0DF322FDF98B}"/>
    <cellStyle name="Comma 13 4 3 3 2" xfId="11669" xr:uid="{E99DA70A-4AAD-4DEE-8AE3-405A855B7863}"/>
    <cellStyle name="Comma 13 4 3 3 2 2" xfId="27236" xr:uid="{D572B636-93CC-483D-AC56-CFFE50540AB5}"/>
    <cellStyle name="Comma 13 4 3 3 3" xfId="19543" xr:uid="{6DFE6402-AD73-445D-8D16-9BBD368FB839}"/>
    <cellStyle name="Comma 13 4 3 4" xfId="8414" xr:uid="{FFE27A9E-A084-4CB7-B5E7-52BAF355152C}"/>
    <cellStyle name="Comma 13 4 3 4 2" xfId="23612" xr:uid="{5F466EA9-FD60-4C6D-9D89-EC25CA481FD1}"/>
    <cellStyle name="Comma 13 4 3 5" xfId="15270" xr:uid="{579C31D9-02CA-40D6-A6ED-ADD48445FB98}"/>
    <cellStyle name="Comma 13 4 4" xfId="2660" xr:uid="{2A1BD722-D6C9-4858-A42A-4173569FC408}"/>
    <cellStyle name="Comma 13 4 4 2" xfId="5918" xr:uid="{C38F6C1B-A717-4B2D-B8C6-F2F831408315}"/>
    <cellStyle name="Comma 13 4 4 2 2" xfId="12502" xr:uid="{64DADC43-26A1-40B8-877F-876DED5EA5C5}"/>
    <cellStyle name="Comma 13 4 4 2 2 2" xfId="28144" xr:uid="{DE96AF9D-E64F-44BA-B673-45B709AA4FD4}"/>
    <cellStyle name="Comma 13 4 4 2 3" xfId="20611" xr:uid="{64A8C803-A45A-49E3-BCFA-9685F7503721}"/>
    <cellStyle name="Comma 13 4 4 3" xfId="9247" xr:uid="{F60FD1EF-880D-4617-B3EE-869120502173}"/>
    <cellStyle name="Comma 13 4 4 3 2" xfId="24517" xr:uid="{BC439CDB-CC50-45B3-A32B-31FEB528F239}"/>
    <cellStyle name="Comma 13 4 4 4" xfId="16340" xr:uid="{FB2BB31F-F30C-4989-A86A-56AD065009E4}"/>
    <cellStyle name="Comma 13 4 5" xfId="4299" xr:uid="{9BA0EC57-2B6F-4EE9-8B22-D091E025C5C8}"/>
    <cellStyle name="Comma 13 4 5 2" xfId="10882" xr:uid="{19D1287D-0FB1-4884-96F6-41908D40F1D3}"/>
    <cellStyle name="Comma 13 4 5 2 2" xfId="26330" xr:uid="{3517526A-E3F5-447D-92EF-6FF2F4E2E545}"/>
    <cellStyle name="Comma 13 4 5 3" xfId="18477" xr:uid="{236AF1F9-79E9-4219-B996-AA514219DBD5}"/>
    <cellStyle name="Comma 13 4 6" xfId="7627" xr:uid="{B32F505C-36C2-40B3-B927-E085CF5F20DA}"/>
    <cellStyle name="Comma 13 4 6 2" xfId="22708" xr:uid="{54F090E9-097C-427B-92C6-66BD0ECB5B8F}"/>
    <cellStyle name="Comma 13 4 7" xfId="14205" xr:uid="{2ECC40D0-7E38-4A75-8194-06BCEE9F6A4C}"/>
    <cellStyle name="Comma 13 5" xfId="828" xr:uid="{8F15A4C8-B269-40FF-B5D4-1563940C7D04}"/>
    <cellStyle name="Comma 13 5 2" xfId="1274" xr:uid="{7156065C-0801-447C-BCF1-58E22D1B89D4}"/>
    <cellStyle name="Comma 13 5 2 2" xfId="2056" xr:uid="{199A6911-07FF-4872-B68E-E9A357C70031}"/>
    <cellStyle name="Comma 13 5 2 2 2" xfId="3681" xr:uid="{8459F904-88BC-4101-A1E3-E2E81AE1F495}"/>
    <cellStyle name="Comma 13 5 2 2 2 2" xfId="6941" xr:uid="{69991224-6EAE-4458-AB54-FDAE897B03E1}"/>
    <cellStyle name="Comma 13 5 2 2 2 2 2" xfId="13525" xr:uid="{8D351D3A-68EA-4A25-94FD-F4C7AFA6AF09}"/>
    <cellStyle name="Comma 13 5 2 2 2 2 3" xfId="29276" xr:uid="{1A84CF11-E70D-4E2B-AEB9-B516668B5768}"/>
    <cellStyle name="Comma 13 5 2 2 2 3" xfId="10270" xr:uid="{B09CDAC9-63AB-4C8E-9341-C0D1A703F689}"/>
    <cellStyle name="Comma 13 5 2 2 2 4" xfId="21943" xr:uid="{158AD81B-EDD1-4AD1-AF22-3F32FAFA378C}"/>
    <cellStyle name="Comma 13 5 2 2 3" xfId="5320" xr:uid="{62B93209-8AF4-4A61-AEAC-8731C7CE4DDE}"/>
    <cellStyle name="Comma 13 5 2 2 3 2" xfId="11904" xr:uid="{6D0E3E38-7904-41D6-BE27-E962EFB4AD87}"/>
    <cellStyle name="Comma 13 5 2 2 3 3" xfId="25649" xr:uid="{2E22FCDD-D664-4207-A0BE-D5FDC2A4E57A}"/>
    <cellStyle name="Comma 13 5 2 2 4" xfId="8649" xr:uid="{854933E5-EE7A-465E-97A7-D01B9919D290}"/>
    <cellStyle name="Comma 13 5 2 2 5" xfId="17672" xr:uid="{AB1C51CD-B988-49AB-9199-CC7ED8FDF8DC}"/>
    <cellStyle name="Comma 13 5 2 3" xfId="2897" xr:uid="{B729C8F8-8203-4A1B-A40C-E4D0EF83A978}"/>
    <cellStyle name="Comma 13 5 2 3 2" xfId="6155" xr:uid="{FC747F56-4EC7-4BF9-8638-A10357DC0344}"/>
    <cellStyle name="Comma 13 5 2 3 2 2" xfId="12739" xr:uid="{4357FD18-953C-4AA1-8F67-E73863FF6420}"/>
    <cellStyle name="Comma 13 5 2 3 2 3" xfId="27462" xr:uid="{49620508-E1F4-4737-A9F4-E785462ABE7B}"/>
    <cellStyle name="Comma 13 5 2 3 3" xfId="9484" xr:uid="{53AD5D21-FB42-4C87-902F-096DC3AAA03F}"/>
    <cellStyle name="Comma 13 5 2 3 4" xfId="19809" xr:uid="{0C0F8939-1E2F-4C22-BF06-00B95F4C5E59}"/>
    <cellStyle name="Comma 13 5 2 4" xfId="4535" xr:uid="{8BB0FE73-8471-4C45-A153-38CE7D988010}"/>
    <cellStyle name="Comma 13 5 2 4 2" xfId="11118" xr:uid="{7FFF16C9-F488-4FEE-A76B-FF2E3B442A44}"/>
    <cellStyle name="Comma 13 5 2 4 3" xfId="23838" xr:uid="{D11746D9-1586-4F25-AFD7-7CF82417DF64}"/>
    <cellStyle name="Comma 13 5 2 5" xfId="7863" xr:uid="{A5BFBF47-B0E1-48B8-8E55-7B045837A81A}"/>
    <cellStyle name="Comma 13 5 2 6" xfId="15536" xr:uid="{0CCCEFF2-B8DF-4774-8A6A-EBC0260AE77E}"/>
    <cellStyle name="Comma 13 5 3" xfId="1664" xr:uid="{038E9B42-35AA-46A5-87F4-569041B365BB}"/>
    <cellStyle name="Comma 13 5 3 2" xfId="3285" xr:uid="{46A55241-9417-419F-A083-F108EDCCA328}"/>
    <cellStyle name="Comma 13 5 3 2 2" xfId="6545" xr:uid="{92B921EE-B929-4F64-B491-0BBF9254A20C}"/>
    <cellStyle name="Comma 13 5 3 2 2 2" xfId="13129" xr:uid="{AE94855C-C6CE-4530-BED3-4962E797930D}"/>
    <cellStyle name="Comma 13 5 3 2 2 3" xfId="28370" xr:uid="{93C89F05-D00F-41D1-BBEE-0324B08D611D}"/>
    <cellStyle name="Comma 13 5 3 2 3" xfId="9874" xr:uid="{1B571D2B-E6F1-4695-8B76-EB78093999C9}"/>
    <cellStyle name="Comma 13 5 3 2 4" xfId="20877" xr:uid="{EC9FF34C-E7C3-41A1-B0A9-ECB2EA70348D}"/>
    <cellStyle name="Comma 13 5 3 3" xfId="4924" xr:uid="{971916A9-EF70-4237-B267-9096B53D1DF7}"/>
    <cellStyle name="Comma 13 5 3 3 2" xfId="11508" xr:uid="{39A239DB-AD74-4CBD-AA6A-864FF166B195}"/>
    <cellStyle name="Comma 13 5 3 3 3" xfId="24743" xr:uid="{08995B10-D069-477B-9B7A-2743CB1F9440}"/>
    <cellStyle name="Comma 13 5 3 4" xfId="8253" xr:uid="{2E79E035-2919-4D6B-85D1-3F7129A7BE7F}"/>
    <cellStyle name="Comma 13 5 3 5" xfId="16606" xr:uid="{9BF846FC-A97C-479B-8117-CFB10D639BF4}"/>
    <cellStyle name="Comma 13 5 4" xfId="2501" xr:uid="{F807E5F8-6E1E-4068-8A92-318ADB0803E4}"/>
    <cellStyle name="Comma 13 5 4 2" xfId="5756" xr:uid="{D7808BCD-6BFF-4A72-9E82-EA0D1A1E782C}"/>
    <cellStyle name="Comma 13 5 4 2 2" xfId="12340" xr:uid="{2500058A-F51E-496B-9F20-7DF597469F86}"/>
    <cellStyle name="Comma 13 5 4 2 3" xfId="26556" xr:uid="{36DD2AFD-6573-4C69-BFD1-DB89A23433AD}"/>
    <cellStyle name="Comma 13 5 4 3" xfId="9085" xr:uid="{A2853C75-EB16-49DA-A7D6-D9A7775E3325}"/>
    <cellStyle name="Comma 13 5 4 4" xfId="18743" xr:uid="{4711CF44-3568-4574-8FB5-03EEBA7F3E62}"/>
    <cellStyle name="Comma 13 5 5" xfId="4138" xr:uid="{FF6A8883-C566-410A-8B65-C1041B369027}"/>
    <cellStyle name="Comma 13 5 5 2" xfId="10720" xr:uid="{B96E43BF-E23F-402C-9C52-FF58F47815B7}"/>
    <cellStyle name="Comma 13 5 5 3" xfId="22934" xr:uid="{0E784A20-7749-47FB-AE78-23F19260742E}"/>
    <cellStyle name="Comma 13 5 6" xfId="7466" xr:uid="{8C783E57-10E6-4CCD-9244-95AF20932DFE}"/>
    <cellStyle name="Comma 13 5 7" xfId="14469" xr:uid="{6608048B-8A7C-4100-8AFD-BAC6DD917130}"/>
    <cellStyle name="Comma 13 6" xfId="1140" xr:uid="{C8D8F1E6-DE84-4E73-902C-21FBFE5E13C7}"/>
    <cellStyle name="Comma 13 6 2" xfId="1922" xr:uid="{5181C3E6-1689-447F-AE31-023A6642D747}"/>
    <cellStyle name="Comma 13 6 2 2" xfId="3547" xr:uid="{B5A0E193-26A4-4B3E-8270-C142E3582C04}"/>
    <cellStyle name="Comma 13 6 2 2 2" xfId="6807" xr:uid="{D0D0F130-80DF-4659-B05F-F185FA6943CE}"/>
    <cellStyle name="Comma 13 6 2 2 2 2" xfId="13391" xr:uid="{AA895F0B-E549-4B61-8A8C-3CB704077964}"/>
    <cellStyle name="Comma 13 6 2 2 2 3" xfId="28824" xr:uid="{000302DA-3E02-4032-8D83-950630AD7197}"/>
    <cellStyle name="Comma 13 6 2 2 3" xfId="10136" xr:uid="{CC267E3C-8DD7-4351-90DF-563B9E350087}"/>
    <cellStyle name="Comma 13 6 2 2 4" xfId="21411" xr:uid="{A8C54F7A-9B61-45A1-82C6-3A668751C770}"/>
    <cellStyle name="Comma 13 6 2 3" xfId="5186" xr:uid="{1B5C7EDA-2EBE-4B59-A183-192021C70A0B}"/>
    <cellStyle name="Comma 13 6 2 3 2" xfId="11770" xr:uid="{A9FC30A0-8859-4893-8895-4268ECAD05EC}"/>
    <cellStyle name="Comma 13 6 2 3 3" xfId="25197" xr:uid="{C6882E9B-FECF-484D-8F70-831744DD0C2A}"/>
    <cellStyle name="Comma 13 6 2 4" xfId="8515" xr:uid="{FE66A421-BBC2-4EC2-87D2-E508FB207692}"/>
    <cellStyle name="Comma 13 6 2 5" xfId="17140" xr:uid="{7E133BFF-4F30-4B52-A68C-8479A0FDCEAC}"/>
    <cellStyle name="Comma 13 6 3" xfId="2763" xr:uid="{01944257-C28B-4075-8D76-1C6EE379F539}"/>
    <cellStyle name="Comma 13 6 3 2" xfId="6021" xr:uid="{2F0F597D-8F66-4931-B032-3A1246F9F4B3}"/>
    <cellStyle name="Comma 13 6 3 2 2" xfId="12605" xr:uid="{CDE7608F-8C21-48B6-85BA-85692FCA5BF6}"/>
    <cellStyle name="Comma 13 6 3 2 3" xfId="27010" xr:uid="{06307EE2-59A1-47C7-82DD-C34BFA1DDC14}"/>
    <cellStyle name="Comma 13 6 3 3" xfId="9350" xr:uid="{92EC60F1-0E02-4FC4-9523-E73790169615}"/>
    <cellStyle name="Comma 13 6 3 4" xfId="19277" xr:uid="{AD9F44B8-8674-4FB5-915A-4AF80C4EE7F7}"/>
    <cellStyle name="Comma 13 6 4" xfId="4401" xr:uid="{6992D6B8-4729-41EB-9A1E-1DE4F6F9CED7}"/>
    <cellStyle name="Comma 13 6 4 2" xfId="10984" xr:uid="{8B6EE353-3520-44DB-9901-22BC8B789ACD}"/>
    <cellStyle name="Comma 13 6 4 3" xfId="23386" xr:uid="{07EA6C94-2233-4E50-BA09-C0296CB908FC}"/>
    <cellStyle name="Comma 13 6 5" xfId="7729" xr:uid="{C48999D7-F017-4871-8708-9C3A241B329A}"/>
    <cellStyle name="Comma 13 6 6" xfId="15005" xr:uid="{416C88DE-A54B-4957-A5F5-E60D000D04C1}"/>
    <cellStyle name="Comma 13 7" xfId="1535" xr:uid="{00A198F9-AB97-4DB0-8069-6BBA864AF426}"/>
    <cellStyle name="Comma 13 7 2" xfId="3156" xr:uid="{918FEC42-64FC-45F4-B589-5562CEC09031}"/>
    <cellStyle name="Comma 13 7 2 2" xfId="6416" xr:uid="{FD50A30F-FF2A-48EE-8F64-69D315F4885B}"/>
    <cellStyle name="Comma 13 7 2 2 2" xfId="13000" xr:uid="{D5146EDA-7B71-44B2-8EE8-5DEBA0E0BA01}"/>
    <cellStyle name="Comma 13 7 2 2 3" xfId="27918" xr:uid="{4878D79D-27EA-457F-800E-C72C1AC4C613}"/>
    <cellStyle name="Comma 13 7 2 3" xfId="9745" xr:uid="{04654702-62EC-4D65-8F1A-58E706732F53}"/>
    <cellStyle name="Comma 13 7 2 4" xfId="20345" xr:uid="{4E59D39C-38D3-4B32-9ECD-399E95BCF8F6}"/>
    <cellStyle name="Comma 13 7 3" xfId="4795" xr:uid="{9184EC43-7A5A-4644-838A-50800AF3ACAF}"/>
    <cellStyle name="Comma 13 7 3 2" xfId="11379" xr:uid="{1B956E7B-52B1-4F03-8689-F15A5C7FDA4D}"/>
    <cellStyle name="Comma 13 7 3 3" xfId="24291" xr:uid="{8367075B-7623-45FB-A176-A40962A5FDE9}"/>
    <cellStyle name="Comma 13 7 4" xfId="8124" xr:uid="{73BF0F8B-4BCE-44B2-B907-B9407848DD61}"/>
    <cellStyle name="Comma 13 7 5" xfId="16075" xr:uid="{5891C475-4B01-427F-A6F2-29CF04A1F4D0}"/>
    <cellStyle name="Comma 13 8" xfId="2367" xr:uid="{F33E6F01-D6CD-45C7-BABB-3F0715202D13}"/>
    <cellStyle name="Comma 13 8 2" xfId="5622" xr:uid="{8CDEA841-2B78-4228-A385-0E4F1C45ED25}"/>
    <cellStyle name="Comma 13 8 2 2" xfId="12206" xr:uid="{1A684522-A55A-4394-A9B0-E87E8032027C}"/>
    <cellStyle name="Comma 13 8 2 3" xfId="26104" xr:uid="{23E6D741-FB24-4CEA-8232-6E8F65DFBF67}"/>
    <cellStyle name="Comma 13 8 3" xfId="8951" xr:uid="{6C53B151-CB2D-456C-9F00-7EA0B2219351}"/>
    <cellStyle name="Comma 13 8 4" xfId="18211" xr:uid="{426C6699-BE5B-43F6-B64E-CC999D953A41}"/>
    <cellStyle name="Comma 13 9" xfId="4004" xr:uid="{CCB80DB0-8442-47F0-99DA-86FC8EBC8880}"/>
    <cellStyle name="Comma 13 9 2" xfId="10586" xr:uid="{171CF913-532E-46D1-A191-AC74C07FB372}"/>
    <cellStyle name="Comma 13 9 3" xfId="22506" xr:uid="{CABFAD4D-7658-4A78-BD0F-6BB095A237AA}"/>
    <cellStyle name="Comma 130" xfId="487" xr:uid="{7B1950B8-6235-47D1-AA07-DABD7DACC230}"/>
    <cellStyle name="Comma 131" xfId="307" xr:uid="{4CBBBAAF-9E37-4380-916B-9D1BD4C94C98}"/>
    <cellStyle name="Comma 14" xfId="399" xr:uid="{7AF14444-821A-4780-BBC9-B3A16C327CF2}"/>
    <cellStyle name="Comma 14 10" xfId="7342" xr:uid="{D008E2AA-6169-404E-A1E1-CAAF94C505EB}"/>
    <cellStyle name="Comma 14 11" xfId="713" xr:uid="{BCB50892-8D92-4108-B0D4-27A63101C271}"/>
    <cellStyle name="Comma 14 12" xfId="13892" xr:uid="{BA948EF7-7F02-44E3-9E7B-D9AC81B52A8C}"/>
    <cellStyle name="Comma 14 13" xfId="507" xr:uid="{29677D39-7BBF-433F-8BA5-A01F0C469906}"/>
    <cellStyle name="Comma 14 2" xfId="776" xr:uid="{5A401A82-5E69-44E7-BF53-B7598B150308}"/>
    <cellStyle name="Comma 14 2 2" xfId="907" xr:uid="{5404E920-5045-4EA7-B733-16AFB7B148B5}"/>
    <cellStyle name="Comma 14 2 2 2" xfId="1355" xr:uid="{B47E697B-F042-499E-877F-1E7A646ACA6A}"/>
    <cellStyle name="Comma 14 2 2 2 2" xfId="2137" xr:uid="{888D4E32-63C1-4F5A-9768-CB153015D147}"/>
    <cellStyle name="Comma 14 2 2 2 2 2" xfId="3762" xr:uid="{0462A08D-DA5D-415F-9341-D0B87B12F963}"/>
    <cellStyle name="Comma 14 2 2 2 2 2 2" xfId="7022" xr:uid="{550F0F56-EFA2-4AE2-83B2-DEB5696D2113}"/>
    <cellStyle name="Comma 14 2 2 2 2 2 2 2" xfId="13606" xr:uid="{CCFFEC9B-7B52-4623-8B91-6638421C524A}"/>
    <cellStyle name="Comma 14 2 2 2 2 2 2 3" xfId="22375" xr:uid="{CF46ED95-1EB9-4A49-81C5-5C2E5C240EC9}"/>
    <cellStyle name="Comma 14 2 2 2 2 2 3" xfId="10351" xr:uid="{5B52B4EB-5AF6-4453-8BB6-6657BE4ED09B}"/>
    <cellStyle name="Comma 14 2 2 2 2 2 4" xfId="18104" xr:uid="{BA4128E1-CE20-4E31-9E30-107B828FB859}"/>
    <cellStyle name="Comma 14 2 2 2 2 3" xfId="5401" xr:uid="{35FD68F3-DA47-4E24-9284-5B5D34E8EDBD}"/>
    <cellStyle name="Comma 14 2 2 2 2 3 2" xfId="11985" xr:uid="{87D010FC-743B-430B-8B19-62B71FC6E16D}"/>
    <cellStyle name="Comma 14 2 2 2 2 3 3" xfId="20241" xr:uid="{3B0FFC0F-6909-41B7-9B00-D2E4A50658E7}"/>
    <cellStyle name="Comma 14 2 2 2 2 4" xfId="8730" xr:uid="{1E7E48E6-FF6B-40CD-B221-0EBCA9D2E489}"/>
    <cellStyle name="Comma 14 2 2 2 2 5" xfId="15968" xr:uid="{485E7E35-8B8E-473D-A058-EFE5ECD39A8F}"/>
    <cellStyle name="Comma 14 2 2 2 3" xfId="2978" xr:uid="{E61A9AAD-376B-44C8-901F-EC647678F974}"/>
    <cellStyle name="Comma 14 2 2 2 3 2" xfId="6236" xr:uid="{F3804615-5124-4E5C-A167-39B3FCFB04A5}"/>
    <cellStyle name="Comma 14 2 2 2 3 2 2" xfId="12820" xr:uid="{E1BE6D0B-1E4D-419E-9E49-AE123D75B67A}"/>
    <cellStyle name="Comma 14 2 2 2 3 2 3" xfId="21309" xr:uid="{5E71F74A-C929-4CBE-B3AA-2226A38EEDB3}"/>
    <cellStyle name="Comma 14 2 2 2 3 3" xfId="9565" xr:uid="{326A4D5C-6596-4CBF-9070-5149B408AC9A}"/>
    <cellStyle name="Comma 14 2 2 2 3 4" xfId="17038" xr:uid="{78888CB8-76F6-48D0-A103-516EBF8CD041}"/>
    <cellStyle name="Comma 14 2 2 2 4" xfId="4616" xr:uid="{41497B00-536D-4E4F-864B-9AA3C0D3E995}"/>
    <cellStyle name="Comma 14 2 2 2 4 2" xfId="11199" xr:uid="{E01756FE-9B1A-4164-8900-55043A2543C0}"/>
    <cellStyle name="Comma 14 2 2 2 4 3" xfId="19175" xr:uid="{0038933A-7CB3-4637-A116-FE078F316830}"/>
    <cellStyle name="Comma 14 2 2 2 5" xfId="7944" xr:uid="{3B3A3E15-F2BF-4D9D-B22C-89B8353F0604}"/>
    <cellStyle name="Comma 14 2 2 2 6" xfId="14901" xr:uid="{2524F755-EC55-4678-90AB-4BCF4311C283}"/>
    <cellStyle name="Comma 14 2 2 3" xfId="1745" xr:uid="{B68A1F77-B9DB-4547-98AA-CDE5F7B85CE2}"/>
    <cellStyle name="Comma 14 2 2 3 2" xfId="3366" xr:uid="{5464D91F-D5F3-4B08-AE03-B2EE71DFB7CD}"/>
    <cellStyle name="Comma 14 2 2 3 2 2" xfId="6626" xr:uid="{8240229F-11B3-46FA-9DA4-8FB8D4CCFE9D}"/>
    <cellStyle name="Comma 14 2 2 3 2 2 2" xfId="13210" xr:uid="{9646753B-4F89-4CA7-A253-6EB55DEA625D}"/>
    <cellStyle name="Comma 14 2 2 3 2 2 3" xfId="21843" xr:uid="{E8C417D8-8193-4EC4-B637-40B949D7AD69}"/>
    <cellStyle name="Comma 14 2 2 3 2 3" xfId="9955" xr:uid="{DD521869-5B1E-4BEA-8EE2-3F455528C2E5}"/>
    <cellStyle name="Comma 14 2 2 3 2 4" xfId="17572" xr:uid="{4536642A-BF77-4D92-9467-AEA5AF1AD62C}"/>
    <cellStyle name="Comma 14 2 2 3 3" xfId="5005" xr:uid="{6FDE2042-177E-4FEC-82E3-03A96FA1F1EB}"/>
    <cellStyle name="Comma 14 2 2 3 3 2" xfId="11589" xr:uid="{94D993D2-D156-435E-917F-0180CE5A450B}"/>
    <cellStyle name="Comma 14 2 2 3 3 3" xfId="19709" xr:uid="{DAABB586-4335-46AF-B437-383F633F710D}"/>
    <cellStyle name="Comma 14 2 2 3 4" xfId="8334" xr:uid="{7F4410FC-C4C7-4081-91EE-9B596E9D100E}"/>
    <cellStyle name="Comma 14 2 2 3 5" xfId="15436" xr:uid="{ED9C744E-7774-4895-A28C-8C4E168CB935}"/>
    <cellStyle name="Comma 14 2 2 4" xfId="2582" xr:uid="{B07CBDCD-CED0-4723-9F47-378027F9CA84}"/>
    <cellStyle name="Comma 14 2 2 4 2" xfId="5837" xr:uid="{46932287-E05C-43EA-B4F9-44EF5429EBFD}"/>
    <cellStyle name="Comma 14 2 2 4 2 2" xfId="12421" xr:uid="{2E43036C-67F4-4F9C-AFE0-9CAB14762882}"/>
    <cellStyle name="Comma 14 2 2 4 2 3" xfId="20777" xr:uid="{2924CB3C-585A-4377-BD99-528B69A2EF6D}"/>
    <cellStyle name="Comma 14 2 2 4 3" xfId="9166" xr:uid="{74BBE107-B04F-4A6F-82B1-EFB94639DC75}"/>
    <cellStyle name="Comma 14 2 2 4 4" xfId="16506" xr:uid="{F350D7B2-C59D-4A89-83AC-12544A6B0991}"/>
    <cellStyle name="Comma 14 2 2 5" xfId="4219" xr:uid="{8F7A60AD-DA31-4061-A995-81CB9229FF70}"/>
    <cellStyle name="Comma 14 2 2 5 2" xfId="10801" xr:uid="{F8CDBA58-AA3D-47F5-93C3-BEB434C90D6A}"/>
    <cellStyle name="Comma 14 2 2 5 3" xfId="18643" xr:uid="{C8721376-C096-432D-912B-0048C8F19DEC}"/>
    <cellStyle name="Comma 14 2 2 6" xfId="7547" xr:uid="{81E2CA74-AE5F-4560-B636-803B322D64A8}"/>
    <cellStyle name="Comma 14 2 2 7" xfId="14368" xr:uid="{D3C8FE78-DEAF-4E43-BC1D-C5A1C7CEF62C}"/>
    <cellStyle name="Comma 14 2 3" xfId="1221" xr:uid="{AFCCF68B-A956-4686-9266-D0D7841F7715}"/>
    <cellStyle name="Comma 14 2 3 2" xfId="2003" xr:uid="{FFD25D4A-EA47-4B2C-AB62-163B77D11446}"/>
    <cellStyle name="Comma 14 2 3 2 2" xfId="3628" xr:uid="{DF2C0132-55E4-48C6-BB05-D91FBB9E45B1}"/>
    <cellStyle name="Comma 14 2 3 2 2 2" xfId="6888" xr:uid="{88FC1881-4E81-43BD-ACC7-EBA8853C435F}"/>
    <cellStyle name="Comma 14 2 3 2 2 2 2" xfId="13472" xr:uid="{AA1DDF60-5368-412E-A67E-1B8B71643D47}"/>
    <cellStyle name="Comma 14 2 3 2 2 2 3" xfId="22109" xr:uid="{953525DC-D371-4465-8F88-575AB1590667}"/>
    <cellStyle name="Comma 14 2 3 2 2 3" xfId="10217" xr:uid="{8BA75431-9A0E-4A7B-BC26-01355832D0B2}"/>
    <cellStyle name="Comma 14 2 3 2 2 4" xfId="17838" xr:uid="{3EDCEE0D-3E0C-4415-A74A-CC999515BF09}"/>
    <cellStyle name="Comma 14 2 3 2 3" xfId="5267" xr:uid="{328A4757-1B45-4694-90E7-6E2D74F25C87}"/>
    <cellStyle name="Comma 14 2 3 2 3 2" xfId="11851" xr:uid="{BA365BE8-B829-40CC-8333-BD4ECC5034ED}"/>
    <cellStyle name="Comma 14 2 3 2 3 3" xfId="19975" xr:uid="{ADABA578-0B82-45F3-B066-D3793F75C0B5}"/>
    <cellStyle name="Comma 14 2 3 2 4" xfId="8596" xr:uid="{5F6012E7-8E3F-4AAD-9E19-273CD507ABD2}"/>
    <cellStyle name="Comma 14 2 3 2 5" xfId="15702" xr:uid="{B276035B-1DA7-47EE-865B-9F9F4056CEB3}"/>
    <cellStyle name="Comma 14 2 3 3" xfId="2844" xr:uid="{39B9FE9E-BC81-41B2-9A32-5E0CFA16327B}"/>
    <cellStyle name="Comma 14 2 3 3 2" xfId="6102" xr:uid="{9AAE0BAA-0EA5-44D4-A49F-B41FF4B9E104}"/>
    <cellStyle name="Comma 14 2 3 3 2 2" xfId="12686" xr:uid="{2AACEACC-9191-4D78-8AB4-1FEF2B9B2EBB}"/>
    <cellStyle name="Comma 14 2 3 3 2 3" xfId="21043" xr:uid="{84F36CB4-B5F3-442C-9DFC-1302CF953DE1}"/>
    <cellStyle name="Comma 14 2 3 3 3" xfId="9431" xr:uid="{28CE2888-BA95-4C0B-8049-7A8EC04962FF}"/>
    <cellStyle name="Comma 14 2 3 3 4" xfId="16772" xr:uid="{A89E26E8-145C-445B-97EA-7CFDCE9C8C6B}"/>
    <cellStyle name="Comma 14 2 3 4" xfId="4482" xr:uid="{FAE4F016-CB5D-4ABE-91CB-2A2F3DE568D6}"/>
    <cellStyle name="Comma 14 2 3 4 2" xfId="11065" xr:uid="{A107120F-59E8-471C-A9EE-D519DD557E90}"/>
    <cellStyle name="Comma 14 2 3 4 3" xfId="18909" xr:uid="{7B99399F-4226-4D38-A01F-876264310837}"/>
    <cellStyle name="Comma 14 2 3 5" xfId="7810" xr:uid="{D138DF00-8563-4B36-AE92-CCC9E3EEE4D6}"/>
    <cellStyle name="Comma 14 2 3 6" xfId="14635" xr:uid="{E7B0D229-AC61-44DF-A255-B9FB2516DF2C}"/>
    <cellStyle name="Comma 14 2 4" xfId="1611" xr:uid="{4FB6E0EE-8C4D-4C21-BCA7-436CE2A70FFE}"/>
    <cellStyle name="Comma 14 2 4 2" xfId="3232" xr:uid="{CC5F644D-265E-47EA-BBA5-473C425D1488}"/>
    <cellStyle name="Comma 14 2 4 2 2" xfId="6492" xr:uid="{D42CA323-C746-4282-8AD7-C79927CE0764}"/>
    <cellStyle name="Comma 14 2 4 2 2 2" xfId="13076" xr:uid="{CBA35CE1-2650-4770-A5C9-853CB11A03E8}"/>
    <cellStyle name="Comma 14 2 4 2 2 3" xfId="21577" xr:uid="{A72321CF-1081-4352-A169-9C806F564D62}"/>
    <cellStyle name="Comma 14 2 4 2 3" xfId="9821" xr:uid="{11BF2854-4299-4660-ABAC-F0C8972FEE13}"/>
    <cellStyle name="Comma 14 2 4 2 4" xfId="17306" xr:uid="{87F478D3-59CE-4046-B89E-E90E7F8072D4}"/>
    <cellStyle name="Comma 14 2 4 3" xfId="4871" xr:uid="{0D597013-B91B-4D95-9390-62392780E8C4}"/>
    <cellStyle name="Comma 14 2 4 3 2" xfId="11455" xr:uid="{5DB72603-66A8-4D6A-A5A0-963A29984183}"/>
    <cellStyle name="Comma 14 2 4 3 3" xfId="19443" xr:uid="{9CCF4427-503A-43C6-AA38-EA52ED1F8046}"/>
    <cellStyle name="Comma 14 2 4 4" xfId="8200" xr:uid="{09181A52-8DD4-4EAA-B487-E43DE435E526}"/>
    <cellStyle name="Comma 14 2 4 5" xfId="15171" xr:uid="{19197DE1-D633-4260-8809-EC6DD3D3724F}"/>
    <cellStyle name="Comma 14 2 5" xfId="2448" xr:uid="{16CF3A1F-B6B1-4FCD-9A6B-5B0418BDFC7C}"/>
    <cellStyle name="Comma 14 2 5 2" xfId="5703" xr:uid="{2539CCAD-D4BE-4C24-B314-23F0ED92F6BB}"/>
    <cellStyle name="Comma 14 2 5 2 2" xfId="12287" xr:uid="{AF6D4232-620A-49B2-BF5D-98D9743B9D60}"/>
    <cellStyle name="Comma 14 2 5 2 3" xfId="20511" xr:uid="{E3EE3352-57DF-4D90-8A22-000398B53CCF}"/>
    <cellStyle name="Comma 14 2 5 3" xfId="9032" xr:uid="{C2CC1E62-3912-4166-9F79-1E110D002781}"/>
    <cellStyle name="Comma 14 2 5 4" xfId="16240" xr:uid="{43B3A62B-4A72-4DFD-A07D-8E5D1A6A289F}"/>
    <cellStyle name="Comma 14 2 6" xfId="4085" xr:uid="{1D4ADD81-15E6-4D37-B9D2-E1A40BCBD128}"/>
    <cellStyle name="Comma 14 2 6 2" xfId="10667" xr:uid="{A6EF2CD8-3487-42AA-BE35-AF1907E987E9}"/>
    <cellStyle name="Comma 14 2 6 3" xfId="18377" xr:uid="{320B86FE-B030-451F-9204-ADD70CF7E966}"/>
    <cellStyle name="Comma 14 2 7" xfId="7413" xr:uid="{737536A7-82D1-4BFE-B592-7982CA630035}"/>
    <cellStyle name="Comma 14 2 8" xfId="14111" xr:uid="{BE2B36C6-5CA6-43D8-907A-F3ECC76410A3}"/>
    <cellStyle name="Comma 14 3" xfId="737" xr:uid="{6EAB81DE-EE81-4EDB-842A-B14E374EE2CF}"/>
    <cellStyle name="Comma 14 3 2" xfId="863" xr:uid="{EE5968D5-A215-40D4-B6A4-6D97734F3196}"/>
    <cellStyle name="Comma 14 3 2 2" xfId="1310" xr:uid="{46823B91-82E3-4783-9342-63059368F1DF}"/>
    <cellStyle name="Comma 14 3 2 2 2" xfId="2092" xr:uid="{4688C83B-DAFB-413B-9EE7-4F6A702A4EA9}"/>
    <cellStyle name="Comma 14 3 2 2 2 2" xfId="3717" xr:uid="{2BE3FAD0-B520-406B-95B9-F0C500F6A746}"/>
    <cellStyle name="Comma 14 3 2 2 2 2 2" xfId="6977" xr:uid="{AFE2BE91-FDD1-464A-B1E0-5B272D0FC2A6}"/>
    <cellStyle name="Comma 14 3 2 2 2 2 2 2" xfId="13561" xr:uid="{2BD878AA-ADB8-44C2-8E12-42C35737A90B}"/>
    <cellStyle name="Comma 14 3 2 2 2 2 3" xfId="10306" xr:uid="{22672FAA-FFEF-4EA5-80B9-FBB6DBB8BDA3}"/>
    <cellStyle name="Comma 14 3 2 2 2 2 4" xfId="22242" xr:uid="{0F7FD0EA-0828-461A-898C-E745FCF62753}"/>
    <cellStyle name="Comma 14 3 2 2 2 3" xfId="5356" xr:uid="{EC5F0BF5-AFE9-42F9-A66F-D64BCAF95FCC}"/>
    <cellStyle name="Comma 14 3 2 2 2 3 2" xfId="11940" xr:uid="{CCE5BE15-F529-49D8-B74F-DFCF87051872}"/>
    <cellStyle name="Comma 14 3 2 2 2 4" xfId="8685" xr:uid="{37478ADC-FFB4-4E91-8B16-5A6B135CCBDC}"/>
    <cellStyle name="Comma 14 3 2 2 2 5" xfId="17971" xr:uid="{9543F1CD-1535-49BF-8728-A727A2F5A7E2}"/>
    <cellStyle name="Comma 14 3 2 2 3" xfId="2933" xr:uid="{273515B8-C74F-47C8-B4D7-DC124E1C6226}"/>
    <cellStyle name="Comma 14 3 2 2 3 2" xfId="6191" xr:uid="{6A084FB2-EC2D-4198-9BD2-68E8F5CE2852}"/>
    <cellStyle name="Comma 14 3 2 2 3 2 2" xfId="12775" xr:uid="{15A8CA15-E72B-4D8F-B0DC-4A98C3AF7B14}"/>
    <cellStyle name="Comma 14 3 2 2 3 3" xfId="9520" xr:uid="{24A7190C-9271-4EA3-B98B-C7A7B253CA55}"/>
    <cellStyle name="Comma 14 3 2 2 3 4" xfId="20108" xr:uid="{1D0A911D-FDB0-4567-8375-E7FEB03F1CAD}"/>
    <cellStyle name="Comma 14 3 2 2 4" xfId="4571" xr:uid="{C5B2FEC2-3575-4C4F-8EAA-6691B08EF110}"/>
    <cellStyle name="Comma 14 3 2 2 4 2" xfId="11154" xr:uid="{C75528A4-A373-49A5-8668-64D528A851B7}"/>
    <cellStyle name="Comma 14 3 2 2 5" xfId="7899" xr:uid="{11DDF5E1-D8B1-40E2-BB18-EA762A9F735E}"/>
    <cellStyle name="Comma 14 3 2 2 6" xfId="15835" xr:uid="{1213C657-AEE5-4384-9879-F9A75F1A8C52}"/>
    <cellStyle name="Comma 14 3 2 3" xfId="1700" xr:uid="{D8BB9169-5A10-4CD4-8BA0-3E6CB908A1BC}"/>
    <cellStyle name="Comma 14 3 2 3 2" xfId="3321" xr:uid="{27A18561-E61C-4D48-A775-CC42FB53F258}"/>
    <cellStyle name="Comma 14 3 2 3 2 2" xfId="6581" xr:uid="{A1ACE98B-AB48-4507-B485-566A02123323}"/>
    <cellStyle name="Comma 14 3 2 3 2 2 2" xfId="13165" xr:uid="{1633D0D3-4F67-4514-89CA-B677314672F5}"/>
    <cellStyle name="Comma 14 3 2 3 2 3" xfId="9910" xr:uid="{8B9889BD-3B5C-4406-AF72-07164C3ED953}"/>
    <cellStyle name="Comma 14 3 2 3 2 4" xfId="21176" xr:uid="{95FC1F98-711F-4BA0-8A59-3FEF0EA031E4}"/>
    <cellStyle name="Comma 14 3 2 3 3" xfId="4960" xr:uid="{A5EE3AE2-475C-412A-B7C3-671DD2A0509D}"/>
    <cellStyle name="Comma 14 3 2 3 3 2" xfId="11544" xr:uid="{4A9A0E8D-C3B6-43FD-904D-FA30F122CAEF}"/>
    <cellStyle name="Comma 14 3 2 3 4" xfId="8289" xr:uid="{B31E03D7-D4FD-4730-A19F-16C7A7375078}"/>
    <cellStyle name="Comma 14 3 2 3 5" xfId="16905" xr:uid="{8D099A9F-6601-471F-A932-C558A05B7BBA}"/>
    <cellStyle name="Comma 14 3 2 4" xfId="2537" xr:uid="{C5A4F57F-A568-4207-BFC2-20D17DC33FE8}"/>
    <cellStyle name="Comma 14 3 2 4 2" xfId="5792" xr:uid="{C2AC0BCF-15AD-418D-AA80-04473BA561DA}"/>
    <cellStyle name="Comma 14 3 2 4 2 2" xfId="12376" xr:uid="{8816BF12-2F2E-425B-AF9C-CE4089C5BEB0}"/>
    <cellStyle name="Comma 14 3 2 4 3" xfId="9121" xr:uid="{51B989B0-5ED8-4047-95AB-7D0C0540A4E9}"/>
    <cellStyle name="Comma 14 3 2 4 4" xfId="19042" xr:uid="{EE694C7B-9DF0-4BDC-828C-D92A8A027372}"/>
    <cellStyle name="Comma 14 3 2 5" xfId="4174" xr:uid="{E248812D-184D-44A4-8165-C4737C923C1B}"/>
    <cellStyle name="Comma 14 3 2 5 2" xfId="10756" xr:uid="{AEF44CB5-6F08-4C63-AC2C-6BDFCD22EF44}"/>
    <cellStyle name="Comma 14 3 2 6" xfId="7502" xr:uid="{93CF34AE-1678-4F5F-A3F8-97EF6B52A83E}"/>
    <cellStyle name="Comma 14 3 2 7" xfId="14769" xr:uid="{1F20E4DA-BF8B-4302-97C9-AE9EB05B0D4B}"/>
    <cellStyle name="Comma 14 3 3" xfId="1176" xr:uid="{F026B982-E864-4440-967F-8BA5CE342187}"/>
    <cellStyle name="Comma 14 3 3 2" xfId="1958" xr:uid="{3B5597D1-5FF8-49A2-8A63-4673F90A029B}"/>
    <cellStyle name="Comma 14 3 3 2 2" xfId="3583" xr:uid="{33660F07-2D79-4DC0-A45A-D3F78D428307}"/>
    <cellStyle name="Comma 14 3 3 2 2 2" xfId="6843" xr:uid="{C039E24B-BB74-4F30-B75E-0AC8B5E3BA51}"/>
    <cellStyle name="Comma 14 3 3 2 2 2 2" xfId="13427" xr:uid="{C1917CC8-0374-4621-B9D9-F5704A5DC79A}"/>
    <cellStyle name="Comma 14 3 3 2 2 3" xfId="10172" xr:uid="{31C1FBE0-BFFC-492E-89CB-2CA846D16EAB}"/>
    <cellStyle name="Comma 14 3 3 2 2 4" xfId="21710" xr:uid="{490E496E-AC9C-4F87-9386-96A56D446655}"/>
    <cellStyle name="Comma 14 3 3 2 3" xfId="5222" xr:uid="{BF3C30E4-EC91-439C-8A41-EE693073D7A5}"/>
    <cellStyle name="Comma 14 3 3 2 3 2" xfId="11806" xr:uid="{6522BEB0-A76A-449C-BAF3-79B0E8120005}"/>
    <cellStyle name="Comma 14 3 3 2 4" xfId="8551" xr:uid="{043CBCC8-E4CE-48D2-B0D4-BB1428C05BFA}"/>
    <cellStyle name="Comma 14 3 3 2 5" xfId="17439" xr:uid="{907378B0-41FE-4EBD-A3C4-AB46E04EBC57}"/>
    <cellStyle name="Comma 14 3 3 3" xfId="2799" xr:uid="{CE00E06A-2664-4182-8634-D34D1F45FBBF}"/>
    <cellStyle name="Comma 14 3 3 3 2" xfId="6057" xr:uid="{ABA9CBFE-DB31-453C-AA7A-EF2E744DF279}"/>
    <cellStyle name="Comma 14 3 3 3 2 2" xfId="12641" xr:uid="{F5732145-630D-42A2-AF4B-A0AA2FC3F9DC}"/>
    <cellStyle name="Comma 14 3 3 3 3" xfId="9386" xr:uid="{E3033A72-6B0E-41E6-9E33-DBA9F3CB9817}"/>
    <cellStyle name="Comma 14 3 3 3 4" xfId="19576" xr:uid="{CC41DA8F-D8D4-49D1-B0F8-1BD7062AFA95}"/>
    <cellStyle name="Comma 14 3 3 4" xfId="4437" xr:uid="{76F50C3C-D323-445F-AA6A-D5F179D466B7}"/>
    <cellStyle name="Comma 14 3 3 4 2" xfId="11020" xr:uid="{DA6CA282-CB8B-4289-8C82-53FB347D142B}"/>
    <cellStyle name="Comma 14 3 3 5" xfId="7765" xr:uid="{2ACA94D1-6205-4BA8-96A9-2D6FCD8F6395}"/>
    <cellStyle name="Comma 14 3 3 6" xfId="15303" xr:uid="{B44C08DA-64F2-4185-A7BA-45E7C6442B47}"/>
    <cellStyle name="Comma 14 3 4" xfId="1567" xr:uid="{D3E2406D-0307-4A4E-A1F3-145381BDDD00}"/>
    <cellStyle name="Comma 14 3 4 2" xfId="3188" xr:uid="{075EE6A6-8AA9-4535-9741-4FC379D1AB62}"/>
    <cellStyle name="Comma 14 3 4 2 2" xfId="6448" xr:uid="{C03B59D5-6840-4C38-8F79-22C104CEA09F}"/>
    <cellStyle name="Comma 14 3 4 2 2 2" xfId="13032" xr:uid="{F83F9E30-AF5F-4E86-B873-598AC9A555EC}"/>
    <cellStyle name="Comma 14 3 4 2 3" xfId="9777" xr:uid="{1D459C09-8527-4281-B63B-E128A1B14811}"/>
    <cellStyle name="Comma 14 3 4 2 4" xfId="20644" xr:uid="{AEBDE553-17A8-46CF-BD37-4736F84823A6}"/>
    <cellStyle name="Comma 14 3 4 3" xfId="4827" xr:uid="{FDADBA93-142D-4407-AB0A-70869FE0BBF5}"/>
    <cellStyle name="Comma 14 3 4 3 2" xfId="11411" xr:uid="{9BBCBF7B-23C2-44DA-B9DC-1A94000F3F74}"/>
    <cellStyle name="Comma 14 3 4 4" xfId="8156" xr:uid="{071046B6-1959-416B-B016-A09DBB4C4EEC}"/>
    <cellStyle name="Comma 14 3 4 5" xfId="16373" xr:uid="{096AFB4B-F7E6-46B8-B714-51C1448ACD5A}"/>
    <cellStyle name="Comma 14 3 5" xfId="2403" xr:uid="{E27921C7-1B36-484E-B6E0-6C6126585FFE}"/>
    <cellStyle name="Comma 14 3 5 2" xfId="5658" xr:uid="{260A5549-85A1-4DE8-A5F2-BF41A80B757F}"/>
    <cellStyle name="Comma 14 3 5 2 2" xfId="12242" xr:uid="{97D5B56D-EED3-4846-93F6-2AEFB9DCE659}"/>
    <cellStyle name="Comma 14 3 5 3" xfId="8987" xr:uid="{84390845-1CC1-4352-BDED-EA9B4CCE5D20}"/>
    <cellStyle name="Comma 14 3 5 4" xfId="18510" xr:uid="{72EB5E62-3F62-4A5F-931E-E00176CED77C}"/>
    <cellStyle name="Comma 14 3 6" xfId="4040" xr:uid="{C00AD873-E765-4CDD-9EBD-D921CB2AF6AC}"/>
    <cellStyle name="Comma 14 3 6 2" xfId="10622" xr:uid="{7F9FC738-DF65-4C9C-AE6E-AD1C8B87E8EE}"/>
    <cellStyle name="Comma 14 3 7" xfId="7368" xr:uid="{A661105C-C79E-4B78-B720-C05CCBCD9E69}"/>
    <cellStyle name="Comma 14 3 8" xfId="14236" xr:uid="{15D69A7B-33A2-432F-8CC3-99A26B2830F7}"/>
    <cellStyle name="Comma 14 4" xfId="972" xr:uid="{550CF84C-E475-418A-8B3B-C3FFA7C8E192}"/>
    <cellStyle name="Comma 14 4 2" xfId="1411" xr:uid="{E625BBC1-DC83-4ADF-8A6B-FFBD073DEB49}"/>
    <cellStyle name="Comma 14 4 2 2" xfId="2196" xr:uid="{4CDFCA51-94B0-47E2-88E1-E2ED91A3F906}"/>
    <cellStyle name="Comma 14 4 2 2 2" xfId="3822" xr:uid="{8223B51F-11F9-4479-8978-AD641C974D66}"/>
    <cellStyle name="Comma 14 4 2 2 2 2" xfId="7082" xr:uid="{F6CF813E-715B-492C-931C-D979469A3A8D}"/>
    <cellStyle name="Comma 14 4 2 2 2 2 2" xfId="13666" xr:uid="{CDEEFE88-FE58-465D-A9A8-FAB0E7541A47}"/>
    <cellStyle name="Comma 14 4 2 2 2 3" xfId="10411" xr:uid="{95D42E47-A387-482B-BE1B-51C57ED581CA}"/>
    <cellStyle name="Comma 14 4 2 2 2 4" xfId="21976" xr:uid="{5A1AB9EF-CB57-4BDB-BCF7-15F326EA3A46}"/>
    <cellStyle name="Comma 14 4 2 2 3" xfId="5461" xr:uid="{1CA735C9-0F8F-49A7-8E64-C1F120A278FC}"/>
    <cellStyle name="Comma 14 4 2 2 3 2" xfId="12045" xr:uid="{2F3866B3-05B5-48F1-ACFD-3EE27AA166D8}"/>
    <cellStyle name="Comma 14 4 2 2 4" xfId="8790" xr:uid="{AF43DBF5-DDCB-4B75-80D1-B110672DF4E5}"/>
    <cellStyle name="Comma 14 4 2 2 5" xfId="17705" xr:uid="{00E109DE-8B7F-45DB-8F36-219B2F778B33}"/>
    <cellStyle name="Comma 14 4 2 3" xfId="3037" xr:uid="{872A552E-A988-420F-92EF-33EB2AEC3BC7}"/>
    <cellStyle name="Comma 14 4 2 3 2" xfId="6296" xr:uid="{5F0F7064-2E07-4E09-9C13-CB3A82589490}"/>
    <cellStyle name="Comma 14 4 2 3 2 2" xfId="12880" xr:uid="{4BD709A0-725F-4A7A-B4CA-56D70E417A13}"/>
    <cellStyle name="Comma 14 4 2 3 3" xfId="9625" xr:uid="{4B733110-1FBB-4F24-9B03-63B49239BBF6}"/>
    <cellStyle name="Comma 14 4 2 3 4" xfId="19842" xr:uid="{72859B20-F1C4-400C-8168-7B0F7599B9DA}"/>
    <cellStyle name="Comma 14 4 2 4" xfId="4675" xr:uid="{99113C42-59D1-4247-BCB0-DA938045CABB}"/>
    <cellStyle name="Comma 14 4 2 4 2" xfId="11259" xr:uid="{97D6CB7E-A866-4FFB-81D7-75D6D951D468}"/>
    <cellStyle name="Comma 14 4 2 5" xfId="8004" xr:uid="{7AAFEF40-C672-43E8-88A6-B153336C10F1}"/>
    <cellStyle name="Comma 14 4 2 6" xfId="15569" xr:uid="{08EE15C4-C176-443C-BF31-52F8A969562C}"/>
    <cellStyle name="Comma 14 4 3" xfId="1802" xr:uid="{C30FBC4C-865E-412A-A03F-A38700AFB361}"/>
    <cellStyle name="Comma 14 4 3 2" xfId="3426" xr:uid="{29E61378-16CE-4F53-8878-81629CA7D6FA}"/>
    <cellStyle name="Comma 14 4 3 2 2" xfId="6686" xr:uid="{BACE7312-9535-472D-8246-2C859DEEEE35}"/>
    <cellStyle name="Comma 14 4 3 2 2 2" xfId="13270" xr:uid="{19B1E444-C59C-4779-B1D8-3FD55280634B}"/>
    <cellStyle name="Comma 14 4 3 2 3" xfId="10015" xr:uid="{F86BB7F4-7FAD-4AE2-90F3-F1E5376AD1D5}"/>
    <cellStyle name="Comma 14 4 3 2 4" xfId="20910" xr:uid="{6F9AE582-C45A-49C2-A195-968073ADC608}"/>
    <cellStyle name="Comma 14 4 3 3" xfId="5065" xr:uid="{B7596314-2AB9-452D-9F32-0F15C97C3E2F}"/>
    <cellStyle name="Comma 14 4 3 3 2" xfId="11649" xr:uid="{17161A1A-B5A6-40BD-A60F-8D0898590ACF}"/>
    <cellStyle name="Comma 14 4 3 4" xfId="8394" xr:uid="{25B5C337-736C-4CFF-AF08-CAA620BF2B84}"/>
    <cellStyle name="Comma 14 4 3 5" xfId="16639" xr:uid="{1EAB94DF-A519-4BA6-AAD3-3DCB9B1F18C4}"/>
    <cellStyle name="Comma 14 4 4" xfId="2639" xr:uid="{85ABA50B-7E55-44AB-A6EC-395C1C6EEE3A}"/>
    <cellStyle name="Comma 14 4 4 2" xfId="5897" xr:uid="{25EDF628-A2DD-4ACA-A5FC-8914AE63277E}"/>
    <cellStyle name="Comma 14 4 4 2 2" xfId="12481" xr:uid="{73FFD6A7-9989-4485-AD18-7A4F741EB432}"/>
    <cellStyle name="Comma 14 4 4 3" xfId="9226" xr:uid="{5FF282A8-3414-4086-9E30-09557EC51CA2}"/>
    <cellStyle name="Comma 14 4 4 4" xfId="18776" xr:uid="{0A504729-49B2-460E-A3A6-D0140CB401C7}"/>
    <cellStyle name="Comma 14 4 5" xfId="4279" xr:uid="{61B82BCA-C006-4657-8ADD-583DEE3F47D2}"/>
    <cellStyle name="Comma 14 4 5 2" xfId="10862" xr:uid="{FBDF7734-188B-4395-AA77-77CC3BCFCFCE}"/>
    <cellStyle name="Comma 14 4 6" xfId="7607" xr:uid="{C1A75A54-1F56-4334-9E09-A4FC08BBB609}"/>
    <cellStyle name="Comma 14 4 7" xfId="14502" xr:uid="{6CFB8089-41B3-425B-A042-42C2E6B86CD7}"/>
    <cellStyle name="Comma 14 5" xfId="832" xr:uid="{97837973-9EF4-48FA-9573-E95B762EC167}"/>
    <cellStyle name="Comma 14 5 2" xfId="1278" xr:uid="{97C6AB87-BB51-4337-91C6-10B95D1BA2B3}"/>
    <cellStyle name="Comma 14 5 2 2" xfId="2060" xr:uid="{18DEFCFA-C017-4ED6-9BE2-A77F5246C679}"/>
    <cellStyle name="Comma 14 5 2 2 2" xfId="3685" xr:uid="{3DC5250D-9DA0-4653-A0E1-7B2831CD8605}"/>
    <cellStyle name="Comma 14 5 2 2 2 2" xfId="6945" xr:uid="{F4F56718-4EDE-4B12-9519-8079E91F126D}"/>
    <cellStyle name="Comma 14 5 2 2 2 2 2" xfId="13529" xr:uid="{ED061B94-3929-45AA-B4A7-A2B602B14CAA}"/>
    <cellStyle name="Comma 14 5 2 2 2 3" xfId="10274" xr:uid="{1BCE4E64-0B2D-443C-AC7E-655B9D5EC82E}"/>
    <cellStyle name="Comma 14 5 2 2 3" xfId="5324" xr:uid="{CAE0E497-CD0F-4494-A3F9-2DBC12EBAC96}"/>
    <cellStyle name="Comma 14 5 2 2 3 2" xfId="11908" xr:uid="{89A1A428-5197-448D-887B-91237037B3B1}"/>
    <cellStyle name="Comma 14 5 2 2 4" xfId="8653" xr:uid="{35F9A559-4B02-4ADC-98B5-C0C14380CE88}"/>
    <cellStyle name="Comma 14 5 2 2 5" xfId="21444" xr:uid="{03A370A8-D142-4CA0-A5AB-86EE8093DDD8}"/>
    <cellStyle name="Comma 14 5 2 3" xfId="2901" xr:uid="{8616A246-AD31-43B4-9D7D-29A837A90C7A}"/>
    <cellStyle name="Comma 14 5 2 3 2" xfId="6159" xr:uid="{EB7A43D2-7CA1-43FB-B08E-820E2E1797EA}"/>
    <cellStyle name="Comma 14 5 2 3 2 2" xfId="12743" xr:uid="{CB7F0722-4A3B-4828-92AB-1C48525A7F91}"/>
    <cellStyle name="Comma 14 5 2 3 3" xfId="9488" xr:uid="{93DB38E7-B215-46E0-B89B-E01DEA8D5983}"/>
    <cellStyle name="Comma 14 5 2 4" xfId="4539" xr:uid="{768D82B6-7A44-44D1-B6A9-AF7E2D09236C}"/>
    <cellStyle name="Comma 14 5 2 4 2" xfId="11122" xr:uid="{4A5A7D9E-91B7-4F90-8F54-032E8BF5D335}"/>
    <cellStyle name="Comma 14 5 2 5" xfId="7867" xr:uid="{480F6017-25A2-4598-873D-141508301394}"/>
    <cellStyle name="Comma 14 5 2 6" xfId="17173" xr:uid="{3720766B-DF52-4FEF-BB61-127708CE142B}"/>
    <cellStyle name="Comma 14 5 3" xfId="1668" xr:uid="{C56623ED-3A0B-4CF6-8D92-FFE928085B28}"/>
    <cellStyle name="Comma 14 5 3 2" xfId="3289" xr:uid="{83897FF6-2746-453A-8A03-C7202B707433}"/>
    <cellStyle name="Comma 14 5 3 2 2" xfId="6549" xr:uid="{0561955E-2FF6-4C3F-92C7-88FF788F6F5B}"/>
    <cellStyle name="Comma 14 5 3 2 2 2" xfId="13133" xr:uid="{F4E8A530-FD22-4856-A9B3-BF5D8E656984}"/>
    <cellStyle name="Comma 14 5 3 2 3" xfId="9878" xr:uid="{A52E6199-FF90-444E-961E-D8BF77FA71A3}"/>
    <cellStyle name="Comma 14 5 3 3" xfId="4928" xr:uid="{FC328B8F-9EAF-4D95-B832-13B3AEED56C8}"/>
    <cellStyle name="Comma 14 5 3 3 2" xfId="11512" xr:uid="{42988148-AA8D-4670-BA48-54E3B46C9D13}"/>
    <cellStyle name="Comma 14 5 3 4" xfId="8257" xr:uid="{C9F0C16B-3671-412B-A12F-7B9071A8846B}"/>
    <cellStyle name="Comma 14 5 3 5" xfId="19310" xr:uid="{0920D24E-41D2-4237-967F-15CE64651C86}"/>
    <cellStyle name="Comma 14 5 4" xfId="2505" xr:uid="{B6BB6D47-8969-4B39-935F-AED3870CB9CB}"/>
    <cellStyle name="Comma 14 5 4 2" xfId="5760" xr:uid="{D5F2E88D-8DFD-45DC-99CA-FB19D71936BE}"/>
    <cellStyle name="Comma 14 5 4 2 2" xfId="12344" xr:uid="{0B47F122-FFE1-440D-A477-68A0E58B2E71}"/>
    <cellStyle name="Comma 14 5 4 3" xfId="9089" xr:uid="{832C2D61-0E0C-4D1A-A100-9B53B1465551}"/>
    <cellStyle name="Comma 14 5 5" xfId="4142" xr:uid="{1ACF63CD-9D4E-4E2F-846D-1DE33F5F447E}"/>
    <cellStyle name="Comma 14 5 5 2" xfId="10724" xr:uid="{56186C00-597B-41BB-9291-2FE96C108497}"/>
    <cellStyle name="Comma 14 5 6" xfId="7470" xr:uid="{EC693034-3E60-4C4F-82B8-12F37E652FA5}"/>
    <cellStyle name="Comma 14 5 7" xfId="15038" xr:uid="{ADCF36C0-D189-4692-A6D8-F2D0D1763B7C}"/>
    <cellStyle name="Comma 14 6" xfId="1144" xr:uid="{0F6F71BF-60FB-4F99-9459-6DC185204014}"/>
    <cellStyle name="Comma 14 6 2" xfId="1926" xr:uid="{8252B026-75F3-4286-B196-D126AE97CE61}"/>
    <cellStyle name="Comma 14 6 2 2" xfId="3551" xr:uid="{102DE03A-83FA-4B76-B33E-945687666CFD}"/>
    <cellStyle name="Comma 14 6 2 2 2" xfId="6811" xr:uid="{D1744245-DE9F-4366-9826-72F388B7A25E}"/>
    <cellStyle name="Comma 14 6 2 2 2 2" xfId="13395" xr:uid="{A5BC4E25-9606-46C2-B207-0DD1F6B68559}"/>
    <cellStyle name="Comma 14 6 2 2 3" xfId="10140" xr:uid="{5B283744-81A7-413B-8FF9-F900AD4CA9AD}"/>
    <cellStyle name="Comma 14 6 2 3" xfId="5190" xr:uid="{590120C0-AC0B-472D-BA38-79ABFAB6D75D}"/>
    <cellStyle name="Comma 14 6 2 3 2" xfId="11774" xr:uid="{35BC4031-C427-49B7-BCB9-DFF1E3E3CC04}"/>
    <cellStyle name="Comma 14 6 2 4" xfId="8519" xr:uid="{1F145AE2-C43D-4768-9B9F-F06FAF74E851}"/>
    <cellStyle name="Comma 14 6 2 5" xfId="20378" xr:uid="{186C2A7B-AF6C-4140-BDDB-EB8230545499}"/>
    <cellStyle name="Comma 14 6 3" xfId="2767" xr:uid="{19F43978-85CA-482D-8AFE-DC9820D38805}"/>
    <cellStyle name="Comma 14 6 3 2" xfId="6025" xr:uid="{1C4D1259-4A69-4F1C-9DF1-F096AF7C83DD}"/>
    <cellStyle name="Comma 14 6 3 2 2" xfId="12609" xr:uid="{A4F22E57-04DD-4DCA-81E9-ED1C4E4BA581}"/>
    <cellStyle name="Comma 14 6 3 3" xfId="9354" xr:uid="{C639F455-5D5F-49C6-A84A-E1D839A844B8}"/>
    <cellStyle name="Comma 14 6 4" xfId="4405" xr:uid="{B8624919-AFBE-4BC8-96E4-445963A4A4CF}"/>
    <cellStyle name="Comma 14 6 4 2" xfId="10988" xr:uid="{3313F1E2-455D-4CDC-B817-C2755BA10F3A}"/>
    <cellStyle name="Comma 14 6 5" xfId="7733" xr:uid="{666398EC-FB6F-4658-B684-94AF1246DB74}"/>
    <cellStyle name="Comma 14 6 6" xfId="16107" xr:uid="{865D9489-C003-40A6-B2F5-B0E617201FEC}"/>
    <cellStyle name="Comma 14 7" xfId="1539" xr:uid="{5AB90C29-3EE1-4D83-A495-2F6D36865D9C}"/>
    <cellStyle name="Comma 14 7 2" xfId="3160" xr:uid="{0DBE6DA0-0558-47D3-A28C-744890F45914}"/>
    <cellStyle name="Comma 14 7 2 2" xfId="6420" xr:uid="{3BA1D582-968B-49E1-A5D9-098E66A665E4}"/>
    <cellStyle name="Comma 14 7 2 2 2" xfId="13004" xr:uid="{618E1830-0D4B-4561-9178-886D7C1FACE8}"/>
    <cellStyle name="Comma 14 7 2 3" xfId="9749" xr:uid="{B8CEB47C-B03B-4AA6-86EB-3EB4FF07D94E}"/>
    <cellStyle name="Comma 14 7 3" xfId="4799" xr:uid="{001A1329-32DA-48C6-AE98-3491FDB1019C}"/>
    <cellStyle name="Comma 14 7 3 2" xfId="11383" xr:uid="{E7EE7EC0-36EA-4161-AFFE-F3DB42D0D8EA}"/>
    <cellStyle name="Comma 14 7 4" xfId="8128" xr:uid="{351886A4-889B-4B49-94CC-35D57243BEB0}"/>
    <cellStyle name="Comma 14 7 5" xfId="18244" xr:uid="{4B61E7EB-30B5-4051-BE6C-702DA7F09E89}"/>
    <cellStyle name="Comma 14 8" xfId="2371" xr:uid="{8A2239AD-4C46-4900-8ADF-64FE7C0C902C}"/>
    <cellStyle name="Comma 14 8 2" xfId="5626" xr:uid="{BC19872A-C15C-4A29-8241-B4F004200AD9}"/>
    <cellStyle name="Comma 14 8 2 2" xfId="12210" xr:uid="{08EA3628-8810-41AF-8E6A-BE3FD27019DB}"/>
    <cellStyle name="Comma 14 8 3" xfId="8955" xr:uid="{C84DE1E7-5C98-47B5-B96A-9C9D440587DA}"/>
    <cellStyle name="Comma 14 9" xfId="4008" xr:uid="{CDA304D9-AB58-49C5-B290-42B83848EF30}"/>
    <cellStyle name="Comma 14 9 2" xfId="10590" xr:uid="{51634883-BF09-4284-969D-014E81DC314A}"/>
    <cellStyle name="Comma 15" xfId="708" xr:uid="{DF9C9AB3-E042-4ED4-8928-46CAE84C7F53}"/>
    <cellStyle name="Comma 15 10" xfId="7339" xr:uid="{29B2F65F-076B-410B-BBB6-DFE47798F268}"/>
    <cellStyle name="Comma 15 11" xfId="14007" xr:uid="{50C52937-F139-4F6C-922A-11D9EAB96F3F}"/>
    <cellStyle name="Comma 15 2" xfId="773" xr:uid="{5C51F2D8-A5A8-4B73-B529-22561C305B3F}"/>
    <cellStyle name="Comma 15 2 2" xfId="904" xr:uid="{D3C69148-EDAB-4888-9631-983603FFE4DB}"/>
    <cellStyle name="Comma 15 2 2 2" xfId="1352" xr:uid="{EF417C59-42B6-40D1-AF1F-24FD49C80587}"/>
    <cellStyle name="Comma 15 2 2 2 2" xfId="2134" xr:uid="{25111815-4D7F-47FE-A3C9-BEF3F62E61EE}"/>
    <cellStyle name="Comma 15 2 2 2 2 2" xfId="3759" xr:uid="{ACA9A8E4-3C0A-44C9-AC2C-5D00025ECE31}"/>
    <cellStyle name="Comma 15 2 2 2 2 2 2" xfId="7019" xr:uid="{F0EB1E09-45C9-4B6C-9724-A3449EAC56ED}"/>
    <cellStyle name="Comma 15 2 2 2 2 2 2 2" xfId="13603" xr:uid="{B56ED6DC-4CB8-462F-B135-D0A821D6DAD0}"/>
    <cellStyle name="Comma 15 2 2 2 2 2 2 3" xfId="22423" xr:uid="{03D9ACCC-0A6A-452C-99AF-5739A4F8A943}"/>
    <cellStyle name="Comma 15 2 2 2 2 2 3" xfId="10348" xr:uid="{E23AC77A-7D80-4944-8206-698DC4FF4249}"/>
    <cellStyle name="Comma 15 2 2 2 2 2 4" xfId="18152" xr:uid="{2CA1146D-3322-4290-B7DD-8028F29CA016}"/>
    <cellStyle name="Comma 15 2 2 2 2 3" xfId="5398" xr:uid="{B31435B6-C7C1-4CFC-9681-FCBA78D329B8}"/>
    <cellStyle name="Comma 15 2 2 2 2 3 2" xfId="11982" xr:uid="{20349AD1-254D-4F23-962C-F55D6CBE9DB5}"/>
    <cellStyle name="Comma 15 2 2 2 2 3 3" xfId="20290" xr:uid="{65A4DB50-CDBC-479B-A244-49BC90380806}"/>
    <cellStyle name="Comma 15 2 2 2 2 4" xfId="8727" xr:uid="{268C0F30-E4A8-4356-B592-AF03CF25C687}"/>
    <cellStyle name="Comma 15 2 2 2 2 5" xfId="16017" xr:uid="{41056575-E53B-490F-A6F9-44541E5C11F3}"/>
    <cellStyle name="Comma 15 2 2 2 3" xfId="2975" xr:uid="{39D0B7CF-3D72-4054-88E6-C86EFAF3AEA4}"/>
    <cellStyle name="Comma 15 2 2 2 3 2" xfId="6233" xr:uid="{678F432B-E2F5-42C6-B867-A7FE795E1728}"/>
    <cellStyle name="Comma 15 2 2 2 3 2 2" xfId="12817" xr:uid="{F9A0EB5A-7D1D-4999-BB12-52E0FB1357DC}"/>
    <cellStyle name="Comma 15 2 2 2 3 2 3" xfId="21358" xr:uid="{59532DDA-5741-4163-9F14-3F8D01F420BD}"/>
    <cellStyle name="Comma 15 2 2 2 3 3" xfId="9562" xr:uid="{C38C107B-4E11-4C1E-B7BC-8C6F69167CE1}"/>
    <cellStyle name="Comma 15 2 2 2 3 4" xfId="17087" xr:uid="{112BAF96-179A-4BF3-A255-87198A60F476}"/>
    <cellStyle name="Comma 15 2 2 2 4" xfId="4613" xr:uid="{13CB4F1A-45D3-47B5-BA64-D0CE2FA4E9D0}"/>
    <cellStyle name="Comma 15 2 2 2 4 2" xfId="11196" xr:uid="{8B8DE9C2-9B01-4BD2-8700-796DB5DBF524}"/>
    <cellStyle name="Comma 15 2 2 2 4 3" xfId="19224" xr:uid="{D961FEC2-BD69-400F-9A19-F72941499C93}"/>
    <cellStyle name="Comma 15 2 2 2 5" xfId="7941" xr:uid="{789BA426-F49D-457C-A7F3-16B3C456BC1F}"/>
    <cellStyle name="Comma 15 2 2 2 6" xfId="14950" xr:uid="{0DFE1203-0007-4A67-ADF5-96833319A6F2}"/>
    <cellStyle name="Comma 15 2 2 3" xfId="1742" xr:uid="{2DA44733-2C3A-44F9-8CFA-B045DEA71ABF}"/>
    <cellStyle name="Comma 15 2 2 3 2" xfId="3363" xr:uid="{F94A7A15-D28C-4237-91A9-217ADD37AF52}"/>
    <cellStyle name="Comma 15 2 2 3 2 2" xfId="6623" xr:uid="{56DF3B3A-027A-4793-8EDE-B5631B035F78}"/>
    <cellStyle name="Comma 15 2 2 3 2 2 2" xfId="13207" xr:uid="{A4CA58F3-CF97-4FD3-BA67-B2AEB6EFF8AE}"/>
    <cellStyle name="Comma 15 2 2 3 2 2 3" xfId="21892" xr:uid="{26401345-558A-4A21-B650-821DC6097C78}"/>
    <cellStyle name="Comma 15 2 2 3 2 3" xfId="9952" xr:uid="{97940A35-DB40-4BC6-9F4A-17F0FEB9DE30}"/>
    <cellStyle name="Comma 15 2 2 3 2 4" xfId="17621" xr:uid="{3B14A1DD-2B45-4CB4-ADE2-3F9AB964F565}"/>
    <cellStyle name="Comma 15 2 2 3 3" xfId="5002" xr:uid="{8392D29F-F2E6-4575-9D2C-67964CE23D98}"/>
    <cellStyle name="Comma 15 2 2 3 3 2" xfId="11586" xr:uid="{25B38813-C41F-423C-9471-DF432697B8E0}"/>
    <cellStyle name="Comma 15 2 2 3 3 3" xfId="19758" xr:uid="{3BB8D98A-2075-4F36-9F24-28D26DAD6BE4}"/>
    <cellStyle name="Comma 15 2 2 3 4" xfId="8331" xr:uid="{765791EF-5706-43B9-BB47-D26C6A057176}"/>
    <cellStyle name="Comma 15 2 2 3 5" xfId="15485" xr:uid="{C09B5C02-6C5F-4CE8-95D2-D2C40B50C218}"/>
    <cellStyle name="Comma 15 2 2 4" xfId="2579" xr:uid="{8617152A-50F7-4FD3-805D-1C6DF18A4DC4}"/>
    <cellStyle name="Comma 15 2 2 4 2" xfId="5834" xr:uid="{A63E3FE1-2973-414A-A04C-D79DFC76A665}"/>
    <cellStyle name="Comma 15 2 2 4 2 2" xfId="12418" xr:uid="{7529CB07-5559-456E-91BA-3F718E149751}"/>
    <cellStyle name="Comma 15 2 2 4 2 3" xfId="20826" xr:uid="{CAA5B7E7-0CAC-4203-A295-61CB9E22A29B}"/>
    <cellStyle name="Comma 15 2 2 4 3" xfId="9163" xr:uid="{A3C828C2-92D5-4249-BA81-49F5E09577D4}"/>
    <cellStyle name="Comma 15 2 2 4 4" xfId="16555" xr:uid="{59BB2AD3-8242-410A-A7B9-6CB7B0CCC3CB}"/>
    <cellStyle name="Comma 15 2 2 5" xfId="4216" xr:uid="{1E6C0497-2988-48A1-8616-22F41AE7DD73}"/>
    <cellStyle name="Comma 15 2 2 5 2" xfId="10798" xr:uid="{170BB950-1490-4ED9-A341-43BFAA28A43D}"/>
    <cellStyle name="Comma 15 2 2 5 3" xfId="18692" xr:uid="{6A3506F2-C3B4-446B-BD17-928B27AD984B}"/>
    <cellStyle name="Comma 15 2 2 6" xfId="7544" xr:uid="{0BC62603-6804-44DB-848C-1225D4A7E98A}"/>
    <cellStyle name="Comma 15 2 2 7" xfId="14417" xr:uid="{295AE1BF-2023-4918-A05B-C633A5C2CF7D}"/>
    <cellStyle name="Comma 15 2 3" xfId="1218" xr:uid="{CD133CFD-2423-4ACE-B0FA-1BC4E6DFF372}"/>
    <cellStyle name="Comma 15 2 3 2" xfId="2000" xr:uid="{C18C4518-2D83-4657-AA2E-1E43ACA733AC}"/>
    <cellStyle name="Comma 15 2 3 2 2" xfId="3625" xr:uid="{E09931D3-EB37-4BC9-A27F-A4780B7625B1}"/>
    <cellStyle name="Comma 15 2 3 2 2 2" xfId="6885" xr:uid="{7A7AE17C-C364-426F-BB08-B8D229D684C0}"/>
    <cellStyle name="Comma 15 2 3 2 2 2 2" xfId="13469" xr:uid="{DEFB9F3B-A139-4C77-9677-4D22DB109C5F}"/>
    <cellStyle name="Comma 15 2 3 2 2 2 3" xfId="22158" xr:uid="{89366210-863A-4CD9-88C4-456E42CCEE02}"/>
    <cellStyle name="Comma 15 2 3 2 2 3" xfId="10214" xr:uid="{A9F546A5-64BD-41AA-B37C-8941273AD65B}"/>
    <cellStyle name="Comma 15 2 3 2 2 4" xfId="17887" xr:uid="{5FF70B92-C443-4D36-83A2-57B482EA1FEE}"/>
    <cellStyle name="Comma 15 2 3 2 3" xfId="5264" xr:uid="{9F127C65-E71C-425A-A3C9-AC058955FB33}"/>
    <cellStyle name="Comma 15 2 3 2 3 2" xfId="11848" xr:uid="{E8553E40-A752-47A9-B103-986FDFC218D4}"/>
    <cellStyle name="Comma 15 2 3 2 3 3" xfId="20024" xr:uid="{3C02E519-20FF-45A7-A0B0-CE181568199B}"/>
    <cellStyle name="Comma 15 2 3 2 4" xfId="8593" xr:uid="{E1133ED2-150C-4C7C-B1A0-781185FD5610}"/>
    <cellStyle name="Comma 15 2 3 2 5" xfId="15751" xr:uid="{F21E2E97-0F32-452B-84E2-330180117548}"/>
    <cellStyle name="Comma 15 2 3 3" xfId="2841" xr:uid="{669B47C3-6AFD-46F5-8523-87AF61B32BDE}"/>
    <cellStyle name="Comma 15 2 3 3 2" xfId="6099" xr:uid="{B7AED140-61F1-44C3-BCD4-3F295D6C5E94}"/>
    <cellStyle name="Comma 15 2 3 3 2 2" xfId="12683" xr:uid="{2343D1F4-3C89-4FE6-A8FF-F2DEE0CCF426}"/>
    <cellStyle name="Comma 15 2 3 3 2 3" xfId="21092" xr:uid="{B562FD73-ACEA-4E11-AFFB-89B6BA10223D}"/>
    <cellStyle name="Comma 15 2 3 3 3" xfId="9428" xr:uid="{CC18BFA0-B485-40CA-B6E1-6EF3A683CA98}"/>
    <cellStyle name="Comma 15 2 3 3 4" xfId="16821" xr:uid="{45366378-F4D9-4CAC-9DEF-126D24D8162B}"/>
    <cellStyle name="Comma 15 2 3 4" xfId="4479" xr:uid="{A9BDE95C-1F3B-4EE8-9E8F-D6AC12343B15}"/>
    <cellStyle name="Comma 15 2 3 4 2" xfId="11062" xr:uid="{8596F7B9-327D-4FCA-8A97-9D21BAD7740A}"/>
    <cellStyle name="Comma 15 2 3 4 3" xfId="18958" xr:uid="{CCF233BB-1D45-4FE5-8F19-DC1B3C5AAF36}"/>
    <cellStyle name="Comma 15 2 3 5" xfId="7807" xr:uid="{991687DE-5125-4E4E-A6EA-DDAAF808E181}"/>
    <cellStyle name="Comma 15 2 3 6" xfId="14684" xr:uid="{DF0ACB4E-2939-4919-85AE-CD1D3A538840}"/>
    <cellStyle name="Comma 15 2 4" xfId="1608" xr:uid="{30C48059-A886-41E8-9A98-0935BD0D619C}"/>
    <cellStyle name="Comma 15 2 4 2" xfId="3229" xr:uid="{15D82730-AB0D-4D28-8107-670F6B1450BE}"/>
    <cellStyle name="Comma 15 2 4 2 2" xfId="6489" xr:uid="{EFF43659-5DEE-4BF3-8BCF-DBFC0E6D9B40}"/>
    <cellStyle name="Comma 15 2 4 2 2 2" xfId="13073" xr:uid="{859928D4-F5E2-4D2B-B8A1-C57C6B7C274B}"/>
    <cellStyle name="Comma 15 2 4 2 2 3" xfId="21626" xr:uid="{3B3524C4-5108-4FCF-927E-DD87B1D9880A}"/>
    <cellStyle name="Comma 15 2 4 2 3" xfId="9818" xr:uid="{B93F677C-6788-47E1-ADF3-98E8B636EC71}"/>
    <cellStyle name="Comma 15 2 4 2 4" xfId="17355" xr:uid="{B6CE491C-AC4A-4709-AE91-B2253567280F}"/>
    <cellStyle name="Comma 15 2 4 3" xfId="4868" xr:uid="{26E2E9B3-3C77-4200-9681-F5A7F99C89F9}"/>
    <cellStyle name="Comma 15 2 4 3 2" xfId="11452" xr:uid="{705340EB-F282-4E1A-8BD4-C7D0DFD82222}"/>
    <cellStyle name="Comma 15 2 4 3 3" xfId="19492" xr:uid="{A4699199-BF25-4EF9-A67C-3010BD1594B1}"/>
    <cellStyle name="Comma 15 2 4 4" xfId="8197" xr:uid="{5B94C7C1-7091-412D-BD10-294AF1D7EACC}"/>
    <cellStyle name="Comma 15 2 4 5" xfId="15220" xr:uid="{ED5FCBD5-9E53-4924-B690-E243423F955E}"/>
    <cellStyle name="Comma 15 2 5" xfId="2445" xr:uid="{E142CE78-B8FF-4A78-83DE-B1A4DF5EA8B4}"/>
    <cellStyle name="Comma 15 2 5 2" xfId="5700" xr:uid="{2B9A1B1C-B37E-4325-91C1-929461CB3184}"/>
    <cellStyle name="Comma 15 2 5 2 2" xfId="12284" xr:uid="{ECCECCB5-5327-4A36-9655-4C12C980D806}"/>
    <cellStyle name="Comma 15 2 5 2 3" xfId="20560" xr:uid="{F3F6EE83-919F-45DC-A11D-9DA301D0933C}"/>
    <cellStyle name="Comma 15 2 5 3" xfId="9029" xr:uid="{BA60B89E-F623-425C-B925-121FA9682AB0}"/>
    <cellStyle name="Comma 15 2 5 4" xfId="16289" xr:uid="{B7BE6B0C-24CC-4669-9042-E44DA31038E2}"/>
    <cellStyle name="Comma 15 2 6" xfId="4082" xr:uid="{AF5E3028-289E-4A3C-84AF-36529405644B}"/>
    <cellStyle name="Comma 15 2 6 2" xfId="10664" xr:uid="{8E066FFA-2BB2-4C0E-9493-90C95F63FC2B}"/>
    <cellStyle name="Comma 15 2 6 3" xfId="18426" xr:uid="{0CF5E1E0-5217-40B4-B4DC-7DB4D68125B7}"/>
    <cellStyle name="Comma 15 2 7" xfId="7410" xr:uid="{767971B8-022A-4129-836B-997A526BA36A}"/>
    <cellStyle name="Comma 15 2 8" xfId="14156" xr:uid="{ACA1F2CE-35AD-467C-8750-E8718CC29B19}"/>
    <cellStyle name="Comma 15 3" xfId="735" xr:uid="{3877D9DC-396E-4377-971D-6E37CC3AF5F2}"/>
    <cellStyle name="Comma 15 3 2" xfId="860" xr:uid="{9E9A746A-DD78-4E3D-ACAD-88D78DABAC5D}"/>
    <cellStyle name="Comma 15 3 2 2" xfId="1307" xr:uid="{95070B94-2FD3-4220-A547-D1B719FF3A53}"/>
    <cellStyle name="Comma 15 3 2 2 2" xfId="2089" xr:uid="{D6C0EFD6-F9F8-4FDE-A939-D650801D75F2}"/>
    <cellStyle name="Comma 15 3 2 2 2 2" xfId="3714" xr:uid="{4690BDF8-62F5-4906-8AB1-B1B6FAF27410}"/>
    <cellStyle name="Comma 15 3 2 2 2 2 2" xfId="6974" xr:uid="{E9863346-79C4-47ED-8F0A-68FEE055BEAA}"/>
    <cellStyle name="Comma 15 3 2 2 2 2 2 2" xfId="13558" xr:uid="{292B6754-AEDB-477A-A87B-5BA2811B884C}"/>
    <cellStyle name="Comma 15 3 2 2 2 2 3" xfId="10303" xr:uid="{646DA0C3-E9F7-4771-912E-2E9A7EEF0571}"/>
    <cellStyle name="Comma 15 3 2 2 2 2 4" xfId="22291" xr:uid="{EF4F4C19-EE1B-4B5A-9EFC-B80049713E11}"/>
    <cellStyle name="Comma 15 3 2 2 2 3" xfId="5353" xr:uid="{E74C5F9E-172E-4784-8F40-AC850F78597D}"/>
    <cellStyle name="Comma 15 3 2 2 2 3 2" xfId="11937" xr:uid="{233CD482-B71D-4AF7-8F02-330E6059DE6F}"/>
    <cellStyle name="Comma 15 3 2 2 2 4" xfId="8682" xr:uid="{B0DB8A7F-4891-402F-8D47-FFC5DCC0AA35}"/>
    <cellStyle name="Comma 15 3 2 2 2 5" xfId="18020" xr:uid="{CED160FC-6C66-4365-A71A-B2F353521304}"/>
    <cellStyle name="Comma 15 3 2 2 3" xfId="2930" xr:uid="{F51AD4BB-D5C3-4AAC-8958-5C3323AE34F3}"/>
    <cellStyle name="Comma 15 3 2 2 3 2" xfId="6188" xr:uid="{9E2BD73B-CDD0-477B-8E03-10DEB722827D}"/>
    <cellStyle name="Comma 15 3 2 2 3 2 2" xfId="12772" xr:uid="{D5A41185-29C8-47B3-BD88-5AA5384B1A09}"/>
    <cellStyle name="Comma 15 3 2 2 3 3" xfId="9517" xr:uid="{E7355772-6CBE-4C0D-A58E-0F32470527EA}"/>
    <cellStyle name="Comma 15 3 2 2 3 4" xfId="20157" xr:uid="{304C7E36-5EC4-4D71-B893-C6528671FDD7}"/>
    <cellStyle name="Comma 15 3 2 2 4" xfId="4568" xr:uid="{7586F2A4-82FE-49E5-9F5E-937EEB364E6A}"/>
    <cellStyle name="Comma 15 3 2 2 4 2" xfId="11151" xr:uid="{CB501421-FE6A-499F-B119-71B12A65476F}"/>
    <cellStyle name="Comma 15 3 2 2 5" xfId="7896" xr:uid="{7FB28355-F993-4888-9611-59B97105578A}"/>
    <cellStyle name="Comma 15 3 2 2 6" xfId="15884" xr:uid="{0999FD7B-0841-4FE3-B5D0-91A36D45C1C4}"/>
    <cellStyle name="Comma 15 3 2 3" xfId="1697" xr:uid="{ACC9A664-D97A-4064-9FF7-C9953255512A}"/>
    <cellStyle name="Comma 15 3 2 3 2" xfId="3318" xr:uid="{1EF93838-6904-4A1B-8E4A-AE0D4D09F3CE}"/>
    <cellStyle name="Comma 15 3 2 3 2 2" xfId="6578" xr:uid="{8EC20DB5-6940-4231-9D2C-F14B4CCA629C}"/>
    <cellStyle name="Comma 15 3 2 3 2 2 2" xfId="13162" xr:uid="{48784A98-CBD7-4F1E-8273-4C0EA2774BE1}"/>
    <cellStyle name="Comma 15 3 2 3 2 3" xfId="9907" xr:uid="{F4995688-4D4A-4F4B-B828-AAAA8F4DC5B2}"/>
    <cellStyle name="Comma 15 3 2 3 2 4" xfId="21225" xr:uid="{9BD0C46D-4C7F-4BB7-969A-21D4DF737944}"/>
    <cellStyle name="Comma 15 3 2 3 3" xfId="4957" xr:uid="{207CE8D2-5471-4837-925B-84D495ABCE24}"/>
    <cellStyle name="Comma 15 3 2 3 3 2" xfId="11541" xr:uid="{4E27C3B1-1AFB-43B8-B9E6-02285CA3616B}"/>
    <cellStyle name="Comma 15 3 2 3 4" xfId="8286" xr:uid="{1775EE53-46C3-4873-A212-32C48F59C4B2}"/>
    <cellStyle name="Comma 15 3 2 3 5" xfId="16954" xr:uid="{464A153C-8165-4FCA-A5FC-F9D83A024B00}"/>
    <cellStyle name="Comma 15 3 2 4" xfId="2534" xr:uid="{63E2ACC6-81D4-45B2-80A0-9900AE84BABF}"/>
    <cellStyle name="Comma 15 3 2 4 2" xfId="5789" xr:uid="{B35B1F05-725A-4761-A29F-374653CDCFA6}"/>
    <cellStyle name="Comma 15 3 2 4 2 2" xfId="12373" xr:uid="{C831FD00-1781-43B8-BC70-27737FBEF415}"/>
    <cellStyle name="Comma 15 3 2 4 3" xfId="9118" xr:uid="{3BC350A3-4922-4C67-A486-97C0B6FD416D}"/>
    <cellStyle name="Comma 15 3 2 4 4" xfId="19091" xr:uid="{FFF62C70-A035-4379-A37F-6503C5BD43DE}"/>
    <cellStyle name="Comma 15 3 2 5" xfId="4171" xr:uid="{415CA1B9-84E5-4BB3-8D24-8AB4C183EEBA}"/>
    <cellStyle name="Comma 15 3 2 5 2" xfId="10753" xr:uid="{3CC3331E-81BD-41AC-9C93-954C064907A4}"/>
    <cellStyle name="Comma 15 3 2 6" xfId="7499" xr:uid="{5EC7AEDE-294C-4E54-A82F-83D202D67497}"/>
    <cellStyle name="Comma 15 3 2 7" xfId="14818" xr:uid="{DE173A9F-DB8B-47A4-87A2-658135494D50}"/>
    <cellStyle name="Comma 15 3 3" xfId="1173" xr:uid="{BB767D67-33D7-4815-B001-EA66472F198D}"/>
    <cellStyle name="Comma 15 3 3 2" xfId="1955" xr:uid="{0083F7FB-7208-4C41-934F-07EA322AAD59}"/>
    <cellStyle name="Comma 15 3 3 2 2" xfId="3580" xr:uid="{8B32FB2B-4BB4-4502-AFFB-E7B232BD0E16}"/>
    <cellStyle name="Comma 15 3 3 2 2 2" xfId="6840" xr:uid="{86FA74C4-B22F-49BE-BBE6-760B2AE21846}"/>
    <cellStyle name="Comma 15 3 3 2 2 2 2" xfId="13424" xr:uid="{512BAB4A-1EEB-4900-BDD6-454EA5347449}"/>
    <cellStyle name="Comma 15 3 3 2 2 3" xfId="10169" xr:uid="{2DBC79C3-6FD7-4420-B69B-145FCAA20F76}"/>
    <cellStyle name="Comma 15 3 3 2 2 4" xfId="21759" xr:uid="{506A1AB7-8087-4703-B838-E571A0C3E240}"/>
    <cellStyle name="Comma 15 3 3 2 3" xfId="5219" xr:uid="{90616411-8A35-4C19-9840-806C543C9CB0}"/>
    <cellStyle name="Comma 15 3 3 2 3 2" xfId="11803" xr:uid="{B52071EA-8678-42EA-9779-B3757F494A1A}"/>
    <cellStyle name="Comma 15 3 3 2 4" xfId="8548" xr:uid="{20B3F25C-5BF8-4E1B-BA6A-E35FD122200F}"/>
    <cellStyle name="Comma 15 3 3 2 5" xfId="17488" xr:uid="{3F05B80B-359C-4C13-9913-713EB7E25DEE}"/>
    <cellStyle name="Comma 15 3 3 3" xfId="2796" xr:uid="{AF962BAD-429A-4E91-A674-6EA67F4B0A96}"/>
    <cellStyle name="Comma 15 3 3 3 2" xfId="6054" xr:uid="{2F444033-C10F-4250-8408-ED783F6CE920}"/>
    <cellStyle name="Comma 15 3 3 3 2 2" xfId="12638" xr:uid="{BAF6F178-5CBE-4182-B3FD-D3A17017329E}"/>
    <cellStyle name="Comma 15 3 3 3 3" xfId="9383" xr:uid="{0C26AA21-06E1-4203-B986-96B0A9FDFD88}"/>
    <cellStyle name="Comma 15 3 3 3 4" xfId="19625" xr:uid="{F146AC00-DB49-4CC5-8490-F086EAFFB680}"/>
    <cellStyle name="Comma 15 3 3 4" xfId="4434" xr:uid="{47AB13DF-2A32-40C1-9F1C-0359CFC079B0}"/>
    <cellStyle name="Comma 15 3 3 4 2" xfId="11017" xr:uid="{6CAF57B0-9889-4081-8972-65A3700D4C4B}"/>
    <cellStyle name="Comma 15 3 3 5" xfId="7762" xr:uid="{A6036DAF-4795-449E-9CE7-BE83217E7283}"/>
    <cellStyle name="Comma 15 3 3 6" xfId="15352" xr:uid="{2F2A5444-9F93-4B7C-BBBD-A58925A59A39}"/>
    <cellStyle name="Comma 15 3 4" xfId="1564" xr:uid="{04B72F65-E41E-4CA4-8832-0F24380A4A4E}"/>
    <cellStyle name="Comma 15 3 4 2" xfId="3185" xr:uid="{704DDB5B-A3A0-4CB3-A245-7FCF4B638BBA}"/>
    <cellStyle name="Comma 15 3 4 2 2" xfId="6445" xr:uid="{BC640EBA-87FF-4C5F-A5FF-B3598ABBFCBB}"/>
    <cellStyle name="Comma 15 3 4 2 2 2" xfId="13029" xr:uid="{74D4F201-DFC1-4308-8CBD-5E901D3DF991}"/>
    <cellStyle name="Comma 15 3 4 2 3" xfId="9774" xr:uid="{2EBE38B2-C429-46AC-BFB1-0C68C111445D}"/>
    <cellStyle name="Comma 15 3 4 2 4" xfId="20693" xr:uid="{830A247E-8812-4E2B-AFE4-A55202184EB0}"/>
    <cellStyle name="Comma 15 3 4 3" xfId="4824" xr:uid="{FAE8C027-2A9D-405E-85C6-366E40277957}"/>
    <cellStyle name="Comma 15 3 4 3 2" xfId="11408" xr:uid="{2E2001E0-C427-4513-9F3D-5A071222BD8A}"/>
    <cellStyle name="Comma 15 3 4 4" xfId="8153" xr:uid="{11C50CDA-8D80-4CF5-9082-8E93BB812A73}"/>
    <cellStyle name="Comma 15 3 4 5" xfId="16422" xr:uid="{7865EEB0-6E44-4131-A565-6746FE855228}"/>
    <cellStyle name="Comma 15 3 5" xfId="2400" xr:uid="{143C8727-EF46-42DA-8234-A7F88D0ECF63}"/>
    <cellStyle name="Comma 15 3 5 2" xfId="5655" xr:uid="{DD3A4EC9-8F72-4EAC-ADA1-35166F3ED67C}"/>
    <cellStyle name="Comma 15 3 5 2 2" xfId="12239" xr:uid="{40A689C6-D822-47BA-BAB5-BBCFA0F66669}"/>
    <cellStyle name="Comma 15 3 5 3" xfId="8984" xr:uid="{3538735D-36D1-41B8-983B-4013BAE2316C}"/>
    <cellStyle name="Comma 15 3 5 4" xfId="18559" xr:uid="{F07E5299-F308-4A86-B039-9C07DED52980}"/>
    <cellStyle name="Comma 15 3 6" xfId="4037" xr:uid="{173CEAAC-087B-4F8C-A0BD-F9E5A7AC3D92}"/>
    <cellStyle name="Comma 15 3 6 2" xfId="10619" xr:uid="{341AC91A-D883-44FD-A636-D216B084E323}"/>
    <cellStyle name="Comma 15 3 7" xfId="7365" xr:uid="{21ACC556-7107-4D3F-BD69-84EE463DD9E6}"/>
    <cellStyle name="Comma 15 3 8" xfId="14284" xr:uid="{025E7B76-CC86-49E9-BF96-668CB1C767A5}"/>
    <cellStyle name="Comma 15 4" xfId="995" xr:uid="{AAAD080A-591E-4585-AC9E-F8906E9F6F1E}"/>
    <cellStyle name="Comma 15 4 2" xfId="1430" xr:uid="{D2B1AAAF-55FB-4F23-A142-78C22B52D21D}"/>
    <cellStyle name="Comma 15 4 2 2" xfId="2218" xr:uid="{F08D941F-4046-496E-8A0D-C12846921598}"/>
    <cellStyle name="Comma 15 4 2 2 2" xfId="3844" xr:uid="{57CDC4C9-F8EB-42AB-9E3C-9770CC0CDC86}"/>
    <cellStyle name="Comma 15 4 2 2 2 2" xfId="7104" xr:uid="{E10975F7-7659-4C08-932E-9CA497E3184C}"/>
    <cellStyle name="Comma 15 4 2 2 2 2 2" xfId="13688" xr:uid="{7D0E7968-C6E1-40A8-8D37-FCC049E1D710}"/>
    <cellStyle name="Comma 15 4 2 2 2 3" xfId="10433" xr:uid="{F0EF2A33-3D19-400E-A47A-1B310E66D57F}"/>
    <cellStyle name="Comma 15 4 2 2 2 4" xfId="22025" xr:uid="{0C06AF6C-EDCB-4684-95A1-3C279012A99E}"/>
    <cellStyle name="Comma 15 4 2 2 3" xfId="5483" xr:uid="{0B89270F-74DF-4987-ACC0-44273D920586}"/>
    <cellStyle name="Comma 15 4 2 2 3 2" xfId="12067" xr:uid="{E8C27D57-631E-4CB9-8C58-54E99A90618E}"/>
    <cellStyle name="Comma 15 4 2 2 4" xfId="8812" xr:uid="{B0E284D5-B94D-4BF0-A9BC-9DC2B06976AE}"/>
    <cellStyle name="Comma 15 4 2 2 5" xfId="17754" xr:uid="{93CB5EA0-D945-42C8-B852-B22DBBB82128}"/>
    <cellStyle name="Comma 15 4 2 3" xfId="3059" xr:uid="{A9AF26B2-8C1A-4DAF-B4F6-B384C104CB2B}"/>
    <cellStyle name="Comma 15 4 2 3 2" xfId="6318" xr:uid="{1651D2B3-17E9-47FF-A806-0010B3AD04E2}"/>
    <cellStyle name="Comma 15 4 2 3 2 2" xfId="12902" xr:uid="{81D1E683-C55E-456D-BD1A-06E68921F523}"/>
    <cellStyle name="Comma 15 4 2 3 3" xfId="9647" xr:uid="{6049DCC6-66B4-43AF-AD75-BA6E30DEF59A}"/>
    <cellStyle name="Comma 15 4 2 3 4" xfId="19891" xr:uid="{50F87AD9-5CBB-426B-8347-EC91AD72B9FB}"/>
    <cellStyle name="Comma 15 4 2 4" xfId="4697" xr:uid="{BE17AFEA-7C2B-442B-B5C5-57657D5ABAF1}"/>
    <cellStyle name="Comma 15 4 2 4 2" xfId="11281" xr:uid="{BA51A382-6913-4DBF-9FB7-6959D8D7DED7}"/>
    <cellStyle name="Comma 15 4 2 5" xfId="8026" xr:uid="{46BB24EA-C3E1-4591-9FC4-D14F5795AAB8}"/>
    <cellStyle name="Comma 15 4 2 6" xfId="15618" xr:uid="{B0FC87D8-9FDF-4183-8635-5E026ED6D6F0}"/>
    <cellStyle name="Comma 15 4 3" xfId="1823" xr:uid="{35FD9EAE-70D3-414F-B9BB-E1D131834523}"/>
    <cellStyle name="Comma 15 4 3 2" xfId="3448" xr:uid="{6845E626-CC0F-44B4-A97A-D134AE0C7A72}"/>
    <cellStyle name="Comma 15 4 3 2 2" xfId="6708" xr:uid="{C4388B65-DA9F-46C1-AF34-47FCC4A9EAC3}"/>
    <cellStyle name="Comma 15 4 3 2 2 2" xfId="13292" xr:uid="{37F9167F-E688-476C-958C-F3243E4CA869}"/>
    <cellStyle name="Comma 15 4 3 2 3" xfId="10037" xr:uid="{EA70E4CD-6BAC-484A-B707-948E1F70D720}"/>
    <cellStyle name="Comma 15 4 3 2 4" xfId="20959" xr:uid="{5576D7A5-4302-4318-A0A3-16B1BC01361F}"/>
    <cellStyle name="Comma 15 4 3 3" xfId="5087" xr:uid="{8B1CD91D-D7A4-4F99-81E8-CA1D52D48562}"/>
    <cellStyle name="Comma 15 4 3 3 2" xfId="11671" xr:uid="{7B5F5338-A02F-4886-A093-333C6335908A}"/>
    <cellStyle name="Comma 15 4 3 4" xfId="8416" xr:uid="{95F0366A-F016-4C4D-A209-429A6EF20972}"/>
    <cellStyle name="Comma 15 4 3 5" xfId="16688" xr:uid="{36CF77F1-9D4E-469C-8096-A0720B1A8A61}"/>
    <cellStyle name="Comma 15 4 4" xfId="2662" xr:uid="{D3EDAA89-855B-47E5-87FC-35928258F8E4}"/>
    <cellStyle name="Comma 15 4 4 2" xfId="5920" xr:uid="{08282562-07AA-461D-8DFA-40C0945C2CEF}"/>
    <cellStyle name="Comma 15 4 4 2 2" xfId="12504" xr:uid="{91C24EFA-2646-4C6F-BBDA-C72324AC67F6}"/>
    <cellStyle name="Comma 15 4 4 3" xfId="9249" xr:uid="{82991E95-2657-4D6B-B9A6-86ED167F319D}"/>
    <cellStyle name="Comma 15 4 4 4" xfId="18825" xr:uid="{3434B146-A128-46DA-9FAD-8F1577FC753B}"/>
    <cellStyle name="Comma 15 4 5" xfId="4301" xr:uid="{6BDDE993-68C7-49E9-966F-354812BB52F9}"/>
    <cellStyle name="Comma 15 4 5 2" xfId="10884" xr:uid="{AAB3B674-91F6-47CB-B942-A1D7FCE6DB5E}"/>
    <cellStyle name="Comma 15 4 6" xfId="7629" xr:uid="{4F56A709-D788-44C7-AC4A-252DFC188F25}"/>
    <cellStyle name="Comma 15 4 7" xfId="14551" xr:uid="{3174E77F-F4F3-4A0A-8645-85F11CC384DF}"/>
    <cellStyle name="Comma 15 5" xfId="829" xr:uid="{4D7F893B-C109-4221-9C7A-382A2251CA9D}"/>
    <cellStyle name="Comma 15 5 2" xfId="1275" xr:uid="{AF025D7A-3374-4DBA-B336-50F899A1C7F7}"/>
    <cellStyle name="Comma 15 5 2 2" xfId="2057" xr:uid="{89D44373-3330-4167-9F3B-10FD0AFF8217}"/>
    <cellStyle name="Comma 15 5 2 2 2" xfId="3682" xr:uid="{1F768D40-EC98-4D5C-9841-521F62B3BB54}"/>
    <cellStyle name="Comma 15 5 2 2 2 2" xfId="6942" xr:uid="{C4B3DC2F-9B31-45B3-9B9B-A5D92907D68A}"/>
    <cellStyle name="Comma 15 5 2 2 2 2 2" xfId="13526" xr:uid="{E216D286-62F1-4CE9-B5F7-130270BB50A1}"/>
    <cellStyle name="Comma 15 5 2 2 2 3" xfId="10271" xr:uid="{5B1F806B-B12D-4E56-B06D-A1837C4E430D}"/>
    <cellStyle name="Comma 15 5 2 2 3" xfId="5321" xr:uid="{F69ACB72-0B11-494C-BA81-C2B9A84F0796}"/>
    <cellStyle name="Comma 15 5 2 2 3 2" xfId="11905" xr:uid="{0B72DA14-0D06-48A6-9743-2052547845E3}"/>
    <cellStyle name="Comma 15 5 2 2 4" xfId="8650" xr:uid="{53C1E1FC-C3E7-4185-AA5C-E979A78BBB2E}"/>
    <cellStyle name="Comma 15 5 2 2 5" xfId="21493" xr:uid="{1A700724-55C2-4EB9-8383-4D7F41834DE5}"/>
    <cellStyle name="Comma 15 5 2 3" xfId="2898" xr:uid="{ED1B6627-9244-495A-9B31-2A3A05265ED8}"/>
    <cellStyle name="Comma 15 5 2 3 2" xfId="6156" xr:uid="{50723CFB-6926-40DA-B5B3-02A688B242B8}"/>
    <cellStyle name="Comma 15 5 2 3 2 2" xfId="12740" xr:uid="{ABF775D8-D909-4CF9-B04A-EA4754DCED8B}"/>
    <cellStyle name="Comma 15 5 2 3 3" xfId="9485" xr:uid="{BFF3DA11-0A94-4BA1-9827-EBD60071CECA}"/>
    <cellStyle name="Comma 15 5 2 4" xfId="4536" xr:uid="{C2DC2173-156C-4BE7-94D7-9DBB7AEFEFC1}"/>
    <cellStyle name="Comma 15 5 2 4 2" xfId="11119" xr:uid="{B6651685-B57F-4FF7-B9C3-5027540ACEC8}"/>
    <cellStyle name="Comma 15 5 2 5" xfId="7864" xr:uid="{0C13514D-A2A0-49FD-97E7-F1745A3A29DE}"/>
    <cellStyle name="Comma 15 5 2 6" xfId="17222" xr:uid="{F57B6531-AD5E-48B4-AC37-159259279C17}"/>
    <cellStyle name="Comma 15 5 3" xfId="1665" xr:uid="{F0FF5CB6-6919-4657-B569-6BCBF19BE419}"/>
    <cellStyle name="Comma 15 5 3 2" xfId="3286" xr:uid="{269790D1-74A2-4FEA-9A29-1CD89855BF7A}"/>
    <cellStyle name="Comma 15 5 3 2 2" xfId="6546" xr:uid="{5D70097E-BB63-4000-892D-397F898C56AB}"/>
    <cellStyle name="Comma 15 5 3 2 2 2" xfId="13130" xr:uid="{691835AB-50F8-49C4-B276-C0A1804197C1}"/>
    <cellStyle name="Comma 15 5 3 2 3" xfId="9875" xr:uid="{92099E19-93F3-411F-AE1F-FD444AC2366D}"/>
    <cellStyle name="Comma 15 5 3 3" xfId="4925" xr:uid="{7D93A560-352C-4D5C-A944-BE4DC298949E}"/>
    <cellStyle name="Comma 15 5 3 3 2" xfId="11509" xr:uid="{FAE4B8A3-F4DC-485E-A1AF-C8CE0287684F}"/>
    <cellStyle name="Comma 15 5 3 4" xfId="8254" xr:uid="{6EC9B9F5-C611-4B47-B16C-DCCBD8C08227}"/>
    <cellStyle name="Comma 15 5 3 5" xfId="19359" xr:uid="{29B6889E-3206-45D6-8232-489FB56F01C7}"/>
    <cellStyle name="Comma 15 5 4" xfId="2502" xr:uid="{1616DB43-6538-403E-A48D-89F7D9728B95}"/>
    <cellStyle name="Comma 15 5 4 2" xfId="5757" xr:uid="{67EA9B1D-73B2-437A-A78F-8CCD6FFFED32}"/>
    <cellStyle name="Comma 15 5 4 2 2" xfId="12341" xr:uid="{D27C2F60-DB25-49EF-A83D-86C8A8DC3687}"/>
    <cellStyle name="Comma 15 5 4 3" xfId="9086" xr:uid="{D189D997-7E72-45F1-B43B-CB593FC9F2CA}"/>
    <cellStyle name="Comma 15 5 5" xfId="4139" xr:uid="{5704CADA-9EAF-4D58-A55D-B71660DFF504}"/>
    <cellStyle name="Comma 15 5 5 2" xfId="10721" xr:uid="{FF0BD209-1743-457A-8590-4C15E1FBC4E3}"/>
    <cellStyle name="Comma 15 5 6" xfId="7467" xr:uid="{001D0338-4E36-4044-B9BA-FC87EFE4AEF3}"/>
    <cellStyle name="Comma 15 5 7" xfId="15087" xr:uid="{D472B759-98DF-408E-A13B-2C96185A38B4}"/>
    <cellStyle name="Comma 15 6" xfId="1141" xr:uid="{11686BC7-3EFA-4092-8760-32C63D0F0BEE}"/>
    <cellStyle name="Comma 15 6 2" xfId="1923" xr:uid="{A372EE60-6906-401C-8D09-1BDCD4909AF1}"/>
    <cellStyle name="Comma 15 6 2 2" xfId="3548" xr:uid="{F1D1B0FE-AA4C-4DC4-932B-C5CD934A7307}"/>
    <cellStyle name="Comma 15 6 2 2 2" xfId="6808" xr:uid="{58812271-A067-450F-8E11-2D935572B191}"/>
    <cellStyle name="Comma 15 6 2 2 2 2" xfId="13392" xr:uid="{694A604B-EBD5-4926-9D18-460B4537F4EE}"/>
    <cellStyle name="Comma 15 6 2 2 3" xfId="10137" xr:uid="{AED865C6-9230-43BD-84F2-362F0055470A}"/>
    <cellStyle name="Comma 15 6 2 3" xfId="5187" xr:uid="{E5D0D423-2B7E-459F-BBF0-BF28A4AEFE2E}"/>
    <cellStyle name="Comma 15 6 2 3 2" xfId="11771" xr:uid="{5E3AC999-0BF1-4136-BB7A-0069BDDEB16E}"/>
    <cellStyle name="Comma 15 6 2 4" xfId="8516" xr:uid="{29205D60-3C4F-4B35-9973-AF0EDF05D083}"/>
    <cellStyle name="Comma 15 6 2 5" xfId="20427" xr:uid="{D487FBD9-607B-4BCE-9BCA-821A1DC4E097}"/>
    <cellStyle name="Comma 15 6 3" xfId="2764" xr:uid="{3D68F88D-76FF-4EF5-ADBB-B89C57C48CA7}"/>
    <cellStyle name="Comma 15 6 3 2" xfId="6022" xr:uid="{834B1B92-2861-400D-A4A2-8BA8267D8258}"/>
    <cellStyle name="Comma 15 6 3 2 2" xfId="12606" xr:uid="{A904EF29-C4E6-44DB-82DA-EA58BF71878E}"/>
    <cellStyle name="Comma 15 6 3 3" xfId="9351" xr:uid="{4535ACFF-6513-4D33-A179-8121D37877DC}"/>
    <cellStyle name="Comma 15 6 4" xfId="4402" xr:uid="{4854CB19-0B04-4A71-B293-3ED5B68C2F7B}"/>
    <cellStyle name="Comma 15 6 4 2" xfId="10985" xr:uid="{AD7314F2-A9D6-46F5-8A48-9E649FA419ED}"/>
    <cellStyle name="Comma 15 6 5" xfId="7730" xr:uid="{C9021F20-1275-4290-AE20-08D644FE615C}"/>
    <cellStyle name="Comma 15 6 6" xfId="16156" xr:uid="{0F675A0C-E724-4B99-88D2-51C9695206B0}"/>
    <cellStyle name="Comma 15 7" xfId="1536" xr:uid="{4C3CF224-734A-49D1-A24D-6E0431F3FA7F}"/>
    <cellStyle name="Comma 15 7 2" xfId="3157" xr:uid="{6B99937B-8229-44CE-9335-04AE731282C6}"/>
    <cellStyle name="Comma 15 7 2 2" xfId="6417" xr:uid="{27BF0F65-AB1E-4933-A417-234F2DDF5A2C}"/>
    <cellStyle name="Comma 15 7 2 2 2" xfId="13001" xr:uid="{CE4B343E-C052-4F96-94A8-2E359ACAF042}"/>
    <cellStyle name="Comma 15 7 2 3" xfId="9746" xr:uid="{91A5ED25-19DD-4184-AEA3-C9860BF78751}"/>
    <cellStyle name="Comma 15 7 3" xfId="4796" xr:uid="{06341299-C001-40BA-99A9-71F97B353C12}"/>
    <cellStyle name="Comma 15 7 3 2" xfId="11380" xr:uid="{A99554DC-525B-4185-8D21-0210B7929CDB}"/>
    <cellStyle name="Comma 15 7 4" xfId="8125" xr:uid="{AB3B1A44-A281-4A60-9A93-CD4A7496A5F0}"/>
    <cellStyle name="Comma 15 7 5" xfId="18293" xr:uid="{CD3E7B26-9294-4726-B77B-358643BEE345}"/>
    <cellStyle name="Comma 15 8" xfId="2368" xr:uid="{E236BC7A-6FFB-47F1-B7B7-CA85A92E6038}"/>
    <cellStyle name="Comma 15 8 2" xfId="5623" xr:uid="{937C3CBC-51A8-48D0-93F3-B431506D9646}"/>
    <cellStyle name="Comma 15 8 2 2" xfId="12207" xr:uid="{6A46417F-6F88-4F29-A845-3CFD222F2A43}"/>
    <cellStyle name="Comma 15 8 3" xfId="8952" xr:uid="{D76D0193-6C41-4511-A819-4510FC3C5EEF}"/>
    <cellStyle name="Comma 15 9" xfId="4005" xr:uid="{5E47C55A-EDC6-47CE-80C1-BB97E795EEDA}"/>
    <cellStyle name="Comma 15 9 2" xfId="10587" xr:uid="{474FD6B6-EA15-4C63-B1A2-F928A4421E2C}"/>
    <cellStyle name="Comma 16" xfId="1013" xr:uid="{DA1EFFBA-CA2A-426F-81BF-5E61443F8711}"/>
    <cellStyle name="Comma 16 2" xfId="1440" xr:uid="{4FC48724-D1D3-4B34-9BAB-AF49BE500790}"/>
    <cellStyle name="Comma 16 2 2" xfId="568" xr:uid="{09D53F9F-E4C2-4005-AB6D-A7BD0D099FD1}"/>
    <cellStyle name="Comma 16 2 2 10" xfId="1506" xr:uid="{FBD2E5CD-98D2-4237-803F-B70182071FF6}"/>
    <cellStyle name="Comma 16 2 2 10 2" xfId="3132" xr:uid="{44F5E0EC-30B5-4F35-ADF8-4EC84D7A574D}"/>
    <cellStyle name="Comma 16 2 2 10 2 2" xfId="6392" xr:uid="{0C54149A-14C2-4021-825D-F400E2CC7D4C}"/>
    <cellStyle name="Comma 16 2 2 10 2 2 2" xfId="12976" xr:uid="{C148D82F-B569-46BE-B7FC-AD83EE267935}"/>
    <cellStyle name="Comma 16 2 2 10 2 3" xfId="9721" xr:uid="{5DD4C41E-2842-4505-BFBD-CE3D565CE8E4}"/>
    <cellStyle name="Comma 16 2 2 10 3" xfId="4771" xr:uid="{DFB126EB-CD56-4991-B928-9C4D039E8E5A}"/>
    <cellStyle name="Comma 16 2 2 10 3 2" xfId="11355" xr:uid="{65092663-6913-4ED1-ABBB-84EDFD4ED018}"/>
    <cellStyle name="Comma 16 2 2 10 4" xfId="8100" xr:uid="{9DA02A60-69E0-45BE-9530-D7CC9AB1CFE8}"/>
    <cellStyle name="Comma 16 2 2 11" xfId="2320" xr:uid="{EE74CB74-6654-4EE3-9061-FE7356B65049}"/>
    <cellStyle name="Comma 16 2 2 11 2" xfId="5576" xr:uid="{49159103-EC53-4998-8CCB-DA875D90A5D7}"/>
    <cellStyle name="Comma 16 2 2 11 2 2" xfId="12160" xr:uid="{B715E8D2-C33B-4110-900D-4485D5B4EA1F}"/>
    <cellStyle name="Comma 16 2 2 11 3" xfId="8905" xr:uid="{A2642F0D-A23E-42BE-B5F8-85A6461D912D}"/>
    <cellStyle name="Comma 16 2 2 12" xfId="3957" xr:uid="{A24F9CD5-7AAA-4E7F-8162-9C2B1F5CF76D}"/>
    <cellStyle name="Comma 16 2 2 12 2" xfId="10540" xr:uid="{2493583C-9139-4518-B472-067EE9E675D2}"/>
    <cellStyle name="Comma 16 2 2 13" xfId="7276" xr:uid="{3E7E2042-725C-4F64-957F-28E71FAAA80D}"/>
    <cellStyle name="Comma 16 2 2 14" xfId="14418" xr:uid="{9B395981-6CCD-4BA0-A314-7D5291656338}"/>
    <cellStyle name="Comma 16 2 2 2" xfId="622" xr:uid="{4F78C09F-A947-4CF0-8031-F9F6B7BFA93D}"/>
    <cellStyle name="Comma 16 2 2 2 10" xfId="7283" xr:uid="{41C2E44E-3A41-4735-B93B-A96E03B10C24}"/>
    <cellStyle name="Comma 16 2 2 2 11" xfId="14951" xr:uid="{19BFAC85-65BA-4611-A8A3-543D9C1EC85B}"/>
    <cellStyle name="Comma 16 2 2 2 2" xfId="777" xr:uid="{377AA6E3-8502-419A-B196-DB6B06F410B5}"/>
    <cellStyle name="Comma 16 2 2 2 2 10" xfId="16018" xr:uid="{E95CF994-79D4-40EF-94BD-5D77C8CE3966}"/>
    <cellStyle name="Comma 16 2 2 2 2 2" xfId="1055" xr:uid="{3E89D317-FA68-4A15-880B-E8F1067E548D}"/>
    <cellStyle name="Comma 16 2 2 2 2 2 2" xfId="1471" xr:uid="{D6106028-520E-4880-983F-E32505BE8855}"/>
    <cellStyle name="Comma 16 2 2 2 2 2 2 2" xfId="2261" xr:uid="{E8FE9F5A-60AB-42B2-89FC-4DBEF536A6F8}"/>
    <cellStyle name="Comma 16 2 2 2 2 2 2 2 2" xfId="3887" xr:uid="{D564C513-AB3E-4E94-8506-078929250150}"/>
    <cellStyle name="Comma 16 2 2 2 2 2 2 2 2 2" xfId="7147" xr:uid="{4175F480-2CC4-4E10-934D-3B13EB3FDC55}"/>
    <cellStyle name="Comma 16 2 2 2 2 2 2 2 2 2 2" xfId="13731" xr:uid="{C22C1D21-549A-4776-9CEF-71B779583CFC}"/>
    <cellStyle name="Comma 16 2 2 2 2 2 2 2 2 3" xfId="10476" xr:uid="{835B223A-4814-4AD7-B3EA-493C86D1E978}"/>
    <cellStyle name="Comma 16 2 2 2 2 2 2 2 3" xfId="5526" xr:uid="{91CF2652-E4D3-4EC2-A335-7ACCD90EE053}"/>
    <cellStyle name="Comma 16 2 2 2 2 2 2 2 3 2" xfId="12110" xr:uid="{9ACDDE30-7CCA-4C02-93A4-502D07CDA1F9}"/>
    <cellStyle name="Comma 16 2 2 2 2 2 2 2 4" xfId="8855" xr:uid="{440D4308-534A-4441-A8D9-B150355FC675}"/>
    <cellStyle name="Comma 16 2 2 2 2 2 2 3" xfId="3101" xr:uid="{44AD9A14-5518-4D18-B471-3867B38254E9}"/>
    <cellStyle name="Comma 16 2 2 2 2 2 2 3 2" xfId="6361" xr:uid="{7A54EA54-07FE-45C5-ADC6-5159F759037C}"/>
    <cellStyle name="Comma 16 2 2 2 2 2 2 3 2 2" xfId="12945" xr:uid="{36EB639C-A4B4-4910-902B-DBB8BCCA45F5}"/>
    <cellStyle name="Comma 16 2 2 2 2 2 2 3 3" xfId="9690" xr:uid="{A1F68ABA-46D6-4DF5-A13D-22C1C638CAA1}"/>
    <cellStyle name="Comma 16 2 2 2 2 2 2 4" xfId="4740" xr:uid="{9ED2950D-4C4E-4E3C-87D2-09CB618AC4FF}"/>
    <cellStyle name="Comma 16 2 2 2 2 2 2 4 2" xfId="11324" xr:uid="{F4AF82DC-790A-4076-B0E1-C466BEA76FCA}"/>
    <cellStyle name="Comma 16 2 2 2 2 2 2 5" xfId="8069" xr:uid="{ACBB9F29-F5DB-4219-B7EC-95EB789D3EB5}"/>
    <cellStyle name="Comma 16 2 2 2 2 2 2 6" xfId="22424" xr:uid="{5253F3B8-BA42-4E9C-BC8C-79680D6D13CE}"/>
    <cellStyle name="Comma 16 2 2 2 2 2 3" xfId="1865" xr:uid="{329BC076-11E8-42DA-AB16-155193963443}"/>
    <cellStyle name="Comma 16 2 2 2 2 2 3 2" xfId="3490" xr:uid="{F0B309B2-FB09-415B-8D0C-0149E8BADCE8}"/>
    <cellStyle name="Comma 16 2 2 2 2 2 3 2 2" xfId="6750" xr:uid="{A2786621-702C-49E5-9A63-1B34B78FDB7D}"/>
    <cellStyle name="Comma 16 2 2 2 2 2 3 2 2 2" xfId="13334" xr:uid="{29A3B5D0-B324-48B5-A5D7-55222E810404}"/>
    <cellStyle name="Comma 16 2 2 2 2 2 3 2 3" xfId="10079" xr:uid="{34B0229C-517D-4296-8F26-7DE3751797B2}"/>
    <cellStyle name="Comma 16 2 2 2 2 2 3 3" xfId="5129" xr:uid="{5BD90CE7-6576-41E6-8CFB-C7A7CBD7C69B}"/>
    <cellStyle name="Comma 16 2 2 2 2 2 3 3 2" xfId="11713" xr:uid="{22FF0453-3FBC-44C9-9A19-92CEB97E3DA4}"/>
    <cellStyle name="Comma 16 2 2 2 2 2 3 4" xfId="8458" xr:uid="{25D03494-9648-4805-B8C0-71B1C095131C}"/>
    <cellStyle name="Comma 16 2 2 2 2 2 4" xfId="2706" xr:uid="{F97B502C-68B0-4AC2-B6E8-34F435248BB4}"/>
    <cellStyle name="Comma 16 2 2 2 2 2 4 2" xfId="5964" xr:uid="{B1289746-C2C7-4639-BF8E-EF48895ED7AD}"/>
    <cellStyle name="Comma 16 2 2 2 2 2 4 2 2" xfId="12548" xr:uid="{3534B279-8AB3-439D-BEFF-B9E2BB109764}"/>
    <cellStyle name="Comma 16 2 2 2 2 2 4 3" xfId="9293" xr:uid="{E9011A23-718E-495A-9568-CE28AAE1428F}"/>
    <cellStyle name="Comma 16 2 2 2 2 2 5" xfId="4344" xr:uid="{98567D19-A1C5-4ED4-BB14-B8D7CC775037}"/>
    <cellStyle name="Comma 16 2 2 2 2 2 5 2" xfId="10927" xr:uid="{23867D1D-0F96-4057-88C7-B2D019701071}"/>
    <cellStyle name="Comma 16 2 2 2 2 2 6" xfId="7672" xr:uid="{0DDE8F2E-6F8F-4C6C-98AC-70171EEB2861}"/>
    <cellStyle name="Comma 16 2 2 2 2 2 7" xfId="18153" xr:uid="{7C112F27-1486-4FDA-B0F8-0BFDA44E6ACE}"/>
    <cellStyle name="Comma 16 2 2 2 2 3" xfId="974" xr:uid="{28B637AE-1B3E-4E99-B3CE-AC70A35CE843}"/>
    <cellStyle name="Comma 16 2 2 2 2 3 2" xfId="1413" xr:uid="{BB0878DE-CD65-4D32-8C9D-15B02EADACAE}"/>
    <cellStyle name="Comma 16 2 2 2 2 3 2 2" xfId="2199" xr:uid="{09842417-A7A1-4A3A-9A3D-93E40400DE12}"/>
    <cellStyle name="Comma 16 2 2 2 2 3 2 2 2" xfId="3825" xr:uid="{ED4F6B14-354C-4949-9B5E-7F8E334C2D3A}"/>
    <cellStyle name="Comma 16 2 2 2 2 3 2 2 2 2" xfId="7085" xr:uid="{E8D1E66E-9132-4321-80A9-C6CECE65925B}"/>
    <cellStyle name="Comma 16 2 2 2 2 3 2 2 2 2 2" xfId="13669" xr:uid="{D2D6F1C5-E7B5-4960-A1A7-17E238A95AFD}"/>
    <cellStyle name="Comma 16 2 2 2 2 3 2 2 2 3" xfId="10414" xr:uid="{FBAAA9FE-92F9-449D-975F-82E6DFD62AA3}"/>
    <cellStyle name="Comma 16 2 2 2 2 3 2 2 3" xfId="5464" xr:uid="{88C62206-D46A-4832-A318-E1666A9DCA71}"/>
    <cellStyle name="Comma 16 2 2 2 2 3 2 2 3 2" xfId="12048" xr:uid="{AF6183E5-5F33-478F-BB56-0CBF7A6ECE30}"/>
    <cellStyle name="Comma 16 2 2 2 2 3 2 2 4" xfId="8793" xr:uid="{6243D11C-CE48-474E-A663-DD041DFE7936}"/>
    <cellStyle name="Comma 16 2 2 2 2 3 2 3" xfId="3040" xr:uid="{5818FF2D-2F42-4C83-B0B1-FC1C417E27A6}"/>
    <cellStyle name="Comma 16 2 2 2 2 3 2 3 2" xfId="6299" xr:uid="{135CDF8C-EF0D-4912-ABB4-F217AAD0EE1D}"/>
    <cellStyle name="Comma 16 2 2 2 2 3 2 3 2 2" xfId="12883" xr:uid="{F523B488-EB64-4943-B481-336A3FE4785B}"/>
    <cellStyle name="Comma 16 2 2 2 2 3 2 3 3" xfId="9628" xr:uid="{C539946D-A83A-4235-B89A-9515A5A458EE}"/>
    <cellStyle name="Comma 16 2 2 2 2 3 2 4" xfId="4678" xr:uid="{1E2870AC-0FD5-46CF-B22B-4EB2A679FD73}"/>
    <cellStyle name="Comma 16 2 2 2 2 3 2 4 2" xfId="11262" xr:uid="{06421C21-E34C-4E22-BA82-C568E1ED7354}"/>
    <cellStyle name="Comma 16 2 2 2 2 3 2 5" xfId="8007" xr:uid="{9A3C8784-A68E-43DF-8E34-59F522E112B0}"/>
    <cellStyle name="Comma 16 2 2 2 2 3 3" xfId="1805" xr:uid="{2EC3E049-BB41-4DBE-B78E-2E2F453C8B92}"/>
    <cellStyle name="Comma 16 2 2 2 2 3 3 2" xfId="3429" xr:uid="{418FBE25-3583-4B50-B702-AF263218A9C7}"/>
    <cellStyle name="Comma 16 2 2 2 2 3 3 2 2" xfId="6689" xr:uid="{557FD4CC-ED99-4CFB-AF08-3C6116183541}"/>
    <cellStyle name="Comma 16 2 2 2 2 3 3 2 2 2" xfId="13273" xr:uid="{F63ABC0C-9023-402D-A01A-53222CCF7ECE}"/>
    <cellStyle name="Comma 16 2 2 2 2 3 3 2 3" xfId="10018" xr:uid="{4D637B63-9AE0-4098-AAB8-BBCABDF65B1D}"/>
    <cellStyle name="Comma 16 2 2 2 2 3 3 3" xfId="5068" xr:uid="{B8B9ABDA-6DBE-4B3D-A31B-6A5D2A288648}"/>
    <cellStyle name="Comma 16 2 2 2 2 3 3 3 2" xfId="11652" xr:uid="{8E8D473D-4EDB-4FDF-9B51-5490E391BFF6}"/>
    <cellStyle name="Comma 16 2 2 2 2 3 3 4" xfId="8397" xr:uid="{A169C0E6-EF96-4FFC-9212-EC7BA75B75E7}"/>
    <cellStyle name="Comma 16 2 2 2 2 3 4" xfId="2642" xr:uid="{D9EC9A72-BDCE-4E8E-9028-DD1E9B1F71C9}"/>
    <cellStyle name="Comma 16 2 2 2 2 3 4 2" xfId="5900" xr:uid="{4EB08E43-A0F1-41C4-999D-2185932846E8}"/>
    <cellStyle name="Comma 16 2 2 2 2 3 4 2 2" xfId="12484" xr:uid="{ED7AA3C1-25A6-453F-8452-7C2F44C5111F}"/>
    <cellStyle name="Comma 16 2 2 2 2 3 4 3" xfId="9229" xr:uid="{094B33D5-079C-48F3-9CA6-0AF1D31F1A0F}"/>
    <cellStyle name="Comma 16 2 2 2 2 3 5" xfId="4282" xr:uid="{22F8F217-3988-4DCB-942B-A8B214BC54F6}"/>
    <cellStyle name="Comma 16 2 2 2 2 3 5 2" xfId="10865" xr:uid="{D448022A-5195-4D7D-B7E9-C08650CCDB28}"/>
    <cellStyle name="Comma 16 2 2 2 2 3 6" xfId="7610" xr:uid="{8F8DD6BD-6172-46EB-B17F-D010B4FCBDEF}"/>
    <cellStyle name="Comma 16 2 2 2 2 3 7" xfId="20291" xr:uid="{7DAE82C9-4FA6-4500-8B08-003FB4FB54AE}"/>
    <cellStyle name="Comma 16 2 2 2 2 4" xfId="909" xr:uid="{A81CAD3C-9AD1-41D2-B061-D2BFE175CCA1}"/>
    <cellStyle name="Comma 16 2 2 2 2 4 2" xfId="1357" xr:uid="{E92D87BF-22F1-42B2-9A4D-7AC8C839B161}"/>
    <cellStyle name="Comma 16 2 2 2 2 4 2 2" xfId="2139" xr:uid="{EE180B59-803F-4C66-A855-CB3B22A75202}"/>
    <cellStyle name="Comma 16 2 2 2 2 4 2 2 2" xfId="3764" xr:uid="{5711C89A-CA6C-4FF3-8399-6722B79DC274}"/>
    <cellStyle name="Comma 16 2 2 2 2 4 2 2 2 2" xfId="7024" xr:uid="{A868D4D0-BB01-4F28-8F35-78DAFC8F59B4}"/>
    <cellStyle name="Comma 16 2 2 2 2 4 2 2 2 2 2" xfId="13608" xr:uid="{E3982A9A-7A94-4705-ACF0-B712F2BE1C06}"/>
    <cellStyle name="Comma 16 2 2 2 2 4 2 2 2 3" xfId="10353" xr:uid="{94270B22-2888-4E31-B3E6-A3FF6D6C28B9}"/>
    <cellStyle name="Comma 16 2 2 2 2 4 2 2 3" xfId="5403" xr:uid="{2112E66F-FFEF-4B6B-928B-C2565A9056F4}"/>
    <cellStyle name="Comma 16 2 2 2 2 4 2 2 3 2" xfId="11987" xr:uid="{E87FC4D6-285A-4441-AB52-BDC3691315BD}"/>
    <cellStyle name="Comma 16 2 2 2 2 4 2 2 4" xfId="8732" xr:uid="{7A759E11-7473-4364-ACC4-8C3F452DCD07}"/>
    <cellStyle name="Comma 16 2 2 2 2 4 2 3" xfId="2980" xr:uid="{C68601C8-5C4F-4E04-B383-5BAD5E5750B7}"/>
    <cellStyle name="Comma 16 2 2 2 2 4 2 3 2" xfId="6238" xr:uid="{F8686D80-4282-422F-B0A3-241E8D294B55}"/>
    <cellStyle name="Comma 16 2 2 2 2 4 2 3 2 2" xfId="12822" xr:uid="{7E009F32-BDF2-449A-B963-B3F332D4FF33}"/>
    <cellStyle name="Comma 16 2 2 2 2 4 2 3 3" xfId="9567" xr:uid="{5DEF5DFE-197F-42B3-9654-4D901A561EA3}"/>
    <cellStyle name="Comma 16 2 2 2 2 4 2 4" xfId="4618" xr:uid="{86BA71E9-B5BF-48FB-9023-2E6A1D5B11D3}"/>
    <cellStyle name="Comma 16 2 2 2 2 4 2 4 2" xfId="11201" xr:uid="{23605A45-C59B-42B5-98EC-08EC32C3B226}"/>
    <cellStyle name="Comma 16 2 2 2 2 4 2 5" xfId="7946" xr:uid="{8069B52E-DAD4-4194-B783-3A97EB30573C}"/>
    <cellStyle name="Comma 16 2 2 2 2 4 3" xfId="1747" xr:uid="{2D28DE5F-6277-47AF-A6B7-EBDCB800A56C}"/>
    <cellStyle name="Comma 16 2 2 2 2 4 3 2" xfId="3368" xr:uid="{04AF9EB5-956E-4FB0-936E-85840FBD275E}"/>
    <cellStyle name="Comma 16 2 2 2 2 4 3 2 2" xfId="6628" xr:uid="{8B35A527-414E-491B-A1B2-21BE1A5ABFC2}"/>
    <cellStyle name="Comma 16 2 2 2 2 4 3 2 2 2" xfId="13212" xr:uid="{51ACACD6-D97A-4B18-B5F2-86C94AC17FD1}"/>
    <cellStyle name="Comma 16 2 2 2 2 4 3 2 3" xfId="9957" xr:uid="{F704A4A9-7E3B-4A12-BE7B-55697632C9A4}"/>
    <cellStyle name="Comma 16 2 2 2 2 4 3 3" xfId="5007" xr:uid="{C6712735-E1C1-436B-A7B0-560586EA7132}"/>
    <cellStyle name="Comma 16 2 2 2 2 4 3 3 2" xfId="11591" xr:uid="{0911039A-A4A3-4606-A7E0-3F9659FA4F34}"/>
    <cellStyle name="Comma 16 2 2 2 2 4 3 4" xfId="8336" xr:uid="{6B1DE5D4-2B6E-409E-9F8C-74BA12AC4D67}"/>
    <cellStyle name="Comma 16 2 2 2 2 4 4" xfId="2584" xr:uid="{DF71F52C-F878-49DC-8664-DFCF74B81F52}"/>
    <cellStyle name="Comma 16 2 2 2 2 4 4 2" xfId="5839" xr:uid="{D4565258-EB91-4CDA-AFEA-25EDC9BBEF36}"/>
    <cellStyle name="Comma 16 2 2 2 2 4 4 2 2" xfId="12423" xr:uid="{60E80324-A157-4133-A283-EB3D1341332B}"/>
    <cellStyle name="Comma 16 2 2 2 2 4 4 3" xfId="9168" xr:uid="{F067C024-6BAA-45BB-A2C8-AEFA83A581D7}"/>
    <cellStyle name="Comma 16 2 2 2 2 4 5" xfId="4221" xr:uid="{3FE6EDC2-5017-41E2-81F1-60EEC1830B14}"/>
    <cellStyle name="Comma 16 2 2 2 2 4 5 2" xfId="10803" xr:uid="{408A6D30-75AC-4AB0-8800-08948D032A53}"/>
    <cellStyle name="Comma 16 2 2 2 2 4 6" xfId="7549" xr:uid="{6F172799-9D86-4406-B062-AF2810494F98}"/>
    <cellStyle name="Comma 16 2 2 2 2 5" xfId="1223" xr:uid="{F548EE28-A7FB-43C9-A617-7FC1B2EEA893}"/>
    <cellStyle name="Comma 16 2 2 2 2 5 2" xfId="2005" xr:uid="{CD509EBE-862D-426B-A4BA-16023D35CA93}"/>
    <cellStyle name="Comma 16 2 2 2 2 5 2 2" xfId="3630" xr:uid="{873621E9-9FBA-44BF-AC8F-5781374648E0}"/>
    <cellStyle name="Comma 16 2 2 2 2 5 2 2 2" xfId="6890" xr:uid="{64ADE435-CC3E-4818-A050-F7A73816E8AC}"/>
    <cellStyle name="Comma 16 2 2 2 2 5 2 2 2 2" xfId="13474" xr:uid="{985667BE-F919-4F29-8A7A-690B83C9BE3E}"/>
    <cellStyle name="Comma 16 2 2 2 2 5 2 2 3" xfId="10219" xr:uid="{9A4821D2-8077-4866-AF46-608500A62F5D}"/>
    <cellStyle name="Comma 16 2 2 2 2 5 2 3" xfId="5269" xr:uid="{21211B89-9EE5-4E2E-BB6B-D109683D3D97}"/>
    <cellStyle name="Comma 16 2 2 2 2 5 2 3 2" xfId="11853" xr:uid="{727C0ED2-48FA-48A6-8116-0A0EB98B67D1}"/>
    <cellStyle name="Comma 16 2 2 2 2 5 2 4" xfId="8598" xr:uid="{235A0B0F-C180-4252-9D11-97D0BB507ED7}"/>
    <cellStyle name="Comma 16 2 2 2 2 5 3" xfId="2846" xr:uid="{E189F55F-F502-4FDC-8E74-4FC38848E61F}"/>
    <cellStyle name="Comma 16 2 2 2 2 5 3 2" xfId="6104" xr:uid="{3248DF08-3D54-42AB-8C5A-87B95A0126FE}"/>
    <cellStyle name="Comma 16 2 2 2 2 5 3 2 2" xfId="12688" xr:uid="{5D4D17A9-23A1-4FDA-98D7-A13372771591}"/>
    <cellStyle name="Comma 16 2 2 2 2 5 3 3" xfId="9433" xr:uid="{B49B8E66-DDD0-4243-A2DD-12A751FB255C}"/>
    <cellStyle name="Comma 16 2 2 2 2 5 4" xfId="4484" xr:uid="{2A6762F2-B668-4731-B6B0-ACB7160A0730}"/>
    <cellStyle name="Comma 16 2 2 2 2 5 4 2" xfId="11067" xr:uid="{94DA4980-9339-4468-A34A-AB448AD324E4}"/>
    <cellStyle name="Comma 16 2 2 2 2 5 5" xfId="7812" xr:uid="{D50D8535-D960-4FE1-A463-D77D0C6903FD}"/>
    <cellStyle name="Comma 16 2 2 2 2 6" xfId="1613" xr:uid="{B2E946E6-2943-4826-82C6-FF6FD82E6B39}"/>
    <cellStyle name="Comma 16 2 2 2 2 6 2" xfId="3234" xr:uid="{65BE3858-7F59-44A9-B732-876B95FF7250}"/>
    <cellStyle name="Comma 16 2 2 2 2 6 2 2" xfId="6494" xr:uid="{97988222-BA1D-4564-B0B0-B54BB15C5F9E}"/>
    <cellStyle name="Comma 16 2 2 2 2 6 2 2 2" xfId="13078" xr:uid="{90777C2F-2BD6-40F5-9333-AFA8006BAB49}"/>
    <cellStyle name="Comma 16 2 2 2 2 6 2 3" xfId="9823" xr:uid="{0A0E14AA-BB16-401F-9574-9802EEE6394A}"/>
    <cellStyle name="Comma 16 2 2 2 2 6 3" xfId="4873" xr:uid="{0BB3DD61-783B-49EF-A869-433F663A9CDB}"/>
    <cellStyle name="Comma 16 2 2 2 2 6 3 2" xfId="11457" xr:uid="{63CB08E9-3F58-45BA-8860-252AC46717AE}"/>
    <cellStyle name="Comma 16 2 2 2 2 6 4" xfId="8202" xr:uid="{D272CDAB-B6EC-4134-94D7-38AF4BC21173}"/>
    <cellStyle name="Comma 16 2 2 2 2 7" xfId="2450" xr:uid="{ABB0CD2C-648B-4C61-902A-9CF4AE215996}"/>
    <cellStyle name="Comma 16 2 2 2 2 7 2" xfId="5705" xr:uid="{ADDB4464-5343-4D85-8FF9-42479C5F21DE}"/>
    <cellStyle name="Comma 16 2 2 2 2 7 2 2" xfId="12289" xr:uid="{57D2AABB-9D1F-4A94-BC47-89EF97802138}"/>
    <cellStyle name="Comma 16 2 2 2 2 7 3" xfId="9034" xr:uid="{A901523A-52FE-494B-9997-272F082FF2A2}"/>
    <cellStyle name="Comma 16 2 2 2 2 8" xfId="4087" xr:uid="{708B947B-FAB7-4E8B-91AB-AA0A1A9624BC}"/>
    <cellStyle name="Comma 16 2 2 2 2 8 2" xfId="10669" xr:uid="{F6639544-77DF-4F08-B661-931016E997D3}"/>
    <cellStyle name="Comma 16 2 2 2 2 9" xfId="7415" xr:uid="{4CB3DBC7-259A-47A4-A23A-DB006DDDB784}"/>
    <cellStyle name="Comma 16 2 2 2 3" xfId="739" xr:uid="{A5957098-B7E1-4FA6-8C02-1C2337100C44}"/>
    <cellStyle name="Comma 16 2 2 2 3 2" xfId="1029" xr:uid="{56CDEB30-ED47-45BB-A96F-1C453B8C0E62}"/>
    <cellStyle name="Comma 16 2 2 2 3 2 2" xfId="1455" xr:uid="{7AE42528-654D-4E18-A542-96B5A64A782D}"/>
    <cellStyle name="Comma 16 2 2 2 3 2 2 2" xfId="2245" xr:uid="{D5561550-6EB1-4303-9387-74F34EF2FE38}"/>
    <cellStyle name="Comma 16 2 2 2 3 2 2 2 2" xfId="3871" xr:uid="{F09F4E00-7BCD-4470-A130-CEEC19993A38}"/>
    <cellStyle name="Comma 16 2 2 2 3 2 2 2 2 2" xfId="7131" xr:uid="{E3EF45AC-2D47-4F8A-8A01-E7E6F8535644}"/>
    <cellStyle name="Comma 16 2 2 2 3 2 2 2 2 2 2" xfId="13715" xr:uid="{76F6B97A-3E86-4AF6-A226-D33275088403}"/>
    <cellStyle name="Comma 16 2 2 2 3 2 2 2 2 3" xfId="10460" xr:uid="{D87116B1-F745-4244-9E3A-F6DD3F2AC00A}"/>
    <cellStyle name="Comma 16 2 2 2 3 2 2 2 3" xfId="5510" xr:uid="{CFCFE403-03CE-4C0B-B379-17D39D9ECA69}"/>
    <cellStyle name="Comma 16 2 2 2 3 2 2 2 3 2" xfId="12094" xr:uid="{C1E678B5-7979-4684-91DE-2A1B07C7CB07}"/>
    <cellStyle name="Comma 16 2 2 2 3 2 2 2 4" xfId="8839" xr:uid="{DDDC8944-4775-4F8F-86C7-1BBE40136A8B}"/>
    <cellStyle name="Comma 16 2 2 2 3 2 2 3" xfId="3085" xr:uid="{75BEFCF0-868F-4FC7-8F2D-FA225362F96E}"/>
    <cellStyle name="Comma 16 2 2 2 3 2 2 3 2" xfId="6345" xr:uid="{0A342359-D6EF-4EAC-AE4E-669FE8F9FE83}"/>
    <cellStyle name="Comma 16 2 2 2 3 2 2 3 2 2" xfId="12929" xr:uid="{D19D7BAE-5F43-4EF9-8FB4-4ADD3E5717A7}"/>
    <cellStyle name="Comma 16 2 2 2 3 2 2 3 3" xfId="9674" xr:uid="{9DD694A2-CC78-4E67-9C89-33411A446D91}"/>
    <cellStyle name="Comma 16 2 2 2 3 2 2 4" xfId="4724" xr:uid="{9F302DBD-C7FB-431F-BBE4-2A349D544688}"/>
    <cellStyle name="Comma 16 2 2 2 3 2 2 4 2" xfId="11308" xr:uid="{D5E3FA92-30FC-4784-A8F6-F67FB3563E55}"/>
    <cellStyle name="Comma 16 2 2 2 3 2 2 5" xfId="8053" xr:uid="{20D06CF3-5D00-48BF-BBE2-F784F721B117}"/>
    <cellStyle name="Comma 16 2 2 2 3 2 3" xfId="1849" xr:uid="{837D3586-AA92-43AD-8DC0-DA2395FD6D50}"/>
    <cellStyle name="Comma 16 2 2 2 3 2 3 2" xfId="3474" xr:uid="{383B2E9C-B42B-469E-A067-DF8DF375D946}"/>
    <cellStyle name="Comma 16 2 2 2 3 2 3 2 2" xfId="6734" xr:uid="{EF95330F-F453-48AA-B1C4-E6F741533E73}"/>
    <cellStyle name="Comma 16 2 2 2 3 2 3 2 2 2" xfId="13318" xr:uid="{6D54BB0F-3FC3-4F75-AC29-EFA1E06EFF41}"/>
    <cellStyle name="Comma 16 2 2 2 3 2 3 2 3" xfId="10063" xr:uid="{87464987-B413-4AF2-824D-D3D1C7660D5E}"/>
    <cellStyle name="Comma 16 2 2 2 3 2 3 3" xfId="5113" xr:uid="{C0A1746E-019E-4792-832F-8304DF5213EF}"/>
    <cellStyle name="Comma 16 2 2 2 3 2 3 3 2" xfId="11697" xr:uid="{A723ACCF-FCB4-436B-BA16-8D696599A26D}"/>
    <cellStyle name="Comma 16 2 2 2 3 2 3 4" xfId="8442" xr:uid="{69A15EFF-7B0D-40B1-87C0-4FE177F7FA73}"/>
    <cellStyle name="Comma 16 2 2 2 3 2 4" xfId="2690" xr:uid="{494A3615-2D05-4ECA-BE69-C76512679983}"/>
    <cellStyle name="Comma 16 2 2 2 3 2 4 2" xfId="5948" xr:uid="{935A0D13-40FC-445F-94EB-187A632F73BA}"/>
    <cellStyle name="Comma 16 2 2 2 3 2 4 2 2" xfId="12532" xr:uid="{ECEAF361-CEB5-449A-8186-6F5517E094D0}"/>
    <cellStyle name="Comma 16 2 2 2 3 2 4 3" xfId="9277" xr:uid="{1C0E9FBC-5E93-43DD-A1A5-43F68F22A661}"/>
    <cellStyle name="Comma 16 2 2 2 3 2 5" xfId="4328" xr:uid="{40A4E021-F912-45FB-B586-AC37C0C3526A}"/>
    <cellStyle name="Comma 16 2 2 2 3 2 5 2" xfId="10911" xr:uid="{1669DE43-3E37-4F01-8E59-245E045F55F4}"/>
    <cellStyle name="Comma 16 2 2 2 3 2 6" xfId="7656" xr:uid="{6C028DFE-6CC4-42C1-92B6-39BD65AA3B79}"/>
    <cellStyle name="Comma 16 2 2 2 3 2 7" xfId="21359" xr:uid="{262A60DE-F0AD-42B7-AF8D-A3FB9E2E6827}"/>
    <cellStyle name="Comma 16 2 2 2 3 3" xfId="865" xr:uid="{E60473AC-BDF9-460E-9AED-6FEA11BFED0E}"/>
    <cellStyle name="Comma 16 2 2 2 3 3 2" xfId="1312" xr:uid="{4A50209A-80C6-485C-8E6B-05E9DA015294}"/>
    <cellStyle name="Comma 16 2 2 2 3 3 2 2" xfId="2094" xr:uid="{409828F5-F28D-46D6-A088-141F0A18EAFF}"/>
    <cellStyle name="Comma 16 2 2 2 3 3 2 2 2" xfId="3719" xr:uid="{363E7354-E418-474F-99FD-E7D74A8564C2}"/>
    <cellStyle name="Comma 16 2 2 2 3 3 2 2 2 2" xfId="6979" xr:uid="{38B1FAC1-E5EF-4D7F-9F8E-56FBBEA92A72}"/>
    <cellStyle name="Comma 16 2 2 2 3 3 2 2 2 2 2" xfId="13563" xr:uid="{7854AEE1-488E-4134-90CA-BB5DEBAD3A88}"/>
    <cellStyle name="Comma 16 2 2 2 3 3 2 2 2 3" xfId="10308" xr:uid="{651CE628-408A-496A-82FD-56F133B9075D}"/>
    <cellStyle name="Comma 16 2 2 2 3 3 2 2 3" xfId="5358" xr:uid="{909DD4F7-AF99-4A50-8C9B-2FAD716A121F}"/>
    <cellStyle name="Comma 16 2 2 2 3 3 2 2 3 2" xfId="11942" xr:uid="{773218A4-19B6-43D0-BD2F-B2C795E378AE}"/>
    <cellStyle name="Comma 16 2 2 2 3 3 2 2 4" xfId="8687" xr:uid="{BAAC110D-9716-4461-A57F-D4092FC9028C}"/>
    <cellStyle name="Comma 16 2 2 2 3 3 2 3" xfId="2935" xr:uid="{169B2340-68EA-4B91-9CFC-CD5ED6AA265C}"/>
    <cellStyle name="Comma 16 2 2 2 3 3 2 3 2" xfId="6193" xr:uid="{02B0C1E9-337D-4B0D-AD03-7D3938D2EFC8}"/>
    <cellStyle name="Comma 16 2 2 2 3 3 2 3 2 2" xfId="12777" xr:uid="{18631AD6-3FDC-45D2-84D5-2410DB631FA9}"/>
    <cellStyle name="Comma 16 2 2 2 3 3 2 3 3" xfId="9522" xr:uid="{1BFF66AE-6FDC-4ABE-B669-E302A4DB1F6E}"/>
    <cellStyle name="Comma 16 2 2 2 3 3 2 4" xfId="4573" xr:uid="{1B4A697E-5859-4F5E-839C-BB92A40CB1A1}"/>
    <cellStyle name="Comma 16 2 2 2 3 3 2 4 2" xfId="11156" xr:uid="{CF129006-2545-4E9D-A205-53952C657BD1}"/>
    <cellStyle name="Comma 16 2 2 2 3 3 2 5" xfId="7901" xr:uid="{552F6426-CCC5-4A30-8587-4045D55FAA29}"/>
    <cellStyle name="Comma 16 2 2 2 3 3 3" xfId="1702" xr:uid="{1211A76F-7E19-468D-8C52-DCC793452E37}"/>
    <cellStyle name="Comma 16 2 2 2 3 3 3 2" xfId="3323" xr:uid="{8701959E-6324-4C39-860D-05F10FA48541}"/>
    <cellStyle name="Comma 16 2 2 2 3 3 3 2 2" xfId="6583" xr:uid="{2F8A39F2-8777-4DE4-8A35-02B0E64232FE}"/>
    <cellStyle name="Comma 16 2 2 2 3 3 3 2 2 2" xfId="13167" xr:uid="{F65B16CB-0944-4339-B630-FD4F6B34DBE7}"/>
    <cellStyle name="Comma 16 2 2 2 3 3 3 2 3" xfId="9912" xr:uid="{9B219432-DD6A-4791-9E8C-AA73322C5057}"/>
    <cellStyle name="Comma 16 2 2 2 3 3 3 3" xfId="4962" xr:uid="{0CB41895-5BFB-44ED-BB72-EC6E1D18BC4D}"/>
    <cellStyle name="Comma 16 2 2 2 3 3 3 3 2" xfId="11546" xr:uid="{E669C9CC-1BBA-4C0C-B2E4-6126248C26AC}"/>
    <cellStyle name="Comma 16 2 2 2 3 3 3 4" xfId="8291" xr:uid="{8AA16D97-671D-41D7-81AD-5EF94CA81229}"/>
    <cellStyle name="Comma 16 2 2 2 3 3 4" xfId="2539" xr:uid="{E2F3C0A4-2DAB-48AB-86F8-0AAD355732D9}"/>
    <cellStyle name="Comma 16 2 2 2 3 3 4 2" xfId="5794" xr:uid="{1AFB46CE-BC9F-4E1D-828A-86A41CFEF622}"/>
    <cellStyle name="Comma 16 2 2 2 3 3 4 2 2" xfId="12378" xr:uid="{CC182801-BDC5-42C7-B8D6-5CF1EFB2CBF1}"/>
    <cellStyle name="Comma 16 2 2 2 3 3 4 3" xfId="9123" xr:uid="{9117D2A7-197B-4D94-8E7E-863409BB8B36}"/>
    <cellStyle name="Comma 16 2 2 2 3 3 5" xfId="4176" xr:uid="{67A2D883-A117-4AC5-BFB6-F0417ED02A2A}"/>
    <cellStyle name="Comma 16 2 2 2 3 3 5 2" xfId="10758" xr:uid="{70A5B443-4FE9-422C-8ED9-FA44F455D4D4}"/>
    <cellStyle name="Comma 16 2 2 2 3 3 6" xfId="7504" xr:uid="{F677D69C-8619-4F04-A960-0E3109A0CCE7}"/>
    <cellStyle name="Comma 16 2 2 2 3 4" xfId="1178" xr:uid="{860F6304-13D8-4C57-B152-6989B60733F8}"/>
    <cellStyle name="Comma 16 2 2 2 3 4 2" xfId="1960" xr:uid="{0C7CDFD5-463F-4015-898D-35D5ACE16D18}"/>
    <cellStyle name="Comma 16 2 2 2 3 4 2 2" xfId="3585" xr:uid="{B73BCFD2-2914-4E21-884D-53BA8373EEEC}"/>
    <cellStyle name="Comma 16 2 2 2 3 4 2 2 2" xfId="6845" xr:uid="{6A4D8C24-EA37-4910-8B45-3C12E8F757D2}"/>
    <cellStyle name="Comma 16 2 2 2 3 4 2 2 2 2" xfId="13429" xr:uid="{CF7A6C48-6F8F-457E-8587-05897EA51A98}"/>
    <cellStyle name="Comma 16 2 2 2 3 4 2 2 3" xfId="10174" xr:uid="{1BCA2837-868B-4204-9DC1-2941A26AE78B}"/>
    <cellStyle name="Comma 16 2 2 2 3 4 2 3" xfId="5224" xr:uid="{1F03BF2F-12A5-4802-B7C1-9CDEBA2DEA20}"/>
    <cellStyle name="Comma 16 2 2 2 3 4 2 3 2" xfId="11808" xr:uid="{470F3B28-6ED6-4633-A7D2-4E4F0627DF5A}"/>
    <cellStyle name="Comma 16 2 2 2 3 4 2 4" xfId="8553" xr:uid="{E61F7054-4203-4837-80A5-0D91950627CD}"/>
    <cellStyle name="Comma 16 2 2 2 3 4 3" xfId="2801" xr:uid="{EA2DAFE9-329D-4751-A9C8-E3C1456062F7}"/>
    <cellStyle name="Comma 16 2 2 2 3 4 3 2" xfId="6059" xr:uid="{DABC7662-51CD-4800-B077-D90CAB03B6C2}"/>
    <cellStyle name="Comma 16 2 2 2 3 4 3 2 2" xfId="12643" xr:uid="{6BBE5B7B-DADB-4713-9CED-548E6E332D08}"/>
    <cellStyle name="Comma 16 2 2 2 3 4 3 3" xfId="9388" xr:uid="{19A73BC5-E185-457D-8D2A-FBBA07515740}"/>
    <cellStyle name="Comma 16 2 2 2 3 4 4" xfId="4439" xr:uid="{CECEFE3A-CCA8-4F00-9E1C-ED658887D20B}"/>
    <cellStyle name="Comma 16 2 2 2 3 4 4 2" xfId="11022" xr:uid="{196FBF37-406B-4618-972C-3C7681ED2C3B}"/>
    <cellStyle name="Comma 16 2 2 2 3 4 5" xfId="7767" xr:uid="{61592351-94D2-415F-9A48-5BC739D0AC35}"/>
    <cellStyle name="Comma 16 2 2 2 3 5" xfId="1569" xr:uid="{2E8B520A-52C3-4A2A-A7AB-F159ABE81518}"/>
    <cellStyle name="Comma 16 2 2 2 3 5 2" xfId="3190" xr:uid="{6C3A0CAC-9450-4828-8C25-BE6A7D4621F2}"/>
    <cellStyle name="Comma 16 2 2 2 3 5 2 2" xfId="6450" xr:uid="{C4A231F1-C3D0-4341-A0E9-BCA54A05F891}"/>
    <cellStyle name="Comma 16 2 2 2 3 5 2 2 2" xfId="13034" xr:uid="{7604B903-7416-4692-8EF3-80D5DF58968D}"/>
    <cellStyle name="Comma 16 2 2 2 3 5 2 3" xfId="9779" xr:uid="{F7E4B171-C9C2-423B-8322-91BE029BE79F}"/>
    <cellStyle name="Comma 16 2 2 2 3 5 3" xfId="4829" xr:uid="{CB61B90E-6037-437E-B6AD-B5697502D743}"/>
    <cellStyle name="Comma 16 2 2 2 3 5 3 2" xfId="11413" xr:uid="{E81CD790-6E15-42DF-90A0-5C265E2B119D}"/>
    <cellStyle name="Comma 16 2 2 2 3 5 4" xfId="8158" xr:uid="{8921A511-A54F-4F1A-A83F-A15A681B6721}"/>
    <cellStyle name="Comma 16 2 2 2 3 6" xfId="2405" xr:uid="{42B03415-A658-46E4-8342-77CAB1513CFD}"/>
    <cellStyle name="Comma 16 2 2 2 3 6 2" xfId="5660" xr:uid="{DF5E9569-C696-419A-AD2B-685C1C90149D}"/>
    <cellStyle name="Comma 16 2 2 2 3 6 2 2" xfId="12244" xr:uid="{66BE5F9E-52B5-4D34-A5F9-E3A7263EA523}"/>
    <cellStyle name="Comma 16 2 2 2 3 6 3" xfId="8989" xr:uid="{8C0DB96E-A4BD-40CE-90DA-616DC8312111}"/>
    <cellStyle name="Comma 16 2 2 2 3 7" xfId="4042" xr:uid="{12534F72-87FB-492F-A82F-6F838D2CAC84}"/>
    <cellStyle name="Comma 16 2 2 2 3 7 2" xfId="10624" xr:uid="{AE601056-9A40-4778-96D8-6AA069AF8F4D}"/>
    <cellStyle name="Comma 16 2 2 2 3 8" xfId="7370" xr:uid="{6FA7B7D5-AB97-4AC8-85FF-6603111EEDE5}"/>
    <cellStyle name="Comma 16 2 2 2 3 9" xfId="17088" xr:uid="{9B301EEE-02F9-4A2A-A788-91DC19027A00}"/>
    <cellStyle name="Comma 16 2 2 2 4" xfId="976" xr:uid="{62D9D2EC-D540-440F-AD07-677976B42E4B}"/>
    <cellStyle name="Comma 16 2 2 2 4 2" xfId="1416" xr:uid="{CED625EB-B401-4655-8AF0-6218BE5906BC}"/>
    <cellStyle name="Comma 16 2 2 2 4 2 2" xfId="2203" xr:uid="{29F4F094-A2EB-4A76-AA63-65CB51919D7C}"/>
    <cellStyle name="Comma 16 2 2 2 4 2 2 2" xfId="3829" xr:uid="{E4F3A065-7ED6-466F-9777-BA37D5D9AF7E}"/>
    <cellStyle name="Comma 16 2 2 2 4 2 2 2 2" xfId="7089" xr:uid="{566A586E-5B68-428D-B6AE-5586AD3BEF6A}"/>
    <cellStyle name="Comma 16 2 2 2 4 2 2 2 2 2" xfId="13673" xr:uid="{444FF28E-533A-4F7D-90A7-63F8A473864E}"/>
    <cellStyle name="Comma 16 2 2 2 4 2 2 2 3" xfId="10418" xr:uid="{4980FF41-2034-4780-BC49-BC0133A9F1A6}"/>
    <cellStyle name="Comma 16 2 2 2 4 2 2 3" xfId="5468" xr:uid="{37574A76-22BD-401E-A422-939607ABC19F}"/>
    <cellStyle name="Comma 16 2 2 2 4 2 2 3 2" xfId="12052" xr:uid="{317296E1-863B-4C8F-9E27-361D7A4E1587}"/>
    <cellStyle name="Comma 16 2 2 2 4 2 2 4" xfId="8797" xr:uid="{1E615F0B-EE4A-410F-B2D8-3A1BD5F386A1}"/>
    <cellStyle name="Comma 16 2 2 2 4 2 3" xfId="3044" xr:uid="{DE8CA930-9B32-4909-852E-A174C8EDA322}"/>
    <cellStyle name="Comma 16 2 2 2 4 2 3 2" xfId="6303" xr:uid="{1AC54A93-967F-42B2-B836-296B83DE631D}"/>
    <cellStyle name="Comma 16 2 2 2 4 2 3 2 2" xfId="12887" xr:uid="{21D7B320-CC7A-4D08-9C1B-2454B84ACA4B}"/>
    <cellStyle name="Comma 16 2 2 2 4 2 3 3" xfId="9632" xr:uid="{0D108BB1-8C07-4A6F-95FF-0FCD99F6398D}"/>
    <cellStyle name="Comma 16 2 2 2 4 2 4" xfId="4682" xr:uid="{DEBEF5E2-A4AE-42B9-9ACE-5C8EA099124A}"/>
    <cellStyle name="Comma 16 2 2 2 4 2 4 2" xfId="11266" xr:uid="{853B1630-B7CE-4370-835C-8ABB4CCAA7EA}"/>
    <cellStyle name="Comma 16 2 2 2 4 2 5" xfId="8011" xr:uid="{17FA401C-910E-41D2-8FD3-89F39796EBEF}"/>
    <cellStyle name="Comma 16 2 2 2 4 3" xfId="1809" xr:uid="{943E9078-A3C4-464A-ADD6-F039A04B6C5C}"/>
    <cellStyle name="Comma 16 2 2 2 4 3 2" xfId="3433" xr:uid="{AC63F509-0F5E-48C7-9790-6D3ECF8E00A1}"/>
    <cellStyle name="Comma 16 2 2 2 4 3 2 2" xfId="6693" xr:uid="{474B8E1C-DBC4-4A92-B5DA-22F02FDF347B}"/>
    <cellStyle name="Comma 16 2 2 2 4 3 2 2 2" xfId="13277" xr:uid="{B7DCB506-E95E-45FC-AD1E-C3E717131353}"/>
    <cellStyle name="Comma 16 2 2 2 4 3 2 3" xfId="10022" xr:uid="{172CAF58-A778-40F7-AAE4-E803BE2396CA}"/>
    <cellStyle name="Comma 16 2 2 2 4 3 3" xfId="5072" xr:uid="{3607072D-6864-42DE-8AFD-CBDDF33801DD}"/>
    <cellStyle name="Comma 16 2 2 2 4 3 3 2" xfId="11656" xr:uid="{FD4434E7-0B81-4A66-B5DD-738B01B4F23C}"/>
    <cellStyle name="Comma 16 2 2 2 4 3 4" xfId="8401" xr:uid="{BB194824-6F07-415B-8D9F-6D82EF7858A7}"/>
    <cellStyle name="Comma 16 2 2 2 4 4" xfId="2646" xr:uid="{75271AB0-0BE1-48B4-A89D-7E0FA6441817}"/>
    <cellStyle name="Comma 16 2 2 2 4 4 2" xfId="5904" xr:uid="{587251E5-A30D-4794-97A7-7FA7F7BFAB88}"/>
    <cellStyle name="Comma 16 2 2 2 4 4 2 2" xfId="12488" xr:uid="{17A43E8E-DEA3-476E-9FB2-CD2D0FF248B4}"/>
    <cellStyle name="Comma 16 2 2 2 4 4 3" xfId="9233" xr:uid="{A4CDE925-EA4D-4166-A814-4DA8CCF5A31A}"/>
    <cellStyle name="Comma 16 2 2 2 4 5" xfId="4286" xr:uid="{21008FB5-5200-449D-B61E-4B7434F43E98}"/>
    <cellStyle name="Comma 16 2 2 2 4 5 2" xfId="10869" xr:uid="{B8E99002-218F-4CB4-B8CA-289778C00847}"/>
    <cellStyle name="Comma 16 2 2 2 4 6" xfId="7614" xr:uid="{83F4E271-AEAB-43BB-B049-C8331B4E40D9}"/>
    <cellStyle name="Comma 16 2 2 2 4 7" xfId="19225" xr:uid="{BA17D9A8-38EF-45D9-9697-5B79B44444B0}"/>
    <cellStyle name="Comma 16 2 2 2 5" xfId="834" xr:uid="{A7BD0D18-8EA1-402A-A570-26B4816C12B3}"/>
    <cellStyle name="Comma 16 2 2 2 5 2" xfId="1280" xr:uid="{3B29CA8B-31A7-4834-A07F-5A34FB3C9122}"/>
    <cellStyle name="Comma 16 2 2 2 5 2 2" xfId="2062" xr:uid="{4FB69909-E61B-49C2-9880-C813E56DCE77}"/>
    <cellStyle name="Comma 16 2 2 2 5 2 2 2" xfId="3687" xr:uid="{B5021D92-69F8-44C0-A79A-E7228903A709}"/>
    <cellStyle name="Comma 16 2 2 2 5 2 2 2 2" xfId="6947" xr:uid="{397DD5F6-F5E5-4472-9EFE-AEA54826F254}"/>
    <cellStyle name="Comma 16 2 2 2 5 2 2 2 2 2" xfId="13531" xr:uid="{1E83BA36-6FBC-444D-AED4-500444E4D01E}"/>
    <cellStyle name="Comma 16 2 2 2 5 2 2 2 3" xfId="10276" xr:uid="{A607AD44-3825-40BF-ABE0-C00B238EE1AC}"/>
    <cellStyle name="Comma 16 2 2 2 5 2 2 3" xfId="5326" xr:uid="{C38A7DB4-B0C1-4E84-8AFD-170781C11DE2}"/>
    <cellStyle name="Comma 16 2 2 2 5 2 2 3 2" xfId="11910" xr:uid="{D5245E0B-4713-4ABC-8AA6-3E3C5FD5F71E}"/>
    <cellStyle name="Comma 16 2 2 2 5 2 2 4" xfId="8655" xr:uid="{0C18F910-394C-40DF-9A58-78B7E1FCC0BE}"/>
    <cellStyle name="Comma 16 2 2 2 5 2 3" xfId="2903" xr:uid="{F4AA8CEC-AC2D-4715-8C5F-1AFBD479BBB1}"/>
    <cellStyle name="Comma 16 2 2 2 5 2 3 2" xfId="6161" xr:uid="{9F971166-99B5-4890-8BA2-384696AFCD27}"/>
    <cellStyle name="Comma 16 2 2 2 5 2 3 2 2" xfId="12745" xr:uid="{25C6A5ED-FD71-4C12-9D4F-0939A89D4B28}"/>
    <cellStyle name="Comma 16 2 2 2 5 2 3 3" xfId="9490" xr:uid="{12EB706B-2FDF-4DD0-B73F-BDF7DBC15E17}"/>
    <cellStyle name="Comma 16 2 2 2 5 2 4" xfId="4541" xr:uid="{997524E0-E006-412A-BA95-F8AEFF3F3B00}"/>
    <cellStyle name="Comma 16 2 2 2 5 2 4 2" xfId="11124" xr:uid="{8A340CA4-0623-445D-9EDB-98F02339F3F2}"/>
    <cellStyle name="Comma 16 2 2 2 5 2 5" xfId="7869" xr:uid="{2F51A11D-5CE8-431A-A5B0-2DBDF58DDCE4}"/>
    <cellStyle name="Comma 16 2 2 2 5 3" xfId="1670" xr:uid="{E104791C-BEED-40E1-AAF9-4C1E9C3D151A}"/>
    <cellStyle name="Comma 16 2 2 2 5 3 2" xfId="3291" xr:uid="{1F7BBBFE-BEBB-4FAD-A34B-7EA09B3657D5}"/>
    <cellStyle name="Comma 16 2 2 2 5 3 2 2" xfId="6551" xr:uid="{80BACC3D-3AEB-4C3A-B757-051F67C4265B}"/>
    <cellStyle name="Comma 16 2 2 2 5 3 2 2 2" xfId="13135" xr:uid="{AABC2DB0-5CAA-420C-81DD-69E723222ABB}"/>
    <cellStyle name="Comma 16 2 2 2 5 3 2 3" xfId="9880" xr:uid="{F6D4C21D-6981-45EF-AC43-B58CF1969008}"/>
    <cellStyle name="Comma 16 2 2 2 5 3 3" xfId="4930" xr:uid="{4A0FEE19-6DB6-47C9-BA86-BCEF6B093508}"/>
    <cellStyle name="Comma 16 2 2 2 5 3 3 2" xfId="11514" xr:uid="{F6DC2CA2-50A3-445E-AB9D-A33DD7B3F5C8}"/>
    <cellStyle name="Comma 16 2 2 2 5 3 4" xfId="8259" xr:uid="{81C13D1E-D847-4D2F-AB39-B5D6E84517D3}"/>
    <cellStyle name="Comma 16 2 2 2 5 4" xfId="2507" xr:uid="{CDDFED7E-DD59-433A-925D-69AA80A10C68}"/>
    <cellStyle name="Comma 16 2 2 2 5 4 2" xfId="5762" xr:uid="{917EF127-596B-4D88-A08B-D8A0D84ECA31}"/>
    <cellStyle name="Comma 16 2 2 2 5 4 2 2" xfId="12346" xr:uid="{A2A8B0DB-C3D7-49E4-AAB0-053E682F22F3}"/>
    <cellStyle name="Comma 16 2 2 2 5 4 3" xfId="9091" xr:uid="{987F7D0F-AB70-4DC9-8CA9-C77D2B949026}"/>
    <cellStyle name="Comma 16 2 2 2 5 5" xfId="4144" xr:uid="{B7B4D633-727D-4984-BC45-2C0364CB72AC}"/>
    <cellStyle name="Comma 16 2 2 2 5 5 2" xfId="10726" xr:uid="{D1472D7F-FA06-465E-A38A-0B33791BC909}"/>
    <cellStyle name="Comma 16 2 2 2 5 6" xfId="7472" xr:uid="{C9F3716C-E361-4DA3-848D-E3F2DA3186E9}"/>
    <cellStyle name="Comma 16 2 2 2 6" xfId="1146" xr:uid="{04E07741-D5F8-4B7C-A237-C7FE3A9149AD}"/>
    <cellStyle name="Comma 16 2 2 2 6 2" xfId="1928" xr:uid="{6859A021-F4EC-4AA1-B8FD-130D80B1AE06}"/>
    <cellStyle name="Comma 16 2 2 2 6 2 2" xfId="3553" xr:uid="{B15916A2-64F2-40F4-A123-C132FFC43BB7}"/>
    <cellStyle name="Comma 16 2 2 2 6 2 2 2" xfId="6813" xr:uid="{37F7F98B-246D-475B-95D9-BFD1F3F59339}"/>
    <cellStyle name="Comma 16 2 2 2 6 2 2 2 2" xfId="13397" xr:uid="{B3A84276-AF86-499C-AD2C-5F5822D8DEFB}"/>
    <cellStyle name="Comma 16 2 2 2 6 2 2 3" xfId="10142" xr:uid="{850923C0-EBC6-4647-B8F2-0CA3C79635F2}"/>
    <cellStyle name="Comma 16 2 2 2 6 2 3" xfId="5192" xr:uid="{7C36202B-3F15-454B-856D-3ABB109C55CE}"/>
    <cellStyle name="Comma 16 2 2 2 6 2 3 2" xfId="11776" xr:uid="{A854BBA6-D813-4A82-B1D0-8316D3F5432A}"/>
    <cellStyle name="Comma 16 2 2 2 6 2 4" xfId="8521" xr:uid="{DA77D2B6-A807-4C5C-A501-3FC34406B92D}"/>
    <cellStyle name="Comma 16 2 2 2 6 3" xfId="2769" xr:uid="{6894AF1B-3854-41E5-9247-F1E8EB6D519F}"/>
    <cellStyle name="Comma 16 2 2 2 6 3 2" xfId="6027" xr:uid="{6C6BB525-2E72-4E16-9F68-B440FFE3D04C}"/>
    <cellStyle name="Comma 16 2 2 2 6 3 2 2" xfId="12611" xr:uid="{F79A9F8A-AD15-4C99-8791-D0A1FD0779B4}"/>
    <cellStyle name="Comma 16 2 2 2 6 3 3" xfId="9356" xr:uid="{3A8604E6-1533-40A7-B17B-9A511DFB4020}"/>
    <cellStyle name="Comma 16 2 2 2 6 4" xfId="4407" xr:uid="{8D8B7C27-4935-4CC0-8FA0-A4340386FFAD}"/>
    <cellStyle name="Comma 16 2 2 2 6 4 2" xfId="10990" xr:uid="{44A90D0D-A564-4437-A983-159C268ED289}"/>
    <cellStyle name="Comma 16 2 2 2 6 5" xfId="7735" xr:uid="{537545CE-FEB7-4882-809F-B4329D9BDE12}"/>
    <cellStyle name="Comma 16 2 2 2 7" xfId="1540" xr:uid="{3179D0BB-8E31-467C-AA8E-CC8B28AF8EB5}"/>
    <cellStyle name="Comma 16 2 2 2 7 2" xfId="3161" xr:uid="{E008E077-F237-4FFE-8056-D3D86188088E}"/>
    <cellStyle name="Comma 16 2 2 2 7 2 2" xfId="6421" xr:uid="{F17EFBE3-B600-4041-AA17-7AF1ACE0A54F}"/>
    <cellStyle name="Comma 16 2 2 2 7 2 2 2" xfId="13005" xr:uid="{93E24E9A-565A-4487-AD79-0239DD3ECC5F}"/>
    <cellStyle name="Comma 16 2 2 2 7 2 3" xfId="9750" xr:uid="{F4C50C36-55C8-4076-AB7B-8C58800CCB48}"/>
    <cellStyle name="Comma 16 2 2 2 7 3" xfId="4800" xr:uid="{6A0D032E-70F7-493A-A46F-EFE203A95DE3}"/>
    <cellStyle name="Comma 16 2 2 2 7 3 2" xfId="11384" xr:uid="{B172563F-1B6E-473E-8BBB-5B633282457A}"/>
    <cellStyle name="Comma 16 2 2 2 7 4" xfId="8129" xr:uid="{5E62A69B-8417-48B3-9758-FBA461AE5C43}"/>
    <cellStyle name="Comma 16 2 2 2 8" xfId="2373" xr:uid="{4552798C-727A-42F1-AF36-11EA6ADD6636}"/>
    <cellStyle name="Comma 16 2 2 2 8 2" xfId="5628" xr:uid="{1E40F5D1-FC58-4869-8058-7FC1CD13CBE3}"/>
    <cellStyle name="Comma 16 2 2 2 8 2 2" xfId="12212" xr:uid="{9C002D78-C17A-4C13-AC29-A94D3A117DB5}"/>
    <cellStyle name="Comma 16 2 2 2 8 3" xfId="8957" xr:uid="{C3B86556-A66F-48EB-8FBE-9A37649738D1}"/>
    <cellStyle name="Comma 16 2 2 2 9" xfId="4010" xr:uid="{B2130D06-3573-4171-8AC3-047A050E0FE0}"/>
    <cellStyle name="Comma 16 2 2 2 9 2" xfId="10592" xr:uid="{5B610DE3-BA22-45E2-9D35-B52412FB3013}"/>
    <cellStyle name="Comma 16 2 2 3" xfId="758" xr:uid="{4FA6193D-1660-4A9E-8410-1F0B748F0963}"/>
    <cellStyle name="Comma 16 2 2 3 10" xfId="15486" xr:uid="{0040A471-093D-4553-924C-971E9FA08A39}"/>
    <cellStyle name="Comma 16 2 2 3 2" xfId="1046" xr:uid="{66E9475E-5FC2-451B-BBF3-33F55B98B5C7}"/>
    <cellStyle name="Comma 16 2 2 3 2 2" xfId="1463" xr:uid="{8D3E8BDA-34C2-412E-8215-E1CC3BF367EC}"/>
    <cellStyle name="Comma 16 2 2 3 2 2 2" xfId="2253" xr:uid="{B56C9B2F-8E6D-4B1E-84BE-C0C0A2CA638E}"/>
    <cellStyle name="Comma 16 2 2 3 2 2 2 2" xfId="3879" xr:uid="{066729EE-8E94-4395-9712-0CE794D973B4}"/>
    <cellStyle name="Comma 16 2 2 3 2 2 2 2 2" xfId="7139" xr:uid="{8989E7EE-FA8E-41FB-8D44-BEF7A5A2891E}"/>
    <cellStyle name="Comma 16 2 2 3 2 2 2 2 2 2" xfId="13723" xr:uid="{815137C2-FD4A-4970-962E-286C10654C87}"/>
    <cellStyle name="Comma 16 2 2 3 2 2 2 2 3" xfId="10468" xr:uid="{46AC1E33-B468-4575-B900-F3CE25CC9CD5}"/>
    <cellStyle name="Comma 16 2 2 3 2 2 2 3" xfId="5518" xr:uid="{0A90852A-9A61-48B8-941C-4BD04CA6C6C0}"/>
    <cellStyle name="Comma 16 2 2 3 2 2 2 3 2" xfId="12102" xr:uid="{E10E1918-18D1-4CD2-8E8D-8D7AD56D1C65}"/>
    <cellStyle name="Comma 16 2 2 3 2 2 2 4" xfId="8847" xr:uid="{F70034C8-97BF-4FE1-912F-90BC97ED8AEB}"/>
    <cellStyle name="Comma 16 2 2 3 2 2 3" xfId="3093" xr:uid="{88C02550-3AD5-4A6D-8FD0-6BB500E21CDE}"/>
    <cellStyle name="Comma 16 2 2 3 2 2 3 2" xfId="6353" xr:uid="{2FE4C69A-BCDC-43B5-9DA0-43910CB1A0CF}"/>
    <cellStyle name="Comma 16 2 2 3 2 2 3 2 2" xfId="12937" xr:uid="{3C3FF121-C9AE-46F9-A9F2-3BE0518FFA8C}"/>
    <cellStyle name="Comma 16 2 2 3 2 2 3 3" xfId="9682" xr:uid="{D5EC167D-D31C-4AD4-B97E-8018C0286FED}"/>
    <cellStyle name="Comma 16 2 2 3 2 2 4" xfId="4732" xr:uid="{8120708D-34BE-407D-AD2E-791E0A26CD86}"/>
    <cellStyle name="Comma 16 2 2 3 2 2 4 2" xfId="11316" xr:uid="{68F84C90-97A1-4105-8F64-1CC4733C00E6}"/>
    <cellStyle name="Comma 16 2 2 3 2 2 5" xfId="8061" xr:uid="{238A9D2B-3255-4698-AFFB-D93AB66EA549}"/>
    <cellStyle name="Comma 16 2 2 3 2 2 6" xfId="21893" xr:uid="{59EE1FAE-53D1-44AF-AD89-949B06F39DA0}"/>
    <cellStyle name="Comma 16 2 2 3 2 3" xfId="1857" xr:uid="{281B8B8D-AB12-44B9-94F2-0FF7E3E8E92A}"/>
    <cellStyle name="Comma 16 2 2 3 2 3 2" xfId="3482" xr:uid="{9DF47FC4-5271-41F4-9F15-7EB3A7513CCD}"/>
    <cellStyle name="Comma 16 2 2 3 2 3 2 2" xfId="6742" xr:uid="{894246AF-876D-42E5-BCB8-DA0EC0D3DA2A}"/>
    <cellStyle name="Comma 16 2 2 3 2 3 2 2 2" xfId="13326" xr:uid="{B0E3AE86-DAB1-4F3F-9BC2-93D8F01A066B}"/>
    <cellStyle name="Comma 16 2 2 3 2 3 2 3" xfId="10071" xr:uid="{F24A428A-CE15-440C-ACF4-33843C570ACA}"/>
    <cellStyle name="Comma 16 2 2 3 2 3 3" xfId="5121" xr:uid="{22126B34-5F0E-4AF6-8EE4-C1D33E140305}"/>
    <cellStyle name="Comma 16 2 2 3 2 3 3 2" xfId="11705" xr:uid="{DE2D0E6E-F2A9-4044-A649-D30A64CF169D}"/>
    <cellStyle name="Comma 16 2 2 3 2 3 4" xfId="8450" xr:uid="{6AEE9FBA-2D6E-4B25-BAE5-8FBE8D084267}"/>
    <cellStyle name="Comma 16 2 2 3 2 4" xfId="2698" xr:uid="{2BE273BE-4E1F-42A4-AA4D-F82F727C2375}"/>
    <cellStyle name="Comma 16 2 2 3 2 4 2" xfId="5956" xr:uid="{2EA35AF6-D42B-4B4E-9746-E378227E8E0B}"/>
    <cellStyle name="Comma 16 2 2 3 2 4 2 2" xfId="12540" xr:uid="{4D96EABB-532D-4D05-AEFA-1444F42A91CC}"/>
    <cellStyle name="Comma 16 2 2 3 2 4 3" xfId="9285" xr:uid="{0CB79FA6-BFFE-4412-8096-0A133BAD7065}"/>
    <cellStyle name="Comma 16 2 2 3 2 5" xfId="4336" xr:uid="{229BD92D-7B09-49EE-A085-71F8807667BB}"/>
    <cellStyle name="Comma 16 2 2 3 2 5 2" xfId="10919" xr:uid="{03B2BDF8-15ED-4B7B-9F94-4BB054123771}"/>
    <cellStyle name="Comma 16 2 2 3 2 6" xfId="7664" xr:uid="{9D811677-B965-4C50-8830-F32B8616CD75}"/>
    <cellStyle name="Comma 16 2 2 3 2 7" xfId="17622" xr:uid="{EAEBEE5B-5258-4CD5-B876-EEA2071D5F77}"/>
    <cellStyle name="Comma 16 2 2 3 3" xfId="945" xr:uid="{F560AD56-F5FF-4DCE-BEE5-7CDB86577F67}"/>
    <cellStyle name="Comma 16 2 2 3 3 2" xfId="1389" xr:uid="{410C3CE5-6CD9-4EE6-A6D9-7A02ECECDFAA}"/>
    <cellStyle name="Comma 16 2 2 3 3 2 2" xfId="2172" xr:uid="{4A6F0C7F-DC46-42BA-B99B-9F2A20DFC09B}"/>
    <cellStyle name="Comma 16 2 2 3 3 2 2 2" xfId="3797" xr:uid="{6EEE677D-699B-4748-AB0C-D61A42484F1B}"/>
    <cellStyle name="Comma 16 2 2 3 3 2 2 2 2" xfId="7057" xr:uid="{912542E1-0E4F-4C5E-8B70-E24FA5DDDAEC}"/>
    <cellStyle name="Comma 16 2 2 3 3 2 2 2 2 2" xfId="13641" xr:uid="{18997E35-D0EC-4F45-B7A7-E23A92E99B56}"/>
    <cellStyle name="Comma 16 2 2 3 3 2 2 2 3" xfId="10386" xr:uid="{700D4995-57CB-4C56-9EFD-2517EA5107C4}"/>
    <cellStyle name="Comma 16 2 2 3 3 2 2 3" xfId="5436" xr:uid="{5D8CF67F-44DB-42C2-AC65-88480EF533F7}"/>
    <cellStyle name="Comma 16 2 2 3 3 2 2 3 2" xfId="12020" xr:uid="{06DD68EC-8D81-40EC-AA48-B8E6C6D24FD5}"/>
    <cellStyle name="Comma 16 2 2 3 3 2 2 4" xfId="8765" xr:uid="{29ADF052-DF19-4ABB-B046-F78EC49E27E2}"/>
    <cellStyle name="Comma 16 2 2 3 3 2 3" xfId="3013" xr:uid="{9552CA32-AA5E-42C8-B127-2495AB93E0A6}"/>
    <cellStyle name="Comma 16 2 2 3 3 2 3 2" xfId="6271" xr:uid="{72410474-6C07-4E0E-84CB-BD9CD0637DC0}"/>
    <cellStyle name="Comma 16 2 2 3 3 2 3 2 2" xfId="12855" xr:uid="{DF0A7716-DADD-4896-87C5-5EAD7B4D1063}"/>
    <cellStyle name="Comma 16 2 2 3 3 2 3 3" xfId="9600" xr:uid="{9345EAEC-0ED1-4534-B4F4-DA542DEE1DEB}"/>
    <cellStyle name="Comma 16 2 2 3 3 2 4" xfId="4651" xr:uid="{4825AD99-937B-4690-A15E-B40AA26FE626}"/>
    <cellStyle name="Comma 16 2 2 3 3 2 4 2" xfId="11234" xr:uid="{03153CC3-20AE-4131-AE38-2B48E9B7C043}"/>
    <cellStyle name="Comma 16 2 2 3 3 2 5" xfId="7979" xr:uid="{DB5D0111-5A51-4B22-AF9F-1B96D9B481CB}"/>
    <cellStyle name="Comma 16 2 2 3 3 3" xfId="1779" xr:uid="{8FFACC61-B443-446A-9903-805857C31D13}"/>
    <cellStyle name="Comma 16 2 2 3 3 3 2" xfId="3401" xr:uid="{F2337336-EF28-417D-B417-460C25C51169}"/>
    <cellStyle name="Comma 16 2 2 3 3 3 2 2" xfId="6661" xr:uid="{F1AC2BA0-F963-46BB-92CB-219EAE21D473}"/>
    <cellStyle name="Comma 16 2 2 3 3 3 2 2 2" xfId="13245" xr:uid="{2C82D001-CD0F-499E-9504-6B10B6CCF85A}"/>
    <cellStyle name="Comma 16 2 2 3 3 3 2 3" xfId="9990" xr:uid="{92DEB18E-2AD8-4F58-A178-4547900644E3}"/>
    <cellStyle name="Comma 16 2 2 3 3 3 3" xfId="5040" xr:uid="{60D7BD1B-F5B9-493C-8FB3-C9E63D62EC47}"/>
    <cellStyle name="Comma 16 2 2 3 3 3 3 2" xfId="11624" xr:uid="{0F56C363-60EE-4F2E-A916-2356D48E5B41}"/>
    <cellStyle name="Comma 16 2 2 3 3 3 4" xfId="8369" xr:uid="{5158911F-4B7E-40B6-999F-8375252DF91E}"/>
    <cellStyle name="Comma 16 2 2 3 3 4" xfId="2616" xr:uid="{FA276F30-0A73-4142-981A-D3395B98FAEB}"/>
    <cellStyle name="Comma 16 2 2 3 3 4 2" xfId="5872" xr:uid="{687689DC-7905-41AF-96BB-1B0D1A4BA598}"/>
    <cellStyle name="Comma 16 2 2 3 3 4 2 2" xfId="12456" xr:uid="{57C84E2D-B231-4595-8554-DE835DF6BD3C}"/>
    <cellStyle name="Comma 16 2 2 3 3 4 3" xfId="9201" xr:uid="{C415C5E3-6D80-481F-9CA0-0AF5872A193C}"/>
    <cellStyle name="Comma 16 2 2 3 3 5" xfId="4253" xr:uid="{AA3E022E-4138-4E9F-9C7B-DD88800AFE43}"/>
    <cellStyle name="Comma 16 2 2 3 3 5 2" xfId="10836" xr:uid="{FA8F5D4C-C4ED-4AEF-8EB8-7B878CE681B6}"/>
    <cellStyle name="Comma 16 2 2 3 3 6" xfId="7582" xr:uid="{C938F952-7CB8-4E77-B14E-3294B462A19F}"/>
    <cellStyle name="Comma 16 2 2 3 3 7" xfId="19759" xr:uid="{90D32EC7-DBA5-495C-B077-3BB3AECECAE2}"/>
    <cellStyle name="Comma 16 2 2 3 4" xfId="885" xr:uid="{D2260A24-BA57-47FB-8CBA-618987381533}"/>
    <cellStyle name="Comma 16 2 2 3 4 2" xfId="1333" xr:uid="{92997C58-DB25-46CE-810D-B0BB619D460D}"/>
    <cellStyle name="Comma 16 2 2 3 4 2 2" xfId="2115" xr:uid="{58DAF741-AD64-4BD5-970F-500FE1A93DF2}"/>
    <cellStyle name="Comma 16 2 2 3 4 2 2 2" xfId="3740" xr:uid="{070C1525-3630-4CA0-9381-9FF616837D1D}"/>
    <cellStyle name="Comma 16 2 2 3 4 2 2 2 2" xfId="7000" xr:uid="{6E7D58D5-D5BA-4D77-BE0A-E71A98392904}"/>
    <cellStyle name="Comma 16 2 2 3 4 2 2 2 2 2" xfId="13584" xr:uid="{FC8D1133-63D5-4F2A-BC5E-E498173C142F}"/>
    <cellStyle name="Comma 16 2 2 3 4 2 2 2 3" xfId="10329" xr:uid="{2E9EABDF-0588-4EB0-9007-958D9098A8E2}"/>
    <cellStyle name="Comma 16 2 2 3 4 2 2 3" xfId="5379" xr:uid="{ADB967A7-A8AD-4EAD-9AEC-B3F5F4FB7CBA}"/>
    <cellStyle name="Comma 16 2 2 3 4 2 2 3 2" xfId="11963" xr:uid="{2400362C-C31C-4B81-AF21-FEF5A0E15A3D}"/>
    <cellStyle name="Comma 16 2 2 3 4 2 2 4" xfId="8708" xr:uid="{60AE5660-008C-4AF4-8035-D8B08A8D0D98}"/>
    <cellStyle name="Comma 16 2 2 3 4 2 3" xfId="2956" xr:uid="{2509D582-A8C1-407A-856F-08FE737BB26D}"/>
    <cellStyle name="Comma 16 2 2 3 4 2 3 2" xfId="6214" xr:uid="{74CDDD95-8C6E-43C6-BBA2-327B563659FA}"/>
    <cellStyle name="Comma 16 2 2 3 4 2 3 2 2" xfId="12798" xr:uid="{A246F423-D96E-4847-9DBC-1802878AD5CE}"/>
    <cellStyle name="Comma 16 2 2 3 4 2 3 3" xfId="9543" xr:uid="{738DB392-EFD5-4CED-8558-6AB65CCC5D57}"/>
    <cellStyle name="Comma 16 2 2 3 4 2 4" xfId="4594" xr:uid="{3191BE18-A5ED-4B56-A085-0292E36339D6}"/>
    <cellStyle name="Comma 16 2 2 3 4 2 4 2" xfId="11177" xr:uid="{D211E144-641C-47EA-ABEF-01E002B770C2}"/>
    <cellStyle name="Comma 16 2 2 3 4 2 5" xfId="7922" xr:uid="{04A5C275-299C-4E67-97D6-C6D1030B0BAC}"/>
    <cellStyle name="Comma 16 2 2 3 4 3" xfId="1723" xr:uid="{69B6DFC7-0AF8-4936-B5C3-7F103B7BA6C4}"/>
    <cellStyle name="Comma 16 2 2 3 4 3 2" xfId="3344" xr:uid="{450E12C4-6BB3-4F6C-8A9B-A371EC2AF1AE}"/>
    <cellStyle name="Comma 16 2 2 3 4 3 2 2" xfId="6604" xr:uid="{C2FF03C5-1650-40E3-B4B0-787F533DAE84}"/>
    <cellStyle name="Comma 16 2 2 3 4 3 2 2 2" xfId="13188" xr:uid="{933EEED1-D4D5-42DA-B7F2-73EF19C37239}"/>
    <cellStyle name="Comma 16 2 2 3 4 3 2 3" xfId="9933" xr:uid="{8C07F4DE-DB09-4D81-88A1-64B5702C1ED9}"/>
    <cellStyle name="Comma 16 2 2 3 4 3 3" xfId="4983" xr:uid="{8DD2AC67-9CA4-426E-9CE3-884267071F35}"/>
    <cellStyle name="Comma 16 2 2 3 4 3 3 2" xfId="11567" xr:uid="{1958CBFF-DECD-4052-BC6A-8F961FE67FDC}"/>
    <cellStyle name="Comma 16 2 2 3 4 3 4" xfId="8312" xr:uid="{B59E3599-9BB6-4E12-8DEB-AA835E26CB08}"/>
    <cellStyle name="Comma 16 2 2 3 4 4" xfId="2560" xr:uid="{DA584631-8594-4241-BE28-6A308851CEEF}"/>
    <cellStyle name="Comma 16 2 2 3 4 4 2" xfId="5815" xr:uid="{EE14F6DD-CB92-49F4-B765-4CC7F64ACAA0}"/>
    <cellStyle name="Comma 16 2 2 3 4 4 2 2" xfId="12399" xr:uid="{8DA8E268-8E5A-4BEF-A239-93C21BD1EAD5}"/>
    <cellStyle name="Comma 16 2 2 3 4 4 3" xfId="9144" xr:uid="{ACDBD5D5-B93A-40B8-926A-464B52E5CD4A}"/>
    <cellStyle name="Comma 16 2 2 3 4 5" xfId="4197" xr:uid="{B864CE57-1B13-4962-9649-68945E8F2C23}"/>
    <cellStyle name="Comma 16 2 2 3 4 5 2" xfId="10779" xr:uid="{4E1AA3FC-2609-4044-8A8E-62F3F59B5679}"/>
    <cellStyle name="Comma 16 2 2 3 4 6" xfId="7525" xr:uid="{AB5DECC3-E4F4-44BC-993E-5A5A57612319}"/>
    <cellStyle name="Comma 16 2 2 3 5" xfId="1199" xr:uid="{38E1E0EE-C21F-44EE-9C0B-8DDCB1CF13B4}"/>
    <cellStyle name="Comma 16 2 2 3 5 2" xfId="1981" xr:uid="{44846D96-8624-4F80-9AB5-C46D5F397BC8}"/>
    <cellStyle name="Comma 16 2 2 3 5 2 2" xfId="3606" xr:uid="{04E89BBC-C962-4829-8EED-A64B620E6B8C}"/>
    <cellStyle name="Comma 16 2 2 3 5 2 2 2" xfId="6866" xr:uid="{93D74D4E-8877-46FA-869C-489C21CAD3A6}"/>
    <cellStyle name="Comma 16 2 2 3 5 2 2 2 2" xfId="13450" xr:uid="{82EAAA2F-F656-4143-B9B3-88A98372990C}"/>
    <cellStyle name="Comma 16 2 2 3 5 2 2 3" xfId="10195" xr:uid="{95D5B5C9-467B-4FDD-ADBD-4B6495DF14C6}"/>
    <cellStyle name="Comma 16 2 2 3 5 2 3" xfId="5245" xr:uid="{CCFBB98C-1673-4E35-B026-03EFC01E00E1}"/>
    <cellStyle name="Comma 16 2 2 3 5 2 3 2" xfId="11829" xr:uid="{138E1690-0613-4FAE-AA81-0FE535970B66}"/>
    <cellStyle name="Comma 16 2 2 3 5 2 4" xfId="8574" xr:uid="{DCAD1AD3-74F2-4EAE-8C49-513432E2F45F}"/>
    <cellStyle name="Comma 16 2 2 3 5 3" xfId="2822" xr:uid="{97817307-84C8-47CC-81A5-CE19D46D2E6E}"/>
    <cellStyle name="Comma 16 2 2 3 5 3 2" xfId="6080" xr:uid="{F95386AB-5E9D-4225-9D18-96DF532FA7FA}"/>
    <cellStyle name="Comma 16 2 2 3 5 3 2 2" xfId="12664" xr:uid="{8ED78965-07C2-42EC-9D43-D0C87F810E66}"/>
    <cellStyle name="Comma 16 2 2 3 5 3 3" xfId="9409" xr:uid="{E649DE94-F7B1-428E-9BBB-4AFC8E3B7D06}"/>
    <cellStyle name="Comma 16 2 2 3 5 4" xfId="4460" xr:uid="{C394ABCD-A3C7-460F-9B36-2706D2CB34F0}"/>
    <cellStyle name="Comma 16 2 2 3 5 4 2" xfId="11043" xr:uid="{614DCA63-E9B4-4284-B9AC-9E19D2E14BE4}"/>
    <cellStyle name="Comma 16 2 2 3 5 5" xfId="7788" xr:uid="{88024A8C-0A95-4687-A8FA-E2DA2C1394DB}"/>
    <cellStyle name="Comma 16 2 2 3 6" xfId="1589" xr:uid="{CEA6057A-DFD5-4925-968A-CE47B774FA0A}"/>
    <cellStyle name="Comma 16 2 2 3 6 2" xfId="3210" xr:uid="{467EA7D7-5D94-4736-A4A6-2F8468BD575E}"/>
    <cellStyle name="Comma 16 2 2 3 6 2 2" xfId="6470" xr:uid="{5A2DA3DE-47D4-4720-90E5-728EFAA1A615}"/>
    <cellStyle name="Comma 16 2 2 3 6 2 2 2" xfId="13054" xr:uid="{D5D619C2-30DD-4FB6-B9A1-E57D77F9F365}"/>
    <cellStyle name="Comma 16 2 2 3 6 2 3" xfId="9799" xr:uid="{C8D8BA31-9BB7-4BFD-898F-37F0471ACBB3}"/>
    <cellStyle name="Comma 16 2 2 3 6 3" xfId="4849" xr:uid="{9898DB0F-ED24-4877-8C50-737EBB15C7C5}"/>
    <cellStyle name="Comma 16 2 2 3 6 3 2" xfId="11433" xr:uid="{8F0C43F5-0368-45C4-B7B4-0355FE27A0ED}"/>
    <cellStyle name="Comma 16 2 2 3 6 4" xfId="8178" xr:uid="{D069D248-6502-4B44-966C-9E9E7731C3E0}"/>
    <cellStyle name="Comma 16 2 2 3 7" xfId="2426" xr:uid="{AD41AB3C-86F0-4AC8-8759-25A07744D5A6}"/>
    <cellStyle name="Comma 16 2 2 3 7 2" xfId="5681" xr:uid="{217D954A-D094-49A5-8A75-A4343AFDD6B1}"/>
    <cellStyle name="Comma 16 2 2 3 7 2 2" xfId="12265" xr:uid="{F04769AC-0BF7-4703-B9CD-988E7C0A4EE8}"/>
    <cellStyle name="Comma 16 2 2 3 7 3" xfId="9010" xr:uid="{20DEB178-026A-400D-BC9D-52545378EC90}"/>
    <cellStyle name="Comma 16 2 2 3 8" xfId="4063" xr:uid="{A72499A0-61C5-4D22-A602-1E3DFD9DA6E8}"/>
    <cellStyle name="Comma 16 2 2 3 8 2" xfId="10645" xr:uid="{CE1602F6-BF2D-4ED0-85C0-8DCD1ED75629}"/>
    <cellStyle name="Comma 16 2 2 3 9" xfId="7391" xr:uid="{5E81F36E-3582-4335-BAAB-6695BAE972F3}"/>
    <cellStyle name="Comma 16 2 2 4" xfId="570" xr:uid="{3116C5F9-07AF-45E3-98BF-C2210EDE3BBB}"/>
    <cellStyle name="Comma 16 2 2 4 10" xfId="7277" xr:uid="{A70B9A9D-0D60-4327-8AE9-8292E05DE12D}"/>
    <cellStyle name="Comma 16 2 2 4 11" xfId="16556" xr:uid="{3C451A32-5F31-450B-8749-DA23FF127ECC}"/>
    <cellStyle name="Comma 16 2 2 4 2" xfId="623" xr:uid="{CDBE048D-D4F1-407D-82BA-350B76B83AF1}"/>
    <cellStyle name="Comma 16 2 2 4 2 10" xfId="7284" xr:uid="{A5B8FF9E-2342-448E-A37C-AF840D191E2C}"/>
    <cellStyle name="Comma 16 2 2 4 2 11" xfId="20827" xr:uid="{9AD95BC7-88FE-456B-BA35-A948E32CDD1C}"/>
    <cellStyle name="Comma 16 2 2 4 2 2" xfId="1057" xr:uid="{7480DCB6-E52C-4F0C-8750-BA04E79252E7}"/>
    <cellStyle name="Comma 16 2 2 4 2 2 2" xfId="1473" xr:uid="{15C23B55-8532-4CD6-BA43-0DC1F611E727}"/>
    <cellStyle name="Comma 16 2 2 4 2 2 2 2" xfId="2263" xr:uid="{70C8D764-068C-4CC7-A22C-2EC3E83B44F2}"/>
    <cellStyle name="Comma 16 2 2 4 2 2 2 2 2" xfId="3889" xr:uid="{4C835E48-5F67-4F00-9178-C794EB75C8CD}"/>
    <cellStyle name="Comma 16 2 2 4 2 2 2 2 2 2" xfId="7149" xr:uid="{72C670C6-8276-4A19-BF23-65258672E9F7}"/>
    <cellStyle name="Comma 16 2 2 4 2 2 2 2 2 2 2" xfId="13733" xr:uid="{CEF24024-E4DD-4571-9C8B-5F02B6E73F0B}"/>
    <cellStyle name="Comma 16 2 2 4 2 2 2 2 2 3" xfId="10478" xr:uid="{3558BE86-86F2-4BDD-85F0-1B6EEEA67364}"/>
    <cellStyle name="Comma 16 2 2 4 2 2 2 2 3" xfId="5528" xr:uid="{8B1BE9FC-F3E3-4061-9460-DE89E3C60628}"/>
    <cellStyle name="Comma 16 2 2 4 2 2 2 2 3 2" xfId="12112" xr:uid="{3964480F-6C63-47C0-9D87-DCB7E2F9BF3D}"/>
    <cellStyle name="Comma 16 2 2 4 2 2 2 2 4" xfId="8857" xr:uid="{D5FFA8B0-32D4-4457-B8E3-8B6114DDDF20}"/>
    <cellStyle name="Comma 16 2 2 4 2 2 2 3" xfId="3103" xr:uid="{C3A8ADC3-44E8-4ED4-B648-7B5369B8C17E}"/>
    <cellStyle name="Comma 16 2 2 4 2 2 2 3 2" xfId="6363" xr:uid="{F37C4CFB-17B6-417B-B532-A6D172F8D3A3}"/>
    <cellStyle name="Comma 16 2 2 4 2 2 2 3 2 2" xfId="12947" xr:uid="{863711C1-F834-44B8-8BD3-4B456AA51078}"/>
    <cellStyle name="Comma 16 2 2 4 2 2 2 3 3" xfId="9692" xr:uid="{72420587-3036-45E8-A247-4DCBAAF6AFBE}"/>
    <cellStyle name="Comma 16 2 2 4 2 2 2 4" xfId="4742" xr:uid="{D455BC5E-AD37-400B-B559-79647BA4CDDF}"/>
    <cellStyle name="Comma 16 2 2 4 2 2 2 4 2" xfId="11326" xr:uid="{8473C794-777E-485D-BEA9-80D9950C11FE}"/>
    <cellStyle name="Comma 16 2 2 4 2 2 2 5" xfId="8071" xr:uid="{27F69F1F-1B45-4517-B0ED-ACE8D3E0B07B}"/>
    <cellStyle name="Comma 16 2 2 4 2 2 3" xfId="1867" xr:uid="{C186A2C7-924D-44F3-8630-141D87C35E26}"/>
    <cellStyle name="Comma 16 2 2 4 2 2 3 2" xfId="3492" xr:uid="{B6FA516D-5F12-411A-95CE-980FB4E53E2E}"/>
    <cellStyle name="Comma 16 2 2 4 2 2 3 2 2" xfId="6752" xr:uid="{81944EFC-7E85-47C0-A647-C2C11B7E2ACE}"/>
    <cellStyle name="Comma 16 2 2 4 2 2 3 2 2 2" xfId="13336" xr:uid="{E6CE3557-2665-472E-94C4-1EC8772306F3}"/>
    <cellStyle name="Comma 16 2 2 4 2 2 3 2 3" xfId="10081" xr:uid="{8CFBDFFE-E6C6-4813-9890-55B562A8AA59}"/>
    <cellStyle name="Comma 16 2 2 4 2 2 3 3" xfId="5131" xr:uid="{238EC664-1415-419E-BE81-821E182B4BB5}"/>
    <cellStyle name="Comma 16 2 2 4 2 2 3 3 2" xfId="11715" xr:uid="{393DDC1A-8861-4899-B5BC-5CE369C36A31}"/>
    <cellStyle name="Comma 16 2 2 4 2 2 3 4" xfId="8460" xr:uid="{CF562FD9-EC8F-4CDC-871F-78B4E6F86289}"/>
    <cellStyle name="Comma 16 2 2 4 2 2 4" xfId="2708" xr:uid="{28CDF43B-1B25-436F-80DD-5FE3CDBA5F74}"/>
    <cellStyle name="Comma 16 2 2 4 2 2 4 2" xfId="5966" xr:uid="{8DD038BB-30CA-4571-A083-42C466724FFA}"/>
    <cellStyle name="Comma 16 2 2 4 2 2 4 2 2" xfId="12550" xr:uid="{C3CFE6E6-983B-45B9-8D51-2F191D0D6A79}"/>
    <cellStyle name="Comma 16 2 2 4 2 2 4 3" xfId="9295" xr:uid="{1FB41920-B7D9-4DD4-98C1-98603F8C244C}"/>
    <cellStyle name="Comma 16 2 2 4 2 2 5" xfId="4346" xr:uid="{1A6F23DB-72FB-476E-854A-4BB58202E759}"/>
    <cellStyle name="Comma 16 2 2 4 2 2 5 2" xfId="10929" xr:uid="{C0D13ADA-13EE-4E92-A205-C9F976C82A2E}"/>
    <cellStyle name="Comma 16 2 2 4 2 2 6" xfId="7674" xr:uid="{05E5DC79-75B9-41BE-9708-B1293D60434F}"/>
    <cellStyle name="Comma 16 2 2 4 2 3" xfId="1031" xr:uid="{7E2FC1C5-729F-4030-A67D-DCFA09AD2727}"/>
    <cellStyle name="Comma 16 2 2 4 2 3 2" xfId="1457" xr:uid="{2083DF72-811F-4687-8BAD-611B8C230524}"/>
    <cellStyle name="Comma 16 2 2 4 2 3 2 2" xfId="2247" xr:uid="{12FDB13E-6783-4AB0-8D1F-AFE48D4CAB1A}"/>
    <cellStyle name="Comma 16 2 2 4 2 3 2 2 2" xfId="3873" xr:uid="{50CE22B1-9EB4-49AD-AE0A-4BE8679A3F53}"/>
    <cellStyle name="Comma 16 2 2 4 2 3 2 2 2 2" xfId="7133" xr:uid="{C28B6580-4482-4269-82FB-B0C8201B92AC}"/>
    <cellStyle name="Comma 16 2 2 4 2 3 2 2 2 2 2" xfId="13717" xr:uid="{0C3918FD-0613-493A-819D-348361256E7E}"/>
    <cellStyle name="Comma 16 2 2 4 2 3 2 2 2 3" xfId="10462" xr:uid="{BA58BD01-BC13-478D-B23C-0D18C061C32A}"/>
    <cellStyle name="Comma 16 2 2 4 2 3 2 2 3" xfId="5512" xr:uid="{98173182-B8E7-4CE5-B4F4-0AD0352688B5}"/>
    <cellStyle name="Comma 16 2 2 4 2 3 2 2 3 2" xfId="12096" xr:uid="{6E5F832C-48E6-4AA7-81F3-72919B319501}"/>
    <cellStyle name="Comma 16 2 2 4 2 3 2 2 4" xfId="8841" xr:uid="{303365EF-468C-4105-AAD3-3A90F507A287}"/>
    <cellStyle name="Comma 16 2 2 4 2 3 2 3" xfId="3087" xr:uid="{C154B8BD-DB2E-4A7C-AF04-6543162D00FA}"/>
    <cellStyle name="Comma 16 2 2 4 2 3 2 3 2" xfId="6347" xr:uid="{0FDBF806-B241-4C86-933D-741089C5F336}"/>
    <cellStyle name="Comma 16 2 2 4 2 3 2 3 2 2" xfId="12931" xr:uid="{98B9582E-CB5C-44A7-85D5-F1A81E6088F7}"/>
    <cellStyle name="Comma 16 2 2 4 2 3 2 3 3" xfId="9676" xr:uid="{71FAFBAF-1D0E-4FA0-89AD-F9C9C032E9A7}"/>
    <cellStyle name="Comma 16 2 2 4 2 3 2 4" xfId="4726" xr:uid="{6AB008B5-95A2-463E-9A44-E2C14E7A3140}"/>
    <cellStyle name="Comma 16 2 2 4 2 3 2 4 2" xfId="11310" xr:uid="{782E89A7-B64B-4832-ACF4-4F002AF373EC}"/>
    <cellStyle name="Comma 16 2 2 4 2 3 2 5" xfId="8055" xr:uid="{F59E1BEA-32F4-405A-B9A5-4557E97F02A9}"/>
    <cellStyle name="Comma 16 2 2 4 2 3 3" xfId="1851" xr:uid="{6064FD6F-464B-427F-87AA-91F70113FD04}"/>
    <cellStyle name="Comma 16 2 2 4 2 3 3 2" xfId="3476" xr:uid="{30DAEFEB-73CB-4352-98D4-00A67A9EF8F7}"/>
    <cellStyle name="Comma 16 2 2 4 2 3 3 2 2" xfId="6736" xr:uid="{427C9CE3-02E3-4074-B63E-3445A0A1B0E9}"/>
    <cellStyle name="Comma 16 2 2 4 2 3 3 2 2 2" xfId="13320" xr:uid="{B75816B0-A594-4242-AFEC-EDF4CAE16D19}"/>
    <cellStyle name="Comma 16 2 2 4 2 3 3 2 3" xfId="10065" xr:uid="{63444FF5-187A-4C96-B36B-3ABA69AFDC40}"/>
    <cellStyle name="Comma 16 2 2 4 2 3 3 3" xfId="5115" xr:uid="{9E6BAF4E-3963-423E-A839-C19EE0D6B135}"/>
    <cellStyle name="Comma 16 2 2 4 2 3 3 3 2" xfId="11699" xr:uid="{FCBF0DE9-7BB1-4B09-AA26-EF3D50BA2ACD}"/>
    <cellStyle name="Comma 16 2 2 4 2 3 3 4" xfId="8444" xr:uid="{55FAA1D6-212D-4E84-A0D2-3403709FE83D}"/>
    <cellStyle name="Comma 16 2 2 4 2 3 4" xfId="2692" xr:uid="{90DAF5B9-A97D-46F9-93F2-C4EAFFFD872B}"/>
    <cellStyle name="Comma 16 2 2 4 2 3 4 2" xfId="5950" xr:uid="{1F55DCD6-D077-42E7-A777-771DAF142502}"/>
    <cellStyle name="Comma 16 2 2 4 2 3 4 2 2" xfId="12534" xr:uid="{EFCD3E7B-3EBE-453E-89DD-A80ACE482BF4}"/>
    <cellStyle name="Comma 16 2 2 4 2 3 4 3" xfId="9279" xr:uid="{3E49EC60-649C-451A-B092-501ACAF899F9}"/>
    <cellStyle name="Comma 16 2 2 4 2 3 5" xfId="4330" xr:uid="{36FC9B6E-B71E-4A78-AFC6-4DE740AC0492}"/>
    <cellStyle name="Comma 16 2 2 4 2 3 5 2" xfId="10913" xr:uid="{54B00C32-D64B-49D9-B98A-53B1DB467E5C}"/>
    <cellStyle name="Comma 16 2 2 4 2 3 6" xfId="7658" xr:uid="{5ECE145C-58B3-423B-B871-4AC107924191}"/>
    <cellStyle name="Comma 16 2 2 4 2 4" xfId="930" xr:uid="{93F4E76F-934E-4F5C-82D4-5537F2701308}"/>
    <cellStyle name="Comma 16 2 2 4 2 4 2" xfId="1379" xr:uid="{29100F50-6FB3-4819-AC4B-1189DE01C555}"/>
    <cellStyle name="Comma 16 2 2 4 2 4 2 2" xfId="2161" xr:uid="{8355399A-C043-49DA-A378-F15C5079544F}"/>
    <cellStyle name="Comma 16 2 2 4 2 4 2 2 2" xfId="3786" xr:uid="{CE825493-95A4-4852-A90E-79A37DDD9F8B}"/>
    <cellStyle name="Comma 16 2 2 4 2 4 2 2 2 2" xfId="7046" xr:uid="{125C67A0-C396-4CAE-809C-A5DD76F73D0B}"/>
    <cellStyle name="Comma 16 2 2 4 2 4 2 2 2 2 2" xfId="13630" xr:uid="{EB6B3091-EF39-4825-B437-A8562B08F90C}"/>
    <cellStyle name="Comma 16 2 2 4 2 4 2 2 2 3" xfId="10375" xr:uid="{AFC1D924-898B-4F8A-924A-24D22FEA8928}"/>
    <cellStyle name="Comma 16 2 2 4 2 4 2 2 3" xfId="5425" xr:uid="{D9041DC8-782B-4A3D-9BAE-2DA78CF6B318}"/>
    <cellStyle name="Comma 16 2 2 4 2 4 2 2 3 2" xfId="12009" xr:uid="{9FB9A52C-0C6C-470E-9DF5-B9E271BBDFC9}"/>
    <cellStyle name="Comma 16 2 2 4 2 4 2 2 4" xfId="8754" xr:uid="{562E750A-8375-407B-99CF-6E64217F5BDC}"/>
    <cellStyle name="Comma 16 2 2 4 2 4 2 3" xfId="3002" xr:uid="{E3A9EB3E-1C37-4AF4-B57C-F4516C59D839}"/>
    <cellStyle name="Comma 16 2 2 4 2 4 2 3 2" xfId="6260" xr:uid="{DEE122D3-5C33-4EB5-8738-27AB97F1E0FE}"/>
    <cellStyle name="Comma 16 2 2 4 2 4 2 3 2 2" xfId="12844" xr:uid="{03B50403-A2C1-4C73-A0B9-F9CDCB5FCAF4}"/>
    <cellStyle name="Comma 16 2 2 4 2 4 2 3 3" xfId="9589" xr:uid="{1F5AF82F-5646-42EA-ADA6-A2A2F3AE2DE4}"/>
    <cellStyle name="Comma 16 2 2 4 2 4 2 4" xfId="4640" xr:uid="{66AEB9FE-5D44-4E2D-9F6B-D8BC7C0A100B}"/>
    <cellStyle name="Comma 16 2 2 4 2 4 2 4 2" xfId="11223" xr:uid="{39B6C1F8-9475-46D1-8376-2264DE28E07E}"/>
    <cellStyle name="Comma 16 2 2 4 2 4 2 5" xfId="7968" xr:uid="{C826B404-3CD1-41BD-8B52-45E4D84C1C4C}"/>
    <cellStyle name="Comma 16 2 2 4 2 4 3" xfId="1769" xr:uid="{565C1078-799D-4B00-97FF-70CF56C16DE7}"/>
    <cellStyle name="Comma 16 2 2 4 2 4 3 2" xfId="3390" xr:uid="{CA11086B-2B07-4DDF-ACF8-71BD95D4A099}"/>
    <cellStyle name="Comma 16 2 2 4 2 4 3 2 2" xfId="6650" xr:uid="{7E72041C-077C-4405-97BB-C89078B10F8E}"/>
    <cellStyle name="Comma 16 2 2 4 2 4 3 2 2 2" xfId="13234" xr:uid="{890E406C-CCFA-47B2-BEE1-D9A1BBB4E33F}"/>
    <cellStyle name="Comma 16 2 2 4 2 4 3 2 3" xfId="9979" xr:uid="{F803EDF7-2BFE-475B-A6D4-63C8D5D3AECE}"/>
    <cellStyle name="Comma 16 2 2 4 2 4 3 3" xfId="5029" xr:uid="{78427E63-8864-4007-9A28-C0C4592DD8ED}"/>
    <cellStyle name="Comma 16 2 2 4 2 4 3 3 2" xfId="11613" xr:uid="{56E1483C-F47A-423B-A407-1AC1F48F567E}"/>
    <cellStyle name="Comma 16 2 2 4 2 4 3 4" xfId="8358" xr:uid="{EA3E816D-FBBC-4A8F-B8E9-F6A8B34006FD}"/>
    <cellStyle name="Comma 16 2 2 4 2 4 4" xfId="2606" xr:uid="{3987AD40-9621-4C44-8F87-384AC9E0C9C6}"/>
    <cellStyle name="Comma 16 2 2 4 2 4 4 2" xfId="5861" xr:uid="{5BB7788F-928F-47E4-801D-83F9B8D6F497}"/>
    <cellStyle name="Comma 16 2 2 4 2 4 4 2 2" xfId="12445" xr:uid="{ECFB0204-3B70-4CD1-A028-3B0B102DF76D}"/>
    <cellStyle name="Comma 16 2 2 4 2 4 4 3" xfId="9190" xr:uid="{86F4FB6E-4540-443C-8F19-CB4B931EF4CC}"/>
    <cellStyle name="Comma 16 2 2 4 2 4 5" xfId="4243" xr:uid="{D8DC34F0-2347-425E-9777-771B2D2255DC}"/>
    <cellStyle name="Comma 16 2 2 4 2 4 5 2" xfId="10825" xr:uid="{7DCA6DED-47EA-488A-9BC5-3D13BA855011}"/>
    <cellStyle name="Comma 16 2 2 4 2 4 6" xfId="7571" xr:uid="{D0A6F171-E60F-4154-98AB-D2419F0B26B9}"/>
    <cellStyle name="Comma 16 2 2 4 2 5" xfId="852" xr:uid="{36009C72-0D05-4F52-B516-62F2FA43FEDF}"/>
    <cellStyle name="Comma 16 2 2 4 2 5 2" xfId="1299" xr:uid="{E4D43389-5D4B-46EF-8F29-F470B942C504}"/>
    <cellStyle name="Comma 16 2 2 4 2 5 2 2" xfId="2081" xr:uid="{B7BB664B-8A3B-4570-80A1-E1B07B735E1A}"/>
    <cellStyle name="Comma 16 2 2 4 2 5 2 2 2" xfId="3706" xr:uid="{149F774A-C573-4C76-81DA-944913F04D1B}"/>
    <cellStyle name="Comma 16 2 2 4 2 5 2 2 2 2" xfId="6966" xr:uid="{A450C6A0-B772-49A4-9741-55863F0D794E}"/>
    <cellStyle name="Comma 16 2 2 4 2 5 2 2 2 2 2" xfId="13550" xr:uid="{80CB0277-5CDB-405B-B92A-A3962D61BE17}"/>
    <cellStyle name="Comma 16 2 2 4 2 5 2 2 2 3" xfId="10295" xr:uid="{6E0C413E-6451-47D9-BA7C-C65EE369D26D}"/>
    <cellStyle name="Comma 16 2 2 4 2 5 2 2 3" xfId="5345" xr:uid="{17F79A54-EFC7-40AF-A867-839D310347D5}"/>
    <cellStyle name="Comma 16 2 2 4 2 5 2 2 3 2" xfId="11929" xr:uid="{3AA24ED2-57BA-43F2-9260-BAA2E7A6A63D}"/>
    <cellStyle name="Comma 16 2 2 4 2 5 2 2 4" xfId="8674" xr:uid="{F65D11CC-90E4-4545-90AF-68A011DA94DC}"/>
    <cellStyle name="Comma 16 2 2 4 2 5 2 3" xfId="2922" xr:uid="{21440425-305E-4157-8110-45EF8594746D}"/>
    <cellStyle name="Comma 16 2 2 4 2 5 2 3 2" xfId="6180" xr:uid="{B9170DEF-5786-4DA6-A2C8-D7E91CB5ABF7}"/>
    <cellStyle name="Comma 16 2 2 4 2 5 2 3 2 2" xfId="12764" xr:uid="{41CA4202-0461-4E7C-A124-26A022E38074}"/>
    <cellStyle name="Comma 16 2 2 4 2 5 2 3 3" xfId="9509" xr:uid="{03232E16-434A-4D03-989E-F4B6D99D6BF6}"/>
    <cellStyle name="Comma 16 2 2 4 2 5 2 4" xfId="4560" xr:uid="{39AABE12-6A16-463D-8C18-73968347BAB5}"/>
    <cellStyle name="Comma 16 2 2 4 2 5 2 4 2" xfId="11143" xr:uid="{C912360C-CD41-4A7B-ACFD-3C768FA8CC5F}"/>
    <cellStyle name="Comma 16 2 2 4 2 5 2 5" xfId="7888" xr:uid="{900492E3-63E3-4FBF-A911-6433EB0AAA59}"/>
    <cellStyle name="Comma 16 2 2 4 2 5 3" xfId="1689" xr:uid="{C16293F6-4081-4F3A-B575-C4B4605A8011}"/>
    <cellStyle name="Comma 16 2 2 4 2 5 3 2" xfId="3310" xr:uid="{FEA934A2-3793-4233-9F75-9D5C68DE8935}"/>
    <cellStyle name="Comma 16 2 2 4 2 5 3 2 2" xfId="6570" xr:uid="{0A00993F-E68E-467B-BF9C-0BC517200CE2}"/>
    <cellStyle name="Comma 16 2 2 4 2 5 3 2 2 2" xfId="13154" xr:uid="{6C1D6DC4-BE7E-4E3F-AE6D-45E5C6B9069A}"/>
    <cellStyle name="Comma 16 2 2 4 2 5 3 2 3" xfId="9899" xr:uid="{417DAD2E-23AF-4B74-85CA-D7C093ECAA69}"/>
    <cellStyle name="Comma 16 2 2 4 2 5 3 3" xfId="4949" xr:uid="{CFFA1732-CAA0-4434-80D1-46B24EA5B3A3}"/>
    <cellStyle name="Comma 16 2 2 4 2 5 3 3 2" xfId="11533" xr:uid="{BE93E81F-9043-464D-8267-A353744634EC}"/>
    <cellStyle name="Comma 16 2 2 4 2 5 3 4" xfId="8278" xr:uid="{44DADE1C-2348-413F-A84D-768841302B66}"/>
    <cellStyle name="Comma 16 2 2 4 2 5 4" xfId="2526" xr:uid="{0232E77D-B5D7-4332-BB36-25B0C2FC73DC}"/>
    <cellStyle name="Comma 16 2 2 4 2 5 4 2" xfId="5781" xr:uid="{A74892EB-68B1-4840-8516-092281569D90}"/>
    <cellStyle name="Comma 16 2 2 4 2 5 4 2 2" xfId="12365" xr:uid="{176E353F-615D-4215-9CA9-E3E7014B6E95}"/>
    <cellStyle name="Comma 16 2 2 4 2 5 4 3" xfId="9110" xr:uid="{F5070D9D-B09E-45AB-B469-913ECDD007A3}"/>
    <cellStyle name="Comma 16 2 2 4 2 5 5" xfId="4163" xr:uid="{68AA0DDC-E1A1-421C-A1E5-3046762AC6C5}"/>
    <cellStyle name="Comma 16 2 2 4 2 5 5 2" xfId="10745" xr:uid="{C4CDB925-E521-43EE-8AEC-054276F7C6FD}"/>
    <cellStyle name="Comma 16 2 2 4 2 5 6" xfId="7491" xr:uid="{8425966D-9971-45D9-90C3-E44C432639B4}"/>
    <cellStyle name="Comma 16 2 2 4 2 6" xfId="1165" xr:uid="{596A5041-BF6E-4BD4-96C4-A4B2DAEE9A8E}"/>
    <cellStyle name="Comma 16 2 2 4 2 6 2" xfId="1947" xr:uid="{A5B9CF8A-D928-425B-A73F-220D4D19476C}"/>
    <cellStyle name="Comma 16 2 2 4 2 6 2 2" xfId="3572" xr:uid="{072050FE-CCA4-4127-A6CD-9877F6C6CABD}"/>
    <cellStyle name="Comma 16 2 2 4 2 6 2 2 2" xfId="6832" xr:uid="{A9B9FD5E-C827-4D80-BE28-B3097AE03940}"/>
    <cellStyle name="Comma 16 2 2 4 2 6 2 2 2 2" xfId="13416" xr:uid="{1D65B8AE-3CCB-4FFF-8B6B-EC4A3683322A}"/>
    <cellStyle name="Comma 16 2 2 4 2 6 2 2 3" xfId="10161" xr:uid="{03B62488-A82F-4EEE-926C-D53B83FE736A}"/>
    <cellStyle name="Comma 16 2 2 4 2 6 2 3" xfId="5211" xr:uid="{5C6F47FE-071D-43A5-94B8-E7395F7FC864}"/>
    <cellStyle name="Comma 16 2 2 4 2 6 2 3 2" xfId="11795" xr:uid="{E366AE9D-5D6D-4CF7-A0CC-BEF5B0E9E3AD}"/>
    <cellStyle name="Comma 16 2 2 4 2 6 2 4" xfId="8540" xr:uid="{B75971DD-86E5-4BD8-9F5C-6B31FFEDF553}"/>
    <cellStyle name="Comma 16 2 2 4 2 6 3" xfId="2788" xr:uid="{76F16F15-F6FE-42B1-8CE8-A4D31D97351E}"/>
    <cellStyle name="Comma 16 2 2 4 2 6 3 2" xfId="6046" xr:uid="{143A9248-32F2-4F3E-83C9-92357FA1B523}"/>
    <cellStyle name="Comma 16 2 2 4 2 6 3 2 2" xfId="12630" xr:uid="{2F5E4D47-4EE7-49F4-B1AE-6D00D393D2BD}"/>
    <cellStyle name="Comma 16 2 2 4 2 6 3 3" xfId="9375" xr:uid="{B49F3A81-BFCE-413D-BA13-453E46394932}"/>
    <cellStyle name="Comma 16 2 2 4 2 6 4" xfId="4426" xr:uid="{B6E38451-F403-4922-8B88-D910BF9B0CEA}"/>
    <cellStyle name="Comma 16 2 2 4 2 6 4 2" xfId="11009" xr:uid="{C9C61392-5CE9-4E70-9902-85CC969588CF}"/>
    <cellStyle name="Comma 16 2 2 4 2 6 5" xfId="7754" xr:uid="{1DD68A38-6748-434B-86F8-41C925ADF7A9}"/>
    <cellStyle name="Comma 16 2 2 4 2 7" xfId="1556" xr:uid="{B2B1053F-0E3C-4B5D-9DA3-04E03BFCBFA1}"/>
    <cellStyle name="Comma 16 2 2 4 2 7 2" xfId="3177" xr:uid="{5BCA432E-2F9C-4101-B2CB-045B100FE985}"/>
    <cellStyle name="Comma 16 2 2 4 2 7 2 2" xfId="6437" xr:uid="{CA18EF7F-6943-49EF-BE51-622AC44ECC10}"/>
    <cellStyle name="Comma 16 2 2 4 2 7 2 2 2" xfId="13021" xr:uid="{4B8CA71A-CD2C-4E27-AD1F-500A19DE7B01}"/>
    <cellStyle name="Comma 16 2 2 4 2 7 2 3" xfId="9766" xr:uid="{949EF343-44A6-4279-BE1F-CC440FAA45E9}"/>
    <cellStyle name="Comma 16 2 2 4 2 7 3" xfId="4816" xr:uid="{B740F42A-59C2-4EB3-8458-89CF315EE2B1}"/>
    <cellStyle name="Comma 16 2 2 4 2 7 3 2" xfId="11400" xr:uid="{00217D3F-CFCF-42E4-96A9-EF17921DC2D9}"/>
    <cellStyle name="Comma 16 2 2 4 2 7 4" xfId="8145" xr:uid="{4CBA9B2E-E14A-485D-BAFD-3831969CC675}"/>
    <cellStyle name="Comma 16 2 2 4 2 8" xfId="2392" xr:uid="{9F1A64AB-3DDE-48AD-ADFF-25B4E6330CC0}"/>
    <cellStyle name="Comma 16 2 2 4 2 8 2" xfId="5647" xr:uid="{AC2F5FBE-73DB-48ED-89F5-807C99B095AD}"/>
    <cellStyle name="Comma 16 2 2 4 2 8 2 2" xfId="12231" xr:uid="{AE5950F0-D460-4069-9356-AFF09D9DADE6}"/>
    <cellStyle name="Comma 16 2 2 4 2 8 3" xfId="8976" xr:uid="{A35E8A63-1C1B-4AB5-A106-3223D4C48D53}"/>
    <cellStyle name="Comma 16 2 2 4 2 9" xfId="4029" xr:uid="{C47A999D-7EBA-482E-B36B-5F35CD28E714}"/>
    <cellStyle name="Comma 16 2 2 4 2 9 2" xfId="10611" xr:uid="{5500E444-CD5A-433D-A256-AAB41E141D2D}"/>
    <cellStyle name="Comma 16 2 2 4 3" xfId="1049" xr:uid="{6A4F0076-0718-40FA-8758-27EF9F8C5233}"/>
    <cellStyle name="Comma 16 2 2 4 3 2" xfId="1465" xr:uid="{CAA592C1-C522-4A85-AF96-EC25111AD4F6}"/>
    <cellStyle name="Comma 16 2 2 4 3 2 2" xfId="2255" xr:uid="{6E50A14F-112A-411D-95BC-2B3B68666A4A}"/>
    <cellStyle name="Comma 16 2 2 4 3 2 2 2" xfId="3881" xr:uid="{D36B7D2F-0467-40E1-A510-967878AD3AEA}"/>
    <cellStyle name="Comma 16 2 2 4 3 2 2 2 2" xfId="7141" xr:uid="{71E133B1-9CEA-45B8-9D14-77B42321BC2D}"/>
    <cellStyle name="Comma 16 2 2 4 3 2 2 2 2 2" xfId="13725" xr:uid="{2C55C8B0-1B58-4802-918E-D9D8E4EAA608}"/>
    <cellStyle name="Comma 16 2 2 4 3 2 2 2 3" xfId="10470" xr:uid="{E8819BD5-65C0-4240-AB0A-D47738EF655D}"/>
    <cellStyle name="Comma 16 2 2 4 3 2 2 3" xfId="5520" xr:uid="{FBF65374-AA49-48AA-B2F8-72FB519BE529}"/>
    <cellStyle name="Comma 16 2 2 4 3 2 2 3 2" xfId="12104" xr:uid="{B37349B7-54BC-4E21-B570-519A7304A4C9}"/>
    <cellStyle name="Comma 16 2 2 4 3 2 2 4" xfId="8849" xr:uid="{6E5AC2F5-935E-4D2B-BBCC-3C694577DCD0}"/>
    <cellStyle name="Comma 16 2 2 4 3 2 3" xfId="3095" xr:uid="{B1FBCBFB-956C-41CD-9D0D-AE5692060D0C}"/>
    <cellStyle name="Comma 16 2 2 4 3 2 3 2" xfId="6355" xr:uid="{7C7F1F48-62CD-4F4E-B422-59F6B190A59B}"/>
    <cellStyle name="Comma 16 2 2 4 3 2 3 2 2" xfId="12939" xr:uid="{836236E4-3AF0-4A65-9F4A-594CBEBBCAD7}"/>
    <cellStyle name="Comma 16 2 2 4 3 2 3 3" xfId="9684" xr:uid="{F8628343-8F71-4EDE-92D5-1523BC254387}"/>
    <cellStyle name="Comma 16 2 2 4 3 2 4" xfId="4734" xr:uid="{7C145EA3-9A71-4388-95A0-00E549755BC0}"/>
    <cellStyle name="Comma 16 2 2 4 3 2 4 2" xfId="11318" xr:uid="{A93B0F53-FF29-45C3-A9DE-7481A3DBEC84}"/>
    <cellStyle name="Comma 16 2 2 4 3 2 5" xfId="8063" xr:uid="{24E99B4E-B665-459E-8361-6AEF517FA592}"/>
    <cellStyle name="Comma 16 2 2 4 3 3" xfId="1859" xr:uid="{CF914F02-8C30-4985-826C-E6DCC385AEE7}"/>
    <cellStyle name="Comma 16 2 2 4 3 3 2" xfId="3484" xr:uid="{23C8E360-8B74-4788-ACEC-9DC990C1B8F1}"/>
    <cellStyle name="Comma 16 2 2 4 3 3 2 2" xfId="6744" xr:uid="{265C2523-21F5-4A35-A5FD-F5921D435F94}"/>
    <cellStyle name="Comma 16 2 2 4 3 3 2 2 2" xfId="13328" xr:uid="{693BB61D-6D24-48A9-91D0-500E9D94180A}"/>
    <cellStyle name="Comma 16 2 2 4 3 3 2 3" xfId="10073" xr:uid="{CC51F437-B3CC-4848-AE14-A615ADBB8BA1}"/>
    <cellStyle name="Comma 16 2 2 4 3 3 3" xfId="5123" xr:uid="{B122A208-A662-4068-9676-D7002A49D2D1}"/>
    <cellStyle name="Comma 16 2 2 4 3 3 3 2" xfId="11707" xr:uid="{4F3DD69D-5AFC-4935-AB61-F618958A636B}"/>
    <cellStyle name="Comma 16 2 2 4 3 3 4" xfId="8452" xr:uid="{67F002B8-EBDF-46EA-8D6E-7A013624AC36}"/>
    <cellStyle name="Comma 16 2 2 4 3 4" xfId="2700" xr:uid="{4FE2B399-01D1-4C56-8CF2-75E75239B545}"/>
    <cellStyle name="Comma 16 2 2 4 3 4 2" xfId="5958" xr:uid="{CF758711-E7CA-4861-A009-2DDEA86BAA85}"/>
    <cellStyle name="Comma 16 2 2 4 3 4 2 2" xfId="12542" xr:uid="{15738AFD-6D3C-4CA2-9DD4-66757944DAEB}"/>
    <cellStyle name="Comma 16 2 2 4 3 4 3" xfId="9287" xr:uid="{93EE3420-D511-4E3B-A739-8B7A55CB0598}"/>
    <cellStyle name="Comma 16 2 2 4 3 5" xfId="4338" xr:uid="{2EE2637E-ABAA-4CE8-A931-43BA3F1312FC}"/>
    <cellStyle name="Comma 16 2 2 4 3 5 2" xfId="10921" xr:uid="{61F1FFD5-9CD5-4F5B-88C8-1262D9DC6DE5}"/>
    <cellStyle name="Comma 16 2 2 4 3 6" xfId="7666" xr:uid="{84EF0D5F-9D98-49D5-8026-B905FA3774FE}"/>
    <cellStyle name="Comma 16 2 2 4 4" xfId="1023" xr:uid="{BBE1656D-5BD4-4FB9-A711-74ACDD57F941}"/>
    <cellStyle name="Comma 16 2 2 4 4 2" xfId="1449" xr:uid="{31806531-D304-4AF4-9E73-65541EACE9C6}"/>
    <cellStyle name="Comma 16 2 2 4 4 2 2" xfId="2239" xr:uid="{0EC329EB-FFC7-4E74-9FFE-8AF38E76C6A3}"/>
    <cellStyle name="Comma 16 2 2 4 4 2 2 2" xfId="3865" xr:uid="{DBE67990-32A7-4226-9862-51DE7FB3A9C7}"/>
    <cellStyle name="Comma 16 2 2 4 4 2 2 2 2" xfId="7125" xr:uid="{A603204C-AA38-4EC5-81EF-E91BD9338907}"/>
    <cellStyle name="Comma 16 2 2 4 4 2 2 2 2 2" xfId="13709" xr:uid="{75612F8E-EFA9-4AB6-A387-DB4A80448D21}"/>
    <cellStyle name="Comma 16 2 2 4 4 2 2 2 3" xfId="10454" xr:uid="{80AC3EB6-12CD-4DB8-A140-2935D117EBEE}"/>
    <cellStyle name="Comma 16 2 2 4 4 2 2 3" xfId="5504" xr:uid="{700CF3DA-F724-41FA-BC9C-18CA026A9676}"/>
    <cellStyle name="Comma 16 2 2 4 4 2 2 3 2" xfId="12088" xr:uid="{53C57537-6720-4B56-A499-21518AABF106}"/>
    <cellStyle name="Comma 16 2 2 4 4 2 2 4" xfId="8833" xr:uid="{80280E89-0809-404F-A5DB-77AD39BECC34}"/>
    <cellStyle name="Comma 16 2 2 4 4 2 3" xfId="3079" xr:uid="{FEFB79D7-1761-4BFA-A0F4-76D380A5363C}"/>
    <cellStyle name="Comma 16 2 2 4 4 2 3 2" xfId="6339" xr:uid="{EDB2862A-50BF-495E-9207-3E6CF3D01ABC}"/>
    <cellStyle name="Comma 16 2 2 4 4 2 3 2 2" xfId="12923" xr:uid="{CBBA71AA-3EEF-4F14-B77A-76704BCF6A6C}"/>
    <cellStyle name="Comma 16 2 2 4 4 2 3 3" xfId="9668" xr:uid="{B096C678-ABEA-4CAF-AE43-46E644B9311B}"/>
    <cellStyle name="Comma 16 2 2 4 4 2 4" xfId="4718" xr:uid="{76069916-111B-425B-873D-CDB958E21765}"/>
    <cellStyle name="Comma 16 2 2 4 4 2 4 2" xfId="11302" xr:uid="{DA1CC217-B59B-4749-AE41-597F9A8174E6}"/>
    <cellStyle name="Comma 16 2 2 4 4 2 5" xfId="8047" xr:uid="{6E004586-E220-4FF2-9BFB-AD6E0A7E24B6}"/>
    <cellStyle name="Comma 16 2 2 4 4 3" xfId="1843" xr:uid="{7AB14C3F-F1B3-4E72-AFC3-49E5822B6400}"/>
    <cellStyle name="Comma 16 2 2 4 4 3 2" xfId="3468" xr:uid="{85995414-B87B-40FB-8DE9-87A57057CEE5}"/>
    <cellStyle name="Comma 16 2 2 4 4 3 2 2" xfId="6728" xr:uid="{A37C9658-B2BC-4ECE-8A1B-111F1010C509}"/>
    <cellStyle name="Comma 16 2 2 4 4 3 2 2 2" xfId="13312" xr:uid="{58C6BBAF-5088-45D6-8FF3-51057117CA7C}"/>
    <cellStyle name="Comma 16 2 2 4 4 3 2 3" xfId="10057" xr:uid="{CD52DA46-0E71-4B7E-8F3B-F425A828A4A2}"/>
    <cellStyle name="Comma 16 2 2 4 4 3 3" xfId="5107" xr:uid="{9480306D-3DF2-4198-977E-EF59F4FB229F}"/>
    <cellStyle name="Comma 16 2 2 4 4 3 3 2" xfId="11691" xr:uid="{83F35C8D-9114-4443-92A6-F613F9B0A21A}"/>
    <cellStyle name="Comma 16 2 2 4 4 3 4" xfId="8436" xr:uid="{BEE41A38-58DF-4AB6-B38D-C83DD4AC5E97}"/>
    <cellStyle name="Comma 16 2 2 4 4 4" xfId="2684" xr:uid="{BD496359-8C3C-4788-AF4E-00A32861C853}"/>
    <cellStyle name="Comma 16 2 2 4 4 4 2" xfId="5942" xr:uid="{18C2DA96-EBA4-4F38-BEFB-F371552F315C}"/>
    <cellStyle name="Comma 16 2 2 4 4 4 2 2" xfId="12526" xr:uid="{C1F3B6DB-19B1-4FA2-A267-621B69EDD2DF}"/>
    <cellStyle name="Comma 16 2 2 4 4 4 3" xfId="9271" xr:uid="{CDB54B4C-F9A1-4977-86E4-8DF71B733F7E}"/>
    <cellStyle name="Comma 16 2 2 4 4 5" xfId="4322" xr:uid="{8926DC01-347C-451D-BE5B-6A4E685BBF79}"/>
    <cellStyle name="Comma 16 2 2 4 4 5 2" xfId="10905" xr:uid="{E05443E7-0F06-470E-BB14-1A77CF3C9C91}"/>
    <cellStyle name="Comma 16 2 2 4 4 6" xfId="7650" xr:uid="{D5469CB2-340E-4FDA-B2C7-47DA52A701B8}"/>
    <cellStyle name="Comma 16 2 2 4 5" xfId="803" xr:uid="{FDAAF6CB-A3B4-404A-A3F7-2CC419975F59}"/>
    <cellStyle name="Comma 16 2 2 4 5 2" xfId="1247" xr:uid="{DE7C871F-EB92-48C0-AE15-AB4CBC213E19}"/>
    <cellStyle name="Comma 16 2 2 4 5 2 2" xfId="2029" xr:uid="{781EA53B-9757-468B-AEFF-E2A5214E6425}"/>
    <cellStyle name="Comma 16 2 2 4 5 2 2 2" xfId="3654" xr:uid="{EEEE877F-567D-4FD2-ABF4-CC0D819FF535}"/>
    <cellStyle name="Comma 16 2 2 4 5 2 2 2 2" xfId="6914" xr:uid="{15CA622B-CBB6-4FE9-83F0-ACAA7E232B47}"/>
    <cellStyle name="Comma 16 2 2 4 5 2 2 2 2 2" xfId="13498" xr:uid="{1636D1B1-0B03-4DC9-8EB0-00430E51E0FD}"/>
    <cellStyle name="Comma 16 2 2 4 5 2 2 2 3" xfId="10243" xr:uid="{2428BE0C-DB6A-4951-9E4F-4B46839D19FF}"/>
    <cellStyle name="Comma 16 2 2 4 5 2 2 3" xfId="5293" xr:uid="{2178937D-8BC9-4607-9F00-AC36174805AD}"/>
    <cellStyle name="Comma 16 2 2 4 5 2 2 3 2" xfId="11877" xr:uid="{53439FB4-D276-40B6-AD7B-2698EC9B51B3}"/>
    <cellStyle name="Comma 16 2 2 4 5 2 2 4" xfId="8622" xr:uid="{77185D7F-DA07-4A02-8440-BEA695EAFFA9}"/>
    <cellStyle name="Comma 16 2 2 4 5 2 3" xfId="2870" xr:uid="{4BF6033D-9FEE-4A32-A233-CAA9B7BB5F48}"/>
    <cellStyle name="Comma 16 2 2 4 5 2 3 2" xfId="6128" xr:uid="{4D8DFC94-4BFC-4302-A110-8882B5B33C31}"/>
    <cellStyle name="Comma 16 2 2 4 5 2 3 2 2" xfId="12712" xr:uid="{B5FC3512-6909-492A-AB1E-A1D291AB674D}"/>
    <cellStyle name="Comma 16 2 2 4 5 2 3 3" xfId="9457" xr:uid="{3785A1C3-E388-4FD9-A774-BA9B453CA3D3}"/>
    <cellStyle name="Comma 16 2 2 4 5 2 4" xfId="4508" xr:uid="{C3A9934B-F162-4BBC-880F-3D58FCA122DB}"/>
    <cellStyle name="Comma 16 2 2 4 5 2 4 2" xfId="11091" xr:uid="{9A83FEA5-A996-4282-99EA-D775FF2B062A}"/>
    <cellStyle name="Comma 16 2 2 4 5 2 5" xfId="7836" xr:uid="{1DF064C3-5EE8-4743-8A19-335368A6F75C}"/>
    <cellStyle name="Comma 16 2 2 4 5 3" xfId="1637" xr:uid="{305549F7-01FB-4E51-ABFB-003AF66062C0}"/>
    <cellStyle name="Comma 16 2 2 4 5 3 2" xfId="3258" xr:uid="{94FC17BC-D056-4174-A646-1F26EE49954A}"/>
    <cellStyle name="Comma 16 2 2 4 5 3 2 2" xfId="6518" xr:uid="{BB73B960-9406-4D61-85A3-8E0D7B53E82E}"/>
    <cellStyle name="Comma 16 2 2 4 5 3 2 2 2" xfId="13102" xr:uid="{A21B690C-53A4-4444-A338-59B5A3913365}"/>
    <cellStyle name="Comma 16 2 2 4 5 3 2 3" xfId="9847" xr:uid="{E7B464A0-9B26-4E04-ADD0-9BEEB76EE1E8}"/>
    <cellStyle name="Comma 16 2 2 4 5 3 3" xfId="4897" xr:uid="{9383C267-06E0-4EAA-8897-DB87125EC12A}"/>
    <cellStyle name="Comma 16 2 2 4 5 3 3 2" xfId="11481" xr:uid="{08472E6B-75AB-422E-9723-B5393DC3E613}"/>
    <cellStyle name="Comma 16 2 2 4 5 3 4" xfId="8226" xr:uid="{623C439E-95C4-43DC-A672-60819A32D697}"/>
    <cellStyle name="Comma 16 2 2 4 5 4" xfId="2474" xr:uid="{763F5E27-427D-4EBF-A70E-08E9B62B4BC7}"/>
    <cellStyle name="Comma 16 2 2 4 5 4 2" xfId="5729" xr:uid="{AF82F6EF-8620-414D-9E2D-BFB5EA2AC53C}"/>
    <cellStyle name="Comma 16 2 2 4 5 4 2 2" xfId="12313" xr:uid="{509472D7-A475-4ADF-A402-4575B15F7025}"/>
    <cellStyle name="Comma 16 2 2 4 5 4 3" xfId="9058" xr:uid="{3D737BFF-96D5-49A4-8E5A-78351A772204}"/>
    <cellStyle name="Comma 16 2 2 4 5 5" xfId="4111" xr:uid="{CC7D48F7-19BF-4858-A5A5-F5030D9691BA}"/>
    <cellStyle name="Comma 16 2 2 4 5 5 2" xfId="10693" xr:uid="{0127B900-5197-48BB-A728-20989B504AB2}"/>
    <cellStyle name="Comma 16 2 2 4 5 6" xfId="7439" xr:uid="{34E57A30-46E1-400E-AB96-07F53D24C4A2}"/>
    <cellStyle name="Comma 16 2 2 4 6" xfId="1114" xr:uid="{29B0AA34-993E-4FCD-9B4E-72AB4CA46C4B}"/>
    <cellStyle name="Comma 16 2 2 4 6 2" xfId="1895" xr:uid="{1D5A56B5-4F55-4089-92D7-06667C2329DE}"/>
    <cellStyle name="Comma 16 2 2 4 6 2 2" xfId="3520" xr:uid="{DBC0A3A0-578C-46D1-BE29-78EC2E927990}"/>
    <cellStyle name="Comma 16 2 2 4 6 2 2 2" xfId="6780" xr:uid="{20E73C63-4A43-4E49-BD36-48218A0EE9FB}"/>
    <cellStyle name="Comma 16 2 2 4 6 2 2 2 2" xfId="13364" xr:uid="{9A57714C-B93D-4812-BF61-6AEF1828BA73}"/>
    <cellStyle name="Comma 16 2 2 4 6 2 2 3" xfId="10109" xr:uid="{B579C5D5-D38E-4F68-B802-7E348013C437}"/>
    <cellStyle name="Comma 16 2 2 4 6 2 3" xfId="5159" xr:uid="{A0E630DF-91B0-4AD8-884E-C86AF854BF92}"/>
    <cellStyle name="Comma 16 2 2 4 6 2 3 2" xfId="11743" xr:uid="{0DD5ED95-C7F8-4641-A8E5-3ECAAB16B486}"/>
    <cellStyle name="Comma 16 2 2 4 6 2 4" xfId="8488" xr:uid="{87470280-71F0-43D2-BCEE-9E9E74CF6133}"/>
    <cellStyle name="Comma 16 2 2 4 6 3" xfId="2736" xr:uid="{4A09E903-F081-401C-A9A4-18A00AD947C3}"/>
    <cellStyle name="Comma 16 2 2 4 6 3 2" xfId="5994" xr:uid="{39811E0D-0AAA-40EE-B0C7-B7A1268447D7}"/>
    <cellStyle name="Comma 16 2 2 4 6 3 2 2" xfId="12578" xr:uid="{6DC1BFEE-13F6-4A28-9F89-507F0EBF484F}"/>
    <cellStyle name="Comma 16 2 2 4 6 3 3" xfId="9323" xr:uid="{E364BAFB-C556-49B6-B2FF-9CF404FF29B6}"/>
    <cellStyle name="Comma 16 2 2 4 6 4" xfId="4374" xr:uid="{81A9732D-9C51-4DFC-A41A-5E927E43752F}"/>
    <cellStyle name="Comma 16 2 2 4 6 4 2" xfId="10957" xr:uid="{F53B819F-BB6C-4129-8276-9596E95F4449}"/>
    <cellStyle name="Comma 16 2 2 4 6 5" xfId="7702" xr:uid="{29471758-0EDF-428E-AFC2-324CA748D745}"/>
    <cellStyle name="Comma 16 2 2 4 7" xfId="679" xr:uid="{44BA3F50-80D7-4B52-A8F3-361AD6BA233D}"/>
    <cellStyle name="Comma 16 2 2 4 7 2" xfId="2340" xr:uid="{4CC6D0B2-2EA3-4FD0-A0B1-3ADB0F95D381}"/>
    <cellStyle name="Comma 16 2 2 4 7 2 2" xfId="5595" xr:uid="{34805E9F-CFC8-44BE-BEAB-D3D59C51823C}"/>
    <cellStyle name="Comma 16 2 2 4 7 2 2 2" xfId="12179" xr:uid="{82A090B9-A092-4F4B-94BF-CDAC2EF2753B}"/>
    <cellStyle name="Comma 16 2 2 4 7 2 3" xfId="8924" xr:uid="{5E82A6FF-F0F8-4A26-A268-EDD06BC285A1}"/>
    <cellStyle name="Comma 16 2 2 4 7 3" xfId="3977" xr:uid="{E7187C43-4366-401E-8FD2-8C116857682A}"/>
    <cellStyle name="Comma 16 2 2 4 7 3 2" xfId="10559" xr:uid="{1B883BB0-587E-4680-B1CF-7AD17FD4A00F}"/>
    <cellStyle name="Comma 16 2 2 4 7 4" xfId="7311" xr:uid="{3A69D343-7F06-4371-B5E2-96DEBAF45AA5}"/>
    <cellStyle name="Comma 16 2 2 4 8" xfId="2311" xr:uid="{7902E19E-FA1B-403B-8D8B-17FB57154797}"/>
    <cellStyle name="Comma 16 2 2 4 8 2" xfId="5566" xr:uid="{515D0E71-A5C6-4140-8A08-EB81CDCCFB10}"/>
    <cellStyle name="Comma 16 2 2 4 8 2 2" xfId="12150" xr:uid="{881DFE31-59A1-4AE7-A0C4-505712207BD5}"/>
    <cellStyle name="Comma 16 2 2 4 8 3" xfId="8895" xr:uid="{7697DC72-4ED1-4549-9204-71D5B6FDE684}"/>
    <cellStyle name="Comma 16 2 2 4 9" xfId="3947" xr:uid="{84367A52-8178-42CB-8C87-38AFDAD86E38}"/>
    <cellStyle name="Comma 16 2 2 4 9 2" xfId="10530" xr:uid="{43222BAC-119D-4EED-BAF2-3CD06BFAA9D2}"/>
    <cellStyle name="Comma 16 2 2 5" xfId="690" xr:uid="{34A537DD-7905-4AD0-A16D-019C96FB9C18}"/>
    <cellStyle name="Comma 16 2 2 5 2" xfId="1021" xr:uid="{55D161CE-E7F8-4C9F-A349-4CCDD24F8302}"/>
    <cellStyle name="Comma 16 2 2 5 2 2" xfId="1447" xr:uid="{D52BFCD1-4F28-4211-810E-4037E5ED8E8B}"/>
    <cellStyle name="Comma 16 2 2 5 2 2 2" xfId="2237" xr:uid="{2703C79E-1CB2-46A6-8B13-43D29061E22A}"/>
    <cellStyle name="Comma 16 2 2 5 2 2 2 2" xfId="3863" xr:uid="{120700FA-9908-4A80-A286-3145BEA183DD}"/>
    <cellStyle name="Comma 16 2 2 5 2 2 2 2 2" xfId="7123" xr:uid="{D712A573-B170-433B-BFEF-3A820598A0E2}"/>
    <cellStyle name="Comma 16 2 2 5 2 2 2 2 2 2" xfId="13707" xr:uid="{50F52F0D-39AE-4A6F-B6BC-FEBF8C122A31}"/>
    <cellStyle name="Comma 16 2 2 5 2 2 2 2 3" xfId="10452" xr:uid="{2B149016-5A4B-4738-8A6C-73470DDF2D68}"/>
    <cellStyle name="Comma 16 2 2 5 2 2 2 3" xfId="5502" xr:uid="{EFDC93F0-87AB-49DF-B969-C24A72859CE4}"/>
    <cellStyle name="Comma 16 2 2 5 2 2 2 3 2" xfId="12086" xr:uid="{FA54913E-164A-4781-9BBE-BB50DF1FC0AC}"/>
    <cellStyle name="Comma 16 2 2 5 2 2 2 4" xfId="8831" xr:uid="{38060B31-62E0-45F1-AC2B-DF7E39E23CCC}"/>
    <cellStyle name="Comma 16 2 2 5 2 2 3" xfId="3077" xr:uid="{8FC5C287-6D24-4367-8D0D-CD9F5C663924}"/>
    <cellStyle name="Comma 16 2 2 5 2 2 3 2" xfId="6337" xr:uid="{09D11FAE-EE83-4F36-A6D3-91799B51BE0F}"/>
    <cellStyle name="Comma 16 2 2 5 2 2 3 2 2" xfId="12921" xr:uid="{236F3721-0661-47A6-BF8A-C7AA5827F5AC}"/>
    <cellStyle name="Comma 16 2 2 5 2 2 3 3" xfId="9666" xr:uid="{40CC43EA-E87F-429A-8128-8077BC402BB4}"/>
    <cellStyle name="Comma 16 2 2 5 2 2 4" xfId="4716" xr:uid="{F9724163-BF9F-46FD-8C98-FA76D930634D}"/>
    <cellStyle name="Comma 16 2 2 5 2 2 4 2" xfId="11300" xr:uid="{FE605018-FE68-4633-82AB-CA564B9F0764}"/>
    <cellStyle name="Comma 16 2 2 5 2 2 5" xfId="8045" xr:uid="{9E13867F-7EC3-489D-A977-7AF01D2A12D2}"/>
    <cellStyle name="Comma 16 2 2 5 2 3" xfId="1841" xr:uid="{F2FDF3E5-B78A-4E02-A740-EFF14BB7490F}"/>
    <cellStyle name="Comma 16 2 2 5 2 3 2" xfId="3466" xr:uid="{44E65509-9766-4467-9F6B-A14B4CF09009}"/>
    <cellStyle name="Comma 16 2 2 5 2 3 2 2" xfId="6726" xr:uid="{D5D82AA0-2F20-42EF-B7AF-26DF026106D8}"/>
    <cellStyle name="Comma 16 2 2 5 2 3 2 2 2" xfId="13310" xr:uid="{BCAABBCF-89C0-403E-9400-AD038BEE3A9D}"/>
    <cellStyle name="Comma 16 2 2 5 2 3 2 3" xfId="10055" xr:uid="{843B9081-5A6A-4110-85C0-A241EBDC83D4}"/>
    <cellStyle name="Comma 16 2 2 5 2 3 3" xfId="5105" xr:uid="{0C7FF4F0-0C19-4216-BCE1-50AC5EC7B863}"/>
    <cellStyle name="Comma 16 2 2 5 2 3 3 2" xfId="11689" xr:uid="{D8B6294D-52E6-4120-B24B-A69FD1B47870}"/>
    <cellStyle name="Comma 16 2 2 5 2 3 4" xfId="8434" xr:uid="{1FDE1359-48CC-436B-94F5-9A23EC80A9B0}"/>
    <cellStyle name="Comma 16 2 2 5 2 4" xfId="2682" xr:uid="{8570C4FA-9143-4AB6-A035-612BCE1EF572}"/>
    <cellStyle name="Comma 16 2 2 5 2 4 2" xfId="5940" xr:uid="{1AF9F724-43B3-4045-8D6D-223404A7C13E}"/>
    <cellStyle name="Comma 16 2 2 5 2 4 2 2" xfId="12524" xr:uid="{AD1A127C-7AD8-4960-A03D-79D95CBE532B}"/>
    <cellStyle name="Comma 16 2 2 5 2 4 3" xfId="9269" xr:uid="{53072430-EA3A-4536-8AFC-45455203ED93}"/>
    <cellStyle name="Comma 16 2 2 5 2 5" xfId="4320" xr:uid="{7BDDD8B5-14B1-4DC3-A511-41F2028425E6}"/>
    <cellStyle name="Comma 16 2 2 5 2 5 2" xfId="10903" xr:uid="{A918FF8F-B61B-4CAE-967F-F6A8D831B80D}"/>
    <cellStyle name="Comma 16 2 2 5 2 6" xfId="7648" xr:uid="{4D96C89F-DA97-45DD-8576-6BBA552CEB33}"/>
    <cellStyle name="Comma 16 2 2 5 3" xfId="812" xr:uid="{F7D7C277-D152-43C9-AFC8-047FCC8297D4}"/>
    <cellStyle name="Comma 16 2 2 5 3 2" xfId="1256" xr:uid="{C0805BE3-0DC1-46BD-B32D-3CBFA22C1EBA}"/>
    <cellStyle name="Comma 16 2 2 5 3 2 2" xfId="2038" xr:uid="{31B7FCC8-352E-4375-B253-9678DE98AEF7}"/>
    <cellStyle name="Comma 16 2 2 5 3 2 2 2" xfId="3663" xr:uid="{90699197-B5A0-4FA1-9F9E-E0EFB9DCAFBA}"/>
    <cellStyle name="Comma 16 2 2 5 3 2 2 2 2" xfId="6923" xr:uid="{8D1A5FF0-6413-4C0C-960D-F4A49FCE84CA}"/>
    <cellStyle name="Comma 16 2 2 5 3 2 2 2 2 2" xfId="13507" xr:uid="{7209898B-44BE-4A58-BA72-E9C91B0AB04D}"/>
    <cellStyle name="Comma 16 2 2 5 3 2 2 2 3" xfId="10252" xr:uid="{4A9403E2-209B-4CCF-8210-B8AC8ACC9242}"/>
    <cellStyle name="Comma 16 2 2 5 3 2 2 3" xfId="5302" xr:uid="{504C703B-6203-45B4-A26C-33C3EA000C70}"/>
    <cellStyle name="Comma 16 2 2 5 3 2 2 3 2" xfId="11886" xr:uid="{79D40741-ECA6-4CEC-B9E4-0F07080C9EB2}"/>
    <cellStyle name="Comma 16 2 2 5 3 2 2 4" xfId="8631" xr:uid="{2AD38CFF-5726-4143-BEAD-65FC64117176}"/>
    <cellStyle name="Comma 16 2 2 5 3 2 3" xfId="2879" xr:uid="{72D505A1-F4A1-4498-97F5-3BF9B8DECD9C}"/>
    <cellStyle name="Comma 16 2 2 5 3 2 3 2" xfId="6137" xr:uid="{09B0CAEF-C5FC-472F-B999-DBCC12410D17}"/>
    <cellStyle name="Comma 16 2 2 5 3 2 3 2 2" xfId="12721" xr:uid="{ABB5BDF6-F8DF-4C66-8F27-3E448C555FB3}"/>
    <cellStyle name="Comma 16 2 2 5 3 2 3 3" xfId="9466" xr:uid="{2141A281-2389-4B6C-AADA-900423547791}"/>
    <cellStyle name="Comma 16 2 2 5 3 2 4" xfId="4517" xr:uid="{C6B4589A-DF57-41DC-A680-3ACFDE261E4F}"/>
    <cellStyle name="Comma 16 2 2 5 3 2 4 2" xfId="11100" xr:uid="{7AA447EA-6A53-4753-87E1-CB0A4FAC236B}"/>
    <cellStyle name="Comma 16 2 2 5 3 2 5" xfId="7845" xr:uid="{7CE1496D-9247-48BC-BBC3-F622D929501F}"/>
    <cellStyle name="Comma 16 2 2 5 3 3" xfId="1646" xr:uid="{42FB8F62-6DF0-41E0-BDBE-30D97850558E}"/>
    <cellStyle name="Comma 16 2 2 5 3 3 2" xfId="3267" xr:uid="{339EA9DC-7FB5-40A3-90A5-48074631BAF6}"/>
    <cellStyle name="Comma 16 2 2 5 3 3 2 2" xfId="6527" xr:uid="{EC95E066-9C88-40EC-96AB-9312327412A2}"/>
    <cellStyle name="Comma 16 2 2 5 3 3 2 2 2" xfId="13111" xr:uid="{E03D7FC9-49D4-4DA2-9CE1-AD288A6D968A}"/>
    <cellStyle name="Comma 16 2 2 5 3 3 2 3" xfId="9856" xr:uid="{6135B7B0-B437-4C9F-87A2-8A7B9464BC67}"/>
    <cellStyle name="Comma 16 2 2 5 3 3 3" xfId="4906" xr:uid="{315B60F3-34C9-49DA-A002-E7867E6C374A}"/>
    <cellStyle name="Comma 16 2 2 5 3 3 3 2" xfId="11490" xr:uid="{C29A2411-8510-4AE9-903C-121E0AF9D355}"/>
    <cellStyle name="Comma 16 2 2 5 3 3 4" xfId="8235" xr:uid="{E4BED630-9BEC-4EC7-A9E7-A00E33740181}"/>
    <cellStyle name="Comma 16 2 2 5 3 4" xfId="2483" xr:uid="{EC43C0C0-11FD-472D-9C24-33E00F466C32}"/>
    <cellStyle name="Comma 16 2 2 5 3 4 2" xfId="5738" xr:uid="{5F7D610D-0F9D-4372-9F1E-EDAA2BEE9348}"/>
    <cellStyle name="Comma 16 2 2 5 3 4 2 2" xfId="12322" xr:uid="{CD58ED85-61A4-4E1F-9A3F-3F1EB5B74C18}"/>
    <cellStyle name="Comma 16 2 2 5 3 4 3" xfId="9067" xr:uid="{CB55BB1F-80FC-4DF8-BB75-8124C663D2C0}"/>
    <cellStyle name="Comma 16 2 2 5 3 5" xfId="4120" xr:uid="{90A2E006-4132-44D3-9F44-27047363B5A6}"/>
    <cellStyle name="Comma 16 2 2 5 3 5 2" xfId="10702" xr:uid="{F9981AEC-C16B-4192-81C2-B2E0AF22B957}"/>
    <cellStyle name="Comma 16 2 2 5 3 6" xfId="7448" xr:uid="{7C73A3E6-604C-4B07-AFB3-D8E009435485}"/>
    <cellStyle name="Comma 16 2 2 5 4" xfId="1123" xr:uid="{4CE41F05-9619-4E20-9179-50B06C35F081}"/>
    <cellStyle name="Comma 16 2 2 5 4 2" xfId="1904" xr:uid="{E53488B0-EED1-481E-BBD2-793C4DD94F6A}"/>
    <cellStyle name="Comma 16 2 2 5 4 2 2" xfId="3529" xr:uid="{479C8F29-19E5-410D-9112-0349158B83FE}"/>
    <cellStyle name="Comma 16 2 2 5 4 2 2 2" xfId="6789" xr:uid="{D497F957-CB62-474D-B658-5F69F16BE251}"/>
    <cellStyle name="Comma 16 2 2 5 4 2 2 2 2" xfId="13373" xr:uid="{911B59CD-0CEF-4FBC-834B-9CB74189C0F2}"/>
    <cellStyle name="Comma 16 2 2 5 4 2 2 3" xfId="10118" xr:uid="{7A9B8858-FAD2-4EFF-BFCE-0A4EBA47A6DE}"/>
    <cellStyle name="Comma 16 2 2 5 4 2 3" xfId="5168" xr:uid="{8575E4FE-820C-4DC0-9641-7A2D1E02DAE5}"/>
    <cellStyle name="Comma 16 2 2 5 4 2 3 2" xfId="11752" xr:uid="{A6162ACF-4C49-404D-9FCB-071011064E79}"/>
    <cellStyle name="Comma 16 2 2 5 4 2 4" xfId="8497" xr:uid="{41348E54-3DAA-4298-A91D-84B630BA3895}"/>
    <cellStyle name="Comma 16 2 2 5 4 3" xfId="2745" xr:uid="{AFE0ACB3-EC04-466A-8EE6-B675A3C0F78C}"/>
    <cellStyle name="Comma 16 2 2 5 4 3 2" xfId="6003" xr:uid="{C5CE4F65-17C2-4506-9400-8B0783A6383E}"/>
    <cellStyle name="Comma 16 2 2 5 4 3 2 2" xfId="12587" xr:uid="{E28EA924-04F8-4015-859F-17C1C5DA9CB1}"/>
    <cellStyle name="Comma 16 2 2 5 4 3 3" xfId="9332" xr:uid="{59D18E94-A7C3-45FB-8F78-A5713557DC3D}"/>
    <cellStyle name="Comma 16 2 2 5 4 4" xfId="4383" xr:uid="{449C0E48-C0E2-4AC3-B424-1E3C8B52B3FC}"/>
    <cellStyle name="Comma 16 2 2 5 4 4 2" xfId="10966" xr:uid="{B5F0305A-3D99-4DD0-BF25-92B67A4372E3}"/>
    <cellStyle name="Comma 16 2 2 5 4 5" xfId="7711" xr:uid="{6DBA5309-79AF-449B-9EBC-B25531EC4CC3}"/>
    <cellStyle name="Comma 16 2 2 5 5" xfId="1529" xr:uid="{8FCAB54D-6DB6-418C-82A7-1352F6D4DB77}"/>
    <cellStyle name="Comma 16 2 2 5 5 2" xfId="3150" xr:uid="{554F5CB3-C2B8-4DC8-B6C4-91C93F4E2E9C}"/>
    <cellStyle name="Comma 16 2 2 5 5 2 2" xfId="6410" xr:uid="{48E0DAAA-4AAE-4745-A26D-155242DBDFE4}"/>
    <cellStyle name="Comma 16 2 2 5 5 2 2 2" xfId="12994" xr:uid="{90F32F89-D656-4624-B5BE-AABC691E81F3}"/>
    <cellStyle name="Comma 16 2 2 5 5 2 3" xfId="9739" xr:uid="{ACC872B8-CE2D-4501-8F96-1D9D754B09D9}"/>
    <cellStyle name="Comma 16 2 2 5 5 3" xfId="4789" xr:uid="{927BD553-69FF-4AC3-89BB-50085D1B9D6B}"/>
    <cellStyle name="Comma 16 2 2 5 5 3 2" xfId="11373" xr:uid="{437E21A2-16C7-4E67-8D7B-CAC72F0D9ADB}"/>
    <cellStyle name="Comma 16 2 2 5 5 4" xfId="8118" xr:uid="{A3ACE876-518D-42E1-81B0-F38E663D2B08}"/>
    <cellStyle name="Comma 16 2 2 5 6" xfId="2349" xr:uid="{597FAB4C-73AC-4FE5-83E1-C45E655C6BA8}"/>
    <cellStyle name="Comma 16 2 2 5 6 2" xfId="5604" xr:uid="{4A80D40D-FB2B-4310-82E6-46DF1C03C29D}"/>
    <cellStyle name="Comma 16 2 2 5 6 2 2" xfId="12188" xr:uid="{DBED1562-407B-4D23-A86D-B5318C2AAD07}"/>
    <cellStyle name="Comma 16 2 2 5 6 3" xfId="8933" xr:uid="{572C0322-3071-4F54-9494-2D4E010198E5}"/>
    <cellStyle name="Comma 16 2 2 5 7" xfId="3986" xr:uid="{17CEB376-149B-4102-AA0B-47F0BD3A8C72}"/>
    <cellStyle name="Comma 16 2 2 5 7 2" xfId="10568" xr:uid="{0144910D-58F7-4953-952C-D70117DEBCA4}"/>
    <cellStyle name="Comma 16 2 2 5 8" xfId="7320" xr:uid="{0C467596-D53F-49B8-9567-29A4225C01D4}"/>
    <cellStyle name="Comma 16 2 2 5 9" xfId="18693" xr:uid="{1C2B7297-D223-4E45-A83C-CB233BBE6AA9}"/>
    <cellStyle name="Comma 16 2 2 6" xfId="802" xr:uid="{4CF6DE26-B216-4405-AB7A-8BF021EDA74A}"/>
    <cellStyle name="Comma 16 2 2 6 2" xfId="1246" xr:uid="{260519D6-2B0D-42E2-AA5C-CBEBE30FA368}"/>
    <cellStyle name="Comma 16 2 2 6 2 2" xfId="2028" xr:uid="{1E6E5439-9E8E-49BC-BF76-FD7B64691595}"/>
    <cellStyle name="Comma 16 2 2 6 2 2 2" xfId="3653" xr:uid="{182ACA9A-6137-4062-B710-FD1D2389936C}"/>
    <cellStyle name="Comma 16 2 2 6 2 2 2 2" xfId="6913" xr:uid="{DB4EA6A5-60F8-4995-88ED-98899F449567}"/>
    <cellStyle name="Comma 16 2 2 6 2 2 2 2 2" xfId="13497" xr:uid="{46EB39F5-8C13-4440-86AA-56C8DA37AD91}"/>
    <cellStyle name="Comma 16 2 2 6 2 2 2 3" xfId="10242" xr:uid="{E87174B2-0065-4ECC-82CE-35044089326A}"/>
    <cellStyle name="Comma 16 2 2 6 2 2 3" xfId="5292" xr:uid="{C0F62078-569E-404C-9697-C8FB1FDE0911}"/>
    <cellStyle name="Comma 16 2 2 6 2 2 3 2" xfId="11876" xr:uid="{14F53632-9442-47C6-9D1F-C90308127DF9}"/>
    <cellStyle name="Comma 16 2 2 6 2 2 4" xfId="8621" xr:uid="{DBDB1DDE-C929-4B2E-8215-F025EBDD2C8E}"/>
    <cellStyle name="Comma 16 2 2 6 2 3" xfId="2869" xr:uid="{837BA225-27CD-43BB-8C78-EB117D114596}"/>
    <cellStyle name="Comma 16 2 2 6 2 3 2" xfId="6127" xr:uid="{C082034E-90D0-479D-AB79-1BDCC3D4F6E3}"/>
    <cellStyle name="Comma 16 2 2 6 2 3 2 2" xfId="12711" xr:uid="{0FDCE6EB-161D-4A25-BDB8-7CC8469BE321}"/>
    <cellStyle name="Comma 16 2 2 6 2 3 3" xfId="9456" xr:uid="{10DB1528-0AA4-4609-B5F6-D3FB053B36CB}"/>
    <cellStyle name="Comma 16 2 2 6 2 4" xfId="4507" xr:uid="{627A1A58-9B65-4DF7-9DA4-E840BCF39C3F}"/>
    <cellStyle name="Comma 16 2 2 6 2 4 2" xfId="11090" xr:uid="{C3891997-0689-4B41-B2C1-9091FB23409D}"/>
    <cellStyle name="Comma 16 2 2 6 2 5" xfId="7835" xr:uid="{F4FB2CBD-3FF9-406E-A3E8-AA5CB56EC9C2}"/>
    <cellStyle name="Comma 16 2 2 6 3" xfId="1636" xr:uid="{E394FD8C-2C2D-40FD-959C-579B76AD82EA}"/>
    <cellStyle name="Comma 16 2 2 6 3 2" xfId="3257" xr:uid="{472D66B6-BC68-45B6-BCE7-7814BBD52E68}"/>
    <cellStyle name="Comma 16 2 2 6 3 2 2" xfId="6517" xr:uid="{F8CF47E6-3CC9-4A2C-A649-10D0DF4E83D6}"/>
    <cellStyle name="Comma 16 2 2 6 3 2 2 2" xfId="13101" xr:uid="{8ACE1ECD-7A23-47E4-9B9D-C5FB0EBCCA14}"/>
    <cellStyle name="Comma 16 2 2 6 3 2 3" xfId="9846" xr:uid="{B155FD90-6BE2-4BFF-A9F5-96A79F7C0FEA}"/>
    <cellStyle name="Comma 16 2 2 6 3 3" xfId="4896" xr:uid="{7EA26D41-E304-4F59-81EA-5268488EDDA5}"/>
    <cellStyle name="Comma 16 2 2 6 3 3 2" xfId="11480" xr:uid="{54E28D23-FD50-49A4-B6C1-AEF7601AC5A8}"/>
    <cellStyle name="Comma 16 2 2 6 3 4" xfId="8225" xr:uid="{B6CEC361-D23C-4F51-9574-214498213EC6}"/>
    <cellStyle name="Comma 16 2 2 6 4" xfId="2473" xr:uid="{5BC8EA34-AC4F-4EBF-969D-14E6185D8697}"/>
    <cellStyle name="Comma 16 2 2 6 4 2" xfId="5728" xr:uid="{718975E3-DD01-4E11-8E51-B7318984B175}"/>
    <cellStyle name="Comma 16 2 2 6 4 2 2" xfId="12312" xr:uid="{754FD95A-23A4-49CC-9890-C54D84B3DBBB}"/>
    <cellStyle name="Comma 16 2 2 6 4 3" xfId="9057" xr:uid="{03661D59-8EB8-42B3-AE12-45474EA1430D}"/>
    <cellStyle name="Comma 16 2 2 6 5" xfId="4110" xr:uid="{BB485902-D51D-408E-AA5D-8A0AC21D3C25}"/>
    <cellStyle name="Comma 16 2 2 6 5 2" xfId="10692" xr:uid="{99FA12DB-A85E-4467-8449-432ADEA78DC8}"/>
    <cellStyle name="Comma 16 2 2 6 6" xfId="7438" xr:uid="{F31BB3BB-1FB5-42BF-B28C-CF60165C7AE6}"/>
    <cellStyle name="Comma 16 2 2 7" xfId="1097" xr:uid="{382DCA8D-3BD3-41EC-8AD0-231E7313883B}"/>
    <cellStyle name="Comma 16 2 2 7 2" xfId="1486" xr:uid="{EF5402BF-68ED-4200-9B94-56F21B8BBBEA}"/>
    <cellStyle name="Comma 16 2 2 7 2 2" xfId="2276" xr:uid="{D05F6A19-C19A-44AF-A0E6-3D5320A2EBA9}"/>
    <cellStyle name="Comma 16 2 2 7 2 2 2" xfId="3902" xr:uid="{54529ED9-9F22-4559-885B-FFD9619359B1}"/>
    <cellStyle name="Comma 16 2 2 7 2 2 2 2" xfId="7162" xr:uid="{1A4B648A-3174-4486-B566-D2E425070D3F}"/>
    <cellStyle name="Comma 16 2 2 7 2 2 2 2 2" xfId="13746" xr:uid="{B09F3944-BA9F-4798-A8F9-6A72F10E3BF3}"/>
    <cellStyle name="Comma 16 2 2 7 2 2 2 3" xfId="10491" xr:uid="{832C349B-636C-4709-93E5-AA70C457A495}"/>
    <cellStyle name="Comma 16 2 2 7 2 2 3" xfId="5541" xr:uid="{784061F1-6486-49E9-A224-8FB051704AE1}"/>
    <cellStyle name="Comma 16 2 2 7 2 2 3 2" xfId="12125" xr:uid="{8352BF06-B096-4334-819E-93C46393B694}"/>
    <cellStyle name="Comma 16 2 2 7 2 2 4" xfId="8870" xr:uid="{F6F8E28D-80A9-4E91-9D16-B0C93EE65EF5}"/>
    <cellStyle name="Comma 16 2 2 7 2 3" xfId="3116" xr:uid="{120DADAC-CDD0-4DE2-969F-52F9B8488720}"/>
    <cellStyle name="Comma 16 2 2 7 2 3 2" xfId="6376" xr:uid="{0B92B3A8-0AB5-49B8-9285-567D22643D5C}"/>
    <cellStyle name="Comma 16 2 2 7 2 3 2 2" xfId="12960" xr:uid="{E6E00FBA-D971-4335-B42A-FC4F691C1042}"/>
    <cellStyle name="Comma 16 2 2 7 2 3 3" xfId="9705" xr:uid="{2215AD9D-839D-4343-8C9D-856CE3835EFC}"/>
    <cellStyle name="Comma 16 2 2 7 2 4" xfId="4755" xr:uid="{4D36B106-E64A-4F9F-9586-9396CC26766F}"/>
    <cellStyle name="Comma 16 2 2 7 2 4 2" xfId="11339" xr:uid="{0D2B3E5F-F70E-4D16-8B84-059FE52D4806}"/>
    <cellStyle name="Comma 16 2 2 7 2 5" xfId="8084" xr:uid="{12650A2E-262E-4950-A19A-2CA744D85A34}"/>
    <cellStyle name="Comma 16 2 2 7 3" xfId="1880" xr:uid="{5982FDCF-58E5-404C-AB97-9B0BECC0C9D0}"/>
    <cellStyle name="Comma 16 2 2 7 3 2" xfId="3505" xr:uid="{D28304B6-73A6-4D5A-845F-FC448CE24A6D}"/>
    <cellStyle name="Comma 16 2 2 7 3 2 2" xfId="6765" xr:uid="{A0CFAAE3-15E1-4DFF-93E8-C63E2299B527}"/>
    <cellStyle name="Comma 16 2 2 7 3 2 2 2" xfId="13349" xr:uid="{8A2B0E23-B41C-4DE6-8515-7E3FCEBD75D7}"/>
    <cellStyle name="Comma 16 2 2 7 3 2 3" xfId="10094" xr:uid="{89FD7F29-E488-42FA-A53D-3FBBFDA87D96}"/>
    <cellStyle name="Comma 16 2 2 7 3 3" xfId="5144" xr:uid="{4B8317F8-4791-4D0C-B33C-02B82F220238}"/>
    <cellStyle name="Comma 16 2 2 7 3 3 2" xfId="11728" xr:uid="{8445EAE1-B759-4F17-BEF7-4A0EF3118DD8}"/>
    <cellStyle name="Comma 16 2 2 7 3 4" xfId="8473" xr:uid="{685C6F8F-D3CC-40CF-9F3A-4FCDC51ED14E}"/>
    <cellStyle name="Comma 16 2 2 7 4" xfId="2721" xr:uid="{94C52D39-6119-4A73-B160-B84A4EEC350F}"/>
    <cellStyle name="Comma 16 2 2 7 4 2" xfId="5979" xr:uid="{F332B087-3575-4AB7-9F7D-5D79CECFFD33}"/>
    <cellStyle name="Comma 16 2 2 7 4 2 2" xfId="12563" xr:uid="{F0716E30-0957-4FAB-8256-32DC7E457F28}"/>
    <cellStyle name="Comma 16 2 2 7 4 3" xfId="9308" xr:uid="{0102E705-FD35-4BEA-A377-47654AEF64C7}"/>
    <cellStyle name="Comma 16 2 2 7 5" xfId="4359" xr:uid="{0BD66EBC-E81B-4343-A01E-73A6FDEDE23C}"/>
    <cellStyle name="Comma 16 2 2 7 5 2" xfId="10942" xr:uid="{C6AFDFF5-2A61-465A-B1B0-F3BFA98F9578}"/>
    <cellStyle name="Comma 16 2 2 7 6" xfId="7687" xr:uid="{2FDE728C-7E76-4E75-8F84-26469C4A13E9}"/>
    <cellStyle name="Comma 16 2 2 8" xfId="1113" xr:uid="{78B5324A-3986-4949-A2C3-632F42F5AAA7}"/>
    <cellStyle name="Comma 16 2 2 8 2" xfId="1894" xr:uid="{D244CAD2-44FE-4B17-8860-71B8B3A7871C}"/>
    <cellStyle name="Comma 16 2 2 8 2 2" xfId="3519" xr:uid="{7C34C783-18B5-463A-8665-0E441E99832C}"/>
    <cellStyle name="Comma 16 2 2 8 2 2 2" xfId="6779" xr:uid="{DDF9F0F9-70F1-4CF7-8A96-C951AD14E056}"/>
    <cellStyle name="Comma 16 2 2 8 2 2 2 2" xfId="13363" xr:uid="{D3CE52A3-35F5-4556-9B21-0A0CC9D87317}"/>
    <cellStyle name="Comma 16 2 2 8 2 2 3" xfId="10108" xr:uid="{3008CA5E-8869-4ACA-AB65-B29F2D2A3336}"/>
    <cellStyle name="Comma 16 2 2 8 2 3" xfId="5158" xr:uid="{82641867-5250-484F-BD32-FBCCD2F75A5E}"/>
    <cellStyle name="Comma 16 2 2 8 2 3 2" xfId="11742" xr:uid="{A5D341E4-68DF-46D0-B745-9E147899866C}"/>
    <cellStyle name="Comma 16 2 2 8 2 4" xfId="8487" xr:uid="{331DF72C-4CF3-4CBA-9F0F-92A368987AF5}"/>
    <cellStyle name="Comma 16 2 2 8 3" xfId="2735" xr:uid="{27023B2A-5D97-4EE2-A140-852046A38CCF}"/>
    <cellStyle name="Comma 16 2 2 8 3 2" xfId="5993" xr:uid="{91081BD9-F0C5-4334-A848-B3B230153231}"/>
    <cellStyle name="Comma 16 2 2 8 3 2 2" xfId="12577" xr:uid="{536FF04D-AD9C-4DB5-AE56-485DC24EE681}"/>
    <cellStyle name="Comma 16 2 2 8 3 3" xfId="9322" xr:uid="{BE026FAF-4F2D-4072-8211-3FBF2521792F}"/>
    <cellStyle name="Comma 16 2 2 8 4" xfId="4373" xr:uid="{158B1A0C-0D5B-4C80-9486-1C1289C49BD8}"/>
    <cellStyle name="Comma 16 2 2 8 4 2" xfId="10956" xr:uid="{DF3DD156-E88B-4E84-ADEC-B914EA5098FE}"/>
    <cellStyle name="Comma 16 2 2 8 5" xfId="7701" xr:uid="{4547444C-6D60-4ED0-B506-B52ABEBDECA2}"/>
    <cellStyle name="Comma 16 2 2 9" xfId="678" xr:uid="{D5E18FD7-E32E-4F91-8E3C-03527A529471}"/>
    <cellStyle name="Comma 16 2 2 9 2" xfId="2339" xr:uid="{E5F16CE4-DC14-4729-8100-8510C8382AAE}"/>
    <cellStyle name="Comma 16 2 2 9 2 2" xfId="5594" xr:uid="{D0F88DD1-F6AA-4155-9AD5-93BB24BE59A1}"/>
    <cellStyle name="Comma 16 2 2 9 2 2 2" xfId="12178" xr:uid="{B7D78FE7-AC39-41DF-AB7A-C11E8B21594A}"/>
    <cellStyle name="Comma 16 2 2 9 2 3" xfId="8923" xr:uid="{1096E111-AA3B-479E-8B74-6623C83A9E6F}"/>
    <cellStyle name="Comma 16 2 2 9 3" xfId="3976" xr:uid="{A448DB68-B695-4EA6-9ABA-CC7EC89210A6}"/>
    <cellStyle name="Comma 16 2 2 9 3 2" xfId="10558" xr:uid="{6F968794-C05B-477C-80FD-29C2FB6B6E49}"/>
    <cellStyle name="Comma 16 2 2 9 4" xfId="7310" xr:uid="{5A392111-606B-403F-8DC8-2AB810C7C86A}"/>
    <cellStyle name="Comma 16 2 3" xfId="2230" xr:uid="{83B14F46-B5C0-4E73-9D07-2C929429C780}"/>
    <cellStyle name="Comma 16 2 3 2" xfId="3856" xr:uid="{BDBDF381-C8CC-4060-9E56-BA68A4E7E84B}"/>
    <cellStyle name="Comma 16 2 3 2 2" xfId="7116" xr:uid="{C2CF9B89-9D42-439C-A6CC-13842C41439E}"/>
    <cellStyle name="Comma 16 2 3 2 2 2" xfId="13700" xr:uid="{A00995BB-E65B-40EC-AADC-9E64A466CF57}"/>
    <cellStyle name="Comma 16 2 3 2 2 2 2" xfId="22159" xr:uid="{10032C1E-BC2A-4AA2-8306-2CEBB4BCC5D1}"/>
    <cellStyle name="Comma 16 2 3 2 2 3" xfId="17888" xr:uid="{C322BDB8-C460-41DC-B0A1-45BF25FCEE5D}"/>
    <cellStyle name="Comma 16 2 3 2 3" xfId="10445" xr:uid="{9C088FC0-A0A3-4337-96B3-35D8138BB444}"/>
    <cellStyle name="Comma 16 2 3 2 3 2" xfId="20025" xr:uid="{67934620-F561-464F-94D3-77C6AA87DCB3}"/>
    <cellStyle name="Comma 16 2 3 2 4" xfId="15752" xr:uid="{4CCBDEDE-9EE4-46EF-BC1A-EBCDECCF92C4}"/>
    <cellStyle name="Comma 16 2 3 3" xfId="5495" xr:uid="{393BA6A8-7E7C-4FF3-8DEA-095B58776BEA}"/>
    <cellStyle name="Comma 16 2 3 3 2" xfId="12079" xr:uid="{281E7391-082A-4EFA-8796-38BFCBBC291A}"/>
    <cellStyle name="Comma 16 2 3 3 2 2" xfId="21093" xr:uid="{3EF8B7D0-EEDC-47D1-832D-F25FBB7645ED}"/>
    <cellStyle name="Comma 16 2 3 3 3" xfId="16822" xr:uid="{385089D0-E3D0-44AB-91AD-7A5F1720BDFF}"/>
    <cellStyle name="Comma 16 2 3 4" xfId="8824" xr:uid="{542B4204-AA5C-4B6C-A647-6522AE8EA442}"/>
    <cellStyle name="Comma 16 2 3 4 2" xfId="18959" xr:uid="{D3B1C470-CF9B-4AF8-890A-73B2CA55D1DB}"/>
    <cellStyle name="Comma 16 2 3 5" xfId="14685" xr:uid="{D33E2A4B-FC36-4334-824F-07CD5E004CF7}"/>
    <cellStyle name="Comma 16 2 4" xfId="3070" xr:uid="{6387CD25-F05F-4AB5-B740-5647C6509F8B}"/>
    <cellStyle name="Comma 16 2 4 2" xfId="6330" xr:uid="{0E07C407-2A3E-4EAB-857B-15C63EDD622A}"/>
    <cellStyle name="Comma 16 2 4 2 2" xfId="12914" xr:uid="{AC5C6F2A-91C6-4532-A122-98DB7F9AA868}"/>
    <cellStyle name="Comma 16 2 4 2 2 2" xfId="21627" xr:uid="{5E82FF46-A87C-420F-975F-E5ACD38CF5A3}"/>
    <cellStyle name="Comma 16 2 4 2 3" xfId="17356" xr:uid="{A19475FA-0A4E-48AE-A55A-D9C6B7C180F2}"/>
    <cellStyle name="Comma 16 2 4 3" xfId="9659" xr:uid="{EB72BBD8-8EC0-45FE-B31C-201C3C891187}"/>
    <cellStyle name="Comma 16 2 4 3 2" xfId="19493" xr:uid="{07E89827-6327-4EF7-945B-06606990F011}"/>
    <cellStyle name="Comma 16 2 4 4" xfId="15221" xr:uid="{654FD72F-8141-4654-844B-17DF8C3E5368}"/>
    <cellStyle name="Comma 16 2 5" xfId="4709" xr:uid="{30C3A9DE-CDE3-42E7-B92C-DD4576F53ABE}"/>
    <cellStyle name="Comma 16 2 5 2" xfId="11293" xr:uid="{3350F4CF-4D42-45CE-BA1F-1B7F15AD7D1D}"/>
    <cellStyle name="Comma 16 2 5 2 2" xfId="20561" xr:uid="{3503BCE0-76B9-48F3-9BF1-B1DA3B2EAA50}"/>
    <cellStyle name="Comma 16 2 5 3" xfId="16290" xr:uid="{7EAB1BB0-52B3-4DB1-AAA7-94EA57B26DF0}"/>
    <cellStyle name="Comma 16 2 6" xfId="8038" xr:uid="{025A779E-0B27-4091-B1CF-F9FC2FC16BA1}"/>
    <cellStyle name="Comma 16 2 6 2" xfId="18427" xr:uid="{B7EA454C-BFB4-4A79-AC97-95BEBA62FA44}"/>
    <cellStyle name="Comma 16 2 7" xfId="14157" xr:uid="{ED5D3157-712E-46C9-9B58-7496CFB422EC}"/>
    <cellStyle name="Comma 16 3" xfId="1834" xr:uid="{332CE593-F169-43B8-BE5A-E3957BC893EE}"/>
    <cellStyle name="Comma 16 3 2" xfId="3459" xr:uid="{F661FBF0-BE4F-4656-ACEE-8F173FFB9317}"/>
    <cellStyle name="Comma 16 3 2 2" xfId="6719" xr:uid="{D72521F7-D425-4BE2-91A9-B1A07A1997C3}"/>
    <cellStyle name="Comma 16 3 2 2 2" xfId="13303" xr:uid="{923D36A2-765B-4BAD-822D-67724E21B25D}"/>
    <cellStyle name="Comma 16 3 2 2 2 2" xfId="22292" xr:uid="{E4D1DC92-5C6E-49D4-8AB4-CD16A53C995E}"/>
    <cellStyle name="Comma 16 3 2 2 2 3" xfId="18021" xr:uid="{9B13EFAB-55CD-47F0-8277-36ADCE616F83}"/>
    <cellStyle name="Comma 16 3 2 2 3" xfId="20158" xr:uid="{AFE62E99-6462-4F3D-A785-371AF3ADED47}"/>
    <cellStyle name="Comma 16 3 2 2 4" xfId="15885" xr:uid="{F6EE0CB9-6D3A-4F8E-9181-7A7DCCC0E2D6}"/>
    <cellStyle name="Comma 16 3 2 3" xfId="10048" xr:uid="{95DFBB2B-8C2D-45C6-B69B-CD94A6AA91B4}"/>
    <cellStyle name="Comma 16 3 2 3 2" xfId="21226" xr:uid="{46094FA8-B3B8-4E3C-90CE-404A623ECA3A}"/>
    <cellStyle name="Comma 16 3 2 3 3" xfId="16955" xr:uid="{C288758D-F823-4FFB-9545-B3658D53FF82}"/>
    <cellStyle name="Comma 16 3 2 4" xfId="19092" xr:uid="{A8238FD5-9E26-4021-9AE0-CD70D36B0582}"/>
    <cellStyle name="Comma 16 3 2 5" xfId="14819" xr:uid="{8D958033-7115-43E4-BD38-63091CD11938}"/>
    <cellStyle name="Comma 16 3 3" xfId="5098" xr:uid="{6F9A532E-8F9F-4C23-83CA-6A024F1BB6FA}"/>
    <cellStyle name="Comma 16 3 3 2" xfId="11682" xr:uid="{BC6A966A-AE2E-4C1D-A8DB-9BA5A6CB1DFF}"/>
    <cellStyle name="Comma 16 3 3 2 2" xfId="21760" xr:uid="{38B3255D-4124-458D-AD2D-837DEDD283D3}"/>
    <cellStyle name="Comma 16 3 3 2 3" xfId="17489" xr:uid="{B8472316-2E83-4388-8A63-6BA84ABAE0E0}"/>
    <cellStyle name="Comma 16 3 3 3" xfId="19626" xr:uid="{9C017795-4434-4E8E-B80F-15C0C181AD82}"/>
    <cellStyle name="Comma 16 3 3 4" xfId="15353" xr:uid="{29B8E846-6620-454E-8D71-B98F3B65F2BD}"/>
    <cellStyle name="Comma 16 3 4" xfId="8427" xr:uid="{542C762B-BCA2-416A-8DD0-2C7A0AFF829A}"/>
    <cellStyle name="Comma 16 3 4 2" xfId="20694" xr:uid="{A70EC683-62E7-406B-A6C8-A7E735564EB5}"/>
    <cellStyle name="Comma 16 3 4 3" xfId="16423" xr:uid="{084C5575-CC09-4E0E-AF16-3864FE871E24}"/>
    <cellStyle name="Comma 16 3 5" xfId="18560" xr:uid="{14C13082-878F-463D-9A51-51DFB9ED2A20}"/>
    <cellStyle name="Comma 16 3 6" xfId="14285" xr:uid="{EDF5FCD5-5100-4BB8-838B-BCBFE368C0F8}"/>
    <cellStyle name="Comma 16 4" xfId="2675" xr:uid="{EBFB2D3F-3A65-4948-8598-5737E9AEE3A7}"/>
    <cellStyle name="Comma 16 4 2" xfId="5933" xr:uid="{CF4F06A0-4E0D-4807-930A-9F9CE3E84C55}"/>
    <cellStyle name="Comma 16 4 2 2" xfId="12517" xr:uid="{06AB983D-A2A5-427A-A64C-EC5CFA1BD4F3}"/>
    <cellStyle name="Comma 16 4 2 2 2" xfId="22026" xr:uid="{FFDE18A8-1F5E-42AC-AAC9-DF054DB66F89}"/>
    <cellStyle name="Comma 16 4 2 2 3" xfId="17755" xr:uid="{A23AE9DE-5B2C-4C4A-B713-DE1F93453532}"/>
    <cellStyle name="Comma 16 4 2 3" xfId="19892" xr:uid="{61F75F52-5069-4BEE-B211-C7B315B62F1D}"/>
    <cellStyle name="Comma 16 4 2 4" xfId="15619" xr:uid="{F8E15A26-D8EB-4481-B405-E5AD18DD5BAF}"/>
    <cellStyle name="Comma 16 4 3" xfId="9262" xr:uid="{6D34ABB8-5218-47F7-896C-718D4A6DE399}"/>
    <cellStyle name="Comma 16 4 3 2" xfId="20960" xr:uid="{1950B386-B12F-457D-947B-C9D22603B5BF}"/>
    <cellStyle name="Comma 16 4 3 3" xfId="16689" xr:uid="{A46D564B-0B40-4E89-BF5C-334859C0F3DE}"/>
    <cellStyle name="Comma 16 4 4" xfId="18826" xr:uid="{7BDAA9CF-1C65-4CBE-8235-82E48A4A492F}"/>
    <cellStyle name="Comma 16 4 5" xfId="14552" xr:uid="{3D3DA406-A17B-435B-92BB-8281E3EA549E}"/>
    <cellStyle name="Comma 16 5" xfId="4313" xr:uid="{BA73F723-9909-48CC-9F6F-2E57986ECC12}"/>
    <cellStyle name="Comma 16 5 2" xfId="10896" xr:uid="{AE48C498-49FF-4921-BC94-0CB44D0DB7E8}"/>
    <cellStyle name="Comma 16 5 2 2" xfId="21494" xr:uid="{BAD3CA95-1A31-47DD-94E5-2270C9A82D28}"/>
    <cellStyle name="Comma 16 5 2 3" xfId="17223" xr:uid="{948B26DE-083E-4DFE-BCED-97DFF67C10EE}"/>
    <cellStyle name="Comma 16 5 3" xfId="19360" xr:uid="{C3117975-E838-4982-9AAF-238FA36AF30B}"/>
    <cellStyle name="Comma 16 5 4" xfId="15088" xr:uid="{F2A79A9F-9D32-4794-847F-FC065E37096C}"/>
    <cellStyle name="Comma 16 6" xfId="7641" xr:uid="{05642AC1-821C-4AE8-BC89-7DEC2177F440}"/>
    <cellStyle name="Comma 16 6 2" xfId="20428" xr:uid="{FB8BE7A7-8D2C-47CC-B198-8BD92EF2CA9F}"/>
    <cellStyle name="Comma 16 6 3" xfId="16157" xr:uid="{4F117652-4080-40FB-ACDE-183C40AFE8E7}"/>
    <cellStyle name="Comma 16 7" xfId="18294" xr:uid="{9ECBE864-89FC-458A-B8C7-4C34A2265624}"/>
    <cellStyle name="Comma 16 8" xfId="14011" xr:uid="{37825751-63CF-4AD0-9691-7233A8DF1516}"/>
    <cellStyle name="Comma 17" xfId="1016" xr:uid="{517D47B2-82B5-4E31-A4E3-DD78A689FC0B}"/>
    <cellStyle name="Comma 17 2" xfId="1441" xr:uid="{82C4318C-ABA4-4D94-A392-A0B636AE7BAB}"/>
    <cellStyle name="Comma 17 2 2" xfId="2231" xr:uid="{3C689F01-DD8C-401E-A21E-A65614CEA0C2}"/>
    <cellStyle name="Comma 17 2 2 2" xfId="3857" xr:uid="{9949726F-4712-4909-8E3A-7DDBD20E04D4}"/>
    <cellStyle name="Comma 17 2 2 2 2" xfId="7117" xr:uid="{359BC552-12C1-4F8C-BB6C-2D61BB8424EA}"/>
    <cellStyle name="Comma 17 2 2 2 2 2" xfId="13701" xr:uid="{6D0D4053-B6D2-497C-80B2-438C402F98A2}"/>
    <cellStyle name="Comma 17 2 2 2 2 2 2" xfId="22425" xr:uid="{637B9394-D1C7-42FE-91D1-CE0CC0DEAD2E}"/>
    <cellStyle name="Comma 17 2 2 2 2 2 3" xfId="18154" xr:uid="{574389BE-9C8D-43CC-8739-286AE60628ED}"/>
    <cellStyle name="Comma 17 2 2 2 2 3" xfId="20292" xr:uid="{863C2559-1158-4651-BE33-29156DDB16C4}"/>
    <cellStyle name="Comma 17 2 2 2 2 4" xfId="16019" xr:uid="{1CB550FE-7B67-4464-88E1-C07BEA60D864}"/>
    <cellStyle name="Comma 17 2 2 2 3" xfId="10446" xr:uid="{4D91BA8C-A42A-4B18-842F-26B9542C5D2D}"/>
    <cellStyle name="Comma 17 2 2 2 3 2" xfId="21360" xr:uid="{A56E6AF5-1990-48C3-AFC7-D72B572F4CC9}"/>
    <cellStyle name="Comma 17 2 2 2 3 3" xfId="17089" xr:uid="{A2C85C6A-0219-45C7-8B60-61D2FBD2F5FA}"/>
    <cellStyle name="Comma 17 2 2 2 4" xfId="19226" xr:uid="{FC65CAC7-601A-435F-A83A-6017647F446F}"/>
    <cellStyle name="Comma 17 2 2 2 5" xfId="14952" xr:uid="{E8D60DB4-64F6-46AB-BA68-7A7ECD7133B6}"/>
    <cellStyle name="Comma 17 2 2 3" xfId="5496" xr:uid="{6B442A65-B9C1-4FF4-A12E-08C29A506CB3}"/>
    <cellStyle name="Comma 17 2 2 3 2" xfId="12080" xr:uid="{409358C8-75DB-46FD-90DF-9824576EBC73}"/>
    <cellStyle name="Comma 17 2 2 3 2 2" xfId="21894" xr:uid="{58BFCD42-0DD0-4755-B26D-9CF335915E3B}"/>
    <cellStyle name="Comma 17 2 2 3 2 3" xfId="17623" xr:uid="{95E0A3A9-E0D5-42DF-B791-5E7DC20331A3}"/>
    <cellStyle name="Comma 17 2 2 3 3" xfId="19760" xr:uid="{0C3539C8-B422-4594-B2A4-F2896A1550F4}"/>
    <cellStyle name="Comma 17 2 2 3 4" xfId="15487" xr:uid="{91A959CC-70FA-471C-B812-E676EC2F9D05}"/>
    <cellStyle name="Comma 17 2 2 4" xfId="8825" xr:uid="{A41AEAFF-6B7C-4CBD-8CB2-376637D88800}"/>
    <cellStyle name="Comma 17 2 2 4 2" xfId="20828" xr:uid="{09A7570E-42FD-4883-8B96-54A7A6221D5F}"/>
    <cellStyle name="Comma 17 2 2 4 3" xfId="16557" xr:uid="{1EB988A6-F353-47A5-B53C-9CAF88E2EAFC}"/>
    <cellStyle name="Comma 17 2 2 5" xfId="18694" xr:uid="{999C5F0E-802B-4136-8CC0-9D54D6F3A364}"/>
    <cellStyle name="Comma 17 2 2 6" xfId="14419" xr:uid="{244849BD-3C67-4F73-8DAE-1DB10002CE2C}"/>
    <cellStyle name="Comma 17 2 3" xfId="3071" xr:uid="{506D3CBC-E67F-4560-B503-48216A90470C}"/>
    <cellStyle name="Comma 17 2 3 2" xfId="6331" xr:uid="{840DAD8F-281C-4E3F-8AE5-64D094E2547E}"/>
    <cellStyle name="Comma 17 2 3 2 2" xfId="12915" xr:uid="{B275577F-5B9E-4412-9542-DF2E564B99AD}"/>
    <cellStyle name="Comma 17 2 3 2 2 2" xfId="22160" xr:uid="{19AA85FD-39F3-4C32-80C9-F52EF652DCB4}"/>
    <cellStyle name="Comma 17 2 3 2 2 3" xfId="17889" xr:uid="{85553B3B-9D0F-4A4D-B70D-06400244B363}"/>
    <cellStyle name="Comma 17 2 3 2 3" xfId="20026" xr:uid="{411951D4-BBCE-4019-94AD-2142B3B79983}"/>
    <cellStyle name="Comma 17 2 3 2 4" xfId="15753" xr:uid="{4D2085D5-2113-4ADF-989A-696AA5902C3E}"/>
    <cellStyle name="Comma 17 2 3 3" xfId="9660" xr:uid="{45ADEDBF-4D5A-461F-8AFC-09784611F4CC}"/>
    <cellStyle name="Comma 17 2 3 3 2" xfId="21094" xr:uid="{0FD54AF7-990B-4D43-BAD1-1BC61C2FE3EA}"/>
    <cellStyle name="Comma 17 2 3 3 3" xfId="16823" xr:uid="{4AC9BD70-C398-4413-95C8-72ECB42DE0BD}"/>
    <cellStyle name="Comma 17 2 3 4" xfId="18960" xr:uid="{626286DA-3B86-4CCD-A9E6-53FE6B6D023A}"/>
    <cellStyle name="Comma 17 2 3 5" xfId="14686" xr:uid="{4FA0E5F7-E9F7-49D8-8E8C-4563F78E71C6}"/>
    <cellStyle name="Comma 17 2 4" xfId="4710" xr:uid="{F24DD66D-0E12-4CFD-99F0-AE18D3C60134}"/>
    <cellStyle name="Comma 17 2 4 2" xfId="11294" xr:uid="{5219A135-17E5-4627-9581-E6E4B1C4E791}"/>
    <cellStyle name="Comma 17 2 4 2 2" xfId="21628" xr:uid="{96A45701-E871-4B16-A5D5-42CD13CC3D89}"/>
    <cellStyle name="Comma 17 2 4 2 3" xfId="17357" xr:uid="{941A1EA8-36BD-4543-AC74-302BF11AC4F6}"/>
    <cellStyle name="Comma 17 2 4 3" xfId="19494" xr:uid="{77210B11-8825-471E-AC0E-4347CF8694ED}"/>
    <cellStyle name="Comma 17 2 4 4" xfId="15222" xr:uid="{25AB40CD-E11A-4DD7-9D38-2B3D3A2885B2}"/>
    <cellStyle name="Comma 17 2 5" xfId="8039" xr:uid="{AF136786-F4EE-439D-A9CE-AE6FC4E83955}"/>
    <cellStyle name="Comma 17 2 5 2" xfId="20562" xr:uid="{B27B07DA-A580-4CC9-940E-2DC46D77C0FF}"/>
    <cellStyle name="Comma 17 2 5 3" xfId="16291" xr:uid="{0D85EE1C-9E48-4CED-B571-347066A099EC}"/>
    <cellStyle name="Comma 17 2 6" xfId="18428" xr:uid="{202E5490-0463-475B-A42A-CAD03FD028B4}"/>
    <cellStyle name="Comma 17 2 7" xfId="14158" xr:uid="{FF451005-5A6F-4BCD-AAE4-B560C1B15D3C}"/>
    <cellStyle name="Comma 17 3" xfId="1835" xr:uid="{6F536C2C-F328-40C0-960D-6A1B18396ABA}"/>
    <cellStyle name="Comma 17 3 2" xfId="3460" xr:uid="{B0F94FBF-52D0-4138-8209-25FB319077DC}"/>
    <cellStyle name="Comma 17 3 2 2" xfId="6720" xr:uid="{311F1A96-D4ED-408B-99AD-0FE4DB2073BA}"/>
    <cellStyle name="Comma 17 3 2 2 2" xfId="13304" xr:uid="{8A4D91D8-616C-4D7C-B479-4C349BECD58C}"/>
    <cellStyle name="Comma 17 3 2 2 2 2" xfId="22293" xr:uid="{C7C8E541-E0CF-494B-91FB-D44384121F1B}"/>
    <cellStyle name="Comma 17 3 2 2 2 3" xfId="18022" xr:uid="{D5222DA7-EBE6-44BD-A712-340A2116F008}"/>
    <cellStyle name="Comma 17 3 2 2 3" xfId="20159" xr:uid="{336E144D-95EA-4EED-916A-22301C3C843F}"/>
    <cellStyle name="Comma 17 3 2 2 4" xfId="15886" xr:uid="{E85D815D-B23E-4C17-89E1-C9463D50597A}"/>
    <cellStyle name="Comma 17 3 2 3" xfId="10049" xr:uid="{46437A4E-D46E-45DE-9E8E-738C2F96A5DE}"/>
    <cellStyle name="Comma 17 3 2 3 2" xfId="21227" xr:uid="{4B990243-916F-42D1-AB71-78CE9C7154D2}"/>
    <cellStyle name="Comma 17 3 2 3 3" xfId="16956" xr:uid="{72D63B32-83B1-4D85-9CB4-C9C63B81BC6A}"/>
    <cellStyle name="Comma 17 3 2 4" xfId="19093" xr:uid="{6BB4EB95-F5C9-4BEF-AF61-66243313353D}"/>
    <cellStyle name="Comma 17 3 2 5" xfId="14820" xr:uid="{1C5E5A9A-F5BF-4426-BFC4-9E7FD3539727}"/>
    <cellStyle name="Comma 17 3 3" xfId="5099" xr:uid="{92DC1428-1BC9-4A73-AB26-BE22CDAC3162}"/>
    <cellStyle name="Comma 17 3 3 2" xfId="11683" xr:uid="{0B3D3398-8A20-475D-A787-672AC4F34C67}"/>
    <cellStyle name="Comma 17 3 3 2 2" xfId="21761" xr:uid="{2EA6EC8A-2BF0-4DB3-A597-A51DB5DFD6C9}"/>
    <cellStyle name="Comma 17 3 3 2 3" xfId="17490" xr:uid="{CE005CE9-1494-401B-A193-716848A66F9C}"/>
    <cellStyle name="Comma 17 3 3 3" xfId="19627" xr:uid="{BF7BD529-A812-4B88-B89E-B99F5939169A}"/>
    <cellStyle name="Comma 17 3 3 4" xfId="15354" xr:uid="{B5D7ED8D-9F2C-4039-9911-C4F71ADA3CB1}"/>
    <cellStyle name="Comma 17 3 4" xfId="8428" xr:uid="{901A0626-4B5F-4741-B4BE-9BB9A4CCEE2D}"/>
    <cellStyle name="Comma 17 3 4 2" xfId="20695" xr:uid="{47595123-8903-4A96-A7B8-62A92273288B}"/>
    <cellStyle name="Comma 17 3 4 3" xfId="16424" xr:uid="{47EA5595-362E-4865-90DD-5268E7E04832}"/>
    <cellStyle name="Comma 17 3 5" xfId="18561" xr:uid="{0FBBD911-4533-4EE3-832E-63737C05E450}"/>
    <cellStyle name="Comma 17 3 6" xfId="14286" xr:uid="{D84D1DC4-025B-4143-862B-E8454F706582}"/>
    <cellStyle name="Comma 17 4" xfId="2676" xr:uid="{3DCF9EC0-ECF2-4873-8D44-ECCC5DB590E2}"/>
    <cellStyle name="Comma 17 4 2" xfId="5934" xr:uid="{8C03D6F2-4796-4A4B-A902-F51FD0A93B19}"/>
    <cellStyle name="Comma 17 4 2 2" xfId="12518" xr:uid="{B1D6A17D-7CAC-4013-958E-836D10B39F33}"/>
    <cellStyle name="Comma 17 4 2 2 2" xfId="22027" xr:uid="{475132E0-2632-4A9B-B851-473F2202B9F9}"/>
    <cellStyle name="Comma 17 4 2 2 3" xfId="17756" xr:uid="{6B36EC1D-F779-4057-98AC-C5E101B2311F}"/>
    <cellStyle name="Comma 17 4 2 3" xfId="19893" xr:uid="{00B3E17E-26E2-4663-95D0-423189ADA732}"/>
    <cellStyle name="Comma 17 4 2 4" xfId="15620" xr:uid="{08CAB730-59E6-4E53-9437-33FB65E10AB8}"/>
    <cellStyle name="Comma 17 4 3" xfId="9263" xr:uid="{D1825A02-A1B7-4594-A485-CB93E2AFAC3B}"/>
    <cellStyle name="Comma 17 4 3 2" xfId="20961" xr:uid="{19A0E59D-D3BA-4D1F-97D0-8254A1A769BA}"/>
    <cellStyle name="Comma 17 4 3 3" xfId="16690" xr:uid="{9BE9370A-AFE5-46F9-B828-74C332A6CEBD}"/>
    <cellStyle name="Comma 17 4 4" xfId="18827" xr:uid="{94FC9356-8494-4942-98D4-FFE6E60CFD0D}"/>
    <cellStyle name="Comma 17 4 5" xfId="14553" xr:uid="{FBE47492-0E2C-4E26-BD68-81D60A1B3708}"/>
    <cellStyle name="Comma 17 5" xfId="4314" xr:uid="{F070CA90-FFC5-4F76-91D3-4860056AC1E4}"/>
    <cellStyle name="Comma 17 5 2" xfId="10897" xr:uid="{A98AF3AF-5BDE-48A9-A488-57C6F40378E0}"/>
    <cellStyle name="Comma 17 5 2 2" xfId="21495" xr:uid="{D6F22B79-721E-4F03-8AD7-0DC7643CC252}"/>
    <cellStyle name="Comma 17 5 2 3" xfId="17224" xr:uid="{E6A5BEEA-B5B9-415E-8317-8819983FCF58}"/>
    <cellStyle name="Comma 17 5 3" xfId="19361" xr:uid="{D68C67C1-8BDF-4793-A9A3-D0A0D6920F46}"/>
    <cellStyle name="Comma 17 5 4" xfId="15089" xr:uid="{6DED6558-C615-412C-B475-8F515078FF3A}"/>
    <cellStyle name="Comma 17 6" xfId="7642" xr:uid="{9C2C06C3-217B-4F0D-88A5-46625DE89E4E}"/>
    <cellStyle name="Comma 17 6 2" xfId="20429" xr:uid="{DF24D9B0-99E5-48EA-91BA-828F1165E711}"/>
    <cellStyle name="Comma 17 6 3" xfId="16158" xr:uid="{37BE25B5-4C50-4DFF-988C-6CB7289E86C8}"/>
    <cellStyle name="Comma 17 7" xfId="18295" xr:uid="{39D28992-A737-476B-B937-1426A536A230}"/>
    <cellStyle name="Comma 17 8" xfId="14014" xr:uid="{54122C36-24D0-4E71-8D51-2B64ABCB84C5}"/>
    <cellStyle name="Comma 18" xfId="944" xr:uid="{69FC9F0B-2273-4A9A-AAF6-BF661888F441}"/>
    <cellStyle name="Comma 18 2" xfId="566" xr:uid="{5C1A1F90-9EC0-4A64-8672-A6910E54E9A0}"/>
    <cellStyle name="Comma 18 2 10" xfId="7275" xr:uid="{BEFD40DD-A9C1-4DD8-8A21-D7B1BAFBA483}"/>
    <cellStyle name="Comma 18 2 11" xfId="14159" xr:uid="{E16062D8-4A5E-4D15-9A15-A39871D2263D}"/>
    <cellStyle name="Comma 18 2 2" xfId="621" xr:uid="{CA778AD3-DD3D-4BCA-91F9-A6841445917E}"/>
    <cellStyle name="Comma 18 2 2 10" xfId="7282" xr:uid="{22289AF4-3A02-43E7-9ECE-18143E2F6834}"/>
    <cellStyle name="Comma 18 2 2 11" xfId="14420" xr:uid="{31C38481-2081-4495-994B-2E1289A11705}"/>
    <cellStyle name="Comma 18 2 2 2" xfId="1054" xr:uid="{473469CE-280E-41AC-9E38-642081A3DC25}"/>
    <cellStyle name="Comma 18 2 2 2 2" xfId="1470" xr:uid="{687E6830-A733-492A-A6E3-1C3830DB6819}"/>
    <cellStyle name="Comma 18 2 2 2 2 2" xfId="2260" xr:uid="{8E3A5254-3374-4FBE-ABBB-BAAAED36E739}"/>
    <cellStyle name="Comma 18 2 2 2 2 2 2" xfId="3886" xr:uid="{91D2D1E3-0CDB-4739-A749-95E7FBF1987A}"/>
    <cellStyle name="Comma 18 2 2 2 2 2 2 2" xfId="7146" xr:uid="{6F7488A0-9906-4D5B-9EDB-45BD0CE6144A}"/>
    <cellStyle name="Comma 18 2 2 2 2 2 2 2 2" xfId="13730" xr:uid="{F42A7F69-36CD-49B0-9D93-EF73A02804AE}"/>
    <cellStyle name="Comma 18 2 2 2 2 2 2 3" xfId="10475" xr:uid="{123AB8A7-842D-4CCE-A13B-CC21C3AF5395}"/>
    <cellStyle name="Comma 18 2 2 2 2 2 2 4" xfId="22426" xr:uid="{419FA23F-A3A9-4FB4-BE4E-0714BEC798FD}"/>
    <cellStyle name="Comma 18 2 2 2 2 2 3" xfId="5525" xr:uid="{DCD75882-6DA9-46A9-9556-264CB4423824}"/>
    <cellStyle name="Comma 18 2 2 2 2 2 3 2" xfId="12109" xr:uid="{E9186508-C9A7-484A-BF0E-07CA343B3C74}"/>
    <cellStyle name="Comma 18 2 2 2 2 2 4" xfId="8854" xr:uid="{CBBD0CEA-B9D2-4689-83F4-1DC3DB1D09FC}"/>
    <cellStyle name="Comma 18 2 2 2 2 2 5" xfId="18155" xr:uid="{4FFB6DE4-20B6-44A0-9F33-4E7B2C41BBB5}"/>
    <cellStyle name="Comma 18 2 2 2 2 3" xfId="3100" xr:uid="{9FD5CE53-5C89-49CF-AA39-6486882F720F}"/>
    <cellStyle name="Comma 18 2 2 2 2 3 2" xfId="6360" xr:uid="{0EF19E9D-573E-4F14-BB39-7D11EB76A3D3}"/>
    <cellStyle name="Comma 18 2 2 2 2 3 2 2" xfId="12944" xr:uid="{7DC06208-45F2-4855-8A2A-5B532364FEA6}"/>
    <cellStyle name="Comma 18 2 2 2 2 3 3" xfId="9689" xr:uid="{6D35A03B-69AD-43EE-BB57-6F0322CAC863}"/>
    <cellStyle name="Comma 18 2 2 2 2 3 4" xfId="20293" xr:uid="{2FF3ABD6-B40E-43E6-A88B-CE4B5257835A}"/>
    <cellStyle name="Comma 18 2 2 2 2 4" xfId="4739" xr:uid="{C8816DC8-4005-43E3-889E-7DA09C7518A4}"/>
    <cellStyle name="Comma 18 2 2 2 2 4 2" xfId="11323" xr:uid="{F55937F8-65F0-495F-A8DB-8A057FDEE2CD}"/>
    <cellStyle name="Comma 18 2 2 2 2 5" xfId="8068" xr:uid="{6720912F-ED20-4B66-A440-DDEBED218994}"/>
    <cellStyle name="Comma 18 2 2 2 2 6" xfId="16020" xr:uid="{0878DB4E-E8F1-429D-8B0C-6548B716A459}"/>
    <cellStyle name="Comma 18 2 2 2 3" xfId="1864" xr:uid="{994DE7D0-22A3-4342-A33B-DF44ABB24400}"/>
    <cellStyle name="Comma 18 2 2 2 3 2" xfId="3489" xr:uid="{B78FDF48-6909-4BCB-80B9-9B0C31FE19D4}"/>
    <cellStyle name="Comma 18 2 2 2 3 2 2" xfId="6749" xr:uid="{862A28C0-087E-4118-9F23-BD2EFE831771}"/>
    <cellStyle name="Comma 18 2 2 2 3 2 2 2" xfId="13333" xr:uid="{55F0014E-850C-4BFB-AB85-1B1E4A943F96}"/>
    <cellStyle name="Comma 18 2 2 2 3 2 3" xfId="10078" xr:uid="{F1F06562-F2B7-4152-BDB7-BBC6EFB6B523}"/>
    <cellStyle name="Comma 18 2 2 2 3 2 4" xfId="21361" xr:uid="{DBCE0008-12E3-4991-B924-0993D21CB9D3}"/>
    <cellStyle name="Comma 18 2 2 2 3 3" xfId="5128" xr:uid="{0BF1C81C-8F96-442D-810B-387A8434677C}"/>
    <cellStyle name="Comma 18 2 2 2 3 3 2" xfId="11712" xr:uid="{60A007C2-6ACC-4C8D-B90A-931843E2EEA2}"/>
    <cellStyle name="Comma 18 2 2 2 3 4" xfId="8457" xr:uid="{4C824FE0-40D7-4AE5-8F2E-4014CCAF4111}"/>
    <cellStyle name="Comma 18 2 2 2 3 5" xfId="17090" xr:uid="{3B23B9E3-7178-48E6-9629-38580BFCFDD1}"/>
    <cellStyle name="Comma 18 2 2 2 4" xfId="2705" xr:uid="{546F39C3-4AC1-416F-9011-C3BCF74DD8FF}"/>
    <cellStyle name="Comma 18 2 2 2 4 2" xfId="5963" xr:uid="{AC3DC9DE-0D69-44A2-B416-FF28C0BDC6C7}"/>
    <cellStyle name="Comma 18 2 2 2 4 2 2" xfId="12547" xr:uid="{059614AE-9993-46B8-9115-3236673F4F6F}"/>
    <cellStyle name="Comma 18 2 2 2 4 3" xfId="9292" xr:uid="{74343699-51DB-43A0-BD2F-772400739E9A}"/>
    <cellStyle name="Comma 18 2 2 2 4 4" xfId="19227" xr:uid="{3BB29FE3-9FCF-4F4F-8937-E94C4CB8105D}"/>
    <cellStyle name="Comma 18 2 2 2 5" xfId="4343" xr:uid="{7914DFA2-6522-453E-A62B-CD700E91819E}"/>
    <cellStyle name="Comma 18 2 2 2 5 2" xfId="10926" xr:uid="{77D8F98C-D799-47A7-A86B-F2BF6CC20EE8}"/>
    <cellStyle name="Comma 18 2 2 2 6" xfId="7671" xr:uid="{E4E82E81-8470-4BC3-B552-8F14136661E2}"/>
    <cellStyle name="Comma 18 2 2 2 7" xfId="14953" xr:uid="{246C4999-D9D9-47ED-B010-25B982F9A7E7}"/>
    <cellStyle name="Comma 18 2 2 3" xfId="1028" xr:uid="{4683D044-D04C-4075-8309-FFBE3BFE220A}"/>
    <cellStyle name="Comma 18 2 2 3 2" xfId="1454" xr:uid="{B182A844-09D5-4A07-B934-3E3114960FC4}"/>
    <cellStyle name="Comma 18 2 2 3 2 2" xfId="2244" xr:uid="{363536AE-0680-40F3-9EBB-98E116578585}"/>
    <cellStyle name="Comma 18 2 2 3 2 2 2" xfId="3870" xr:uid="{A47D5620-C18C-4E16-BA09-9BB9143074AE}"/>
    <cellStyle name="Comma 18 2 2 3 2 2 2 2" xfId="7130" xr:uid="{034B1B3C-B71C-4B26-9F26-3EE9EDEE468C}"/>
    <cellStyle name="Comma 18 2 2 3 2 2 2 2 2" xfId="13714" xr:uid="{DCF16F84-2F9D-4521-AEB6-C01731B1917D}"/>
    <cellStyle name="Comma 18 2 2 3 2 2 2 3" xfId="10459" xr:uid="{F4E57DB7-8892-44B6-8C7F-E5C2F49A3781}"/>
    <cellStyle name="Comma 18 2 2 3 2 2 3" xfId="5509" xr:uid="{71BD2474-7530-41DD-BD5B-2E58CF04F369}"/>
    <cellStyle name="Comma 18 2 2 3 2 2 3 2" xfId="12093" xr:uid="{4D86903E-12B5-4F1B-9D31-4F90FFBBFDBE}"/>
    <cellStyle name="Comma 18 2 2 3 2 2 4" xfId="8838" xr:uid="{9435C3C8-4EDF-4899-A1E7-2162E1EBBF19}"/>
    <cellStyle name="Comma 18 2 2 3 2 2 5" xfId="21895" xr:uid="{A2304EC7-B10A-428A-965F-B62307C42E57}"/>
    <cellStyle name="Comma 18 2 2 3 2 3" xfId="3084" xr:uid="{BA4AD830-087D-4168-BD52-AF17831D0DB3}"/>
    <cellStyle name="Comma 18 2 2 3 2 3 2" xfId="6344" xr:uid="{DA20C129-B484-4139-B6A8-2909911DCAAE}"/>
    <cellStyle name="Comma 18 2 2 3 2 3 2 2" xfId="12928" xr:uid="{8856BA3E-FCF2-4C87-83E4-6050DFC38567}"/>
    <cellStyle name="Comma 18 2 2 3 2 3 3" xfId="9673" xr:uid="{449CC687-5964-4F62-A75F-D5A8D17CC89A}"/>
    <cellStyle name="Comma 18 2 2 3 2 4" xfId="4723" xr:uid="{241470A4-210A-48FD-8094-EF4D5F40ED3B}"/>
    <cellStyle name="Comma 18 2 2 3 2 4 2" xfId="11307" xr:uid="{24829370-29F4-43C7-B706-D0E6D904D5F9}"/>
    <cellStyle name="Comma 18 2 2 3 2 5" xfId="8052" xr:uid="{FC79A55B-E322-44D3-B325-AE4C861B112A}"/>
    <cellStyle name="Comma 18 2 2 3 2 6" xfId="17624" xr:uid="{81C213B4-1843-4373-AF6A-229DDFF70670}"/>
    <cellStyle name="Comma 18 2 2 3 3" xfId="1848" xr:uid="{3F83E129-0D15-48AB-8EC4-EF5F3B6EFCA2}"/>
    <cellStyle name="Comma 18 2 2 3 3 2" xfId="3473" xr:uid="{B896026B-7033-49AB-9339-ECE1E23DB263}"/>
    <cellStyle name="Comma 18 2 2 3 3 2 2" xfId="6733" xr:uid="{8EABB800-3E0B-49FC-8BC0-F1EAD338079B}"/>
    <cellStyle name="Comma 18 2 2 3 3 2 2 2" xfId="13317" xr:uid="{D296BC2B-A847-42C3-9B6F-BF043F5A7290}"/>
    <cellStyle name="Comma 18 2 2 3 3 2 3" xfId="10062" xr:uid="{C4FCFF31-C219-43F4-9077-A7077AC81EAB}"/>
    <cellStyle name="Comma 18 2 2 3 3 3" xfId="5112" xr:uid="{BEFA8DBA-428E-4FAA-80B7-661FFBAABDD0}"/>
    <cellStyle name="Comma 18 2 2 3 3 3 2" xfId="11696" xr:uid="{C0DC1CEE-07C1-4032-9E42-B57684F22DE6}"/>
    <cellStyle name="Comma 18 2 2 3 3 4" xfId="8441" xr:uid="{C00AACD6-9001-4CF4-875D-C6FD30013727}"/>
    <cellStyle name="Comma 18 2 2 3 3 5" xfId="19761" xr:uid="{7A885545-201D-4200-9CA5-14F35BCCC262}"/>
    <cellStyle name="Comma 18 2 2 3 4" xfId="2689" xr:uid="{617799BB-2E7B-453F-9FF0-C610ECFD54CD}"/>
    <cellStyle name="Comma 18 2 2 3 4 2" xfId="5947" xr:uid="{EECE268B-A0B8-40D9-A10D-1AE02CDE8ACF}"/>
    <cellStyle name="Comma 18 2 2 3 4 2 2" xfId="12531" xr:uid="{008CB561-1D93-4189-A5C7-BEA7F618DD06}"/>
    <cellStyle name="Comma 18 2 2 3 4 3" xfId="9276" xr:uid="{B44A8A28-66FA-4D25-98AF-4412011B591B}"/>
    <cellStyle name="Comma 18 2 2 3 5" xfId="4327" xr:uid="{6895B4B0-D74B-4ECC-BE92-25937850D984}"/>
    <cellStyle name="Comma 18 2 2 3 5 2" xfId="10910" xr:uid="{71F8B214-7A42-4056-A39E-E17D3C5EF7C5}"/>
    <cellStyle name="Comma 18 2 2 3 6" xfId="7655" xr:uid="{10730A1F-B6F5-450E-9F1B-D1669127EFFC}"/>
    <cellStyle name="Comma 18 2 2 3 7" xfId="15488" xr:uid="{29992206-9B85-4DBD-BA2C-BB0673646582}"/>
    <cellStyle name="Comma 18 2 2 4" xfId="946" xr:uid="{2F7E1F75-CB0E-4BF1-AEA8-72B89CE6266E}"/>
    <cellStyle name="Comma 18 2 2 4 2" xfId="1390" xr:uid="{1A3F060E-CF4E-421B-8C0B-86F7B9C94AF6}"/>
    <cellStyle name="Comma 18 2 2 4 2 2" xfId="2173" xr:uid="{EAB27CC4-09B0-4BBB-9F75-C89BBCCAF208}"/>
    <cellStyle name="Comma 18 2 2 4 2 2 2" xfId="3798" xr:uid="{91AC32F8-2DD0-4421-94F6-2E48281B9466}"/>
    <cellStyle name="Comma 18 2 2 4 2 2 2 2" xfId="7058" xr:uid="{6FF1664C-208D-4C8E-9335-714E913DB69F}"/>
    <cellStyle name="Comma 18 2 2 4 2 2 2 2 2" xfId="13642" xr:uid="{44D42A01-2F62-4D2D-B67D-1B31E34E17F9}"/>
    <cellStyle name="Comma 18 2 2 4 2 2 2 3" xfId="10387" xr:uid="{2BBCD2CA-6A36-4D3E-8D4D-2A7FC8432FB8}"/>
    <cellStyle name="Comma 18 2 2 4 2 2 3" xfId="5437" xr:uid="{14C80666-7792-4C4E-8457-B2D762A715D0}"/>
    <cellStyle name="Comma 18 2 2 4 2 2 3 2" xfId="12021" xr:uid="{AEAAA61C-FF67-48F1-8AA4-8FFD9E722655}"/>
    <cellStyle name="Comma 18 2 2 4 2 2 4" xfId="8766" xr:uid="{7882BBB7-37B0-40B6-9B1B-2EDBD217FBE9}"/>
    <cellStyle name="Comma 18 2 2 4 2 3" xfId="3014" xr:uid="{56CAC181-282F-45EA-B3C0-38DB435E2C20}"/>
    <cellStyle name="Comma 18 2 2 4 2 3 2" xfId="6272" xr:uid="{AA554699-4A66-4BD2-BC4B-0653DAE96648}"/>
    <cellStyle name="Comma 18 2 2 4 2 3 2 2" xfId="12856" xr:uid="{14DD5083-6AC3-4D23-809B-9F2BAEAE228D}"/>
    <cellStyle name="Comma 18 2 2 4 2 3 3" xfId="9601" xr:uid="{631862E0-F6B9-4CE7-9D60-D94B4962AFA5}"/>
    <cellStyle name="Comma 18 2 2 4 2 4" xfId="4652" xr:uid="{A5FE7427-246D-4A0C-A536-F4AB03CFCC33}"/>
    <cellStyle name="Comma 18 2 2 4 2 4 2" xfId="11235" xr:uid="{BDC85549-E9A4-4C77-8C03-C19A257C36F3}"/>
    <cellStyle name="Comma 18 2 2 4 2 5" xfId="7980" xr:uid="{2DCE8552-A5BF-45E2-B032-D6CE8F010EAF}"/>
    <cellStyle name="Comma 18 2 2 4 2 6" xfId="20829" xr:uid="{CA6D7A3F-596A-4B66-AD69-3C32CAE747CE}"/>
    <cellStyle name="Comma 18 2 2 4 3" xfId="1780" xr:uid="{CE8D157B-FB4A-47B0-8E2C-83F696FB6B07}"/>
    <cellStyle name="Comma 18 2 2 4 3 2" xfId="3402" xr:uid="{72FC9CD0-2EA6-4704-8A18-6E9E4F440ACF}"/>
    <cellStyle name="Comma 18 2 2 4 3 2 2" xfId="6662" xr:uid="{1271454C-6B3B-42FF-8FBB-B3DB28787AC8}"/>
    <cellStyle name="Comma 18 2 2 4 3 2 2 2" xfId="13246" xr:uid="{FC4D6E74-A1CF-4257-82E0-EE19B208F908}"/>
    <cellStyle name="Comma 18 2 2 4 3 2 3" xfId="9991" xr:uid="{DDB7B86B-4C5F-4015-87D6-C554800980BF}"/>
    <cellStyle name="Comma 18 2 2 4 3 3" xfId="5041" xr:uid="{6FDCA46B-1459-4BB7-B544-06AFA5606803}"/>
    <cellStyle name="Comma 18 2 2 4 3 3 2" xfId="11625" xr:uid="{F89140DC-005D-4545-8BB3-F783DC6C5F0D}"/>
    <cellStyle name="Comma 18 2 2 4 3 4" xfId="8370" xr:uid="{064DFD72-55FE-4CE5-A8DC-3AF9CC7BD0E2}"/>
    <cellStyle name="Comma 18 2 2 4 4" xfId="2617" xr:uid="{B476D083-F4FB-4347-B8B7-042CCBD20B13}"/>
    <cellStyle name="Comma 18 2 2 4 4 2" xfId="5873" xr:uid="{7DE23B93-2382-4D8D-85F5-2206538DE976}"/>
    <cellStyle name="Comma 18 2 2 4 4 2 2" xfId="12457" xr:uid="{B93800AF-638F-4237-A6E1-28BEDC6B7B67}"/>
    <cellStyle name="Comma 18 2 2 4 4 3" xfId="9202" xr:uid="{23875719-D0E2-43ED-A458-B96279FEB483}"/>
    <cellStyle name="Comma 18 2 2 4 5" xfId="4254" xr:uid="{B5C66FA2-1EBB-4F34-A6F7-4F9BD7ABCC0F}"/>
    <cellStyle name="Comma 18 2 2 4 5 2" xfId="10837" xr:uid="{06A72D62-A499-40F5-933E-9FBC6C2ACE70}"/>
    <cellStyle name="Comma 18 2 2 4 6" xfId="7583" xr:uid="{8163B40D-3DD8-4FC0-A384-D2F687FF8124}"/>
    <cellStyle name="Comma 18 2 2 4 7" xfId="16558" xr:uid="{39CBC8D6-5DEF-4C80-906C-BF306136DE9F}"/>
    <cellStyle name="Comma 18 2 2 5" xfId="853" xr:uid="{168B9656-D46F-4E43-9CEE-39B4AEF9AD7E}"/>
    <cellStyle name="Comma 18 2 2 5 2" xfId="1300" xr:uid="{8AB66F30-EE92-4233-988B-38BAFA7B777C}"/>
    <cellStyle name="Comma 18 2 2 5 2 2" xfId="2082" xr:uid="{A69B4A6F-4CB0-4D16-85E6-3FD04F79BF35}"/>
    <cellStyle name="Comma 18 2 2 5 2 2 2" xfId="3707" xr:uid="{E22B1E4F-2CE7-4BA5-88FA-9B1D8DAD8E93}"/>
    <cellStyle name="Comma 18 2 2 5 2 2 2 2" xfId="6967" xr:uid="{4683DA8A-104F-498D-B1E6-AC1A5A8C2BB6}"/>
    <cellStyle name="Comma 18 2 2 5 2 2 2 2 2" xfId="13551" xr:uid="{D96F4BF6-B5E0-4598-B911-689E2F56DC63}"/>
    <cellStyle name="Comma 18 2 2 5 2 2 2 3" xfId="10296" xr:uid="{9A855E55-C2B6-4DED-8A62-0D2161CA50C4}"/>
    <cellStyle name="Comma 18 2 2 5 2 2 3" xfId="5346" xr:uid="{3EA4D201-40B1-499A-A000-73BBD24640BE}"/>
    <cellStyle name="Comma 18 2 2 5 2 2 3 2" xfId="11930" xr:uid="{45A77502-DBD5-4F81-B583-73091E170E13}"/>
    <cellStyle name="Comma 18 2 2 5 2 2 4" xfId="8675" xr:uid="{35B52A41-E43A-4782-BC76-6241F2C65D41}"/>
    <cellStyle name="Comma 18 2 2 5 2 3" xfId="2923" xr:uid="{55E71BF3-B95F-4414-8220-F870BF6411A0}"/>
    <cellStyle name="Comma 18 2 2 5 2 3 2" xfId="6181" xr:uid="{E41D5972-4132-4B07-AEBC-B77FD7390CE4}"/>
    <cellStyle name="Comma 18 2 2 5 2 3 2 2" xfId="12765" xr:uid="{6F49F96F-08EC-400D-B75F-79E765EB4ED5}"/>
    <cellStyle name="Comma 18 2 2 5 2 3 3" xfId="9510" xr:uid="{974777D6-64E1-4FF6-87A0-CC43A04855A1}"/>
    <cellStyle name="Comma 18 2 2 5 2 4" xfId="4561" xr:uid="{F8A4E9BC-F3BE-460A-8577-D7CFCBB24839}"/>
    <cellStyle name="Comma 18 2 2 5 2 4 2" xfId="11144" xr:uid="{7D5B8D5F-EF62-4152-88CE-DEA5305215A0}"/>
    <cellStyle name="Comma 18 2 2 5 2 5" xfId="7889" xr:uid="{D517ACA4-7709-4D10-B995-F6017F519852}"/>
    <cellStyle name="Comma 18 2 2 5 3" xfId="1690" xr:uid="{E2409EE8-5383-4123-AEFA-2D231B3DF098}"/>
    <cellStyle name="Comma 18 2 2 5 3 2" xfId="3311" xr:uid="{2D9F8FB1-0096-4D09-ADF5-454021C375BB}"/>
    <cellStyle name="Comma 18 2 2 5 3 2 2" xfId="6571" xr:uid="{3AFE9310-04C0-4C58-A711-5F67D8E9A2F5}"/>
    <cellStyle name="Comma 18 2 2 5 3 2 2 2" xfId="13155" xr:uid="{EBF28517-76A6-4CF4-A418-0903646905A1}"/>
    <cellStyle name="Comma 18 2 2 5 3 2 3" xfId="9900" xr:uid="{BAE9C57D-A42E-4816-8642-7BE2971AA80F}"/>
    <cellStyle name="Comma 18 2 2 5 3 3" xfId="4950" xr:uid="{AC151CCF-C6C2-43F0-88CE-CD6D7E25A5A0}"/>
    <cellStyle name="Comma 18 2 2 5 3 3 2" xfId="11534" xr:uid="{D687171A-7387-4405-9B70-F229189EC6B2}"/>
    <cellStyle name="Comma 18 2 2 5 3 4" xfId="8279" xr:uid="{5A71A158-B3FA-42C8-B519-E1B0AA6C353D}"/>
    <cellStyle name="Comma 18 2 2 5 4" xfId="2527" xr:uid="{7D91A80C-DF3B-41D6-85EB-6FF41BC0AD83}"/>
    <cellStyle name="Comma 18 2 2 5 4 2" xfId="5782" xr:uid="{26A24D35-A27B-4628-93FD-90E27E29E69F}"/>
    <cellStyle name="Comma 18 2 2 5 4 2 2" xfId="12366" xr:uid="{E5C8F8F3-4B9C-4425-8E52-4FD4E85C813F}"/>
    <cellStyle name="Comma 18 2 2 5 4 3" xfId="9111" xr:uid="{E7723E3C-B9DC-42DC-8413-0E47C2BA7E37}"/>
    <cellStyle name="Comma 18 2 2 5 5" xfId="4164" xr:uid="{DCBDBD50-C208-4D01-87FE-3519599D220A}"/>
    <cellStyle name="Comma 18 2 2 5 5 2" xfId="10746" xr:uid="{99ECDC2F-DE85-441F-8330-821739E4D2C7}"/>
    <cellStyle name="Comma 18 2 2 5 6" xfId="7492" xr:uid="{45A99238-57EF-4A92-B358-78F7A9F58C72}"/>
    <cellStyle name="Comma 18 2 2 5 7" xfId="18695" xr:uid="{42542510-C206-466E-9E19-F29A3249EA16}"/>
    <cellStyle name="Comma 18 2 2 6" xfId="1166" xr:uid="{7DFED860-8A58-43D4-8FE3-CD025DFF23B3}"/>
    <cellStyle name="Comma 18 2 2 6 2" xfId="1948" xr:uid="{CADEB97F-4EDD-40C0-967B-D5BD7FB42240}"/>
    <cellStyle name="Comma 18 2 2 6 2 2" xfId="3573" xr:uid="{E0A63554-56D0-4CC3-BFE1-06762AFA1C20}"/>
    <cellStyle name="Comma 18 2 2 6 2 2 2" xfId="6833" xr:uid="{B463B422-FAFD-40DE-951B-C98560AD6A0B}"/>
    <cellStyle name="Comma 18 2 2 6 2 2 2 2" xfId="13417" xr:uid="{4BDE1A4F-FBB9-4D02-AC75-0154E07E3A42}"/>
    <cellStyle name="Comma 18 2 2 6 2 2 3" xfId="10162" xr:uid="{06CAD9D2-BC54-4E7B-BC64-B59680F8CEF6}"/>
    <cellStyle name="Comma 18 2 2 6 2 3" xfId="5212" xr:uid="{862B5F63-3829-400B-ACBA-C77CF27A5685}"/>
    <cellStyle name="Comma 18 2 2 6 2 3 2" xfId="11796" xr:uid="{208C8442-12F0-4B3A-A858-0E5AEA1345DE}"/>
    <cellStyle name="Comma 18 2 2 6 2 4" xfId="8541" xr:uid="{A4542EB5-E57A-4809-BE23-A35B4E685195}"/>
    <cellStyle name="Comma 18 2 2 6 3" xfId="2789" xr:uid="{D1CF9449-FFB9-429B-974E-E58F5B9E6AC9}"/>
    <cellStyle name="Comma 18 2 2 6 3 2" xfId="6047" xr:uid="{7DA1BE7C-7127-4A87-8233-3552002AB7E6}"/>
    <cellStyle name="Comma 18 2 2 6 3 2 2" xfId="12631" xr:uid="{4BC2E6A7-F8DF-4996-973B-485DB7060E33}"/>
    <cellStyle name="Comma 18 2 2 6 3 3" xfId="9376" xr:uid="{14EA6AEE-24A0-46E4-8516-23C9348DE37C}"/>
    <cellStyle name="Comma 18 2 2 6 4" xfId="4427" xr:uid="{C09B74EF-11A5-496C-A752-2E778D920C62}"/>
    <cellStyle name="Comma 18 2 2 6 4 2" xfId="11010" xr:uid="{1BF92EAE-06E9-4C78-878C-9091334AF0A0}"/>
    <cellStyle name="Comma 18 2 2 6 5" xfId="7755" xr:uid="{97F8AF67-D19A-4208-8351-6639E5BFB35E}"/>
    <cellStyle name="Comma 18 2 2 7" xfId="1557" xr:uid="{405626C3-5976-4B24-8347-4667F9BE9C99}"/>
    <cellStyle name="Comma 18 2 2 7 2" xfId="3178" xr:uid="{FDF70BA5-F4B8-46CF-B8C8-109F5F913A45}"/>
    <cellStyle name="Comma 18 2 2 7 2 2" xfId="6438" xr:uid="{069259EE-3A1D-42FB-B5BD-3495E09020F6}"/>
    <cellStyle name="Comma 18 2 2 7 2 2 2" xfId="13022" xr:uid="{8D6BE682-B0FF-4252-893A-40734110A8FE}"/>
    <cellStyle name="Comma 18 2 2 7 2 3" xfId="9767" xr:uid="{FF41D30D-6D26-43AB-B6C9-C1D6B0337CE3}"/>
    <cellStyle name="Comma 18 2 2 7 3" xfId="4817" xr:uid="{3BCDF599-6A9F-499C-B7FB-DADF0B7BCD13}"/>
    <cellStyle name="Comma 18 2 2 7 3 2" xfId="11401" xr:uid="{B350F1FB-7ED9-41E3-AC23-172D77D584A0}"/>
    <cellStyle name="Comma 18 2 2 7 4" xfId="8146" xr:uid="{3B825DEB-638F-42F8-A550-71A2C69D89AE}"/>
    <cellStyle name="Comma 18 2 2 8" xfId="2393" xr:uid="{0CA6AE0E-8A5D-448C-8675-9C4C0E76D07E}"/>
    <cellStyle name="Comma 18 2 2 8 2" xfId="5648" xr:uid="{EE2F6E2C-F356-42EE-AFA6-1C2A51823C0E}"/>
    <cellStyle name="Comma 18 2 2 8 2 2" xfId="12232" xr:uid="{73AA7619-D615-4FB9-8854-7BA16F75817A}"/>
    <cellStyle name="Comma 18 2 2 8 3" xfId="8977" xr:uid="{294525C3-F4CF-4218-819C-3A65F73F088A}"/>
    <cellStyle name="Comma 18 2 2 9" xfId="4030" xr:uid="{C786A4D6-8557-437D-BC21-A92408B2628A}"/>
    <cellStyle name="Comma 18 2 2 9 2" xfId="10612" xr:uid="{98444BA8-A508-414E-BDFF-F1313D8CCAF0}"/>
    <cellStyle name="Comma 18 2 3" xfId="1044" xr:uid="{A735193B-BE4A-4FFC-93EB-6258DA6481BC}"/>
    <cellStyle name="Comma 18 2 3 2" xfId="1462" xr:uid="{3B18614B-D3A9-4FBB-A093-FB81E337E89B}"/>
    <cellStyle name="Comma 18 2 3 2 2" xfId="2252" xr:uid="{0A1623DD-3451-4E26-9E17-798A772FF698}"/>
    <cellStyle name="Comma 18 2 3 2 2 2" xfId="3878" xr:uid="{D61C4D04-3B50-408C-86CC-67B666E78D1E}"/>
    <cellStyle name="Comma 18 2 3 2 2 2 2" xfId="7138" xr:uid="{52BBA1F3-FD9C-499F-9B21-8256EC820B40}"/>
    <cellStyle name="Comma 18 2 3 2 2 2 2 2" xfId="13722" xr:uid="{7A3042B6-C967-4AC8-B9C8-EB8814F4AE62}"/>
    <cellStyle name="Comma 18 2 3 2 2 2 3" xfId="10467" xr:uid="{AC3DD73A-C1AA-4A9A-84D0-38297376E874}"/>
    <cellStyle name="Comma 18 2 3 2 2 2 4" xfId="22161" xr:uid="{D38F0B82-E3DF-4400-8E40-771696419C3A}"/>
    <cellStyle name="Comma 18 2 3 2 2 3" xfId="5517" xr:uid="{AAE2D5A9-504A-4226-91B0-5DDF276386D0}"/>
    <cellStyle name="Comma 18 2 3 2 2 3 2" xfId="12101" xr:uid="{ACEAD79A-040C-46CD-81AF-2998C7C4A5E6}"/>
    <cellStyle name="Comma 18 2 3 2 2 4" xfId="8846" xr:uid="{4E754DAF-4D37-4335-9D28-FA4CD3B3997F}"/>
    <cellStyle name="Comma 18 2 3 2 2 5" xfId="17890" xr:uid="{A039F6B1-4649-490A-87AE-4419648625EB}"/>
    <cellStyle name="Comma 18 2 3 2 3" xfId="3092" xr:uid="{9D8C2C9D-2626-4BE2-9D16-A6F5568F6C2E}"/>
    <cellStyle name="Comma 18 2 3 2 3 2" xfId="6352" xr:uid="{9090F4B1-3DDD-4E16-BCF8-55AB3D04860B}"/>
    <cellStyle name="Comma 18 2 3 2 3 2 2" xfId="12936" xr:uid="{0D9B1C68-4E02-428F-8A6D-913D3AF213B7}"/>
    <cellStyle name="Comma 18 2 3 2 3 3" xfId="9681" xr:uid="{9E7FB1A7-C574-496C-91F2-55C64C6B1DD9}"/>
    <cellStyle name="Comma 18 2 3 2 3 4" xfId="20027" xr:uid="{7B428601-4A42-4BC0-9678-F143104B531F}"/>
    <cellStyle name="Comma 18 2 3 2 4" xfId="4731" xr:uid="{EDA59790-1279-4110-9FB1-F03D89A1FE9D}"/>
    <cellStyle name="Comma 18 2 3 2 4 2" xfId="11315" xr:uid="{6AACF640-BB47-40E1-83F3-2788556A5A39}"/>
    <cellStyle name="Comma 18 2 3 2 5" xfId="8060" xr:uid="{175DECA6-F440-40B0-BEF3-3EFE48FE549E}"/>
    <cellStyle name="Comma 18 2 3 2 6" xfId="15754" xr:uid="{E0F2C3EF-D0B4-4882-9EE3-6B13CC93FDA7}"/>
    <cellStyle name="Comma 18 2 3 3" xfId="1856" xr:uid="{FE205405-F760-490B-800A-0E8AFFFDFD7E}"/>
    <cellStyle name="Comma 18 2 3 3 2" xfId="3481" xr:uid="{EE10A86A-9B57-45CB-A175-9C1C46ACCAA4}"/>
    <cellStyle name="Comma 18 2 3 3 2 2" xfId="6741" xr:uid="{DC66947B-5875-4E65-9748-22A000D0F3E7}"/>
    <cellStyle name="Comma 18 2 3 3 2 2 2" xfId="13325" xr:uid="{87A71CB5-F009-4B81-9FCC-6C00DFA107EF}"/>
    <cellStyle name="Comma 18 2 3 3 2 3" xfId="10070" xr:uid="{95318082-BC13-4A9A-95A7-7DE172C182D4}"/>
    <cellStyle name="Comma 18 2 3 3 2 4" xfId="21095" xr:uid="{94BBD499-9074-454C-9697-C2504FF52830}"/>
    <cellStyle name="Comma 18 2 3 3 3" xfId="5120" xr:uid="{AAE7C65F-9E23-4EE4-988A-D30FAE0CBD06}"/>
    <cellStyle name="Comma 18 2 3 3 3 2" xfId="11704" xr:uid="{3213B7C3-9160-4D14-89F1-75D32FF72077}"/>
    <cellStyle name="Comma 18 2 3 3 4" xfId="8449" xr:uid="{D15BA655-F463-4E1F-B9BD-9BAE3F9F6A9A}"/>
    <cellStyle name="Comma 18 2 3 3 5" xfId="16824" xr:uid="{139F3762-5D98-4373-95D2-23CADBCC4898}"/>
    <cellStyle name="Comma 18 2 3 4" xfId="2697" xr:uid="{3D19E5FE-2BEB-41B8-97A3-0528A27532C0}"/>
    <cellStyle name="Comma 18 2 3 4 2" xfId="5955" xr:uid="{E233B794-51DB-4793-A6A3-88B47077936D}"/>
    <cellStyle name="Comma 18 2 3 4 2 2" xfId="12539" xr:uid="{B5ACAE2E-46D9-4B7F-A937-51CA1A68B5FF}"/>
    <cellStyle name="Comma 18 2 3 4 3" xfId="9284" xr:uid="{80BCA9F5-545A-4148-AAE6-4FBD0ED5C226}"/>
    <cellStyle name="Comma 18 2 3 4 4" xfId="18961" xr:uid="{FC997869-F0EA-4DAC-8A26-EFA537B19AA4}"/>
    <cellStyle name="Comma 18 2 3 5" xfId="4335" xr:uid="{2675C71B-9458-453A-A2F6-041F5945BA41}"/>
    <cellStyle name="Comma 18 2 3 5 2" xfId="10918" xr:uid="{4A4C71FB-6665-43E7-BEA1-E34058D38BA3}"/>
    <cellStyle name="Comma 18 2 3 6" xfId="7663" xr:uid="{03BAE16B-4B20-441D-B26B-BDFF3311550F}"/>
    <cellStyle name="Comma 18 2 3 7" xfId="14687" xr:uid="{2BA16F62-BFC1-4EB9-87BA-4ACD3AD5AEF6}"/>
    <cellStyle name="Comma 18 2 4" xfId="1020" xr:uid="{7E9F2CB0-8882-4B2D-8651-C234C9358B92}"/>
    <cellStyle name="Comma 18 2 4 2" xfId="1446" xr:uid="{53C0E62D-F613-4D4D-9FC2-A82A774B0DC7}"/>
    <cellStyle name="Comma 18 2 4 2 2" xfId="2236" xr:uid="{EEDD27C1-8D13-447C-801A-A7F0BEA124D5}"/>
    <cellStyle name="Comma 18 2 4 2 2 2" xfId="3862" xr:uid="{61A474AB-9A56-4752-AB3F-00A7A2B42158}"/>
    <cellStyle name="Comma 18 2 4 2 2 2 2" xfId="7122" xr:uid="{81C58718-A3FD-4DE5-9EA8-71AC611F0927}"/>
    <cellStyle name="Comma 18 2 4 2 2 2 2 2" xfId="13706" xr:uid="{54776DB4-82A6-4C06-9B75-66F954E4444C}"/>
    <cellStyle name="Comma 18 2 4 2 2 2 3" xfId="10451" xr:uid="{62391BDE-C92F-47D4-993B-2A8965C94808}"/>
    <cellStyle name="Comma 18 2 4 2 2 3" xfId="5501" xr:uid="{C3C3F56D-4341-478F-BB83-A01552248435}"/>
    <cellStyle name="Comma 18 2 4 2 2 3 2" xfId="12085" xr:uid="{1D623683-5AF9-4011-95EA-ADA5A87D216C}"/>
    <cellStyle name="Comma 18 2 4 2 2 4" xfId="8830" xr:uid="{025DD6F5-CBB9-4341-8049-8EB734286EFC}"/>
    <cellStyle name="Comma 18 2 4 2 2 5" xfId="21629" xr:uid="{1A3413AF-39C2-4133-A445-E219BDD8DA22}"/>
    <cellStyle name="Comma 18 2 4 2 3" xfId="3076" xr:uid="{2BC903EA-53AE-40C9-BE68-A7A46AB570A2}"/>
    <cellStyle name="Comma 18 2 4 2 3 2" xfId="6336" xr:uid="{6A931FA8-1B86-487E-8D9C-0B826EC5F02F}"/>
    <cellStyle name="Comma 18 2 4 2 3 2 2" xfId="12920" xr:uid="{9305BDED-E820-433D-B026-A9ED18D850C6}"/>
    <cellStyle name="Comma 18 2 4 2 3 3" xfId="9665" xr:uid="{9E107417-DB3D-46B2-9CEA-E5B8C766A72D}"/>
    <cellStyle name="Comma 18 2 4 2 4" xfId="4715" xr:uid="{403B32F6-D721-48F7-BAAE-AECA930E99F7}"/>
    <cellStyle name="Comma 18 2 4 2 4 2" xfId="11299" xr:uid="{1DA7FE24-9D52-47E3-87CD-966638683ABA}"/>
    <cellStyle name="Comma 18 2 4 2 5" xfId="8044" xr:uid="{86BA28F8-1262-4B03-ACD5-AB2E328ED925}"/>
    <cellStyle name="Comma 18 2 4 2 6" xfId="17358" xr:uid="{720C7016-D8F6-4E98-993B-0359444BB916}"/>
    <cellStyle name="Comma 18 2 4 3" xfId="1840" xr:uid="{A61C5869-180B-48CB-8281-2DBB0C2E5120}"/>
    <cellStyle name="Comma 18 2 4 3 2" xfId="3465" xr:uid="{19885737-3A76-43EA-A729-FC37257F16CF}"/>
    <cellStyle name="Comma 18 2 4 3 2 2" xfId="6725" xr:uid="{2C001EB9-CC6A-4EB1-90AD-1D5AED43361E}"/>
    <cellStyle name="Comma 18 2 4 3 2 2 2" xfId="13309" xr:uid="{79F40ED1-AFDB-499C-8EA0-DBC29AE4037B}"/>
    <cellStyle name="Comma 18 2 4 3 2 3" xfId="10054" xr:uid="{08309F00-EB41-463D-9BDF-18A1A0DCAB11}"/>
    <cellStyle name="Comma 18 2 4 3 3" xfId="5104" xr:uid="{541B5AED-863D-4F44-9A07-3F5C025FC35F}"/>
    <cellStyle name="Comma 18 2 4 3 3 2" xfId="11688" xr:uid="{ED0FAA93-4CB9-45B2-A620-B59826E9307A}"/>
    <cellStyle name="Comma 18 2 4 3 4" xfId="8433" xr:uid="{807CA919-9F5C-4C90-85EE-3AA61800253D}"/>
    <cellStyle name="Comma 18 2 4 3 5" xfId="19495" xr:uid="{399ED3C6-DAD7-4B97-9023-CC85272DDFC2}"/>
    <cellStyle name="Comma 18 2 4 4" xfId="2681" xr:uid="{1D56F159-4A63-4FF6-AE5D-EE5831A5E4CC}"/>
    <cellStyle name="Comma 18 2 4 4 2" xfId="5939" xr:uid="{0A308944-C4AA-4093-8FAC-83230AF4CD71}"/>
    <cellStyle name="Comma 18 2 4 4 2 2" xfId="12523" xr:uid="{7305CE33-D4A3-4C33-8EFC-055D764CB6C3}"/>
    <cellStyle name="Comma 18 2 4 4 3" xfId="9268" xr:uid="{8FDC4FF8-17C0-490A-93E3-34CBCB2FCCB5}"/>
    <cellStyle name="Comma 18 2 4 5" xfId="4319" xr:uid="{1105368C-FEFC-4FC4-868F-9048AF1C1ABA}"/>
    <cellStyle name="Comma 18 2 4 5 2" xfId="10902" xr:uid="{2939283B-0653-42F2-88E6-2D623739A4CD}"/>
    <cellStyle name="Comma 18 2 4 6" xfId="7647" xr:uid="{C32A8078-A244-4C32-B81B-B113A7B39BE0}"/>
    <cellStyle name="Comma 18 2 4 7" xfId="15223" xr:uid="{A65F3DB9-52F0-4051-9946-6201B57A43C9}"/>
    <cellStyle name="Comma 18 2 5" xfId="801" xr:uid="{D5E12590-51C3-4023-8AE1-C10F40B6D20F}"/>
    <cellStyle name="Comma 18 2 5 2" xfId="1245" xr:uid="{70EE86F8-6086-4A73-8AD4-791BF19B388A}"/>
    <cellStyle name="Comma 18 2 5 2 2" xfId="2027" xr:uid="{26BFF22A-252B-48DF-815C-243C1258F426}"/>
    <cellStyle name="Comma 18 2 5 2 2 2" xfId="3652" xr:uid="{2DDBB500-C465-405F-9AF4-7CC2B2E55443}"/>
    <cellStyle name="Comma 18 2 5 2 2 2 2" xfId="6912" xr:uid="{164FF26E-C77F-4626-880C-C8AD32AF86F6}"/>
    <cellStyle name="Comma 18 2 5 2 2 2 2 2" xfId="13496" xr:uid="{D7A604A7-775D-4BE4-A02D-04F9C9C857CC}"/>
    <cellStyle name="Comma 18 2 5 2 2 2 3" xfId="10241" xr:uid="{0F5E1284-055B-49AC-BD3C-F7270CE9E5D3}"/>
    <cellStyle name="Comma 18 2 5 2 2 3" xfId="5291" xr:uid="{21B205CD-02FB-4042-9090-3F64C5146019}"/>
    <cellStyle name="Comma 18 2 5 2 2 3 2" xfId="11875" xr:uid="{9CC95105-BB24-4E76-8F2A-481B62E92C67}"/>
    <cellStyle name="Comma 18 2 5 2 2 4" xfId="8620" xr:uid="{10488DA7-C98F-4F4F-87C1-84C312FD553E}"/>
    <cellStyle name="Comma 18 2 5 2 3" xfId="2868" xr:uid="{86CD7929-0CC7-481C-86AD-F0B3AC1FC912}"/>
    <cellStyle name="Comma 18 2 5 2 3 2" xfId="6126" xr:uid="{930CA3FE-B757-4F6C-86A7-F900026CE0F0}"/>
    <cellStyle name="Comma 18 2 5 2 3 2 2" xfId="12710" xr:uid="{51468E0D-AA2A-4310-92BF-950575A367F0}"/>
    <cellStyle name="Comma 18 2 5 2 3 3" xfId="9455" xr:uid="{9D99A64B-45E7-492E-AB6A-AB9D462D3BFE}"/>
    <cellStyle name="Comma 18 2 5 2 4" xfId="4506" xr:uid="{8A970743-3CA8-4136-AE6C-1E53DCF86F76}"/>
    <cellStyle name="Comma 18 2 5 2 4 2" xfId="11089" xr:uid="{CB22817F-B5EA-4078-8A6D-42BCA0B5B819}"/>
    <cellStyle name="Comma 18 2 5 2 5" xfId="7834" xr:uid="{1D423229-298A-4D6D-BD20-AEBC1C99BCBE}"/>
    <cellStyle name="Comma 18 2 5 2 6" xfId="20563" xr:uid="{FEF1F1DA-D852-412C-BB33-87087B98C87A}"/>
    <cellStyle name="Comma 18 2 5 3" xfId="1635" xr:uid="{537A851F-1420-4218-8347-D2E790B7778C}"/>
    <cellStyle name="Comma 18 2 5 3 2" xfId="3256" xr:uid="{D0A5EC41-1B6B-4BEA-BD5F-A65CE4CCF5D5}"/>
    <cellStyle name="Comma 18 2 5 3 2 2" xfId="6516" xr:uid="{DB807C39-7E9A-4BEF-BE15-0ED33A38C551}"/>
    <cellStyle name="Comma 18 2 5 3 2 2 2" xfId="13100" xr:uid="{B31442A0-68D5-43E7-A874-A43FBA0B6010}"/>
    <cellStyle name="Comma 18 2 5 3 2 3" xfId="9845" xr:uid="{3538DC94-638E-4224-BC08-D2DD20BE5ABA}"/>
    <cellStyle name="Comma 18 2 5 3 3" xfId="4895" xr:uid="{A0F57B1E-8A80-4E55-92C5-BB3B00F67B5E}"/>
    <cellStyle name="Comma 18 2 5 3 3 2" xfId="11479" xr:uid="{F342FAAE-AA4B-44AC-8C91-A870C024E40F}"/>
    <cellStyle name="Comma 18 2 5 3 4" xfId="8224" xr:uid="{520FBDF1-25C5-4FC2-8744-4EEB5D736C81}"/>
    <cellStyle name="Comma 18 2 5 4" xfId="2472" xr:uid="{AED25B2E-DF36-4B50-9D28-07D24E61BBDC}"/>
    <cellStyle name="Comma 18 2 5 4 2" xfId="5727" xr:uid="{16410F72-F330-4A91-B729-E27A471FCE64}"/>
    <cellStyle name="Comma 18 2 5 4 2 2" xfId="12311" xr:uid="{BCB7B846-2F06-44D7-A4A4-767A96A51C4F}"/>
    <cellStyle name="Comma 18 2 5 4 3" xfId="9056" xr:uid="{7F2F6DBB-6306-479A-BA76-0AE5DC7C5B0C}"/>
    <cellStyle name="Comma 18 2 5 5" xfId="4109" xr:uid="{7EA8B60A-A08D-4E45-9407-EA61C7284437}"/>
    <cellStyle name="Comma 18 2 5 5 2" xfId="10691" xr:uid="{BEF86100-40A4-49CD-81CD-9B3A9DF01351}"/>
    <cellStyle name="Comma 18 2 5 6" xfId="7437" xr:uid="{008EB903-4735-47C2-9827-DBF72256779B}"/>
    <cellStyle name="Comma 18 2 5 7" xfId="16292" xr:uid="{57B3C33D-92C2-4BA4-AF07-80A50FB616B2}"/>
    <cellStyle name="Comma 18 2 6" xfId="1112" xr:uid="{158E2E6C-F4BE-4269-BFCA-5FA0E23F74B5}"/>
    <cellStyle name="Comma 18 2 6 2" xfId="1893" xr:uid="{4B5033FC-68F0-4183-89DA-439114C8C449}"/>
    <cellStyle name="Comma 18 2 6 2 2" xfId="3518" xr:uid="{6F41D0E9-6156-442C-B61E-2B8F11FF3A4D}"/>
    <cellStyle name="Comma 18 2 6 2 2 2" xfId="6778" xr:uid="{2F1CDBF3-8672-4727-AB60-228EF2BAB0EB}"/>
    <cellStyle name="Comma 18 2 6 2 2 2 2" xfId="13362" xr:uid="{0ACE2060-E103-48E0-A58E-F746DC8E26AE}"/>
    <cellStyle name="Comma 18 2 6 2 2 3" xfId="10107" xr:uid="{21ABD88C-7570-455D-BD88-4C39ABF61692}"/>
    <cellStyle name="Comma 18 2 6 2 3" xfId="5157" xr:uid="{41867A46-9AC7-47B7-99CC-1CDC567B066B}"/>
    <cellStyle name="Comma 18 2 6 2 3 2" xfId="11741" xr:uid="{463C6FC7-3491-4EF5-9FF7-6BECAF0381EB}"/>
    <cellStyle name="Comma 18 2 6 2 4" xfId="8486" xr:uid="{E8CB3EBD-8AEE-4370-9488-2706D47AAF40}"/>
    <cellStyle name="Comma 18 2 6 3" xfId="2734" xr:uid="{B0971BEB-900C-4726-A078-5B57631BB45F}"/>
    <cellStyle name="Comma 18 2 6 3 2" xfId="5992" xr:uid="{8A4783D2-C669-4FF5-8182-CB6822AB3A0A}"/>
    <cellStyle name="Comma 18 2 6 3 2 2" xfId="12576" xr:uid="{366588DE-D6EC-4279-B6BC-125E8C3FDB0A}"/>
    <cellStyle name="Comma 18 2 6 3 3" xfId="9321" xr:uid="{66E198F9-2D50-48D9-A7F5-FEC45F80CA7A}"/>
    <cellStyle name="Comma 18 2 6 4" xfId="4372" xr:uid="{C81025B2-2827-4371-8F46-4BCE875DADD7}"/>
    <cellStyle name="Comma 18 2 6 4 2" xfId="10955" xr:uid="{065C0CFC-2BDA-4156-9C7F-CA3279CEFFD6}"/>
    <cellStyle name="Comma 18 2 6 5" xfId="7700" xr:uid="{1CEBC52F-080C-430E-85ED-067AF3C2AB3D}"/>
    <cellStyle name="Comma 18 2 6 6" xfId="18429" xr:uid="{8BA0DDED-C67E-4339-A67A-7CB90A4357A7}"/>
    <cellStyle name="Comma 18 2 7" xfId="1526" xr:uid="{F3E162C7-BD4F-43D7-82DE-768BAE37A65B}"/>
    <cellStyle name="Comma 18 2 7 2" xfId="3147" xr:uid="{B7F2F24C-44C4-48B4-9078-CEA0E2C2580C}"/>
    <cellStyle name="Comma 18 2 7 2 2" xfId="6407" xr:uid="{E117B251-7914-478B-BAD4-F2008B3924FB}"/>
    <cellStyle name="Comma 18 2 7 2 2 2" xfId="12991" xr:uid="{D2D33D5F-5E49-42E7-8AF8-FDE52137B32D}"/>
    <cellStyle name="Comma 18 2 7 2 3" xfId="9736" xr:uid="{05D8A92D-4920-4282-B4E7-7795B1024ADB}"/>
    <cellStyle name="Comma 18 2 7 3" xfId="4786" xr:uid="{4BEB3B3D-9826-42D6-B302-7B3129345A0C}"/>
    <cellStyle name="Comma 18 2 7 3 2" xfId="11370" xr:uid="{8B04E2B5-38C3-4489-8EFF-B9A175CA1B4A}"/>
    <cellStyle name="Comma 18 2 7 4" xfId="8115" xr:uid="{9E00A573-19CA-41E1-B7B0-B6565B4B31EB}"/>
    <cellStyle name="Comma 18 2 8" xfId="2338" xr:uid="{0A7CC377-C5D1-42DE-AD2A-BE0E44F5B9AD}"/>
    <cellStyle name="Comma 18 2 8 2" xfId="5593" xr:uid="{AEA7BA74-00A4-4593-A258-B6945921CE97}"/>
    <cellStyle name="Comma 18 2 8 2 2" xfId="12177" xr:uid="{B7E19528-D0C5-423C-ACE5-A383725784C3}"/>
    <cellStyle name="Comma 18 2 8 3" xfId="8922" xr:uid="{72CF54E1-4D10-4DC4-99C4-590686BB6A88}"/>
    <cellStyle name="Comma 18 2 9" xfId="3975" xr:uid="{958EFDB4-76DA-4B82-BE3B-A054712229E7}"/>
    <cellStyle name="Comma 18 2 9 2" xfId="10557" xr:uid="{989D8B52-39B4-4816-9B97-3CE1FB6F5DA8}"/>
    <cellStyle name="Comma 18 3" xfId="14287" xr:uid="{DC5A5D43-A5B7-4C71-A640-BC757D03C062}"/>
    <cellStyle name="Comma 18 3 2" xfId="14821" xr:uid="{DA6B4317-E885-4D9E-800C-AE96A3EDE650}"/>
    <cellStyle name="Comma 18 3 2 2" xfId="15887" xr:uid="{C190FBD9-F547-456D-A0E9-2A2A29154BDB}"/>
    <cellStyle name="Comma 18 3 2 2 2" xfId="18023" xr:uid="{6B8215DB-B02C-4243-BE73-6BB56A8BCFEE}"/>
    <cellStyle name="Comma 18 3 2 2 2 2" xfId="22294" xr:uid="{82533364-A7F8-4A3D-8C26-D714D597490A}"/>
    <cellStyle name="Comma 18 3 2 2 3" xfId="20160" xr:uid="{14B5873B-AE34-4E81-A0EA-517803AAA3FB}"/>
    <cellStyle name="Comma 18 3 2 3" xfId="16957" xr:uid="{955F9CE7-DBCE-4096-BA2B-2A426B2AD4EC}"/>
    <cellStyle name="Comma 18 3 2 3 2" xfId="21228" xr:uid="{2CDFF905-D11C-4D6F-A55C-55F8125CCCB5}"/>
    <cellStyle name="Comma 18 3 2 4" xfId="19094" xr:uid="{B1ED2035-A624-4714-A9D7-4779D956DBCD}"/>
    <cellStyle name="Comma 18 3 3" xfId="15355" xr:uid="{B87F335F-971B-4C0B-867D-7BF47AEF7C93}"/>
    <cellStyle name="Comma 18 3 3 2" xfId="17491" xr:uid="{AB775CED-38F4-42AC-AF2F-35CDF2F2D18E}"/>
    <cellStyle name="Comma 18 3 3 2 2" xfId="21762" xr:uid="{653F44AA-65D6-4515-BC91-922CA101CE5A}"/>
    <cellStyle name="Comma 18 3 3 3" xfId="19628" xr:uid="{8BA5E3F8-54D0-40CD-BACE-83564D2F98F8}"/>
    <cellStyle name="Comma 18 3 4" xfId="16425" xr:uid="{97E4F60C-9A5F-4EC8-870B-417FC822925D}"/>
    <cellStyle name="Comma 18 3 4 2" xfId="20696" xr:uid="{BCA70541-7E5D-4440-BFAC-73034E65C2D6}"/>
    <cellStyle name="Comma 18 3 5" xfId="18562" xr:uid="{384914A5-A76B-4D12-B619-084C1AE5B122}"/>
    <cellStyle name="Comma 18 4" xfId="14554" xr:uid="{5FA37D1E-2443-47A7-AED0-1459457DDD9C}"/>
    <cellStyle name="Comma 18 4 2" xfId="15621" xr:uid="{FF7C8BAF-5077-4765-B51E-476D23CA1476}"/>
    <cellStyle name="Comma 18 4 2 2" xfId="17757" xr:uid="{89AD5957-0251-48D4-81BF-FE6C9F3CB904}"/>
    <cellStyle name="Comma 18 4 2 2 2" xfId="22028" xr:uid="{A74682DB-04CB-4058-8C9B-36BF5673AA04}"/>
    <cellStyle name="Comma 18 4 2 3" xfId="19894" xr:uid="{724CB393-7C4F-4787-8788-82402FA9C3D1}"/>
    <cellStyle name="Comma 18 4 3" xfId="16691" xr:uid="{426E6B7C-88A2-4F1C-85BC-68A5D4E9E82D}"/>
    <cellStyle name="Comma 18 4 3 2" xfId="20962" xr:uid="{7D36DF87-1432-46CB-AB0B-527BC9F70E01}"/>
    <cellStyle name="Comma 18 4 4" xfId="18828" xr:uid="{4C3CB36E-73B9-4C74-B95E-88BA38443197}"/>
    <cellStyle name="Comma 18 5" xfId="15090" xr:uid="{F1DA3B65-FE92-4158-9674-13DE43EBA633}"/>
    <cellStyle name="Comma 18 5 2" xfId="17225" xr:uid="{B27471DA-1F2F-4375-911A-22D0787EF1BF}"/>
    <cellStyle name="Comma 18 5 2 2" xfId="21496" xr:uid="{339B8770-5F37-4610-B0E9-BA45AB0D74AC}"/>
    <cellStyle name="Comma 18 5 3" xfId="19362" xr:uid="{6F92EF39-51E6-41AD-AB61-FB654105F31B}"/>
    <cellStyle name="Comma 18 6" xfId="16159" xr:uid="{49C4130A-CE5F-4241-9C8A-171693AF219C}"/>
    <cellStyle name="Comma 18 6 2" xfId="20430" xr:uid="{C2AFEE46-21EE-4651-B3AD-B81672197E74}"/>
    <cellStyle name="Comma 18 7" xfId="18296" xr:uid="{7AB5858C-1CC3-4831-BB50-8B029741EE04}"/>
    <cellStyle name="Comma 18 8" xfId="14018" xr:uid="{7B7A06A2-415E-4043-A68F-E6CF9F03D854}"/>
    <cellStyle name="Comma 181" xfId="687" xr:uid="{9D233A93-0BFD-4DA5-9873-66981440B416}"/>
    <cellStyle name="Comma 181 2" xfId="733" xr:uid="{C835D3FD-5D4C-4068-AE1F-EC182AF33EC2}"/>
    <cellStyle name="Comma 181 2 2" xfId="1080" xr:uid="{B14748E3-6272-42C8-AD45-F3A6133EF70B}"/>
    <cellStyle name="Comma 181 2 2 2" xfId="1482" xr:uid="{5F1D6D26-3CEF-446E-A2A8-17845D490601}"/>
    <cellStyle name="Comma 181 2 2 2 2" xfId="2272" xr:uid="{8FDECCAA-D989-447C-8FEF-7CCFA79B7EBD}"/>
    <cellStyle name="Comma 181 2 2 2 2 2" xfId="3898" xr:uid="{D41D8189-F376-4769-A397-6DAA980869A3}"/>
    <cellStyle name="Comma 181 2 2 2 2 2 2" xfId="7158" xr:uid="{C055299D-8BF7-4EE2-AA4A-660202912547}"/>
    <cellStyle name="Comma 181 2 2 2 2 2 2 2" xfId="13742" xr:uid="{0A255053-3CCF-4D5F-9827-1218FEBCB834}"/>
    <cellStyle name="Comma 181 2 2 2 2 2 3" xfId="10487" xr:uid="{93BB8759-34A2-4E97-A9C8-7DDC3805CDA8}"/>
    <cellStyle name="Comma 181 2 2 2 2 3" xfId="5537" xr:uid="{CF05972E-FFAD-4A67-8A45-B20E68DF4CB8}"/>
    <cellStyle name="Comma 181 2 2 2 2 3 2" xfId="12121" xr:uid="{0FF775F4-F700-4AD2-ADDE-3AC3CA079C13}"/>
    <cellStyle name="Comma 181 2 2 2 2 4" xfId="8866" xr:uid="{D872D616-63D9-4F81-AF9B-CA3C898788EA}"/>
    <cellStyle name="Comma 181 2 2 2 3" xfId="3112" xr:uid="{A0A66942-E440-45AB-BB1E-7E134B38D354}"/>
    <cellStyle name="Comma 181 2 2 2 3 2" xfId="6372" xr:uid="{660FF296-8EC3-4DF9-8783-91CB35182D47}"/>
    <cellStyle name="Comma 181 2 2 2 3 2 2" xfId="12956" xr:uid="{6F08539B-12FE-49C8-8720-F6DFB26709A7}"/>
    <cellStyle name="Comma 181 2 2 2 3 3" xfId="9701" xr:uid="{BB2D4378-D397-4620-B5AC-BE9EF3B514BD}"/>
    <cellStyle name="Comma 181 2 2 2 4" xfId="4751" xr:uid="{C8572686-8D5E-4F72-B558-84884A9D354D}"/>
    <cellStyle name="Comma 181 2 2 2 4 2" xfId="11335" xr:uid="{0BD6359F-F8D6-45AA-BC21-30BD15A4C432}"/>
    <cellStyle name="Comma 181 2 2 2 5" xfId="8080" xr:uid="{4C14F3E3-F676-4616-AD90-719C4DF8C4DE}"/>
    <cellStyle name="Comma 181 2 2 3" xfId="1876" xr:uid="{DC6976DB-6475-42CD-99DB-3D5D89E93F63}"/>
    <cellStyle name="Comma 181 2 2 3 2" xfId="3501" xr:uid="{2821C640-9D32-4B3E-BB68-129189218AAC}"/>
    <cellStyle name="Comma 181 2 2 3 2 2" xfId="6761" xr:uid="{4017CD30-FA7F-422E-B395-CEADF075CFF6}"/>
    <cellStyle name="Comma 181 2 2 3 2 2 2" xfId="13345" xr:uid="{928B5709-4861-44FB-8469-3DF1D5670D88}"/>
    <cellStyle name="Comma 181 2 2 3 2 3" xfId="10090" xr:uid="{798BD3A0-F22E-4E66-9A89-8FDD1A70E6BF}"/>
    <cellStyle name="Comma 181 2 2 3 3" xfId="5140" xr:uid="{8C647B6D-767B-4F43-9776-C8D46FEE1CC9}"/>
    <cellStyle name="Comma 181 2 2 3 3 2" xfId="11724" xr:uid="{4D5D491B-8835-4CF6-9D3C-6ACB234BD448}"/>
    <cellStyle name="Comma 181 2 2 3 4" xfId="8469" xr:uid="{71CE0E60-5C5C-47E1-9EA5-E3A7D589112D}"/>
    <cellStyle name="Comma 181 2 2 4" xfId="2717" xr:uid="{879C1607-8A6E-4523-9A2A-8A122B9D5BBB}"/>
    <cellStyle name="Comma 181 2 2 4 2" xfId="5975" xr:uid="{43E32CE9-D050-4632-9698-0DBF34E69450}"/>
    <cellStyle name="Comma 181 2 2 4 2 2" xfId="12559" xr:uid="{7998EAA8-B978-473A-A6CA-0731A173CC47}"/>
    <cellStyle name="Comma 181 2 2 4 3" xfId="9304" xr:uid="{79053486-40F2-495E-9A52-0EDB06A19FD3}"/>
    <cellStyle name="Comma 181 2 2 5" xfId="4355" xr:uid="{A58A6136-A297-483E-9F7D-10FA66E31049}"/>
    <cellStyle name="Comma 181 2 2 5 2" xfId="10938" xr:uid="{8CCB20F2-831E-4FF7-92B3-5BDD5CCBDCB4}"/>
    <cellStyle name="Comma 181 2 2 6" xfId="7683" xr:uid="{086B6D73-94F2-444D-9371-5E006FCB324E}"/>
    <cellStyle name="Comma 181 2 3" xfId="857" xr:uid="{3A7A639E-DC40-4017-8B7D-4665FA6623CB}"/>
    <cellStyle name="Comma 181 2 3 2" xfId="1304" xr:uid="{65FACF32-0EEC-45AD-ADCA-E3B00922DE8B}"/>
    <cellStyle name="Comma 181 2 3 2 2" xfId="2086" xr:uid="{6CB96018-AE2A-4484-B833-5EFBEFD03E4F}"/>
    <cellStyle name="Comma 181 2 3 2 2 2" xfId="3711" xr:uid="{E53A82E7-DF26-48FB-898B-1CB7605EF580}"/>
    <cellStyle name="Comma 181 2 3 2 2 2 2" xfId="6971" xr:uid="{0F5B944D-A7F2-41C1-AC60-3F11983D0BD4}"/>
    <cellStyle name="Comma 181 2 3 2 2 2 2 2" xfId="13555" xr:uid="{51631D6F-A55D-46E0-8396-ECD28F437B82}"/>
    <cellStyle name="Comma 181 2 3 2 2 2 3" xfId="10300" xr:uid="{5199B063-A7E3-40B7-A5A2-544217A5AB0C}"/>
    <cellStyle name="Comma 181 2 3 2 2 3" xfId="5350" xr:uid="{1A1E7234-2765-4985-9C25-657CBCCC41C5}"/>
    <cellStyle name="Comma 181 2 3 2 2 3 2" xfId="11934" xr:uid="{C3967EBB-AC08-41C9-A4AF-2A5B92B96204}"/>
    <cellStyle name="Comma 181 2 3 2 2 4" xfId="8679" xr:uid="{6EA18B40-8BEE-41E2-ABE4-044D8EE9DF34}"/>
    <cellStyle name="Comma 181 2 3 2 3" xfId="2927" xr:uid="{FDA87755-C180-4B80-AACF-4028510BE52E}"/>
    <cellStyle name="Comma 181 2 3 2 3 2" xfId="6185" xr:uid="{F4D86BAC-90FC-481A-84A9-274224FF351C}"/>
    <cellStyle name="Comma 181 2 3 2 3 2 2" xfId="12769" xr:uid="{035E8E6E-3DD6-4BB5-9317-CEB535717DD7}"/>
    <cellStyle name="Comma 181 2 3 2 3 3" xfId="9514" xr:uid="{49319650-4B8D-46CF-A8CA-48331DBA8C6B}"/>
    <cellStyle name="Comma 181 2 3 2 4" xfId="4565" xr:uid="{274BCD0F-A976-49E0-AE1A-0D6830322568}"/>
    <cellStyle name="Comma 181 2 3 2 4 2" xfId="11148" xr:uid="{9D41AAE4-5D54-4F66-97C7-FB4CE477A204}"/>
    <cellStyle name="Comma 181 2 3 2 5" xfId="7893" xr:uid="{AFAD7493-FBE4-4403-8407-5D29680545DB}"/>
    <cellStyle name="Comma 181 2 3 3" xfId="1694" xr:uid="{BEDBF518-4859-4D94-AEF2-D3D85E54B87D}"/>
    <cellStyle name="Comma 181 2 3 3 2" xfId="3315" xr:uid="{2ABEDDF6-7C9D-41D8-9FD8-1D8E6A1D9AE7}"/>
    <cellStyle name="Comma 181 2 3 3 2 2" xfId="6575" xr:uid="{60106E57-C5BB-410D-8EE6-8C0106AD5BAA}"/>
    <cellStyle name="Comma 181 2 3 3 2 2 2" xfId="13159" xr:uid="{B7FE8040-300A-4BE7-A023-417D067531F2}"/>
    <cellStyle name="Comma 181 2 3 3 2 3" xfId="9904" xr:uid="{E3880157-2A11-4122-AE75-0F0C7370AC2E}"/>
    <cellStyle name="Comma 181 2 3 3 3" xfId="4954" xr:uid="{A3B118AD-00C9-40D2-B15D-820EF4BB4F28}"/>
    <cellStyle name="Comma 181 2 3 3 3 2" xfId="11538" xr:uid="{37412B2D-8DD3-47DF-83C6-670B022F7286}"/>
    <cellStyle name="Comma 181 2 3 3 4" xfId="8283" xr:uid="{EA4009A0-7393-4CE2-87E0-3BDF26EFF3ED}"/>
    <cellStyle name="Comma 181 2 3 4" xfId="2531" xr:uid="{CE5DB490-D966-4D31-8B16-DCEC125C3147}"/>
    <cellStyle name="Comma 181 2 3 4 2" xfId="5786" xr:uid="{7CBEFF7E-6E5D-4201-A7CA-46431AE3B42A}"/>
    <cellStyle name="Comma 181 2 3 4 2 2" xfId="12370" xr:uid="{29291812-B757-45F6-9FD2-8D211ED37B01}"/>
    <cellStyle name="Comma 181 2 3 4 3" xfId="9115" xr:uid="{06E1A904-AB82-4611-A31D-2F0EBB632BCB}"/>
    <cellStyle name="Comma 181 2 3 5" xfId="4168" xr:uid="{097CE6CD-DC28-43F7-AA53-54531C425C12}"/>
    <cellStyle name="Comma 181 2 3 5 2" xfId="10750" xr:uid="{87DE24DB-6ED5-4D35-9547-4CE4D973D3AB}"/>
    <cellStyle name="Comma 181 2 3 6" xfId="7496" xr:uid="{9B51891B-2A57-4706-B116-E86C7654C406}"/>
    <cellStyle name="Comma 181 2 4" xfId="1170" xr:uid="{17E92ABF-0E44-4D03-AED1-3D08BC2F3A87}"/>
    <cellStyle name="Comma 181 2 4 2" xfId="1952" xr:uid="{C8479587-7D64-4461-8364-24928CAA7F38}"/>
    <cellStyle name="Comma 181 2 4 2 2" xfId="3577" xr:uid="{B443B145-3994-4ACD-951B-71272B871B0D}"/>
    <cellStyle name="Comma 181 2 4 2 2 2" xfId="6837" xr:uid="{C57C2601-36E7-4E8D-AF7E-17036DAAB5F1}"/>
    <cellStyle name="Comma 181 2 4 2 2 2 2" xfId="13421" xr:uid="{CDEEAC0A-4B4B-484D-AD52-06FC55DE7C5E}"/>
    <cellStyle name="Comma 181 2 4 2 2 3" xfId="10166" xr:uid="{C28D42B2-5D13-4FE9-9AFA-0511EF80DE4E}"/>
    <cellStyle name="Comma 181 2 4 2 3" xfId="5216" xr:uid="{BC50C39A-1B62-44B3-8B34-2728265A9D44}"/>
    <cellStyle name="Comma 181 2 4 2 3 2" xfId="11800" xr:uid="{D710CC91-F888-44B4-BFF9-13FB9A1F275C}"/>
    <cellStyle name="Comma 181 2 4 2 4" xfId="8545" xr:uid="{D37AD8EB-DADF-4CBF-8BF7-0156CD546E46}"/>
    <cellStyle name="Comma 181 2 4 3" xfId="2793" xr:uid="{6B9ECB60-5D1E-4CAB-B6CB-C4D3E9668323}"/>
    <cellStyle name="Comma 181 2 4 3 2" xfId="6051" xr:uid="{CE2E9F8B-51BB-498A-B27D-796812887E16}"/>
    <cellStyle name="Comma 181 2 4 3 2 2" xfId="12635" xr:uid="{E58A8A4B-5FFC-42F2-AE3B-385D6E455FE2}"/>
    <cellStyle name="Comma 181 2 4 3 3" xfId="9380" xr:uid="{4F2F26DB-9ACF-47D6-858D-7A56E8E6AE7D}"/>
    <cellStyle name="Comma 181 2 4 4" xfId="4431" xr:uid="{372FF90E-027A-462B-BA11-14B86D699C51}"/>
    <cellStyle name="Comma 181 2 4 4 2" xfId="11014" xr:uid="{EF52B85A-BD9D-425C-8C35-895DFF2FBFDC}"/>
    <cellStyle name="Comma 181 2 4 5" xfId="7759" xr:uid="{E6FFE470-2DAF-4817-B59A-3FEE6A7E51CE}"/>
    <cellStyle name="Comma 181 2 5" xfId="1561" xr:uid="{4B4B8AAD-BD14-4DAA-8C98-DED5341A786B}"/>
    <cellStyle name="Comma 181 2 5 2" xfId="3182" xr:uid="{37DD3C17-1AF6-44C1-86BB-0FE3A189CE81}"/>
    <cellStyle name="Comma 181 2 5 2 2" xfId="6442" xr:uid="{7162EF9C-98B2-4B40-9F42-6846CF0C9769}"/>
    <cellStyle name="Comma 181 2 5 2 2 2" xfId="13026" xr:uid="{FAA0FD8A-F8FC-49F1-A7E6-76F3111479C4}"/>
    <cellStyle name="Comma 181 2 5 2 3" xfId="9771" xr:uid="{EC86EFFD-6147-4992-8B04-6567D1BFA399}"/>
    <cellStyle name="Comma 181 2 5 3" xfId="4821" xr:uid="{E52F6B0D-4597-4309-B0C0-AA9E29DF1BEB}"/>
    <cellStyle name="Comma 181 2 5 3 2" xfId="11405" xr:uid="{3D21C07C-C129-4C69-981D-CC19A5515926}"/>
    <cellStyle name="Comma 181 2 5 4" xfId="8150" xr:uid="{46C6B69F-E325-4D0A-91FF-7A033A72C493}"/>
    <cellStyle name="Comma 181 2 6" xfId="2397" xr:uid="{C958D2ED-8C77-4EFE-88A2-874AC172851C}"/>
    <cellStyle name="Comma 181 2 6 2" xfId="5652" xr:uid="{F119F1FC-FC9A-4D31-9526-7C9D5F5318F3}"/>
    <cellStyle name="Comma 181 2 6 2 2" xfId="12236" xr:uid="{3829A526-EB92-43D4-8FFE-8E93F2D682AD}"/>
    <cellStyle name="Comma 181 2 6 3" xfId="8981" xr:uid="{3BD0F1EA-F405-4B23-A9A9-D766777DBE2D}"/>
    <cellStyle name="Comma 181 2 7" xfId="4034" xr:uid="{EF009B97-B3F7-44E3-B3B4-F944AF3B6DAD}"/>
    <cellStyle name="Comma 181 2 7 2" xfId="10616" xr:uid="{04BF485A-29D9-479D-B047-CDD1B2018F1E}"/>
    <cellStyle name="Comma 181 2 8" xfId="7362" xr:uid="{A0767D8F-BC1C-450C-B176-9BC24D9F2E3F}"/>
    <cellStyle name="Comma 181 3" xfId="808" xr:uid="{01FDBEB7-6E45-407C-88A6-725F4DB2E93D}"/>
    <cellStyle name="Comma 181 3 2" xfId="1252" xr:uid="{6D3E1C0F-60A2-4E28-BF17-BF1CD5220901}"/>
    <cellStyle name="Comma 181 3 2 2" xfId="2034" xr:uid="{3E6C2270-E6F3-4D16-B509-4CB0569FD19F}"/>
    <cellStyle name="Comma 181 3 2 2 2" xfId="3659" xr:uid="{C075EC87-A929-4938-913E-D58F2A648826}"/>
    <cellStyle name="Comma 181 3 2 2 2 2" xfId="6919" xr:uid="{4891DAF2-6957-4490-8739-CBE8EC29E83C}"/>
    <cellStyle name="Comma 181 3 2 2 2 2 2" xfId="13503" xr:uid="{1E148D05-C693-4413-86DA-27CAF415F987}"/>
    <cellStyle name="Comma 181 3 2 2 2 3" xfId="10248" xr:uid="{5602DC91-6D29-4D7A-A954-7AFAE5A2FDBA}"/>
    <cellStyle name="Comma 181 3 2 2 3" xfId="5298" xr:uid="{7C651873-2891-403B-A09E-3179C03F7DAB}"/>
    <cellStyle name="Comma 181 3 2 2 3 2" xfId="11882" xr:uid="{3C46400D-2AF8-464D-9A59-AF3F0DA5CFFC}"/>
    <cellStyle name="Comma 181 3 2 2 4" xfId="8627" xr:uid="{7590F7E6-776C-4396-BEB0-25CCBAEFEF83}"/>
    <cellStyle name="Comma 181 3 2 3" xfId="2875" xr:uid="{26BAF776-D219-4912-830D-0C7B5120166D}"/>
    <cellStyle name="Comma 181 3 2 3 2" xfId="6133" xr:uid="{E3CCC887-58F0-4449-ABA7-42FF0DFF9A3E}"/>
    <cellStyle name="Comma 181 3 2 3 2 2" xfId="12717" xr:uid="{01C41544-28CC-40BD-9187-F9BA3567D8AC}"/>
    <cellStyle name="Comma 181 3 2 3 3" xfId="9462" xr:uid="{8495D23D-A225-4D1A-8A0D-968C1EB86151}"/>
    <cellStyle name="Comma 181 3 2 4" xfId="4513" xr:uid="{E95A11E1-1DA3-4E2F-9DCD-5489A3B27AE5}"/>
    <cellStyle name="Comma 181 3 2 4 2" xfId="11096" xr:uid="{DFFECD80-4B98-411B-8B71-A6D8729EE5BA}"/>
    <cellStyle name="Comma 181 3 2 5" xfId="7841" xr:uid="{FB83C9C9-D845-4580-A27B-61F8DA85CF10}"/>
    <cellStyle name="Comma 181 3 3" xfId="1642" xr:uid="{9D4E586B-76F0-44ED-8359-06DA27E7FF30}"/>
    <cellStyle name="Comma 181 3 3 2" xfId="3263" xr:uid="{4EA776E1-154F-4992-AD72-A022AC574936}"/>
    <cellStyle name="Comma 181 3 3 2 2" xfId="6523" xr:uid="{A0A05DCC-6053-4B7B-B9F9-E041B5A450AC}"/>
    <cellStyle name="Comma 181 3 3 2 2 2" xfId="13107" xr:uid="{B5AD56FD-C961-4E1B-A352-F1EFE6D4E28C}"/>
    <cellStyle name="Comma 181 3 3 2 3" xfId="9852" xr:uid="{7F0CB7F8-546E-42F1-8563-4DA04E0E289D}"/>
    <cellStyle name="Comma 181 3 3 3" xfId="4902" xr:uid="{4E1BA934-D555-432D-B9B2-B8C6F632EAD9}"/>
    <cellStyle name="Comma 181 3 3 3 2" xfId="11486" xr:uid="{81FBC1CB-23D2-409E-BA91-30064609A9A9}"/>
    <cellStyle name="Comma 181 3 3 4" xfId="8231" xr:uid="{D7730384-BF02-4A8E-AF52-1DD9F56BDD46}"/>
    <cellStyle name="Comma 181 3 4" xfId="2479" xr:uid="{A8BFB5A3-C41D-485E-8D87-3784EE375BD4}"/>
    <cellStyle name="Comma 181 3 4 2" xfId="5734" xr:uid="{45F52F37-28C5-4475-B555-0315B02304D3}"/>
    <cellStyle name="Comma 181 3 4 2 2" xfId="12318" xr:uid="{97DA79ED-B59D-468A-ADCD-1AD5CF768038}"/>
    <cellStyle name="Comma 181 3 4 3" xfId="9063" xr:uid="{D2931890-F5F9-4F6C-843E-7CF208DD688E}"/>
    <cellStyle name="Comma 181 3 5" xfId="4116" xr:uid="{7C711131-FF84-4965-98E9-6074A7C1A28C}"/>
    <cellStyle name="Comma 181 3 5 2" xfId="10698" xr:uid="{428669CA-89C0-4145-80EA-1B39F9FA4611}"/>
    <cellStyle name="Comma 181 3 6" xfId="7444" xr:uid="{F2DBE5EC-40B6-4F02-A505-01E63276DAB0}"/>
    <cellStyle name="Comma 181 4" xfId="1119" xr:uid="{1BD282E4-C9CD-4C48-9903-E30F0F09F4AD}"/>
    <cellStyle name="Comma 181 4 2" xfId="1900" xr:uid="{312F0CDD-09AE-4B40-8011-22EC21B5E7BF}"/>
    <cellStyle name="Comma 181 4 2 2" xfId="3525" xr:uid="{7BAE5014-C655-4054-91B1-BE07A11ED03E}"/>
    <cellStyle name="Comma 181 4 2 2 2" xfId="6785" xr:uid="{C659DB0D-195A-46BB-AFEB-0B0B811855AD}"/>
    <cellStyle name="Comma 181 4 2 2 2 2" xfId="13369" xr:uid="{09B8F16F-F422-4B02-9840-A9411C94C246}"/>
    <cellStyle name="Comma 181 4 2 2 3" xfId="10114" xr:uid="{497BB8B2-5BD1-45EE-BC9F-D844AB35D005}"/>
    <cellStyle name="Comma 181 4 2 3" xfId="5164" xr:uid="{18ABF6DE-BC9E-4BF6-BD55-A6C1CEA68960}"/>
    <cellStyle name="Comma 181 4 2 3 2" xfId="11748" xr:uid="{A70781DF-3B9E-4B2F-A4EE-63ABC729B826}"/>
    <cellStyle name="Comma 181 4 2 4" xfId="8493" xr:uid="{C8B7FEFA-8937-43C0-BA60-F3C687C99766}"/>
    <cellStyle name="Comma 181 4 3" xfId="2741" xr:uid="{9E378C37-AE10-4C90-B6E3-17D5766ABC62}"/>
    <cellStyle name="Comma 181 4 3 2" xfId="5999" xr:uid="{7F48B2C5-FDA8-4408-BCBB-D382A33497C9}"/>
    <cellStyle name="Comma 181 4 3 2 2" xfId="12583" xr:uid="{00CA602B-8942-4CFF-A672-8C05BB473A5F}"/>
    <cellStyle name="Comma 181 4 3 3" xfId="9328" xr:uid="{C6C82792-5900-4D2B-99A6-C01949ABE23C}"/>
    <cellStyle name="Comma 181 4 4" xfId="4379" xr:uid="{8BC8F790-1921-4DAA-B468-85171D5F13E9}"/>
    <cellStyle name="Comma 181 4 4 2" xfId="10962" xr:uid="{C5EDC290-1795-49A5-A21D-0B5C7A74E59F}"/>
    <cellStyle name="Comma 181 4 5" xfId="7707" xr:uid="{13453C07-8931-4637-A54D-F588CA64C60A}"/>
    <cellStyle name="Comma 181 5" xfId="1527" xr:uid="{F768A19F-C345-4116-8971-DF297FDCF791}"/>
    <cellStyle name="Comma 181 5 2" xfId="3148" xr:uid="{22890003-5E23-4FC4-BB56-5650B41A2D7C}"/>
    <cellStyle name="Comma 181 5 2 2" xfId="6408" xr:uid="{C711D273-2578-4378-80FD-0F817E9FE541}"/>
    <cellStyle name="Comma 181 5 2 2 2" xfId="12992" xr:uid="{EBA3E9EA-C10F-47E4-9BDB-86977428D3D8}"/>
    <cellStyle name="Comma 181 5 2 3" xfId="9737" xr:uid="{27E8B8EC-53D6-4277-BBAC-DB8C9687664B}"/>
    <cellStyle name="Comma 181 5 3" xfId="4787" xr:uid="{CA5A076F-0788-4D40-BC27-49DCF9AFA4D1}"/>
    <cellStyle name="Comma 181 5 3 2" xfId="11371" xr:uid="{BF72EAB1-117D-4413-A9FF-4E776A947FBA}"/>
    <cellStyle name="Comma 181 5 4" xfId="8116" xr:uid="{C99D0CFC-1538-4DB9-942D-8EABD3C2F9CD}"/>
    <cellStyle name="Comma 181 6" xfId="2345" xr:uid="{4F5CFAD0-A758-4755-AACE-0AE17DE1AA60}"/>
    <cellStyle name="Comma 181 6 2" xfId="5600" xr:uid="{DCCDD430-1908-451C-AEFE-5EE055AFDE9D}"/>
    <cellStyle name="Comma 181 6 2 2" xfId="12184" xr:uid="{4974D003-D23B-4FCC-9E49-998A2B758FC9}"/>
    <cellStyle name="Comma 181 6 3" xfId="8929" xr:uid="{58C1321C-9D9D-4BA6-B638-A528863A049B}"/>
    <cellStyle name="Comma 181 7" xfId="3982" xr:uid="{6800ECCB-0077-4E60-AF89-2498D6D93D62}"/>
    <cellStyle name="Comma 181 7 2" xfId="10564" xr:uid="{A0C348BE-C21B-4B5F-8508-CCEC2A453B77}"/>
    <cellStyle name="Comma 181 8" xfId="7316" xr:uid="{BFAB0503-0B14-4556-B26F-0342C134027F}"/>
    <cellStyle name="Comma 19" xfId="1018" xr:uid="{1325B6B6-B6FE-48D9-ADF6-16FF7482EAB8}"/>
    <cellStyle name="Comma 19 2" xfId="1443" xr:uid="{7B0E5C14-DD4E-4540-AB2C-94B5F8E0C1BE}"/>
    <cellStyle name="Comma 19 2 2" xfId="2233" xr:uid="{062F0F87-0D96-497D-B0AF-3F1B9F8A2076}"/>
    <cellStyle name="Comma 19 2 2 2" xfId="3859" xr:uid="{4730CCA2-F03D-4E7A-B21B-96243565778D}"/>
    <cellStyle name="Comma 19 2 2 2 2" xfId="7119" xr:uid="{58DD91FA-15C9-4DEC-A626-94663ACB7C1B}"/>
    <cellStyle name="Comma 19 2 2 2 2 2" xfId="13703" xr:uid="{49DC06A6-9AB1-4634-AF55-CDB79DED0D85}"/>
    <cellStyle name="Comma 19 2 2 2 2 2 2" xfId="22427" xr:uid="{D1691A8E-AAEF-46EC-8439-220E69C0DD34}"/>
    <cellStyle name="Comma 19 2 2 2 2 2 3" xfId="18156" xr:uid="{901DCF14-4EA7-47AA-BE31-594B318886C3}"/>
    <cellStyle name="Comma 19 2 2 2 2 3" xfId="20294" xr:uid="{4FA26C61-B9E8-426C-B881-5CBB266F99AF}"/>
    <cellStyle name="Comma 19 2 2 2 2 4" xfId="16021" xr:uid="{AE79E63E-640C-4C49-8107-6F45F920CE6D}"/>
    <cellStyle name="Comma 19 2 2 2 3" xfId="10448" xr:uid="{FB4A2223-6723-4763-9451-600FD55A0E91}"/>
    <cellStyle name="Comma 19 2 2 2 3 2" xfId="21362" xr:uid="{18EC96D0-5284-436D-A39C-90E46A2111DC}"/>
    <cellStyle name="Comma 19 2 2 2 3 3" xfId="17091" xr:uid="{B7285E7A-F749-45F1-865E-1B44E15D1684}"/>
    <cellStyle name="Comma 19 2 2 2 4" xfId="19228" xr:uid="{201026DC-AA5D-40DE-880D-27AEB101EB90}"/>
    <cellStyle name="Comma 19 2 2 2 5" xfId="14954" xr:uid="{C8D7A084-7C3E-465E-B71E-B9C6D1FEF8C4}"/>
    <cellStyle name="Comma 19 2 2 3" xfId="5498" xr:uid="{0172DB92-7CA1-4557-A5FB-7D4F24DFE12F}"/>
    <cellStyle name="Comma 19 2 2 3 2" xfId="12082" xr:uid="{00589B19-BCA8-4B84-A0F1-14F6B5D8A149}"/>
    <cellStyle name="Comma 19 2 2 3 2 2" xfId="21896" xr:uid="{ED234434-6855-49F2-81DF-1B3DFA238FFF}"/>
    <cellStyle name="Comma 19 2 2 3 2 3" xfId="17625" xr:uid="{F90619AC-3C80-4C23-A8E9-4A91246AB7CD}"/>
    <cellStyle name="Comma 19 2 2 3 3" xfId="19762" xr:uid="{C3B96CD6-FE06-404C-9325-FE8F0A439EF9}"/>
    <cellStyle name="Comma 19 2 2 3 4" xfId="15489" xr:uid="{F5F20CAC-1258-4702-879D-A5DB57668F51}"/>
    <cellStyle name="Comma 19 2 2 4" xfId="8827" xr:uid="{2070BEB6-EB23-4ADD-B28C-925F3BEB1899}"/>
    <cellStyle name="Comma 19 2 2 4 2" xfId="20830" xr:uid="{92BCAEEA-7E61-4F93-898D-C31744F1DD6C}"/>
    <cellStyle name="Comma 19 2 2 4 3" xfId="16559" xr:uid="{4005EF6E-E1D4-4E40-AB51-DFFFCFA181E0}"/>
    <cellStyle name="Comma 19 2 2 5" xfId="18696" xr:uid="{53760B16-CE97-4DF5-8B45-95C899A5BD18}"/>
    <cellStyle name="Comma 19 2 2 6" xfId="14421" xr:uid="{E8C2A110-BD0A-4BBA-A49C-CD6CFD05A8AF}"/>
    <cellStyle name="Comma 19 2 3" xfId="3073" xr:uid="{BF6BE27E-498D-4291-826E-A603BB552EED}"/>
    <cellStyle name="Comma 19 2 3 2" xfId="6333" xr:uid="{995E4BF3-9B5D-44D5-A5DD-94BC4F92C343}"/>
    <cellStyle name="Comma 19 2 3 2 2" xfId="12917" xr:uid="{D7CE84CC-B540-4BD5-B042-4CFB41A0A7F4}"/>
    <cellStyle name="Comma 19 2 3 2 2 2" xfId="22162" xr:uid="{4D2B8FEC-B387-4F31-9848-DDF2E51B84FF}"/>
    <cellStyle name="Comma 19 2 3 2 2 3" xfId="17891" xr:uid="{2D393F28-7D9E-4A66-9017-97690B69C8B8}"/>
    <cellStyle name="Comma 19 2 3 2 3" xfId="20028" xr:uid="{F958670C-F474-4B7E-BC0C-D499043597E2}"/>
    <cellStyle name="Comma 19 2 3 2 4" xfId="15755" xr:uid="{5B3A5EE3-37F6-422E-83D6-EA0F9A76D98A}"/>
    <cellStyle name="Comma 19 2 3 3" xfId="9662" xr:uid="{F1576C30-C3DE-4557-B269-5F3349B1BACA}"/>
    <cellStyle name="Comma 19 2 3 3 2" xfId="21096" xr:uid="{5EB5D71C-28B0-4747-9735-5789DC9DEDDB}"/>
    <cellStyle name="Comma 19 2 3 3 3" xfId="16825" xr:uid="{89687A89-07B5-440F-AD41-E9D3A993351D}"/>
    <cellStyle name="Comma 19 2 3 4" xfId="18962" xr:uid="{A572044B-85CF-4ED3-A1EC-AF9554F49B9B}"/>
    <cellStyle name="Comma 19 2 3 5" xfId="14688" xr:uid="{E3794D70-AA26-48FE-8E3A-5162E7657A26}"/>
    <cellStyle name="Comma 19 2 4" xfId="4712" xr:uid="{3296E0CC-7039-4DF7-B3D7-5E1AA03BBF76}"/>
    <cellStyle name="Comma 19 2 4 2" xfId="11296" xr:uid="{BDA9DC47-5453-4B70-A103-362801735053}"/>
    <cellStyle name="Comma 19 2 4 2 2" xfId="21630" xr:uid="{2B99C953-6A05-4962-B172-ECF08AB76149}"/>
    <cellStyle name="Comma 19 2 4 2 3" xfId="17359" xr:uid="{2D3869D7-82CE-4318-8A44-EEB52CC7937C}"/>
    <cellStyle name="Comma 19 2 4 3" xfId="19496" xr:uid="{6907B349-48C6-4CDD-82ED-7C4B2ED52B68}"/>
    <cellStyle name="Comma 19 2 4 4" xfId="15224" xr:uid="{1E118C5B-F6AD-45DA-8AC0-8A22FE3D1D28}"/>
    <cellStyle name="Comma 19 2 5" xfId="8041" xr:uid="{F3AFAFC2-CFE9-4A22-8BC3-90CD8E28A5A4}"/>
    <cellStyle name="Comma 19 2 5 2" xfId="20564" xr:uid="{1BAD3AE7-E25F-4AC8-A689-0EACB1CB22EE}"/>
    <cellStyle name="Comma 19 2 5 3" xfId="16293" xr:uid="{B844080F-F56E-430C-A03F-CD2A4D22099A}"/>
    <cellStyle name="Comma 19 2 6" xfId="18430" xr:uid="{B21D7F6D-E5F5-4F1B-9D6E-8C73F6EAFD47}"/>
    <cellStyle name="Comma 19 2 7" xfId="14160" xr:uid="{6BDA3EBD-4DA1-417A-BA83-AB4D2B90D991}"/>
    <cellStyle name="Comma 19 3" xfId="1837" xr:uid="{F80D8746-5575-4969-ABA5-BBD08DD3C851}"/>
    <cellStyle name="Comma 19 3 2" xfId="3462" xr:uid="{2E3A5C8D-B8A1-4F79-825C-D4A508F4AE80}"/>
    <cellStyle name="Comma 19 3 2 2" xfId="6722" xr:uid="{2CB588B2-A37C-45A5-A4B4-BB5AE7966ECE}"/>
    <cellStyle name="Comma 19 3 2 2 2" xfId="13306" xr:uid="{A155A2F1-806B-465F-AB29-2CE219A53A51}"/>
    <cellStyle name="Comma 19 3 2 2 2 2" xfId="22295" xr:uid="{083F638F-F694-4F37-AF10-A8449AED20D6}"/>
    <cellStyle name="Comma 19 3 2 2 2 3" xfId="18024" xr:uid="{D4DCFDE5-C8B4-4569-8544-0BE037C5BE5D}"/>
    <cellStyle name="Comma 19 3 2 2 3" xfId="20161" xr:uid="{569B5032-857F-42D1-82F8-0528E16A8A33}"/>
    <cellStyle name="Comma 19 3 2 2 4" xfId="15888" xr:uid="{04AB7AC1-9672-43FF-9B84-80436C50468E}"/>
    <cellStyle name="Comma 19 3 2 3" xfId="10051" xr:uid="{CF4C95AC-A8D6-425C-82EF-BE89A0E39A3E}"/>
    <cellStyle name="Comma 19 3 2 3 2" xfId="21229" xr:uid="{17FD4EFE-A095-424D-87A8-7ADC30B7368B}"/>
    <cellStyle name="Comma 19 3 2 3 3" xfId="16958" xr:uid="{1C864ADA-428C-422C-820C-583AA307363C}"/>
    <cellStyle name="Comma 19 3 2 4" xfId="19095" xr:uid="{30E60DF6-CCCF-4366-ACB4-2E6662A737A2}"/>
    <cellStyle name="Comma 19 3 2 5" xfId="14822" xr:uid="{739467C3-8F04-419C-898D-61E2EA4C7795}"/>
    <cellStyle name="Comma 19 3 3" xfId="5101" xr:uid="{7339A96E-9530-4628-8877-D4C4D94B2DD9}"/>
    <cellStyle name="Comma 19 3 3 2" xfId="11685" xr:uid="{61928954-DEE5-422B-8E1B-450D1955A49E}"/>
    <cellStyle name="Comma 19 3 3 2 2" xfId="21763" xr:uid="{4172223D-E38D-4CA8-BCAA-E0A8F087D088}"/>
    <cellStyle name="Comma 19 3 3 2 3" xfId="17492" xr:uid="{29DBE83E-DCD0-4735-B504-6271387E5A5C}"/>
    <cellStyle name="Comma 19 3 3 3" xfId="19629" xr:uid="{3E89D693-0667-4F90-8267-98BEF787E81D}"/>
    <cellStyle name="Comma 19 3 3 4" xfId="15356" xr:uid="{E83E613A-393A-46E1-AB85-4DD3FA9346FE}"/>
    <cellStyle name="Comma 19 3 4" xfId="8430" xr:uid="{49BA0FB4-7D60-4E30-8401-48682FD2D682}"/>
    <cellStyle name="Comma 19 3 4 2" xfId="20697" xr:uid="{04CC9154-4CDC-4647-AB30-C4F1C58140BA}"/>
    <cellStyle name="Comma 19 3 4 3" xfId="16426" xr:uid="{1BC01249-7E2B-444D-94C2-7E7D56D6945F}"/>
    <cellStyle name="Comma 19 3 5" xfId="18563" xr:uid="{ABE72F8E-AFB9-48E1-BFD1-BF2148014B2B}"/>
    <cellStyle name="Comma 19 3 6" xfId="14288" xr:uid="{E1EB0110-0FDC-4D38-BFEA-AD9BC7D5EEAA}"/>
    <cellStyle name="Comma 19 4" xfId="2678" xr:uid="{CB5873AE-4E0B-4AB6-8872-6B85E981AAF2}"/>
    <cellStyle name="Comma 19 4 2" xfId="5936" xr:uid="{AB2D60B6-C5BF-406F-9DC9-C2A870A07875}"/>
    <cellStyle name="Comma 19 4 2 2" xfId="12520" xr:uid="{98AB11B9-8EBD-416D-8C62-0166FDED4FE6}"/>
    <cellStyle name="Comma 19 4 2 2 2" xfId="22029" xr:uid="{0A65F2B4-EB0D-471E-9231-F55C980B5913}"/>
    <cellStyle name="Comma 19 4 2 2 3" xfId="17758" xr:uid="{E0B1BFF9-D215-47E2-8625-D30AA9EFAFCC}"/>
    <cellStyle name="Comma 19 4 2 3" xfId="19895" xr:uid="{AFFC4B28-4CDB-4693-8629-EFBE370F5BD5}"/>
    <cellStyle name="Comma 19 4 2 4" xfId="15622" xr:uid="{6485A7E7-0616-4F46-8EB8-98A793FDB05C}"/>
    <cellStyle name="Comma 19 4 3" xfId="9265" xr:uid="{96E4575C-7762-45F1-BCC8-772E42092431}"/>
    <cellStyle name="Comma 19 4 3 2" xfId="20963" xr:uid="{9E8A7C9D-0D2E-42AB-B1F3-265B6678C6BE}"/>
    <cellStyle name="Comma 19 4 3 3" xfId="16692" xr:uid="{B02853D0-BF33-472D-A10E-9C2D69D2FAF9}"/>
    <cellStyle name="Comma 19 4 4" xfId="18829" xr:uid="{9A9C8EC2-D974-483D-AD1D-9F6AD57ECCF7}"/>
    <cellStyle name="Comma 19 4 5" xfId="14555" xr:uid="{CFC2DC33-142E-4468-9B27-CC4D1FD1ECBA}"/>
    <cellStyle name="Comma 19 5" xfId="4316" xr:uid="{DB1FA61D-3A26-4C97-82B4-2303A1FD5F73}"/>
    <cellStyle name="Comma 19 5 2" xfId="10899" xr:uid="{FC62969E-99FC-40D7-BD53-69FCB875BFA6}"/>
    <cellStyle name="Comma 19 5 2 2" xfId="21497" xr:uid="{9CD74530-E882-43B8-A04B-75B13F76E272}"/>
    <cellStyle name="Comma 19 5 2 3" xfId="17226" xr:uid="{3288F304-4794-4CFC-A62D-6E598679F749}"/>
    <cellStyle name="Comma 19 5 3" xfId="19363" xr:uid="{7D46E551-AA36-4435-9CE6-0CAB6CB5DCC2}"/>
    <cellStyle name="Comma 19 5 4" xfId="15091" xr:uid="{3BED0FBA-B1A3-444F-B718-4CF3F2C3CA42}"/>
    <cellStyle name="Comma 19 6" xfId="7644" xr:uid="{2B7ED827-AF86-4574-90C2-7B0B371C4692}"/>
    <cellStyle name="Comma 19 6 2" xfId="20431" xr:uid="{4FFC644F-EA32-49F6-84C3-EE47C55E41ED}"/>
    <cellStyle name="Comma 19 6 3" xfId="16160" xr:uid="{A88CFE7E-48D3-4A34-96B1-90ABC6B34E5A}"/>
    <cellStyle name="Comma 19 7" xfId="18297" xr:uid="{525C9488-5B7E-442F-B4E0-4FA7B96B0F31}"/>
    <cellStyle name="Comma 19 8" xfId="14021" xr:uid="{D090BEF7-5120-4AA0-AE99-A0B49E3D78A4}"/>
    <cellStyle name="Comma 2" xfId="4" xr:uid="{00000000-0005-0000-0000-000002000000}"/>
    <cellStyle name="Comma 2 10" xfId="521" xr:uid="{E4BAD88D-1CB8-43AA-932B-F0FA91DB6219}"/>
    <cellStyle name="Comma 2 10 2" xfId="508" xr:uid="{89D5BCDE-5A06-40B2-A83A-89DA202C8958}"/>
    <cellStyle name="Comma 2 10 2 2" xfId="2279" xr:uid="{94C7DF65-3AAC-48BF-8AC2-A31B88063B58}"/>
    <cellStyle name="Comma 2 10 2 2 2" xfId="3905" xr:uid="{B46F9426-7D4A-43A1-8B2D-3FA1C2FCB136}"/>
    <cellStyle name="Comma 2 10 2 2 2 2" xfId="7165" xr:uid="{9694EF74-6A84-49FE-90D3-1EAEDD14F1FE}"/>
    <cellStyle name="Comma 2 10 2 2 2 2 2" xfId="13749" xr:uid="{11A54D3C-5BB4-4ADD-B51F-E9F22528EF2A}"/>
    <cellStyle name="Comma 2 10 2 2 2 3" xfId="10494" xr:uid="{200803E7-81F6-44CF-97FB-520D1D9B7877}"/>
    <cellStyle name="Comma 2 10 2 2 3" xfId="5544" xr:uid="{360D5655-8582-43CD-BA6D-2384FEE3EFDC}"/>
    <cellStyle name="Comma 2 10 2 2 3 2" xfId="12128" xr:uid="{7C7BB7A6-B7B3-4FDA-A1E2-EED3C7A7D301}"/>
    <cellStyle name="Comma 2 10 2 2 4" xfId="8873" xr:uid="{26C9B30C-A97F-4BD8-8FDB-CA523BA4A09A}"/>
    <cellStyle name="Comma 2 10 2 2 5" xfId="29738" xr:uid="{E00B22DD-2D34-40EF-ACE3-B24CDE76DB8D}"/>
    <cellStyle name="Comma 2 10 2 3" xfId="3119" xr:uid="{F3E837D5-A63A-47B1-9979-61584B5B611C}"/>
    <cellStyle name="Comma 2 10 2 3 2" xfId="6379" xr:uid="{7032BEA4-27A3-4262-B326-0083273F7AFC}"/>
    <cellStyle name="Comma 2 10 2 3 2 2" xfId="12963" xr:uid="{C1FDC90C-7E24-40A2-BDD1-57EA69D41811}"/>
    <cellStyle name="Comma 2 10 2 3 3" xfId="9708" xr:uid="{93EA7143-6AB6-474C-820B-508D1A4122B0}"/>
    <cellStyle name="Comma 2 10 2 4" xfId="4758" xr:uid="{ACBEE9B6-6B15-4BE3-BC02-3A809558CDC9}"/>
    <cellStyle name="Comma 2 10 2 4 2" xfId="11342" xr:uid="{EFACDD21-6762-4DF1-B211-E3C31F438A25}"/>
    <cellStyle name="Comma 2 10 2 5" xfId="8087" xr:uid="{59D36FB6-7D3D-4297-887B-22F89D88667C}"/>
    <cellStyle name="Comma 2 10 2 6" xfId="1489" xr:uid="{B1711AED-BD85-4C32-A824-C8F5C0B7ACBD}"/>
    <cellStyle name="Comma 2 10 3" xfId="1883" xr:uid="{A83492AD-C0BF-446E-B8B2-6F835A7DE78E}"/>
    <cellStyle name="Comma 2 10 3 2" xfId="3508" xr:uid="{2C02A0DC-2005-4069-8075-75754314E14B}"/>
    <cellStyle name="Comma 2 10 3 2 2" xfId="6768" xr:uid="{3A0BBBBA-F70B-49BC-99BD-80CF1D9DF070}"/>
    <cellStyle name="Comma 2 10 3 2 2 2" xfId="13352" xr:uid="{D6D1D7CA-BF06-4AAE-83C6-FD9D6A3EA8EC}"/>
    <cellStyle name="Comma 2 10 3 2 3" xfId="10097" xr:uid="{9562772A-E135-4A35-9B20-96DD7859697D}"/>
    <cellStyle name="Comma 2 10 3 3" xfId="5147" xr:uid="{E9868D0B-1A91-4160-98EF-0CBCE32A51B3}"/>
    <cellStyle name="Comma 2 10 3 3 2" xfId="11731" xr:uid="{BDD14947-FEB6-41BA-83BA-CCDFCAFDA6FC}"/>
    <cellStyle name="Comma 2 10 3 4" xfId="8476" xr:uid="{56F09778-D86E-4AD0-B407-2668F28F80CC}"/>
    <cellStyle name="Comma 2 10 4" xfId="2724" xr:uid="{3921A1F5-F8F0-4FFA-AA79-5C56B7148BBE}"/>
    <cellStyle name="Comma 2 10 4 2" xfId="5982" xr:uid="{E9CF16E7-4E19-4094-83B6-37C228EBDA97}"/>
    <cellStyle name="Comma 2 10 4 2 2" xfId="12566" xr:uid="{382FC64A-4C60-4AAB-B951-21931996FC8F}"/>
    <cellStyle name="Comma 2 10 4 3" xfId="9311" xr:uid="{8840EBD0-DB0D-4DE6-BE32-E12E7DE7C47C}"/>
    <cellStyle name="Comma 2 10 5" xfId="4362" xr:uid="{C81912D5-9862-4451-88EB-EB4D3862ABC8}"/>
    <cellStyle name="Comma 2 10 5 2" xfId="10945" xr:uid="{B5BA586C-C324-49AD-9660-3BB8BE85A53E}"/>
    <cellStyle name="Comma 2 10 6" xfId="7690" xr:uid="{26182711-6FBB-4857-ADE2-36D402E7724E}"/>
    <cellStyle name="Comma 2 10 7" xfId="1101" xr:uid="{FCBC50ED-3847-482D-88D6-11B3A178A892}"/>
    <cellStyle name="Comma 2 10 8" xfId="22446" xr:uid="{D66B6EDC-BFE3-4F67-AD9E-9881F9384D22}"/>
    <cellStyle name="Comma 2 11" xfId="308" xr:uid="{F88A36B6-39EF-47CA-87EF-3CAA2E78AF16}"/>
    <cellStyle name="Comma 2 11 2" xfId="1490" xr:uid="{3B9E61C1-56F5-4C59-A74F-692CCDD2013D}"/>
    <cellStyle name="Comma 2 11 2 2" xfId="2280" xr:uid="{AC987153-59CF-4BE4-BA5A-D2534DBC8A4D}"/>
    <cellStyle name="Comma 2 11 2 2 2" xfId="3906" xr:uid="{1D4DC61A-DBFA-4137-A0E0-71A28BD61E29}"/>
    <cellStyle name="Comma 2 11 2 2 2 2" xfId="7166" xr:uid="{30D02034-7615-4A3A-B552-E7BA2551203E}"/>
    <cellStyle name="Comma 2 11 2 2 2 2 2" xfId="13750" xr:uid="{898046AE-695C-45C3-BB6E-23CE89A526F3}"/>
    <cellStyle name="Comma 2 11 2 2 2 3" xfId="10495" xr:uid="{3D3A0A3C-85C0-4DC9-B818-9E4871C2BA41}"/>
    <cellStyle name="Comma 2 11 2 2 3" xfId="5545" xr:uid="{475E510F-0656-4B4B-9BB5-9EA6AACD25B9}"/>
    <cellStyle name="Comma 2 11 2 2 3 2" xfId="12129" xr:uid="{BE2E047C-E72C-4EDF-BEC6-1D6F277007D3}"/>
    <cellStyle name="Comma 2 11 2 2 4" xfId="8874" xr:uid="{BEB4CAFF-B4C2-4150-8A64-1A8901D918C2}"/>
    <cellStyle name="Comma 2 11 2 3" xfId="3120" xr:uid="{7969BB34-99F1-4D25-95C8-7BA283AD006B}"/>
    <cellStyle name="Comma 2 11 2 3 2" xfId="6380" xr:uid="{638EDA6F-74A0-4246-9FD8-11A9A9F0ED27}"/>
    <cellStyle name="Comma 2 11 2 3 2 2" xfId="12964" xr:uid="{44902CA8-9F5A-47C9-A140-CE16BE8498F7}"/>
    <cellStyle name="Comma 2 11 2 3 3" xfId="9709" xr:uid="{ECC7F9D6-28F2-408F-B5FF-55D2F7B54A12}"/>
    <cellStyle name="Comma 2 11 2 4" xfId="4759" xr:uid="{1D8409C6-2B47-40E3-969F-6877B1254C58}"/>
    <cellStyle name="Comma 2 11 2 4 2" xfId="11343" xr:uid="{F12F5AFA-EF6C-48ED-8160-CAC10D439586}"/>
    <cellStyle name="Comma 2 11 2 5" xfId="8088" xr:uid="{B21F8D1A-49D7-4CEB-96EF-5CAC3B6694DF}"/>
    <cellStyle name="Comma 2 11 3" xfId="1884" xr:uid="{847CB1C4-0EAC-4BAE-A834-AA4B17543C52}"/>
    <cellStyle name="Comma 2 11 3 2" xfId="3509" xr:uid="{5159BE72-BBAE-4920-82B9-9A0CBA17BCF2}"/>
    <cellStyle name="Comma 2 11 3 2 2" xfId="6769" xr:uid="{BEB271A9-34C1-44D1-AEC2-B8A58A0720A2}"/>
    <cellStyle name="Comma 2 11 3 2 2 2" xfId="13353" xr:uid="{11180AA9-C216-4AD2-9408-30E077812E4B}"/>
    <cellStyle name="Comma 2 11 3 2 3" xfId="10098" xr:uid="{DE6458BB-41B3-4F1F-A2C7-26189F382DAE}"/>
    <cellStyle name="Comma 2 11 3 3" xfId="5148" xr:uid="{1487C09F-ADA3-4D67-B0AC-7C23D3B39D08}"/>
    <cellStyle name="Comma 2 11 3 3 2" xfId="11732" xr:uid="{E612B25A-33A7-4D8B-B0B6-729835B0C68F}"/>
    <cellStyle name="Comma 2 11 3 4" xfId="8477" xr:uid="{6793EC8D-947E-4516-94D1-014834D3B6A9}"/>
    <cellStyle name="Comma 2 11 4" xfId="2725" xr:uid="{21406AE9-3BAE-409B-A9A6-EFCA8659020F}"/>
    <cellStyle name="Comma 2 11 4 2" xfId="5983" xr:uid="{4738F030-0775-4503-9084-74CF87370326}"/>
    <cellStyle name="Comma 2 11 4 2 2" xfId="12567" xr:uid="{3C3000D0-DC6E-4A53-B287-6F33A9A6E0F3}"/>
    <cellStyle name="Comma 2 11 4 3" xfId="9312" xr:uid="{C3710406-1C8F-4651-A5A4-BC8DC7F99C0C}"/>
    <cellStyle name="Comma 2 11 5" xfId="4363" xr:uid="{ADC2B291-074A-4DDB-AE1F-0DAE085E69DD}"/>
    <cellStyle name="Comma 2 11 5 2" xfId="10946" xr:uid="{9E8D9F49-506B-4A54-B84F-F8F100575AC9}"/>
    <cellStyle name="Comma 2 11 6" xfId="7691" xr:uid="{27371C13-E6BC-4CC0-B992-602CA84A6837}"/>
    <cellStyle name="Comma 2 12" xfId="2290" xr:uid="{A2F77064-0C69-47B3-A016-6EAC8853C3C3}"/>
    <cellStyle name="Comma 2 12 2" xfId="3916" xr:uid="{57E2405A-6CBC-46EC-87E0-2B48FD7D1DE9}"/>
    <cellStyle name="Comma 2 12 2 2" xfId="7175" xr:uid="{96AEB5A7-BD1B-4D8E-9C8F-603FE904FE53}"/>
    <cellStyle name="Comma 2 12 2 2 2" xfId="13759" xr:uid="{D8081218-73ED-497B-85BC-A31A4F71A489}"/>
    <cellStyle name="Comma 2 12 2 3" xfId="10504" xr:uid="{AF53EB5B-8AB1-483E-BE55-168FE68EAB7A}"/>
    <cellStyle name="Comma 2 12 3" xfId="5554" xr:uid="{9FEF8178-CCD2-49CA-9902-EDF8A42E6836}"/>
    <cellStyle name="Comma 2 12 3 2" xfId="12138" xr:uid="{1F32BCC8-1DCE-473D-9372-B609EEF94A52}"/>
    <cellStyle name="Comma 2 12 4" xfId="8883" xr:uid="{0EC75CFB-E1BD-4567-B007-44B5363C61D8}"/>
    <cellStyle name="Comma 2 13" xfId="2294" xr:uid="{6974EEB8-A60A-443D-9F8B-0B67C61C100F}"/>
    <cellStyle name="Comma 2 13 2" xfId="3919" xr:uid="{D8E8ABCA-1F21-4D19-AD41-EB5235BD23F5}"/>
    <cellStyle name="Comma 2 13 2 2" xfId="7177" xr:uid="{A3FD977B-2DD7-492C-9547-C56AF668F93D}"/>
    <cellStyle name="Comma 2 13 2 2 2" xfId="13761" xr:uid="{996AD3B7-CB59-4720-A566-2CAD203B0C62}"/>
    <cellStyle name="Comma 2 13 2 3" xfId="10506" xr:uid="{F8CE095B-4D99-4775-9931-0D85C028532A}"/>
    <cellStyle name="Comma 2 13 3" xfId="5556" xr:uid="{EA8A6AB6-FA6B-42EC-BDCD-91E2BCE7632D}"/>
    <cellStyle name="Comma 2 13 3 2" xfId="12140" xr:uid="{C8C2F76B-7637-4B1A-BCD9-D260F24C35EA}"/>
    <cellStyle name="Comma 2 13 4" xfId="8885" xr:uid="{5E3F4EFC-2286-44CA-A7C4-FACB35E4C49E}"/>
    <cellStyle name="Comma 2 14" xfId="2299" xr:uid="{BD5893A5-3B46-4521-97B9-F8A7DEDA1DD9}"/>
    <cellStyle name="Comma 2 15" xfId="2307" xr:uid="{9F7B3D49-DB58-4E8F-8FA5-72D4D6191A6D}"/>
    <cellStyle name="Comma 2 16" xfId="2301" xr:uid="{05A41B85-A2B0-4B61-8911-830D3BBC955B}"/>
    <cellStyle name="Comma 2 16 2" xfId="5561" xr:uid="{F10A017E-6D68-48EC-BD86-37A6A7139B8C}"/>
    <cellStyle name="Comma 2 16 2 2" xfId="12145" xr:uid="{4C43DC0A-48BF-4177-A7C9-F14CCD689222}"/>
    <cellStyle name="Comma 2 16 3" xfId="8890" xr:uid="{A6393921-A201-4E3F-8D8B-40C26DC077D7}"/>
    <cellStyle name="Comma 2 17" xfId="3943" xr:uid="{A6D3D498-73AF-421B-BC32-54BACB115AD3}"/>
    <cellStyle name="Comma 2 18" xfId="3934" xr:uid="{3488F76E-69BA-4928-88D9-1890D1761CCC}"/>
    <cellStyle name="Comma 2 18 2" xfId="10520" xr:uid="{4ED42B03-EF57-48A9-8A33-F4B5D27577C5}"/>
    <cellStyle name="Comma 2 19" xfId="7231" xr:uid="{841A8AFD-585A-429B-A57A-DF9D7A21B93A}"/>
    <cellStyle name="Comma 2 2" xfId="44" xr:uid="{EF3D49B9-2F0D-48BF-9880-6A4A4A2A45DC}"/>
    <cellStyle name="Comma 2 2 10" xfId="3953" xr:uid="{3C2EAE1E-EAAE-4015-931A-2822343D82B0}"/>
    <cellStyle name="Comma 2 2 10 2" xfId="10536" xr:uid="{B8E5AA2D-03F1-4343-89B2-B3F2B292BEB4}"/>
    <cellStyle name="Comma 2 2 10 3" xfId="13908" xr:uid="{210DA9ED-4C29-4BDF-BE47-299E1039E6D4}"/>
    <cellStyle name="Comma 2 2 11" xfId="445" xr:uid="{46627EB5-A8B6-47EF-9ACB-A3F8AAB9FB59}"/>
    <cellStyle name="Comma 2 2 11 2" xfId="10526" xr:uid="{1F7EB272-5DAC-4FBE-8AFC-2350178B5D63}"/>
    <cellStyle name="Comma 2 2 12" xfId="7211" xr:uid="{C57DEB98-024A-48E8-838F-8DD97BEA59A1}"/>
    <cellStyle name="Comma 2 2 12 2" xfId="13793" xr:uid="{1829C9F5-5529-4C98-A8B6-EB6758BCA963}"/>
    <cellStyle name="Comma 2 2 13" xfId="7292" xr:uid="{B6536876-D4D7-4941-8788-75CD8942A80F}"/>
    <cellStyle name="Comma 2 2 14" xfId="643" xr:uid="{3DF3571A-27DF-44E6-BA1A-55B2D97DDFE7}"/>
    <cellStyle name="Comma 2 2 15" xfId="320" xr:uid="{7F8CA249-1CE8-4F55-9E21-71961470EAE2}"/>
    <cellStyle name="Comma 2 2 15 2" xfId="449" xr:uid="{7FB54405-B827-4F34-8D4B-A8EACA8692D4}"/>
    <cellStyle name="Comma 2 2 16" xfId="321" xr:uid="{9E9DC9E8-9B1F-4883-9B00-4D2C75B525CA}"/>
    <cellStyle name="Comma 2 2 16 2" xfId="29750" xr:uid="{8A38186B-EBC1-4C85-BEBE-A6470357F9F1}"/>
    <cellStyle name="Comma 2 2 17" xfId="29751" xr:uid="{099B9588-C95E-41BB-AF45-198B9AE71E77}"/>
    <cellStyle name="Comma 2 2 18" xfId="357" xr:uid="{499A9904-590A-4907-AE5F-FD185C68DDC9}"/>
    <cellStyle name="Comma 2 2 19" xfId="29819" xr:uid="{E220816C-E75A-48AA-9DCB-C68427073553}"/>
    <cellStyle name="Comma 2 2 2" xfId="56" xr:uid="{71EF82B9-6468-40A0-99E5-6BA4035D3D41}"/>
    <cellStyle name="Comma 2 2 2 10" xfId="3958" xr:uid="{C0F5398D-2FE1-46DF-804D-777A83C86E24}"/>
    <cellStyle name="Comma 2 2 2 10 2" xfId="10541" xr:uid="{87ADC3C5-7A20-436E-80B8-C8D8A9FE45F9}"/>
    <cellStyle name="Comma 2 2 2 10 2 2" xfId="14829" xr:uid="{529E3202-536B-4B1B-9054-27657A279D54}"/>
    <cellStyle name="Comma 2 2 2 10 2 2 2" xfId="15895" xr:uid="{51EF7829-B0A5-4BA8-A5C9-E69587962481}"/>
    <cellStyle name="Comma 2 2 2 10 2 2 2 2" xfId="18031" xr:uid="{C27BC2B7-FFB4-46A9-ACBB-A282296D454A}"/>
    <cellStyle name="Comma 2 2 2 10 2 2 2 2 2" xfId="22302" xr:uid="{87E3146D-3E63-476D-A1BC-D5A5A37E7D6A}"/>
    <cellStyle name="Comma 2 2 2 10 2 2 2 2 2 2" xfId="29581" xr:uid="{A3773232-96A1-4BBD-B0E3-2D9D07A3D385}"/>
    <cellStyle name="Comma 2 2 2 10 2 2 2 2 3" xfId="25954" xr:uid="{99E90387-C94C-4117-9C9E-52FFA35E7D8B}"/>
    <cellStyle name="Comma 2 2 2 10 2 2 2 3" xfId="20168" xr:uid="{7E1F9789-0F46-4C97-A579-2935296DF84F}"/>
    <cellStyle name="Comma 2 2 2 10 2 2 2 3 2" xfId="27767" xr:uid="{D581E5E5-ADC7-49B3-BC52-23F7204D54CE}"/>
    <cellStyle name="Comma 2 2 2 10 2 2 2 4" xfId="24143" xr:uid="{DD5DFA71-209F-4EF6-A430-DE9270032989}"/>
    <cellStyle name="Comma 2 2 2 10 2 2 3" xfId="16965" xr:uid="{7999A895-62F2-4E04-86A1-B25963A681D3}"/>
    <cellStyle name="Comma 2 2 2 10 2 2 3 2" xfId="21236" xr:uid="{641CEEC4-2A6B-4CE8-84B5-544BB67D6553}"/>
    <cellStyle name="Comma 2 2 2 10 2 2 3 2 2" xfId="28675" xr:uid="{CC83475E-93B1-45CB-AD2F-2094C1A59F3C}"/>
    <cellStyle name="Comma 2 2 2 10 2 2 3 3" xfId="25048" xr:uid="{12E50A51-BAB9-442F-AF24-1486018E1423}"/>
    <cellStyle name="Comma 2 2 2 10 2 2 4" xfId="19102" xr:uid="{7B5741BA-5257-4439-A74F-8EBE1809ABDF}"/>
    <cellStyle name="Comma 2 2 2 10 2 2 4 2" xfId="26861" xr:uid="{3DF8E06E-A44A-40A8-91FC-FFCEF45E018B}"/>
    <cellStyle name="Comma 2 2 2 10 2 2 5" xfId="23239" xr:uid="{EC749821-E284-4196-B6C8-3012348F1ADE}"/>
    <cellStyle name="Comma 2 2 2 10 2 3" xfId="15363" xr:uid="{FF746BF0-435A-4761-968F-FFF75814D45C}"/>
    <cellStyle name="Comma 2 2 2 10 2 3 2" xfId="17499" xr:uid="{84AFF0E0-F96E-47C3-8535-DF58F16DCF99}"/>
    <cellStyle name="Comma 2 2 2 10 2 3 2 2" xfId="21770" xr:uid="{B562853B-341F-4DC1-9528-57E24DFD44E8}"/>
    <cellStyle name="Comma 2 2 2 10 2 3 2 2 2" xfId="29129" xr:uid="{3677E555-561A-46E2-BFF3-64A841E5341B}"/>
    <cellStyle name="Comma 2 2 2 10 2 3 2 3" xfId="25502" xr:uid="{D572E106-2546-4A78-871A-D5C236F3827E}"/>
    <cellStyle name="Comma 2 2 2 10 2 3 3" xfId="19636" xr:uid="{B14AD1D4-E4CA-453C-BB8C-973AA69069A6}"/>
    <cellStyle name="Comma 2 2 2 10 2 3 3 2" xfId="27315" xr:uid="{0232802C-1E77-421E-8F7D-DCE9FC498572}"/>
    <cellStyle name="Comma 2 2 2 10 2 3 4" xfId="23691" xr:uid="{FB6DD8EB-8CEB-4FEB-9E8F-C39643556BA8}"/>
    <cellStyle name="Comma 2 2 2 10 2 4" xfId="16433" xr:uid="{2659A0C2-AD7A-42FE-AE47-964DFE87FD26}"/>
    <cellStyle name="Comma 2 2 2 10 2 4 2" xfId="20704" xr:uid="{849AD222-2A42-443D-9E85-17D64DCD6BB0}"/>
    <cellStyle name="Comma 2 2 2 10 2 4 2 2" xfId="28223" xr:uid="{F24A5CD6-1F19-4839-9A19-E92FE694F68E}"/>
    <cellStyle name="Comma 2 2 2 10 2 4 3" xfId="24596" xr:uid="{86848B20-37BF-45AC-B185-57B86132AC71}"/>
    <cellStyle name="Comma 2 2 2 10 2 5" xfId="18570" xr:uid="{B5FAF0DF-3EBD-42FE-927B-2F7BA9F69B86}"/>
    <cellStyle name="Comma 2 2 2 10 2 5 2" xfId="26409" xr:uid="{5FDC26F5-26DE-42BA-8407-3119178F5AB1}"/>
    <cellStyle name="Comma 2 2 2 10 2 6" xfId="22787" xr:uid="{30A412C1-98A8-46B9-8917-D3E7A28BD593}"/>
    <cellStyle name="Comma 2 2 2 10 2 7" xfId="14297" xr:uid="{FF4AD950-DDE3-4E23-AB90-72F473233CFC}"/>
    <cellStyle name="Comma 2 2 2 10 3" xfId="14562" xr:uid="{A75D288B-EF74-4137-8AC7-651AED56B285}"/>
    <cellStyle name="Comma 2 2 2 10 3 2" xfId="15629" xr:uid="{459B7096-98BF-443D-A994-CC6F4C492929}"/>
    <cellStyle name="Comma 2 2 2 10 3 2 2" xfId="17765" xr:uid="{D8EA9A14-FC38-4730-85A4-EF9325CFBE9E}"/>
    <cellStyle name="Comma 2 2 2 10 3 2 2 2" xfId="22036" xr:uid="{E0604FFD-D06D-4908-A8B1-622C7DF60F83}"/>
    <cellStyle name="Comma 2 2 2 10 3 2 2 2 2" xfId="29355" xr:uid="{9A0D5DEC-383B-4A4E-B519-C629F8217868}"/>
    <cellStyle name="Comma 2 2 2 10 3 2 2 3" xfId="25728" xr:uid="{470B6630-8E46-4D78-B328-BEA53409FB5C}"/>
    <cellStyle name="Comma 2 2 2 10 3 2 3" xfId="19902" xr:uid="{2A7F0EBE-9E3C-4B76-8C24-29130B1ABBEB}"/>
    <cellStyle name="Comma 2 2 2 10 3 2 3 2" xfId="27541" xr:uid="{822BA733-287C-49F1-A062-6C207E14FC88}"/>
    <cellStyle name="Comma 2 2 2 10 3 2 4" xfId="23917" xr:uid="{5AF64865-8093-4489-AD65-E48FF0D6B339}"/>
    <cellStyle name="Comma 2 2 2 10 3 3" xfId="16699" xr:uid="{158F1D81-4861-4829-9AE4-B33277C9A16E}"/>
    <cellStyle name="Comma 2 2 2 10 3 3 2" xfId="20970" xr:uid="{C9374F16-BD60-4085-B04A-1EF3EC2B910B}"/>
    <cellStyle name="Comma 2 2 2 10 3 3 2 2" xfId="28449" xr:uid="{156EDCF9-ED52-4B71-AC08-B9B75FD9BC84}"/>
    <cellStyle name="Comma 2 2 2 10 3 3 3" xfId="24822" xr:uid="{ECA6FAF4-CE23-4FED-B6F2-B504CD3D6132}"/>
    <cellStyle name="Comma 2 2 2 10 3 4" xfId="18836" xr:uid="{8109D23D-5168-4432-AFF0-5B520564DD63}"/>
    <cellStyle name="Comma 2 2 2 10 3 4 2" xfId="26635" xr:uid="{A9108E06-9123-4BD2-9BAA-ECEBA0370D54}"/>
    <cellStyle name="Comma 2 2 2 10 3 5" xfId="23013" xr:uid="{B73705CF-0E71-43F8-9808-D37329DC5A09}"/>
    <cellStyle name="Comma 2 2 2 10 4" xfId="15098" xr:uid="{9ECF181E-00DE-4565-AEE6-36A8A0DC44C2}"/>
    <cellStyle name="Comma 2 2 2 10 4 2" xfId="17233" xr:uid="{16B18AB6-69F2-4E19-B6E8-3F84E3D9B493}"/>
    <cellStyle name="Comma 2 2 2 10 4 2 2" xfId="21504" xr:uid="{42C75137-D04F-482C-ABA6-756326F22601}"/>
    <cellStyle name="Comma 2 2 2 10 4 2 2 2" xfId="28903" xr:uid="{A3E7E3E7-14FC-4BF2-8B8C-8A973932AE11}"/>
    <cellStyle name="Comma 2 2 2 10 4 2 3" xfId="25276" xr:uid="{E519A5E7-34E1-4777-BF47-F3EC5C5605A5}"/>
    <cellStyle name="Comma 2 2 2 10 4 3" xfId="19370" xr:uid="{8EA03893-6E2A-466A-B560-AA80239596C9}"/>
    <cellStyle name="Comma 2 2 2 10 4 3 2" xfId="27089" xr:uid="{44E55E72-03F4-48C0-929F-D40E631742C6}"/>
    <cellStyle name="Comma 2 2 2 10 4 4" xfId="23465" xr:uid="{5E894685-0951-4276-945C-644AFDA0AF8A}"/>
    <cellStyle name="Comma 2 2 2 10 5" xfId="16167" xr:uid="{D6A806A8-2A40-46AB-9BDE-8B2E4EA54172}"/>
    <cellStyle name="Comma 2 2 2 10 5 2" xfId="20438" xr:uid="{A8AD82AB-265A-4B57-A324-69EDBC38B380}"/>
    <cellStyle name="Comma 2 2 2 10 5 2 2" xfId="27997" xr:uid="{4ED8EAAC-F6BC-415C-92AB-CC845BC2FCFA}"/>
    <cellStyle name="Comma 2 2 2 10 5 3" xfId="24370" xr:uid="{0942A304-63B3-4A34-BCA5-8CF0301FD710}"/>
    <cellStyle name="Comma 2 2 2 10 6" xfId="18304" xr:uid="{C784B0CD-FB5D-4DF5-9D2B-C14395295B09}"/>
    <cellStyle name="Comma 2 2 2 10 6 2" xfId="26183" xr:uid="{910ECFBF-3934-4647-83F1-63C6EE2A7D50}"/>
    <cellStyle name="Comma 2 2 2 10 7" xfId="22565" xr:uid="{FABECC03-567C-4663-807A-82BBEDF2A671}"/>
    <cellStyle name="Comma 2 2 2 10 8" xfId="14043" xr:uid="{02140D75-3221-4DE1-B567-9C363A1046B3}"/>
    <cellStyle name="Comma 2 2 2 11" xfId="7296" xr:uid="{1FC0B8E1-83CD-4815-988E-29F6A211D9A4}"/>
    <cellStyle name="Comma 2 2 2 11 2" xfId="14696" xr:uid="{AC76AD5A-9551-4DDF-BDCE-BB61DD033E21}"/>
    <cellStyle name="Comma 2 2 2 11 2 2" xfId="15762" xr:uid="{B459FDBD-005A-41F7-8372-CDCF947077A4}"/>
    <cellStyle name="Comma 2 2 2 11 2 2 2" xfId="17898" xr:uid="{A63A41A8-B680-45B3-977E-0EC906085209}"/>
    <cellStyle name="Comma 2 2 2 11 2 2 2 2" xfId="22169" xr:uid="{E6F24000-74D2-4493-AD8C-FE72A58AF56B}"/>
    <cellStyle name="Comma 2 2 2 11 2 2 2 2 2" xfId="29468" xr:uid="{666512AF-D0BA-4655-9C02-7A32F5122D9A}"/>
    <cellStyle name="Comma 2 2 2 11 2 2 2 3" xfId="25841" xr:uid="{E52D12A2-48AE-4F53-84F6-44CBC3B50ED2}"/>
    <cellStyle name="Comma 2 2 2 11 2 2 3" xfId="20035" xr:uid="{7D3E4C18-78ED-452C-87D6-5C7E6F5F4F63}"/>
    <cellStyle name="Comma 2 2 2 11 2 2 3 2" xfId="27654" xr:uid="{67286427-28E9-4FEF-9E8D-E1CD2D7380DE}"/>
    <cellStyle name="Comma 2 2 2 11 2 2 4" xfId="24030" xr:uid="{1CFE21BD-F95F-4752-B112-9B7086B1678A}"/>
    <cellStyle name="Comma 2 2 2 11 2 3" xfId="16832" xr:uid="{4FB21580-5FD4-429E-8B4C-928F18EFE22D}"/>
    <cellStyle name="Comma 2 2 2 11 2 3 2" xfId="21103" xr:uid="{36BD172D-B5CC-4852-BB74-B3AE823AF540}"/>
    <cellStyle name="Comma 2 2 2 11 2 3 2 2" xfId="28562" xr:uid="{F2F5E726-38D6-43F9-A100-283B06885860}"/>
    <cellStyle name="Comma 2 2 2 11 2 3 3" xfId="24935" xr:uid="{54648F51-D378-425E-9F01-99FC63685F0F}"/>
    <cellStyle name="Comma 2 2 2 11 2 4" xfId="18969" xr:uid="{6F4E2951-5A1C-45B1-96F9-1C494A48C050}"/>
    <cellStyle name="Comma 2 2 2 11 2 4 2" xfId="26748" xr:uid="{A2E9721D-39E3-459A-816B-D3134CBEE5F7}"/>
    <cellStyle name="Comma 2 2 2 11 2 5" xfId="23126" xr:uid="{6219E369-227F-4932-BD22-62477EFB6963}"/>
    <cellStyle name="Comma 2 2 2 11 3" xfId="15231" xr:uid="{96523EC3-52E4-4891-9C67-C7966F107D06}"/>
    <cellStyle name="Comma 2 2 2 11 3 2" xfId="17366" xr:uid="{17E26D20-B382-4ECB-95DB-AC4E445A736F}"/>
    <cellStyle name="Comma 2 2 2 11 3 2 2" xfId="21637" xr:uid="{48A7E767-2B60-42F6-B3E0-FD460BFECAD3}"/>
    <cellStyle name="Comma 2 2 2 11 3 2 2 2" xfId="29016" xr:uid="{8C3F2A46-0ABA-496C-8763-CA3474DE804D}"/>
    <cellStyle name="Comma 2 2 2 11 3 2 3" xfId="25389" xr:uid="{11AD56C6-6DB1-4A40-A2F0-639EF16D50A1}"/>
    <cellStyle name="Comma 2 2 2 11 3 3" xfId="19503" xr:uid="{6578D899-AFFD-4A23-9CAB-06092250F40A}"/>
    <cellStyle name="Comma 2 2 2 11 3 3 2" xfId="27202" xr:uid="{774175EA-BA79-4848-8641-E20121D74CD6}"/>
    <cellStyle name="Comma 2 2 2 11 3 4" xfId="23578" xr:uid="{CB331D80-CB7D-4ACC-8683-C9565414927B}"/>
    <cellStyle name="Comma 2 2 2 11 4" xfId="16300" xr:uid="{8909393D-2A77-4287-9E89-AF72BFB4B502}"/>
    <cellStyle name="Comma 2 2 2 11 4 2" xfId="20571" xr:uid="{C757708B-E92D-4AF7-B552-EFAD68651D28}"/>
    <cellStyle name="Comma 2 2 2 11 4 2 2" xfId="28110" xr:uid="{CD49F1BA-5149-445A-828B-A9FC387D9E1D}"/>
    <cellStyle name="Comma 2 2 2 11 4 3" xfId="24483" xr:uid="{A33AE226-439E-4396-995B-24305BBB8E64}"/>
    <cellStyle name="Comma 2 2 2 11 5" xfId="18437" xr:uid="{AF3529F6-8310-45BE-9197-D6D37A8884A1}"/>
    <cellStyle name="Comma 2 2 2 11 5 2" xfId="26296" xr:uid="{785754BF-9CD8-4B8A-A068-5631EDE91178}"/>
    <cellStyle name="Comma 2 2 2 11 6" xfId="22674" xr:uid="{607C3FC0-CA86-4D81-95BE-0565C10C89DE}"/>
    <cellStyle name="Comma 2 2 2 11 7" xfId="14169" xr:uid="{E943E4DB-30B6-4C2A-B0E2-0F412FCE5374}"/>
    <cellStyle name="Comma 2 2 2 12" xfId="655" xr:uid="{B686BB43-AC31-4CA5-BF4A-87AFA3128F1F}"/>
    <cellStyle name="Comma 2 2 2 12 2" xfId="15496" xr:uid="{CB870DFF-A0B1-4B73-A968-147462C2C7D3}"/>
    <cellStyle name="Comma 2 2 2 12 2 2" xfId="17632" xr:uid="{FA098174-C2C6-4A53-970E-1AC5644E6141}"/>
    <cellStyle name="Comma 2 2 2 12 2 2 2" xfId="21903" xr:uid="{C446E74F-47D0-4A85-BA15-2463B3CC885F}"/>
    <cellStyle name="Comma 2 2 2 12 2 2 2 2" xfId="29242" xr:uid="{EE741365-CDCF-45F4-9EA7-7E923DC90C7A}"/>
    <cellStyle name="Comma 2 2 2 12 2 2 3" xfId="25615" xr:uid="{E425ADBA-8CCF-460C-829D-8DA2E0C71C19}"/>
    <cellStyle name="Comma 2 2 2 12 2 3" xfId="19769" xr:uid="{98D837BD-6748-48EE-B894-BFE6921AE982}"/>
    <cellStyle name="Comma 2 2 2 12 2 3 2" xfId="27428" xr:uid="{DF8A8F98-8B19-4413-B0A8-8B13818CECC2}"/>
    <cellStyle name="Comma 2 2 2 12 2 4" xfId="23804" xr:uid="{8A6FE457-C2AA-44A3-B7C1-4B2462AAF35C}"/>
    <cellStyle name="Comma 2 2 2 12 3" xfId="16566" xr:uid="{D39B4CAC-538A-4FCE-93B2-3CDC27DCB2F7}"/>
    <cellStyle name="Comma 2 2 2 12 3 2" xfId="20837" xr:uid="{237C7F54-5566-4A27-B5EE-6988CFA14C2D}"/>
    <cellStyle name="Comma 2 2 2 12 3 2 2" xfId="28336" xr:uid="{03CE08C7-82D4-46CB-9A93-7ECAA0A2C319}"/>
    <cellStyle name="Comma 2 2 2 12 3 3" xfId="24709" xr:uid="{FEDE2E6C-49F7-4998-B521-FA7ED6BC8901}"/>
    <cellStyle name="Comma 2 2 2 12 4" xfId="18703" xr:uid="{4B98D98D-9648-44D4-9E80-A74D38ED55E5}"/>
    <cellStyle name="Comma 2 2 2 12 4 2" xfId="26522" xr:uid="{828F4CE0-A92C-4222-8DB2-97B4EDBABD39}"/>
    <cellStyle name="Comma 2 2 2 12 5" xfId="22900" xr:uid="{9FD4F146-0D86-4B04-B6AC-D9B4DE93B464}"/>
    <cellStyle name="Comma 2 2 2 12 6" xfId="14430" xr:uid="{19BFAE35-A5A4-42C9-90A6-3FE0BCBBF62E}"/>
    <cellStyle name="Comma 2 2 2 13" xfId="14967" xr:uid="{F47E0A10-9414-4758-BCA7-7905772B914A}"/>
    <cellStyle name="Comma 2 2 2 13 2" xfId="17100" xr:uid="{8C0870ED-29BC-48D7-8564-E352E1B2C4B9}"/>
    <cellStyle name="Comma 2 2 2 13 2 2" xfId="21371" xr:uid="{B82A669B-866F-40BB-9593-256629C5E79D}"/>
    <cellStyle name="Comma 2 2 2 13 2 2 2" xfId="28790" xr:uid="{746BAE68-B60B-482E-9430-B81C58DC11CB}"/>
    <cellStyle name="Comma 2 2 2 13 2 3" xfId="25163" xr:uid="{9CAFD8BC-70BF-4EBB-8DCB-142D086E7509}"/>
    <cellStyle name="Comma 2 2 2 13 3" xfId="19237" xr:uid="{D48E4C20-8C26-4FDA-A385-49146BC92442}"/>
    <cellStyle name="Comma 2 2 2 13 3 2" xfId="26976" xr:uid="{9150E3D8-C1AE-494A-AB90-40FDA1580CA0}"/>
    <cellStyle name="Comma 2 2 2 13 4" xfId="23352" xr:uid="{F31A1103-E92B-48BD-A71E-D9193D73C175}"/>
    <cellStyle name="Comma 2 2 2 14" xfId="16035" xr:uid="{6700AF1B-09C1-481C-81B7-8277E23FE8D2}"/>
    <cellStyle name="Comma 2 2 2 14 2" xfId="20305" xr:uid="{1294E4B5-9F89-4FD0-ACB3-E755FBB60590}"/>
    <cellStyle name="Comma 2 2 2 14 2 2" xfId="27884" xr:uid="{6918B356-F7E1-4FDF-894A-5699B610690E}"/>
    <cellStyle name="Comma 2 2 2 14 3" xfId="24257" xr:uid="{5DD74121-CB62-4836-A56C-9A46B6DD29AB}"/>
    <cellStyle name="Comma 2 2 2 15" xfId="18171" xr:uid="{97D75C08-1F2B-4F4D-B436-82D99CD2AE47}"/>
    <cellStyle name="Comma 2 2 2 15 2" xfId="26070" xr:uid="{DBF2F7C5-3C39-44EF-BD27-9B78077F531D}"/>
    <cellStyle name="Comma 2 2 2 16" xfId="22460" xr:uid="{7039A25A-5CFF-415E-9CCF-9F3FAE9FFB09}"/>
    <cellStyle name="Comma 2 2 2 17" xfId="29830" xr:uid="{20BE3A3C-2A9D-4B44-9EAA-B659E0015E99}"/>
    <cellStyle name="Comma 2 2 2 18" xfId="158" xr:uid="{C88ECA87-2A99-41E6-98A3-FCA2D9318621}"/>
    <cellStyle name="Comma 2 2 2 2" xfId="170" xr:uid="{7CE43B4B-817C-40A7-AEEC-AB504066D2E1}"/>
    <cellStyle name="Comma 2 2 2 2 10" xfId="3965" xr:uid="{31EC8FC1-A990-46E6-981B-28F34B99EE62}"/>
    <cellStyle name="Comma 2 2 2 2 10 2" xfId="10548" xr:uid="{9E7BC82D-6CD0-4D43-B77C-B7B6748603AB}"/>
    <cellStyle name="Comma 2 2 2 2 10 2 2" xfId="27887" xr:uid="{CED59E1E-0C9C-440D-9E4D-2D9A2ADE416D}"/>
    <cellStyle name="Comma 2 2 2 2 10 2 3" xfId="20309" xr:uid="{06C97307-5778-4F31-9F27-4EF83CD5EFEC}"/>
    <cellStyle name="Comma 2 2 2 2 10 3" xfId="24260" xr:uid="{43BD995D-7D71-43DE-B95E-4E28AA279A01}"/>
    <cellStyle name="Comma 2 2 2 2 10 4" xfId="16039" xr:uid="{3D6E5DBA-9B64-46A4-9E7D-59FF9BBD1EB9}"/>
    <cellStyle name="Comma 2 2 2 2 11" xfId="7302" xr:uid="{1BDC22DA-0AD9-4743-B949-8249DBD8AFC7}"/>
    <cellStyle name="Comma 2 2 2 2 11 2" xfId="26073" xr:uid="{0C96547A-C09D-470F-9E22-C9F12EECCFEC}"/>
    <cellStyle name="Comma 2 2 2 2 11 3" xfId="18175" xr:uid="{DBEC213F-9C4C-4560-AED8-8AD5F5A40499}"/>
    <cellStyle name="Comma 2 2 2 2 12" xfId="660" xr:uid="{13984C58-F2AD-4619-B9DF-92D6A132BCD5}"/>
    <cellStyle name="Comma 2 2 2 2 12 2" xfId="22485" xr:uid="{9E6D9DC9-C1AA-4605-9E0B-84CEC605340D}"/>
    <cellStyle name="Comma 2 2 2 2 13" xfId="13911" xr:uid="{20A8F77B-7081-4B23-BF2F-ABFA411C4189}"/>
    <cellStyle name="Comma 2 2 2 2 2" xfId="482" xr:uid="{E209533D-0903-4F5C-95A0-BF38E2CA745B}"/>
    <cellStyle name="Comma 2 2 2 2 2 10" xfId="18179" xr:uid="{C8A9F3D1-9A3E-4FF9-A413-99BF0D772B3A}"/>
    <cellStyle name="Comma 2 2 2 2 2 10 2" xfId="26076" xr:uid="{618C1109-EF3F-4FDE-9EED-88C80709BBE4}"/>
    <cellStyle name="Comma 2 2 2 2 2 11" xfId="22488" xr:uid="{BF830CE5-98CD-42EA-9B84-8D589CC8355C}"/>
    <cellStyle name="Comma 2 2 2 2 2 12" xfId="13913" xr:uid="{D9A8EAE1-D2E5-47C0-B6C8-C2008803F3AB}"/>
    <cellStyle name="Comma 2 2 2 2 2 2" xfId="921" xr:uid="{FD6C5D70-9F0A-4E5E-B6BA-376E43D17A87}"/>
    <cellStyle name="Comma 2 2 2 2 2 2 10" xfId="22507" xr:uid="{7138C1E0-DC4A-45C3-B155-D008D99C12BD}"/>
    <cellStyle name="Comma 2 2 2 2 2 2 11" xfId="13941" xr:uid="{7DF7C4D6-4D65-4232-A9E2-AF11FD0F3017}"/>
    <cellStyle name="Comma 2 2 2 2 2 2 2" xfId="1370" xr:uid="{B83834CA-C02A-4A24-A430-94681AF0AD83}"/>
    <cellStyle name="Comma 2 2 2 2 2 2 2 10" xfId="22462" xr:uid="{7DB6F7C3-BF3B-4383-B103-BDA4399563EF}"/>
    <cellStyle name="Comma 2 2 2 2 2 2 2 11" xfId="13879" xr:uid="{DB2EB19E-EE00-4977-B902-0B3FB1B85B30}"/>
    <cellStyle name="Comma 2 2 2 2 2 2 2 2" xfId="2152" xr:uid="{A8CF5DB9-6620-4F8D-92CD-BE04B899C342}"/>
    <cellStyle name="Comma 2 2 2 2 2 2 2 2 2" xfId="3777" xr:uid="{8EB95E73-C599-437F-A19A-B14B87F00AC1}"/>
    <cellStyle name="Comma 2 2 2 2 2 2 2 2 2 2" xfId="7037" xr:uid="{2D1ED6A6-64BA-43C7-B2A0-FCDC07DE3D32}"/>
    <cellStyle name="Comma 2 2 2 2 2 2 2 2 2 2 2" xfId="13621" xr:uid="{8194F90E-91B9-4902-9A0E-218AFA551A19}"/>
    <cellStyle name="Comma 2 2 2 2 2 2 2 2 2 2 2 2" xfId="16006" xr:uid="{18897EEF-1B43-47EC-98B6-A18F4E715AC8}"/>
    <cellStyle name="Comma 2 2 2 2 2 2 2 2 2 2 2 2 2" xfId="18141" xr:uid="{BDBE9B5F-2DAC-444E-9DE4-FD837F5F7746}"/>
    <cellStyle name="Comma 2 2 2 2 2 2 2 2 2 2 2 2 2 2" xfId="22412" xr:uid="{429C3E01-FD12-404D-B7B7-CD7DE3E4102B}"/>
    <cellStyle name="Comma 2 2 2 2 2 2 2 2 2 2 2 2 2 2 2" xfId="29681" xr:uid="{8502B6B0-1990-43FD-B127-C1E477FDA19F}"/>
    <cellStyle name="Comma 2 2 2 2 2 2 2 2 2 2 2 2 2 3" xfId="26053" xr:uid="{AFC11AEF-2EE0-4E7A-B8BC-39A6DDE5B04F}"/>
    <cellStyle name="Comma 2 2 2 2 2 2 2 2 2 2 2 2 3" xfId="20279" xr:uid="{BFE4C84E-9049-4E51-8DFD-E309701A931E}"/>
    <cellStyle name="Comma 2 2 2 2 2 2 2 2 2 2 2 2 3 2" xfId="27867" xr:uid="{7F7DB9FF-6C27-4920-8263-0937AC9A3C35}"/>
    <cellStyle name="Comma 2 2 2 2 2 2 2 2 2 2 2 2 4" xfId="24243" xr:uid="{7B622B0E-0D10-451A-B869-905F193D563B}"/>
    <cellStyle name="Comma 2 2 2 2 2 2 2 2 2 2 2 3" xfId="17076" xr:uid="{2E9B6EFD-A5AE-4FCF-A688-7707F57EEB83}"/>
    <cellStyle name="Comma 2 2 2 2 2 2 2 2 2 2 2 3 2" xfId="21347" xr:uid="{8BED7119-396F-405C-AA92-446BB6E88E31}"/>
    <cellStyle name="Comma 2 2 2 2 2 2 2 2 2 2 2 3 2 2" xfId="28775" xr:uid="{9DF0E0E2-A13B-4065-92F7-B0C6A0B31276}"/>
    <cellStyle name="Comma 2 2 2 2 2 2 2 2 2 2 2 3 3" xfId="25148" xr:uid="{4944E7F2-51B7-4891-B8F4-7F5EC6C312BB}"/>
    <cellStyle name="Comma 2 2 2 2 2 2 2 2 2 2 2 4" xfId="19213" xr:uid="{4A17DEFA-8686-434E-BBDB-2CF0589014C9}"/>
    <cellStyle name="Comma 2 2 2 2 2 2 2 2 2 2 2 4 2" xfId="26961" xr:uid="{06532769-EFF1-4499-8286-B1F435D95337}"/>
    <cellStyle name="Comma 2 2 2 2 2 2 2 2 2 2 2 5" xfId="23339" xr:uid="{7ACC3ABD-3CBC-4180-850A-2C37F705E200}"/>
    <cellStyle name="Comma 2 2 2 2 2 2 2 2 2 2 2 6" xfId="14939" xr:uid="{6E0C26FE-6F79-4528-B5D9-C3C1C3EC1AAD}"/>
    <cellStyle name="Comma 2 2 2 2 2 2 2 2 2 2 3" xfId="15474" xr:uid="{90C757A2-6AB1-4781-85C9-632870FFDD26}"/>
    <cellStyle name="Comma 2 2 2 2 2 2 2 2 2 2 3 2" xfId="17610" xr:uid="{0868F32F-1CF8-4122-A0FC-C181F63AD0E8}"/>
    <cellStyle name="Comma 2 2 2 2 2 2 2 2 2 2 3 2 2" xfId="21881" xr:uid="{6ABACDD4-36FD-45D3-9E36-F913049741C2}"/>
    <cellStyle name="Comma 2 2 2 2 2 2 2 2 2 2 3 2 2 2" xfId="29229" xr:uid="{7BEAF4D1-C1A5-4725-B734-926A5ECE1F6E}"/>
    <cellStyle name="Comma 2 2 2 2 2 2 2 2 2 2 3 2 3" xfId="25602" xr:uid="{C100601A-9DB8-4991-B5B9-33A340095DA8}"/>
    <cellStyle name="Comma 2 2 2 2 2 2 2 2 2 2 3 3" xfId="19747" xr:uid="{103DEDD1-B9AA-4925-8813-9EFCC4F75F4D}"/>
    <cellStyle name="Comma 2 2 2 2 2 2 2 2 2 2 3 3 2" xfId="27415" xr:uid="{C186167C-B660-4148-9199-105A1A1C1A78}"/>
    <cellStyle name="Comma 2 2 2 2 2 2 2 2 2 2 3 4" xfId="23791" xr:uid="{667325D5-3EFB-4249-9B75-01B345B72900}"/>
    <cellStyle name="Comma 2 2 2 2 2 2 2 2 2 2 4" xfId="16544" xr:uid="{004CB655-8B69-47EC-9E68-B6AC9354D754}"/>
    <cellStyle name="Comma 2 2 2 2 2 2 2 2 2 2 4 2" xfId="20815" xr:uid="{ED0DC183-10C6-4BBD-9817-7772912BB1DC}"/>
    <cellStyle name="Comma 2 2 2 2 2 2 2 2 2 2 4 2 2" xfId="28323" xr:uid="{FCA6FED7-D32A-4AC6-8130-6332ACAE789D}"/>
    <cellStyle name="Comma 2 2 2 2 2 2 2 2 2 2 4 3" xfId="24696" xr:uid="{4EAE3381-F5AB-4387-B8C7-2A9FB21B4938}"/>
    <cellStyle name="Comma 2 2 2 2 2 2 2 2 2 2 5" xfId="18681" xr:uid="{466BEF16-D944-43A3-8D7F-5C93707CEC02}"/>
    <cellStyle name="Comma 2 2 2 2 2 2 2 2 2 2 5 2" xfId="26509" xr:uid="{D0E120D5-6024-4F4E-AE56-4ACA45195895}"/>
    <cellStyle name="Comma 2 2 2 2 2 2 2 2 2 2 6" xfId="22887" xr:uid="{6537697C-F591-4C46-9723-0DBF7861DA42}"/>
    <cellStyle name="Comma 2 2 2 2 2 2 2 2 2 2 7" xfId="14406" xr:uid="{3A605311-8D67-4C53-B463-3CD5E74C886E}"/>
    <cellStyle name="Comma 2 2 2 2 2 2 2 2 2 3" xfId="10366" xr:uid="{8FB9BC01-116D-4D45-AF33-50892F6B23AE}"/>
    <cellStyle name="Comma 2 2 2 2 2 2 2 2 2 3 2" xfId="15740" xr:uid="{946C777F-288F-4934-9494-BC8A20E61485}"/>
    <cellStyle name="Comma 2 2 2 2 2 2 2 2 2 3 2 2" xfId="17876" xr:uid="{4CAFE579-03C6-48B4-A531-0DA72DC1E719}"/>
    <cellStyle name="Comma 2 2 2 2 2 2 2 2 2 3 2 2 2" xfId="22147" xr:uid="{9D2156B8-8428-4373-B37D-22336705CBA4}"/>
    <cellStyle name="Comma 2 2 2 2 2 2 2 2 2 3 2 2 2 2" xfId="29455" xr:uid="{774AFE1E-19E6-4398-9672-AD045D1B6FC4}"/>
    <cellStyle name="Comma 2 2 2 2 2 2 2 2 2 3 2 2 3" xfId="25828" xr:uid="{97117822-3B23-42C6-9882-EBD29F95EA91}"/>
    <cellStyle name="Comma 2 2 2 2 2 2 2 2 2 3 2 3" xfId="20013" xr:uid="{0DE6BD5D-8427-4097-8AF5-56E5FBBA2538}"/>
    <cellStyle name="Comma 2 2 2 2 2 2 2 2 2 3 2 3 2" xfId="27641" xr:uid="{3FB13FCD-9D5F-4E3A-9886-B36D3119AB34}"/>
    <cellStyle name="Comma 2 2 2 2 2 2 2 2 2 3 2 4" xfId="24017" xr:uid="{5A585573-8C97-40A5-8364-3341B52B17B0}"/>
    <cellStyle name="Comma 2 2 2 2 2 2 2 2 2 3 3" xfId="16810" xr:uid="{B723A582-E925-4C3A-A5E8-98F3B44D9024}"/>
    <cellStyle name="Comma 2 2 2 2 2 2 2 2 2 3 3 2" xfId="21081" xr:uid="{83CACD41-C3C0-4B9C-9015-A16AE3CCC4F8}"/>
    <cellStyle name="Comma 2 2 2 2 2 2 2 2 2 3 3 2 2" xfId="28549" xr:uid="{4E0FAA6F-B58C-47B1-BB19-9E391A31ADF2}"/>
    <cellStyle name="Comma 2 2 2 2 2 2 2 2 2 3 3 3" xfId="24922" xr:uid="{BE92244C-5DB5-4F54-861D-D57A4C6BD4AD}"/>
    <cellStyle name="Comma 2 2 2 2 2 2 2 2 2 3 4" xfId="18947" xr:uid="{FA96C9F7-C3AE-4BEE-B299-85865B191996}"/>
    <cellStyle name="Comma 2 2 2 2 2 2 2 2 2 3 4 2" xfId="26735" xr:uid="{D4CCE39D-8A6E-4389-A972-3676A23A0BAC}"/>
    <cellStyle name="Comma 2 2 2 2 2 2 2 2 2 3 5" xfId="23113" xr:uid="{3B3132CB-8FB2-46A1-8972-2771CABDFF00}"/>
    <cellStyle name="Comma 2 2 2 2 2 2 2 2 2 3 6" xfId="14673" xr:uid="{FEA67E42-9CDC-4AB1-847D-F50D63E076A5}"/>
    <cellStyle name="Comma 2 2 2 2 2 2 2 2 2 4" xfId="15209" xr:uid="{0340FE0F-1AD0-41CB-B0D8-55BC7FEE6D5B}"/>
    <cellStyle name="Comma 2 2 2 2 2 2 2 2 2 4 2" xfId="17344" xr:uid="{A70AFC0D-2776-4D26-9BFF-B27A39ED4A08}"/>
    <cellStyle name="Comma 2 2 2 2 2 2 2 2 2 4 2 2" xfId="21615" xr:uid="{8EBFFCA4-9DB3-429F-A87E-D57D193D3676}"/>
    <cellStyle name="Comma 2 2 2 2 2 2 2 2 2 4 2 2 2" xfId="29003" xr:uid="{960FFA57-866C-4E77-A991-5FB59161316F}"/>
    <cellStyle name="Comma 2 2 2 2 2 2 2 2 2 4 2 3" xfId="25376" xr:uid="{78067AEC-1E3C-43F2-B4B9-A6762DA8DD17}"/>
    <cellStyle name="Comma 2 2 2 2 2 2 2 2 2 4 3" xfId="19481" xr:uid="{ECB63BF3-FBB4-4C10-955C-326E7E810439}"/>
    <cellStyle name="Comma 2 2 2 2 2 2 2 2 2 4 3 2" xfId="27189" xr:uid="{1485C0AF-F71D-439E-BA97-A4D668E05DF3}"/>
    <cellStyle name="Comma 2 2 2 2 2 2 2 2 2 4 4" xfId="23565" xr:uid="{9AB9F388-6037-49C3-9C92-0754977C4DE3}"/>
    <cellStyle name="Comma 2 2 2 2 2 2 2 2 2 5" xfId="16278" xr:uid="{F75CFADA-A0BB-4616-8ECD-41F84AE1965F}"/>
    <cellStyle name="Comma 2 2 2 2 2 2 2 2 2 5 2" xfId="20549" xr:uid="{B7BCE384-4CAB-4831-8C0E-CF2EFF44AEF2}"/>
    <cellStyle name="Comma 2 2 2 2 2 2 2 2 2 5 2 2" xfId="28097" xr:uid="{E5C2653F-C2B5-4F20-96AD-0C6B7F126C0E}"/>
    <cellStyle name="Comma 2 2 2 2 2 2 2 2 2 5 3" xfId="24470" xr:uid="{76DC95EB-FF76-47EC-A92D-85716C1918C1}"/>
    <cellStyle name="Comma 2 2 2 2 2 2 2 2 2 6" xfId="18415" xr:uid="{9EFD5C5D-7192-4AA7-A6F6-26CA17669EBF}"/>
    <cellStyle name="Comma 2 2 2 2 2 2 2 2 2 6 2" xfId="26283" xr:uid="{B0142257-AB27-4A2D-93DA-183A81D460D0}"/>
    <cellStyle name="Comma 2 2 2 2 2 2 2 2 2 7" xfId="22662" xr:uid="{E2A301F3-1469-4AE8-B9D9-449AE82D7298}"/>
    <cellStyle name="Comma 2 2 2 2 2 2 2 2 2 8" xfId="14146" xr:uid="{2282D725-12B7-4FA8-957B-0E01BCF2224B}"/>
    <cellStyle name="Comma 2 2 2 2 2 2 2 2 3" xfId="5416" xr:uid="{96EC308B-434D-48CD-B553-3B73CDF732F5}"/>
    <cellStyle name="Comma 2 2 2 2 2 2 2 2 3 2" xfId="12000" xr:uid="{49CD188A-0CE3-42B8-8FFD-D90FD3303A85}"/>
    <cellStyle name="Comma 2 2 2 2 2 2 2 2 3 2 2" xfId="15873" xr:uid="{C406D378-0B79-4CC4-BBEE-C18B6570433B}"/>
    <cellStyle name="Comma 2 2 2 2 2 2 2 2 3 2 2 2" xfId="18009" xr:uid="{EDC70E60-07EC-44D7-9F38-38A758748AE0}"/>
    <cellStyle name="Comma 2 2 2 2 2 2 2 2 3 2 2 2 2" xfId="22280" xr:uid="{5DE71CC8-2F5B-4477-B07E-48227F61ADCC}"/>
    <cellStyle name="Comma 2 2 2 2 2 2 2 2 3 2 2 2 2 2" xfId="29568" xr:uid="{3D291BDE-9267-4057-A849-D18DA69DA337}"/>
    <cellStyle name="Comma 2 2 2 2 2 2 2 2 3 2 2 2 3" xfId="25941" xr:uid="{65A6366C-CCB7-494E-B3B6-B3B93580D5C9}"/>
    <cellStyle name="Comma 2 2 2 2 2 2 2 2 3 2 2 3" xfId="20146" xr:uid="{3E0A1510-9533-466D-A8DD-692DEED98125}"/>
    <cellStyle name="Comma 2 2 2 2 2 2 2 2 3 2 2 3 2" xfId="27754" xr:uid="{ED466611-FA7D-431E-8CCC-CD74C5F5194D}"/>
    <cellStyle name="Comma 2 2 2 2 2 2 2 2 3 2 2 4" xfId="24130" xr:uid="{8AB298BF-AA90-4F93-95D0-46E7B1FE5681}"/>
    <cellStyle name="Comma 2 2 2 2 2 2 2 2 3 2 3" xfId="16943" xr:uid="{0F97A759-F4D7-4898-A163-E66013A00AEB}"/>
    <cellStyle name="Comma 2 2 2 2 2 2 2 2 3 2 3 2" xfId="21214" xr:uid="{91F5AF7E-F580-4F19-9642-6A760AAAC18B}"/>
    <cellStyle name="Comma 2 2 2 2 2 2 2 2 3 2 3 2 2" xfId="28662" xr:uid="{FA9FFD6B-8371-493E-9740-5A56AE6574DD}"/>
    <cellStyle name="Comma 2 2 2 2 2 2 2 2 3 2 3 3" xfId="25035" xr:uid="{D8FFD7F5-149F-49F4-814A-EE91DFD48439}"/>
    <cellStyle name="Comma 2 2 2 2 2 2 2 2 3 2 4" xfId="19080" xr:uid="{4027D9CB-50F2-4799-937B-D410F6925F2B}"/>
    <cellStyle name="Comma 2 2 2 2 2 2 2 2 3 2 4 2" xfId="26848" xr:uid="{48C90722-B8C6-4345-AABF-33FE12D549DF}"/>
    <cellStyle name="Comma 2 2 2 2 2 2 2 2 3 2 5" xfId="23226" xr:uid="{0B427E19-4C7E-4975-A2D2-083FCDD138FC}"/>
    <cellStyle name="Comma 2 2 2 2 2 2 2 2 3 2 6" xfId="14807" xr:uid="{03C152D2-EC47-4897-8B20-438A652580F7}"/>
    <cellStyle name="Comma 2 2 2 2 2 2 2 2 3 3" xfId="15341" xr:uid="{4421880B-B200-4E8D-968E-93934250A722}"/>
    <cellStyle name="Comma 2 2 2 2 2 2 2 2 3 3 2" xfId="17477" xr:uid="{852AE4A2-185C-4CF9-8BE0-57D24A04D764}"/>
    <cellStyle name="Comma 2 2 2 2 2 2 2 2 3 3 2 2" xfId="21748" xr:uid="{BE1FAC80-76F5-440C-ABFD-59FFC764D966}"/>
    <cellStyle name="Comma 2 2 2 2 2 2 2 2 3 3 2 2 2" xfId="29116" xr:uid="{972330F3-9F5C-48B5-8B4F-1757A3FD0DCA}"/>
    <cellStyle name="Comma 2 2 2 2 2 2 2 2 3 3 2 3" xfId="25489" xr:uid="{86948CEB-5038-40A0-A747-495D0C9543E2}"/>
    <cellStyle name="Comma 2 2 2 2 2 2 2 2 3 3 3" xfId="19614" xr:uid="{B9D2B968-27CA-4AF6-AC6B-2DC60DC51B4C}"/>
    <cellStyle name="Comma 2 2 2 2 2 2 2 2 3 3 3 2" xfId="27302" xr:uid="{D0409B9C-806A-481B-B557-BAEE292D5DDA}"/>
    <cellStyle name="Comma 2 2 2 2 2 2 2 2 3 3 4" xfId="23678" xr:uid="{225D35BF-A255-4A66-BFD9-46552A03A404}"/>
    <cellStyle name="Comma 2 2 2 2 2 2 2 2 3 4" xfId="16411" xr:uid="{BE4E2CE1-191C-4E9E-ABA4-925FEF23D164}"/>
    <cellStyle name="Comma 2 2 2 2 2 2 2 2 3 4 2" xfId="20682" xr:uid="{01664CAB-7471-4DC1-AABB-EA64F36D6307}"/>
    <cellStyle name="Comma 2 2 2 2 2 2 2 2 3 4 2 2" xfId="28210" xr:uid="{B222BBE8-5813-4CB4-9176-29B39927C8E4}"/>
    <cellStyle name="Comma 2 2 2 2 2 2 2 2 3 4 3" xfId="24583" xr:uid="{C5EF7F2E-2A67-446F-8D28-7BD08C1F29BC}"/>
    <cellStyle name="Comma 2 2 2 2 2 2 2 2 3 5" xfId="18548" xr:uid="{EA2D4C35-7F53-41EE-8EDD-E52A95A51B34}"/>
    <cellStyle name="Comma 2 2 2 2 2 2 2 2 3 5 2" xfId="26396" xr:uid="{A095055C-073A-437A-8B46-8C81261391F5}"/>
    <cellStyle name="Comma 2 2 2 2 2 2 2 2 3 6" xfId="22774" xr:uid="{671DCC57-AB63-4BE0-93EC-0D971814D9CF}"/>
    <cellStyle name="Comma 2 2 2 2 2 2 2 2 3 7" xfId="14273" xr:uid="{BB472523-D4FE-421C-A13C-943D93DDC389}"/>
    <cellStyle name="Comma 2 2 2 2 2 2 2 2 4" xfId="8745" xr:uid="{6CC997C6-59E1-4582-9824-BEC5DFADCA9A}"/>
    <cellStyle name="Comma 2 2 2 2 2 2 2 2 4 2" xfId="15607" xr:uid="{FB887214-A753-4111-B274-F19C708A8DFF}"/>
    <cellStyle name="Comma 2 2 2 2 2 2 2 2 4 2 2" xfId="17743" xr:uid="{BEB7E085-8C9F-42D3-8207-EF4748415D5A}"/>
    <cellStyle name="Comma 2 2 2 2 2 2 2 2 4 2 2 2" xfId="22014" xr:uid="{40581B69-75E5-4B31-A127-FAB675986AB8}"/>
    <cellStyle name="Comma 2 2 2 2 2 2 2 2 4 2 2 2 2" xfId="29342" xr:uid="{05CDB4BC-A0E0-4C39-A979-976DE585C105}"/>
    <cellStyle name="Comma 2 2 2 2 2 2 2 2 4 2 2 3" xfId="25715" xr:uid="{092EA46B-52D9-4679-AA54-149FF836AABA}"/>
    <cellStyle name="Comma 2 2 2 2 2 2 2 2 4 2 3" xfId="19880" xr:uid="{AA429B5F-7DFE-4F5F-BFCE-014CB7FCD948}"/>
    <cellStyle name="Comma 2 2 2 2 2 2 2 2 4 2 3 2" xfId="27528" xr:uid="{4FBD7CF0-2C45-4AB5-A6F1-34792C73080E}"/>
    <cellStyle name="Comma 2 2 2 2 2 2 2 2 4 2 4" xfId="23904" xr:uid="{534181C6-2B73-4E50-A2A6-3DC07907D7B1}"/>
    <cellStyle name="Comma 2 2 2 2 2 2 2 2 4 3" xfId="16677" xr:uid="{828E3E54-D35F-4774-B5EB-3DAABB8128C4}"/>
    <cellStyle name="Comma 2 2 2 2 2 2 2 2 4 3 2" xfId="20948" xr:uid="{4D3A4427-D600-4984-B59E-D3B6391499E8}"/>
    <cellStyle name="Comma 2 2 2 2 2 2 2 2 4 3 2 2" xfId="28436" xr:uid="{27DBDE11-0A13-400D-8F4F-2C9FDEA1C08E}"/>
    <cellStyle name="Comma 2 2 2 2 2 2 2 2 4 3 3" xfId="24809" xr:uid="{F17C0986-E6B9-4CB1-91E4-198888E2DA0E}"/>
    <cellStyle name="Comma 2 2 2 2 2 2 2 2 4 4" xfId="18814" xr:uid="{B771B06A-E114-42D1-B979-5372F1772BE3}"/>
    <cellStyle name="Comma 2 2 2 2 2 2 2 2 4 4 2" xfId="26622" xr:uid="{E106D3FB-9720-4D35-9D37-A194475612E3}"/>
    <cellStyle name="Comma 2 2 2 2 2 2 2 2 4 5" xfId="23000" xr:uid="{CBE165C0-2DAE-4DF1-AAF2-2A30E0B7CDE9}"/>
    <cellStyle name="Comma 2 2 2 2 2 2 2 2 4 6" xfId="14540" xr:uid="{9AB26682-8A7C-4512-BC42-04AC5278456E}"/>
    <cellStyle name="Comma 2 2 2 2 2 2 2 2 5" xfId="15076" xr:uid="{3E444730-0448-4EDD-BEA8-372147D528B2}"/>
    <cellStyle name="Comma 2 2 2 2 2 2 2 2 5 2" xfId="17211" xr:uid="{1FE6AE18-7F8B-4303-BBDD-C8C188D7F937}"/>
    <cellStyle name="Comma 2 2 2 2 2 2 2 2 5 2 2" xfId="21482" xr:uid="{36E04DD5-665F-4ECC-BAE4-C9F4B71E36A1}"/>
    <cellStyle name="Comma 2 2 2 2 2 2 2 2 5 2 2 2" xfId="28890" xr:uid="{F2CD6DEB-AEFB-420D-AB0C-96877AEFE712}"/>
    <cellStyle name="Comma 2 2 2 2 2 2 2 2 5 2 3" xfId="25263" xr:uid="{3B0DF91B-6BE4-453B-8D3F-BE7BD5DC4B6F}"/>
    <cellStyle name="Comma 2 2 2 2 2 2 2 2 5 3" xfId="19348" xr:uid="{519A7E44-0EE0-462C-9797-9A0F9F7204E4}"/>
    <cellStyle name="Comma 2 2 2 2 2 2 2 2 5 3 2" xfId="27076" xr:uid="{731D73BA-4154-4BBA-B37E-A283B2A0A3CE}"/>
    <cellStyle name="Comma 2 2 2 2 2 2 2 2 5 4" xfId="23452" xr:uid="{80506082-21E9-4984-A0C6-18B5BD280A5F}"/>
    <cellStyle name="Comma 2 2 2 2 2 2 2 2 6" xfId="16145" xr:uid="{2F2B3138-9170-49C2-8ED8-E05422FD5849}"/>
    <cellStyle name="Comma 2 2 2 2 2 2 2 2 6 2" xfId="20416" xr:uid="{E468A688-2896-416A-8606-192927919297}"/>
    <cellStyle name="Comma 2 2 2 2 2 2 2 2 6 2 2" xfId="27984" xr:uid="{001D098D-9984-4132-8900-FF8DDA3CCF7C}"/>
    <cellStyle name="Comma 2 2 2 2 2 2 2 2 6 3" xfId="24357" xr:uid="{842F6071-45AB-4882-9FDE-623EC04BB2EA}"/>
    <cellStyle name="Comma 2 2 2 2 2 2 2 2 7" xfId="18282" xr:uid="{98632BAE-D5B2-4965-B33C-6F28C2A2D86F}"/>
    <cellStyle name="Comma 2 2 2 2 2 2 2 2 7 2" xfId="26170" xr:uid="{62502B65-1DF0-4C99-A04D-40303C464DE7}"/>
    <cellStyle name="Comma 2 2 2 2 2 2 2 2 8" xfId="22558" xr:uid="{8F5CD92A-333E-414E-9BFC-B94858284A1F}"/>
    <cellStyle name="Comma 2 2 2 2 2 2 2 2 9" xfId="13997" xr:uid="{ACD8C42B-3E35-4EB7-9E4F-A7372605FAC4}"/>
    <cellStyle name="Comma 2 2 2 2 2 2 2 3" xfId="2993" xr:uid="{64B65699-ABF5-4073-8C40-08690FAA604B}"/>
    <cellStyle name="Comma 2 2 2 2 2 2 2 3 2" xfId="6251" xr:uid="{71725D12-2E26-49A8-AA66-3176325FA064}"/>
    <cellStyle name="Comma 2 2 2 2 2 2 2 3 2 2" xfId="12835" xr:uid="{A3330633-E801-44E9-9AB9-70C07641DD39}"/>
    <cellStyle name="Comma 2 2 2 2 2 2 2 3 2 2 2" xfId="15946" xr:uid="{D70B72D4-C727-489E-9DBA-42D99CD8D9E2}"/>
    <cellStyle name="Comma 2 2 2 2 2 2 2 3 2 2 2 2" xfId="18082" xr:uid="{AF13473C-7BCC-4C33-8729-731A9D6272CD}"/>
    <cellStyle name="Comma 2 2 2 2 2 2 2 3 2 2 2 2 2" xfId="22353" xr:uid="{10B0D67A-7764-443C-8146-792FC7A0FC52}"/>
    <cellStyle name="Comma 2 2 2 2 2 2 2 3 2 2 2 2 2 2" xfId="29626" xr:uid="{C87B0852-136C-414C-A18B-B77463FCD938}"/>
    <cellStyle name="Comma 2 2 2 2 2 2 2 3 2 2 2 2 3" xfId="25999" xr:uid="{8BEE8872-52FB-409F-B234-D42649D2FFCA}"/>
    <cellStyle name="Comma 2 2 2 2 2 2 2 3 2 2 2 3" xfId="20219" xr:uid="{01EDA890-1527-4BA3-B4B9-7C2666E874F4}"/>
    <cellStyle name="Comma 2 2 2 2 2 2 2 3 2 2 2 3 2" xfId="27812" xr:uid="{553E594B-9D40-484C-90F9-A39C772EC004}"/>
    <cellStyle name="Comma 2 2 2 2 2 2 2 3 2 2 2 4" xfId="24188" xr:uid="{19B3F4FA-425B-4E23-8A65-FFD7EB1EF5F8}"/>
    <cellStyle name="Comma 2 2 2 2 2 2 2 3 2 2 3" xfId="17016" xr:uid="{FCD9C93E-51FE-4966-BCAB-07B7F69CFD0C}"/>
    <cellStyle name="Comma 2 2 2 2 2 2 2 3 2 2 3 2" xfId="21287" xr:uid="{46E7A9A8-E8F8-4659-ADEA-D41CBAC270A2}"/>
    <cellStyle name="Comma 2 2 2 2 2 2 2 3 2 2 3 2 2" xfId="28720" xr:uid="{FC77CF3A-FCCE-4C96-97E7-71C79F5342A9}"/>
    <cellStyle name="Comma 2 2 2 2 2 2 2 3 2 2 3 3" xfId="25093" xr:uid="{24767A62-EC82-4076-9B4C-E0A03DC33F9B}"/>
    <cellStyle name="Comma 2 2 2 2 2 2 2 3 2 2 4" xfId="19153" xr:uid="{43176442-2483-4016-951F-93FD6D891E39}"/>
    <cellStyle name="Comma 2 2 2 2 2 2 2 3 2 2 4 2" xfId="26906" xr:uid="{A3FFB067-9BE5-495D-8F92-DD0E2781D9B2}"/>
    <cellStyle name="Comma 2 2 2 2 2 2 2 3 2 2 5" xfId="23284" xr:uid="{D3F68A04-5EBC-4F2A-B576-4B6C41562105}"/>
    <cellStyle name="Comma 2 2 2 2 2 2 2 3 2 2 6" xfId="14879" xr:uid="{F86F2759-E33E-41D2-8862-F1E91535C049}"/>
    <cellStyle name="Comma 2 2 2 2 2 2 2 3 2 3" xfId="15414" xr:uid="{EB1B7677-3CA1-4930-A4DB-41EF25B2BB58}"/>
    <cellStyle name="Comma 2 2 2 2 2 2 2 3 2 3 2" xfId="17550" xr:uid="{9753E477-94CA-4127-AE6C-A8A0B722DDE0}"/>
    <cellStyle name="Comma 2 2 2 2 2 2 2 3 2 3 2 2" xfId="21821" xr:uid="{28B68F45-2D25-44E6-80C5-CA1A4C6924DD}"/>
    <cellStyle name="Comma 2 2 2 2 2 2 2 3 2 3 2 2 2" xfId="29174" xr:uid="{A97322D4-5139-4F4A-A777-6CA1F1F8CFC0}"/>
    <cellStyle name="Comma 2 2 2 2 2 2 2 3 2 3 2 3" xfId="25547" xr:uid="{AABA8EE2-9A25-4F00-B382-A3FE6FBC3B74}"/>
    <cellStyle name="Comma 2 2 2 2 2 2 2 3 2 3 3" xfId="19687" xr:uid="{807483E7-A40D-4D1F-A584-FFBF78F0DDB8}"/>
    <cellStyle name="Comma 2 2 2 2 2 2 2 3 2 3 3 2" xfId="27360" xr:uid="{54BC267B-6E5E-4B70-BF10-B229F127460F}"/>
    <cellStyle name="Comma 2 2 2 2 2 2 2 3 2 3 4" xfId="23736" xr:uid="{654FCE9B-2119-41F8-ACD0-8634EDF5A826}"/>
    <cellStyle name="Comma 2 2 2 2 2 2 2 3 2 4" xfId="16484" xr:uid="{FABA6168-7FB8-4134-880D-80A36EC0B9EB}"/>
    <cellStyle name="Comma 2 2 2 2 2 2 2 3 2 4 2" xfId="20755" xr:uid="{2127285D-179A-435E-9CF4-EFDBFE6BC9D3}"/>
    <cellStyle name="Comma 2 2 2 2 2 2 2 3 2 4 2 2" xfId="28268" xr:uid="{FE1BFF73-C65A-498D-B09E-F4054CCDB511}"/>
    <cellStyle name="Comma 2 2 2 2 2 2 2 3 2 4 3" xfId="24641" xr:uid="{E129001C-22EB-4076-B456-B570E236823E}"/>
    <cellStyle name="Comma 2 2 2 2 2 2 2 3 2 5" xfId="18621" xr:uid="{9E4BEA2C-D3AB-4560-9D90-40086162F91F}"/>
    <cellStyle name="Comma 2 2 2 2 2 2 2 3 2 5 2" xfId="26454" xr:uid="{FD299895-170E-4B70-B7BE-7F92E5BD05C6}"/>
    <cellStyle name="Comma 2 2 2 2 2 2 2 3 2 6" xfId="22832" xr:uid="{AE19F560-0244-4B44-A5C6-C4B20FAF3849}"/>
    <cellStyle name="Comma 2 2 2 2 2 2 2 3 2 7" xfId="14346" xr:uid="{2AD22059-4274-4A53-AB2D-537D82E0BBA9}"/>
    <cellStyle name="Comma 2 2 2 2 2 2 2 3 3" xfId="9580" xr:uid="{B99CAC25-A0BD-4638-A869-DD69B14FE310}"/>
    <cellStyle name="Comma 2 2 2 2 2 2 2 3 3 2" xfId="15680" xr:uid="{53A9C2F6-6B35-4F5D-AA99-0FE025F8CA0C}"/>
    <cellStyle name="Comma 2 2 2 2 2 2 2 3 3 2 2" xfId="17816" xr:uid="{FADFC4E8-A33B-480A-866A-0D3DEFF2F3B9}"/>
    <cellStyle name="Comma 2 2 2 2 2 2 2 3 3 2 2 2" xfId="22087" xr:uid="{FA9D3633-2C30-4420-BE2E-3B89D3A0AE0D}"/>
    <cellStyle name="Comma 2 2 2 2 2 2 2 3 3 2 2 2 2" xfId="29400" xr:uid="{2E428300-F449-42EA-A28D-8A29780153B8}"/>
    <cellStyle name="Comma 2 2 2 2 2 2 2 3 3 2 2 3" xfId="25773" xr:uid="{782D6D06-9476-4974-9FE7-D843B79013AB}"/>
    <cellStyle name="Comma 2 2 2 2 2 2 2 3 3 2 3" xfId="19953" xr:uid="{E9C0ED5D-F549-4127-AB57-6D1B3D55BD61}"/>
    <cellStyle name="Comma 2 2 2 2 2 2 2 3 3 2 3 2" xfId="27586" xr:uid="{55FE23E1-4ABC-4614-8EDC-D024E4A6C84A}"/>
    <cellStyle name="Comma 2 2 2 2 2 2 2 3 3 2 4" xfId="23962" xr:uid="{21D3D55A-7A1C-42D1-B19F-FFF0B055FDC9}"/>
    <cellStyle name="Comma 2 2 2 2 2 2 2 3 3 3" xfId="16750" xr:uid="{89DA971C-F626-496E-8E82-8ED05B2B87CB}"/>
    <cellStyle name="Comma 2 2 2 2 2 2 2 3 3 3 2" xfId="21021" xr:uid="{A9164AD3-9839-4092-B61E-DC6771ABE0D4}"/>
    <cellStyle name="Comma 2 2 2 2 2 2 2 3 3 3 2 2" xfId="28494" xr:uid="{4BC0A942-EC41-47F4-8E70-267D6734FE32}"/>
    <cellStyle name="Comma 2 2 2 2 2 2 2 3 3 3 3" xfId="24867" xr:uid="{E667C1C0-A5B1-45FE-BD52-919EEF676CDD}"/>
    <cellStyle name="Comma 2 2 2 2 2 2 2 3 3 4" xfId="18887" xr:uid="{395A57C1-3339-416C-9605-8AA984307B17}"/>
    <cellStyle name="Comma 2 2 2 2 2 2 2 3 3 4 2" xfId="26680" xr:uid="{B5A4E514-B38A-4D42-8AED-9B9BEB90A7E4}"/>
    <cellStyle name="Comma 2 2 2 2 2 2 2 3 3 5" xfId="23058" xr:uid="{3BB05979-FEC1-4944-88EF-0518DB5A4D2F}"/>
    <cellStyle name="Comma 2 2 2 2 2 2 2 3 3 6" xfId="14613" xr:uid="{AF5B64E2-6B0F-4842-A135-9621C5B4E08B}"/>
    <cellStyle name="Comma 2 2 2 2 2 2 2 3 4" xfId="15149" xr:uid="{EB0001A4-FEB5-4721-BC1B-48B97E3ABFAA}"/>
    <cellStyle name="Comma 2 2 2 2 2 2 2 3 4 2" xfId="17284" xr:uid="{31694896-666E-483E-A6DF-68280B0F559C}"/>
    <cellStyle name="Comma 2 2 2 2 2 2 2 3 4 2 2" xfId="21555" xr:uid="{4CB19487-88FC-48D5-8561-FDC7A352E5C8}"/>
    <cellStyle name="Comma 2 2 2 2 2 2 2 3 4 2 2 2" xfId="28948" xr:uid="{4BDBA060-5763-4DB1-AD51-3345B6741698}"/>
    <cellStyle name="Comma 2 2 2 2 2 2 2 3 4 2 3" xfId="25321" xr:uid="{4B1469E7-BAFD-4365-8B18-69BE1E8942C3}"/>
    <cellStyle name="Comma 2 2 2 2 2 2 2 3 4 3" xfId="19421" xr:uid="{37E5DA37-3111-4D11-B5D4-6D636B74A233}"/>
    <cellStyle name="Comma 2 2 2 2 2 2 2 3 4 3 2" xfId="27134" xr:uid="{17C092DE-D245-451B-B60B-D5F4AA03CCC8}"/>
    <cellStyle name="Comma 2 2 2 2 2 2 2 3 4 4" xfId="23510" xr:uid="{DE376A14-D7DB-4CE2-9A7D-4EEE6ED8A0A0}"/>
    <cellStyle name="Comma 2 2 2 2 2 2 2 3 5" xfId="16218" xr:uid="{BC4732D9-FD1A-41B9-9762-C693C54308BD}"/>
    <cellStyle name="Comma 2 2 2 2 2 2 2 3 5 2" xfId="20489" xr:uid="{91AAE863-0DF3-449A-93D8-CF7BBDE43C6C}"/>
    <cellStyle name="Comma 2 2 2 2 2 2 2 3 5 2 2" xfId="28042" xr:uid="{E8095A74-50CE-4406-A514-5707C783BFA3}"/>
    <cellStyle name="Comma 2 2 2 2 2 2 2 3 5 3" xfId="24415" xr:uid="{24BF3DAA-656B-4D6C-9016-62838115FC89}"/>
    <cellStyle name="Comma 2 2 2 2 2 2 2 3 6" xfId="18355" xr:uid="{41C0BD2D-CBEB-41AF-9FD5-86A832C83150}"/>
    <cellStyle name="Comma 2 2 2 2 2 2 2 3 6 2" xfId="26228" xr:uid="{1FD52377-97CA-4FDC-B39B-9A7D651AD443}"/>
    <cellStyle name="Comma 2 2 2 2 2 2 2 3 7" xfId="22608" xr:uid="{FA9C287C-7709-4386-AC18-9647A822D6A4}"/>
    <cellStyle name="Comma 2 2 2 2 2 2 2 3 8" xfId="14091" xr:uid="{7622D428-5F82-4E84-839D-DCE2D412A734}"/>
    <cellStyle name="Comma 2 2 2 2 2 2 2 4" xfId="4631" xr:uid="{3D393DD4-3A86-4C89-8CFD-ECEB03879F5F}"/>
    <cellStyle name="Comma 2 2 2 2 2 2 2 4 2" xfId="11214" xr:uid="{331EE85F-EFB7-4BBC-B90E-055BCE0E4E6D}"/>
    <cellStyle name="Comma 2 2 2 2 2 2 2 4 2 2" xfId="15813" xr:uid="{41C22DDE-4240-4AEF-9372-964501E9742E}"/>
    <cellStyle name="Comma 2 2 2 2 2 2 2 4 2 2 2" xfId="17949" xr:uid="{7044A044-3F4F-4063-BB5F-12AD0EF6DA44}"/>
    <cellStyle name="Comma 2 2 2 2 2 2 2 4 2 2 2 2" xfId="22220" xr:uid="{8F31BF56-C920-4A27-B224-2540B15F2C84}"/>
    <cellStyle name="Comma 2 2 2 2 2 2 2 4 2 2 2 2 2" xfId="29513" xr:uid="{A64966E7-B816-48C9-B62B-F4FE57258F10}"/>
    <cellStyle name="Comma 2 2 2 2 2 2 2 4 2 2 2 3" xfId="25886" xr:uid="{555362E3-4B21-4268-AA8B-2D8BA696256B}"/>
    <cellStyle name="Comma 2 2 2 2 2 2 2 4 2 2 3" xfId="20086" xr:uid="{87666E0D-0D2C-421D-8F47-D0DC5FA5EA89}"/>
    <cellStyle name="Comma 2 2 2 2 2 2 2 4 2 2 3 2" xfId="27699" xr:uid="{0E3265F9-CDB2-4DD4-A0BD-ED04F55E9AA5}"/>
    <cellStyle name="Comma 2 2 2 2 2 2 2 4 2 2 4" xfId="24075" xr:uid="{A3BBAC79-3E1F-48BE-AAFF-5625256867A4}"/>
    <cellStyle name="Comma 2 2 2 2 2 2 2 4 2 3" xfId="16883" xr:uid="{3C921AED-8C82-4511-8169-5E5E926859FF}"/>
    <cellStyle name="Comma 2 2 2 2 2 2 2 4 2 3 2" xfId="21154" xr:uid="{A4310324-217D-48BE-BA99-5E15AF39690E}"/>
    <cellStyle name="Comma 2 2 2 2 2 2 2 4 2 3 2 2" xfId="28607" xr:uid="{AE125FFB-A282-46BE-AF23-91C76691BF23}"/>
    <cellStyle name="Comma 2 2 2 2 2 2 2 4 2 3 3" xfId="24980" xr:uid="{220B1B3E-E9E6-4E4E-B2F2-E99EFF2D66A1}"/>
    <cellStyle name="Comma 2 2 2 2 2 2 2 4 2 4" xfId="19020" xr:uid="{83AA8924-6E44-4209-B40D-D63E086D5CCF}"/>
    <cellStyle name="Comma 2 2 2 2 2 2 2 4 2 4 2" xfId="26793" xr:uid="{FF5358B3-7191-4A21-AFC5-DBE539F41D8D}"/>
    <cellStyle name="Comma 2 2 2 2 2 2 2 4 2 5" xfId="23171" xr:uid="{45B6667A-B291-4CD9-8C5A-CB9D04414553}"/>
    <cellStyle name="Comma 2 2 2 2 2 2 2 4 2 6" xfId="14747" xr:uid="{42CDE4A0-4A2B-47B4-849A-E05937F913F2}"/>
    <cellStyle name="Comma 2 2 2 2 2 2 2 4 3" xfId="15281" xr:uid="{42BE55E7-FB9E-4B38-A69E-83FBE24C85CF}"/>
    <cellStyle name="Comma 2 2 2 2 2 2 2 4 3 2" xfId="17417" xr:uid="{E2AB158C-D3C9-42EE-932D-36AC6A1D0BA7}"/>
    <cellStyle name="Comma 2 2 2 2 2 2 2 4 3 2 2" xfId="21688" xr:uid="{27B4D829-B5A3-4860-9A6B-C3ED6EB0855A}"/>
    <cellStyle name="Comma 2 2 2 2 2 2 2 4 3 2 2 2" xfId="29061" xr:uid="{13D9E46A-1AFA-49D6-952E-263C58D0D4B2}"/>
    <cellStyle name="Comma 2 2 2 2 2 2 2 4 3 2 3" xfId="25434" xr:uid="{5E5652A8-24C6-4E1F-93DB-4C57F4A65EFC}"/>
    <cellStyle name="Comma 2 2 2 2 2 2 2 4 3 3" xfId="19554" xr:uid="{188EBB19-9BE9-4995-9576-219858FC7FB4}"/>
    <cellStyle name="Comma 2 2 2 2 2 2 2 4 3 3 2" xfId="27247" xr:uid="{9DC63576-0719-4AFB-8C00-E6EF85750AF0}"/>
    <cellStyle name="Comma 2 2 2 2 2 2 2 4 3 4" xfId="23623" xr:uid="{68176E1A-8453-450A-877B-FFC7BCFD5C11}"/>
    <cellStyle name="Comma 2 2 2 2 2 2 2 4 4" xfId="16351" xr:uid="{A3432108-85D7-4A96-B106-F50109C999DD}"/>
    <cellStyle name="Comma 2 2 2 2 2 2 2 4 4 2" xfId="20622" xr:uid="{CFDC0655-EA0D-4967-A2A0-448DE390B59F}"/>
    <cellStyle name="Comma 2 2 2 2 2 2 2 4 4 2 2" xfId="28155" xr:uid="{7775B3AB-8C22-49B9-9549-F945A208DB1F}"/>
    <cellStyle name="Comma 2 2 2 2 2 2 2 4 4 3" xfId="24528" xr:uid="{1363546C-4AE8-4366-8865-7B17247E7967}"/>
    <cellStyle name="Comma 2 2 2 2 2 2 2 4 5" xfId="18488" xr:uid="{446DCF87-D53D-4C8C-BB35-70B85AB9FAC9}"/>
    <cellStyle name="Comma 2 2 2 2 2 2 2 4 5 2" xfId="26341" xr:uid="{3A670AB5-F47B-4359-AF60-E62B5FB723DB}"/>
    <cellStyle name="Comma 2 2 2 2 2 2 2 4 6" xfId="22719" xr:uid="{3C6A3BEE-4828-429C-81C2-6569FBDEE333}"/>
    <cellStyle name="Comma 2 2 2 2 2 2 2 4 7" xfId="14215" xr:uid="{77542F46-0236-44AA-9FC7-3E70D3E9BC93}"/>
    <cellStyle name="Comma 2 2 2 2 2 2 2 5" xfId="7959" xr:uid="{38FD29B1-13B6-45B0-ACEA-2EE65AA4E49B}"/>
    <cellStyle name="Comma 2 2 2 2 2 2 2 5 2" xfId="15547" xr:uid="{EAABE489-CF80-4A0B-AF72-5D2AAC127D1C}"/>
    <cellStyle name="Comma 2 2 2 2 2 2 2 5 2 2" xfId="17683" xr:uid="{C6D7E755-9E62-4DD3-8105-AF61E7F2E9FD}"/>
    <cellStyle name="Comma 2 2 2 2 2 2 2 5 2 2 2" xfId="21954" xr:uid="{AB47E723-0B8C-4F60-8A61-7E1C17128B8A}"/>
    <cellStyle name="Comma 2 2 2 2 2 2 2 5 2 2 2 2" xfId="29287" xr:uid="{0BF2F0CE-D2B7-40EE-B82A-326CC827DE11}"/>
    <cellStyle name="Comma 2 2 2 2 2 2 2 5 2 2 3" xfId="25660" xr:uid="{D99770A5-8C73-4CDC-B2B8-8A7D40A83306}"/>
    <cellStyle name="Comma 2 2 2 2 2 2 2 5 2 3" xfId="19820" xr:uid="{E8ABF015-1B36-41BC-A694-E6EAEB0943E7}"/>
    <cellStyle name="Comma 2 2 2 2 2 2 2 5 2 3 2" xfId="27473" xr:uid="{E97CFCE7-42DC-4B08-BCC2-6C0AB2681E95}"/>
    <cellStyle name="Comma 2 2 2 2 2 2 2 5 2 4" xfId="23849" xr:uid="{B9BC18AB-6D07-45B9-9AA5-1E5A35EA1603}"/>
    <cellStyle name="Comma 2 2 2 2 2 2 2 5 3" xfId="16617" xr:uid="{0EC57D78-3C1E-4E6D-A9AE-53F098CC69FF}"/>
    <cellStyle name="Comma 2 2 2 2 2 2 2 5 3 2" xfId="20888" xr:uid="{05A40206-2512-4694-9502-65B20CA3EE71}"/>
    <cellStyle name="Comma 2 2 2 2 2 2 2 5 3 2 2" xfId="28381" xr:uid="{5A4331B0-0790-4B8A-9DE3-BF5C19240207}"/>
    <cellStyle name="Comma 2 2 2 2 2 2 2 5 3 3" xfId="24754" xr:uid="{A323B33B-1F96-4103-B0FE-94F1E1C681CD}"/>
    <cellStyle name="Comma 2 2 2 2 2 2 2 5 4" xfId="18754" xr:uid="{65BAB864-9C81-4940-831D-4B8C4157DD63}"/>
    <cellStyle name="Comma 2 2 2 2 2 2 2 5 4 2" xfId="26567" xr:uid="{405149E3-B5A8-45E4-BE66-5A21C6CCF8D0}"/>
    <cellStyle name="Comma 2 2 2 2 2 2 2 5 5" xfId="22945" xr:uid="{14FC7A7C-236D-4877-90B3-EB640AEBD3AC}"/>
    <cellStyle name="Comma 2 2 2 2 2 2 2 5 6" xfId="14480" xr:uid="{F88801E9-8F91-4D7E-B6B9-FDC04E0A9012}"/>
    <cellStyle name="Comma 2 2 2 2 2 2 2 6" xfId="15016" xr:uid="{5CAC91DF-5448-4B2E-A5E4-789A80995730}"/>
    <cellStyle name="Comma 2 2 2 2 2 2 2 6 2" xfId="17151" xr:uid="{6012179A-928A-45D1-9ACE-3BD564A227D4}"/>
    <cellStyle name="Comma 2 2 2 2 2 2 2 6 2 2" xfId="21422" xr:uid="{674EE332-BE17-4529-ACC1-055605D600F7}"/>
    <cellStyle name="Comma 2 2 2 2 2 2 2 6 2 2 2" xfId="28835" xr:uid="{03E5F724-794C-46DC-A704-EA0E69EE439E}"/>
    <cellStyle name="Comma 2 2 2 2 2 2 2 6 2 3" xfId="25208" xr:uid="{8DDD68FC-FF55-4E34-B8C3-E40E50ED5ACC}"/>
    <cellStyle name="Comma 2 2 2 2 2 2 2 6 3" xfId="19288" xr:uid="{E64BEFAF-08A8-40A3-99B1-CDB1882DE847}"/>
    <cellStyle name="Comma 2 2 2 2 2 2 2 6 3 2" xfId="27021" xr:uid="{0F1F4C92-053B-44D2-974C-E54DD89B5D96}"/>
    <cellStyle name="Comma 2 2 2 2 2 2 2 6 4" xfId="23397" xr:uid="{1B7FDDAE-2D05-4E42-942F-034B7292E2F7}"/>
    <cellStyle name="Comma 2 2 2 2 2 2 2 7" xfId="16086" xr:uid="{139212BA-728C-485B-8A7D-6353F2EA3FFE}"/>
    <cellStyle name="Comma 2 2 2 2 2 2 2 7 2" xfId="20356" xr:uid="{9D4E72DB-78D6-4DB7-9CDD-F9E17062CC32}"/>
    <cellStyle name="Comma 2 2 2 2 2 2 2 7 2 2" xfId="27929" xr:uid="{DB187441-B024-4646-9F70-E2704B6C8F47}"/>
    <cellStyle name="Comma 2 2 2 2 2 2 2 7 3" xfId="24302" xr:uid="{2E99530F-2E48-4D4C-9A4E-B958F8543A93}"/>
    <cellStyle name="Comma 2 2 2 2 2 2 2 8" xfId="18222" xr:uid="{869A4E5D-52D0-4DB6-BA49-B9FD5CC5A9CC}"/>
    <cellStyle name="Comma 2 2 2 2 2 2 2 8 2" xfId="26115" xr:uid="{96809B98-4458-4BE6-A170-AB5A1D8B4A2A}"/>
    <cellStyle name="Comma 2 2 2 2 2 2 2 9" xfId="13949" xr:uid="{5E21A60D-5058-4203-8530-028D735610A2}"/>
    <cellStyle name="Comma 2 2 2 2 2 2 3" xfId="1760" xr:uid="{4F72DC22-1275-40EF-98A8-3AF046E3013E}"/>
    <cellStyle name="Comma 2 2 2 2 2 2 3 2" xfId="3381" xr:uid="{60AED9E2-474F-4016-936F-7AB8AEDFEC64}"/>
    <cellStyle name="Comma 2 2 2 2 2 2 3 2 2" xfId="6641" xr:uid="{52626D40-0F83-4FDD-8931-4BA1DEB5894D}"/>
    <cellStyle name="Comma 2 2 2 2 2 2 3 2 2 2" xfId="13225" xr:uid="{F1EACF0A-8511-449E-9A07-26065C102B8C}"/>
    <cellStyle name="Comma 2 2 2 2 2 2 3 2 2 2 2" xfId="15998" xr:uid="{B8CF2FA1-CC79-42B8-8CAC-045461EF642E}"/>
    <cellStyle name="Comma 2 2 2 2 2 2 3 2 2 2 2 2" xfId="18133" xr:uid="{1F387105-F8E3-45A6-88B4-9380D696E767}"/>
    <cellStyle name="Comma 2 2 2 2 2 2 3 2 2 2 2 2 2" xfId="22404" xr:uid="{71B01F4E-3198-44D8-9276-757B37FEB8AB}"/>
    <cellStyle name="Comma 2 2 2 2 2 2 3 2 2 2 2 2 2 2" xfId="29673" xr:uid="{1DCB2B9C-25EF-47D5-A7DB-5988CC055EA4}"/>
    <cellStyle name="Comma 2 2 2 2 2 2 3 2 2 2 2 2 3" xfId="26045" xr:uid="{E0649E7D-6131-4460-A3FB-93E51D930A38}"/>
    <cellStyle name="Comma 2 2 2 2 2 2 3 2 2 2 2 3" xfId="20271" xr:uid="{EC3BCA3D-5F25-4905-B710-731B9D0D9A5B}"/>
    <cellStyle name="Comma 2 2 2 2 2 2 3 2 2 2 2 3 2" xfId="27859" xr:uid="{2E2DDE42-AADE-4C54-AF9D-471A25DCDF34}"/>
    <cellStyle name="Comma 2 2 2 2 2 2 3 2 2 2 2 4" xfId="24235" xr:uid="{7BBD822B-12DE-489C-A87F-D4B6FEABE797}"/>
    <cellStyle name="Comma 2 2 2 2 2 2 3 2 2 2 3" xfId="17068" xr:uid="{DFE8E139-0510-48A0-AC5C-BF15B126436A}"/>
    <cellStyle name="Comma 2 2 2 2 2 2 3 2 2 2 3 2" xfId="21339" xr:uid="{EAE6C66D-918A-4200-AF16-3C00AC220D8E}"/>
    <cellStyle name="Comma 2 2 2 2 2 2 3 2 2 2 3 2 2" xfId="28767" xr:uid="{3FC38D4D-755D-4350-89D7-CAAF4B753DFE}"/>
    <cellStyle name="Comma 2 2 2 2 2 2 3 2 2 2 3 3" xfId="25140" xr:uid="{190E14D8-80DD-42E2-A001-6AE0B9731825}"/>
    <cellStyle name="Comma 2 2 2 2 2 2 3 2 2 2 4" xfId="19205" xr:uid="{F4297680-3391-4794-9371-E4382CD91D1E}"/>
    <cellStyle name="Comma 2 2 2 2 2 2 3 2 2 2 4 2" xfId="26953" xr:uid="{51384AE1-DE46-44EC-A321-3C9A8BD22070}"/>
    <cellStyle name="Comma 2 2 2 2 2 2 3 2 2 2 5" xfId="23331" xr:uid="{93E8FA38-DFF7-41F9-9D43-E6930C413295}"/>
    <cellStyle name="Comma 2 2 2 2 2 2 3 2 2 2 6" xfId="14931" xr:uid="{BD19DBC7-EB21-48F4-A966-0113B4EB2BC9}"/>
    <cellStyle name="Comma 2 2 2 2 2 2 3 2 2 3" xfId="15466" xr:uid="{93D4E1B9-90E6-4390-835E-B08993FFCC06}"/>
    <cellStyle name="Comma 2 2 2 2 2 2 3 2 2 3 2" xfId="17602" xr:uid="{69B09D21-4D46-43CC-918B-6C2955C15B6E}"/>
    <cellStyle name="Comma 2 2 2 2 2 2 3 2 2 3 2 2" xfId="21873" xr:uid="{98FA36AE-C1FD-4B43-80A5-DF75408D90C8}"/>
    <cellStyle name="Comma 2 2 2 2 2 2 3 2 2 3 2 2 2" xfId="29221" xr:uid="{774CEB95-D635-49ED-A67E-82FF3801C4AD}"/>
    <cellStyle name="Comma 2 2 2 2 2 2 3 2 2 3 2 3" xfId="25594" xr:uid="{E47B99BD-2468-40D6-8EA9-EB6543AA6D3A}"/>
    <cellStyle name="Comma 2 2 2 2 2 2 3 2 2 3 3" xfId="19739" xr:uid="{966CE0AF-F7E1-4629-B489-9E72AA71F5C1}"/>
    <cellStyle name="Comma 2 2 2 2 2 2 3 2 2 3 3 2" xfId="27407" xr:uid="{F862548C-EAD8-4279-8AF0-C84B2DD99410}"/>
    <cellStyle name="Comma 2 2 2 2 2 2 3 2 2 3 4" xfId="23783" xr:uid="{733FFECF-6B60-49C2-941B-3EDCBC104C29}"/>
    <cellStyle name="Comma 2 2 2 2 2 2 3 2 2 4" xfId="16536" xr:uid="{51C3394E-EA21-4FE1-963D-AF51F9A29AB9}"/>
    <cellStyle name="Comma 2 2 2 2 2 2 3 2 2 4 2" xfId="20807" xr:uid="{76EAF3CB-49A4-446D-983F-1FA06BCBD1F5}"/>
    <cellStyle name="Comma 2 2 2 2 2 2 3 2 2 4 2 2" xfId="28315" xr:uid="{DDF9F953-1C4E-4635-B08A-AA90E99F5600}"/>
    <cellStyle name="Comma 2 2 2 2 2 2 3 2 2 4 3" xfId="24688" xr:uid="{FEAA40EA-A2BF-4013-B9A6-2CEED6261BC4}"/>
    <cellStyle name="Comma 2 2 2 2 2 2 3 2 2 5" xfId="18673" xr:uid="{5410D8AE-227E-44BA-AF70-673D28B0D8DA}"/>
    <cellStyle name="Comma 2 2 2 2 2 2 3 2 2 5 2" xfId="26501" xr:uid="{DBD8704E-EF27-4196-9D23-48770A49AC5F}"/>
    <cellStyle name="Comma 2 2 2 2 2 2 3 2 2 6" xfId="22879" xr:uid="{AECC14A8-D4C9-4F3C-941E-92A143649AC4}"/>
    <cellStyle name="Comma 2 2 2 2 2 2 3 2 2 7" xfId="14398" xr:uid="{EAC719DC-E206-43F3-8968-1C6E60E39C31}"/>
    <cellStyle name="Comma 2 2 2 2 2 2 3 2 3" xfId="9970" xr:uid="{4DFCBDD8-8C44-4737-BD72-9804DC0A7937}"/>
    <cellStyle name="Comma 2 2 2 2 2 2 3 2 3 2" xfId="15732" xr:uid="{BCC52926-A6F9-40EF-B6A0-073AFA2BE582}"/>
    <cellStyle name="Comma 2 2 2 2 2 2 3 2 3 2 2" xfId="17868" xr:uid="{355AD85F-FF2B-432F-9B2C-4CC6AD625BD7}"/>
    <cellStyle name="Comma 2 2 2 2 2 2 3 2 3 2 2 2" xfId="22139" xr:uid="{D175B812-ACDE-444F-B591-49F028FC430A}"/>
    <cellStyle name="Comma 2 2 2 2 2 2 3 2 3 2 2 2 2" xfId="29447" xr:uid="{E38B14FB-8E91-4B96-87F7-06195E116AB5}"/>
    <cellStyle name="Comma 2 2 2 2 2 2 3 2 3 2 2 3" xfId="25820" xr:uid="{977BBE40-D334-4B6A-9502-E57545E8165B}"/>
    <cellStyle name="Comma 2 2 2 2 2 2 3 2 3 2 3" xfId="20005" xr:uid="{6C476058-7852-49AC-9AEA-8F119EC40889}"/>
    <cellStyle name="Comma 2 2 2 2 2 2 3 2 3 2 3 2" xfId="27633" xr:uid="{5584B813-4104-4C6A-9BB2-15D965A0D5F8}"/>
    <cellStyle name="Comma 2 2 2 2 2 2 3 2 3 2 4" xfId="24009" xr:uid="{47C8096A-ABD2-447D-86B8-124A5457C562}"/>
    <cellStyle name="Comma 2 2 2 2 2 2 3 2 3 3" xfId="16802" xr:uid="{A56AE16F-4570-4939-9A77-9BC60EBA43F3}"/>
    <cellStyle name="Comma 2 2 2 2 2 2 3 2 3 3 2" xfId="21073" xr:uid="{552C6148-6C6C-419B-8125-808A80476ED4}"/>
    <cellStyle name="Comma 2 2 2 2 2 2 3 2 3 3 2 2" xfId="28541" xr:uid="{32F49CD7-45BB-4FA1-B7A9-E3B15302D20B}"/>
    <cellStyle name="Comma 2 2 2 2 2 2 3 2 3 3 3" xfId="24914" xr:uid="{08E037F0-2FE4-4BFD-91CB-8E716EBAFFEA}"/>
    <cellStyle name="Comma 2 2 2 2 2 2 3 2 3 4" xfId="18939" xr:uid="{676E1984-635F-495D-B8B5-9EB82354881C}"/>
    <cellStyle name="Comma 2 2 2 2 2 2 3 2 3 4 2" xfId="26727" xr:uid="{972575A6-6775-460E-A351-5472C34F901E}"/>
    <cellStyle name="Comma 2 2 2 2 2 2 3 2 3 5" xfId="23105" xr:uid="{D103A619-CBA9-4A17-8106-6658500B379F}"/>
    <cellStyle name="Comma 2 2 2 2 2 2 3 2 3 6" xfId="14665" xr:uid="{E15E21F3-2BFF-449B-A164-33DA470641A2}"/>
    <cellStyle name="Comma 2 2 2 2 2 2 3 2 4" xfId="15201" xr:uid="{CDDD1841-FAB9-45C6-8A20-351CFD29D26E}"/>
    <cellStyle name="Comma 2 2 2 2 2 2 3 2 4 2" xfId="17336" xr:uid="{35735E08-5F8B-40BE-851D-A7A8C62CB54B}"/>
    <cellStyle name="Comma 2 2 2 2 2 2 3 2 4 2 2" xfId="21607" xr:uid="{7489D0EB-C71C-4122-A4EB-E4A68C4A41D8}"/>
    <cellStyle name="Comma 2 2 2 2 2 2 3 2 4 2 2 2" xfId="28995" xr:uid="{C6586617-97F1-4DD2-A9C6-B2D9A93F7592}"/>
    <cellStyle name="Comma 2 2 2 2 2 2 3 2 4 2 3" xfId="25368" xr:uid="{6A074731-5755-4EA8-8E02-641882DE7DAE}"/>
    <cellStyle name="Comma 2 2 2 2 2 2 3 2 4 3" xfId="19473" xr:uid="{C37BC031-2677-4993-B4A2-AF64C655AEAA}"/>
    <cellStyle name="Comma 2 2 2 2 2 2 3 2 4 3 2" xfId="27181" xr:uid="{D67E2546-DA7E-42A3-8C6A-3A5ECC39171F}"/>
    <cellStyle name="Comma 2 2 2 2 2 2 3 2 4 4" xfId="23557" xr:uid="{BC586BB8-946F-4060-9B17-E5FF6E2B4CCE}"/>
    <cellStyle name="Comma 2 2 2 2 2 2 3 2 5" xfId="16270" xr:uid="{98C2ECD8-A10A-4F73-BBC1-81DC9481E47F}"/>
    <cellStyle name="Comma 2 2 2 2 2 2 3 2 5 2" xfId="20541" xr:uid="{A6ADC627-74DC-44DE-B02F-A4850D001DE3}"/>
    <cellStyle name="Comma 2 2 2 2 2 2 3 2 5 2 2" xfId="28089" xr:uid="{9B8484D3-386B-47A8-A709-7FA1947843DB}"/>
    <cellStyle name="Comma 2 2 2 2 2 2 3 2 5 3" xfId="24462" xr:uid="{301C1215-086A-4579-A81E-D7CA89267F6D}"/>
    <cellStyle name="Comma 2 2 2 2 2 2 3 2 6" xfId="18407" xr:uid="{9D767072-E059-4DD5-BC20-BD4D539AEF13}"/>
    <cellStyle name="Comma 2 2 2 2 2 2 3 2 6 2" xfId="26275" xr:uid="{BF19DA5B-6BB1-47A5-ACD2-A97BDCA99FE2}"/>
    <cellStyle name="Comma 2 2 2 2 2 2 3 2 7" xfId="22654" xr:uid="{581E32D7-D1D4-44AF-BAB0-AB11F56B5FDA}"/>
    <cellStyle name="Comma 2 2 2 2 2 2 3 2 8" xfId="14138" xr:uid="{8F9DF647-FE18-462D-9D1C-274359F8A92D}"/>
    <cellStyle name="Comma 2 2 2 2 2 2 3 3" xfId="5020" xr:uid="{19A47987-75C6-4735-A26C-CE75DB74A295}"/>
    <cellStyle name="Comma 2 2 2 2 2 2 3 3 2" xfId="11604" xr:uid="{DC1D3554-1D6A-46BF-8DD7-99D023B3FC10}"/>
    <cellStyle name="Comma 2 2 2 2 2 2 3 3 2 2" xfId="15865" xr:uid="{8C2609BB-C5F4-4E36-B76F-4E7089017855}"/>
    <cellStyle name="Comma 2 2 2 2 2 2 3 3 2 2 2" xfId="18001" xr:uid="{210C7616-88F5-4351-9E36-69152FDE59E1}"/>
    <cellStyle name="Comma 2 2 2 2 2 2 3 3 2 2 2 2" xfId="22272" xr:uid="{9CCFB9AE-C79B-4CB2-B408-E36A143FF854}"/>
    <cellStyle name="Comma 2 2 2 2 2 2 3 3 2 2 2 2 2" xfId="29560" xr:uid="{45B958DF-1069-4A02-A133-6AEE34CE7BC2}"/>
    <cellStyle name="Comma 2 2 2 2 2 2 3 3 2 2 2 3" xfId="25933" xr:uid="{439CB30B-61D3-4E53-A5C4-20F9E42F1199}"/>
    <cellStyle name="Comma 2 2 2 2 2 2 3 3 2 2 3" xfId="20138" xr:uid="{3F34B629-D2F7-4258-A790-8760D76186FE}"/>
    <cellStyle name="Comma 2 2 2 2 2 2 3 3 2 2 3 2" xfId="27746" xr:uid="{3D09FCC1-56AF-43A0-93B2-37460D875A8F}"/>
    <cellStyle name="Comma 2 2 2 2 2 2 3 3 2 2 4" xfId="24122" xr:uid="{EC76DA81-E748-44B0-B7F0-15CE5628C7E8}"/>
    <cellStyle name="Comma 2 2 2 2 2 2 3 3 2 3" xfId="16935" xr:uid="{C9108E86-E19E-4ADC-9459-6AD8C6DDE03A}"/>
    <cellStyle name="Comma 2 2 2 2 2 2 3 3 2 3 2" xfId="21206" xr:uid="{5E58100C-1A7E-4008-9F13-E246DB55F309}"/>
    <cellStyle name="Comma 2 2 2 2 2 2 3 3 2 3 2 2" xfId="28654" xr:uid="{6AA5BE47-741F-4128-9C50-56415E078DBF}"/>
    <cellStyle name="Comma 2 2 2 2 2 2 3 3 2 3 3" xfId="25027" xr:uid="{A05F12A3-57F3-4DA1-904C-3168911F9417}"/>
    <cellStyle name="Comma 2 2 2 2 2 2 3 3 2 4" xfId="19072" xr:uid="{0953DF59-8DCD-4E67-8932-21E5B1CBD726}"/>
    <cellStyle name="Comma 2 2 2 2 2 2 3 3 2 4 2" xfId="26840" xr:uid="{D4D826AD-91C3-407F-8A2E-F6CA8B18BD25}"/>
    <cellStyle name="Comma 2 2 2 2 2 2 3 3 2 5" xfId="23218" xr:uid="{518897F9-7ECE-493A-A705-EA943D0FF070}"/>
    <cellStyle name="Comma 2 2 2 2 2 2 3 3 2 6" xfId="14799" xr:uid="{2973D995-5719-4F21-86AA-B490D68A83D4}"/>
    <cellStyle name="Comma 2 2 2 2 2 2 3 3 3" xfId="15333" xr:uid="{B7F1B1A4-7685-4DB5-8BD7-41A63C3A0DF8}"/>
    <cellStyle name="Comma 2 2 2 2 2 2 3 3 3 2" xfId="17469" xr:uid="{8CB494F1-786D-4DE1-A277-6B5E32ECB6A1}"/>
    <cellStyle name="Comma 2 2 2 2 2 2 3 3 3 2 2" xfId="21740" xr:uid="{BF21EC88-F562-473C-8E0D-49110A0FD210}"/>
    <cellStyle name="Comma 2 2 2 2 2 2 3 3 3 2 2 2" xfId="29108" xr:uid="{FF33BA6D-63D0-4D5C-BFDD-B0D945941D81}"/>
    <cellStyle name="Comma 2 2 2 2 2 2 3 3 3 2 3" xfId="25481" xr:uid="{46D29ADE-C89A-4C01-963B-5858249DE103}"/>
    <cellStyle name="Comma 2 2 2 2 2 2 3 3 3 3" xfId="19606" xr:uid="{76C41665-C736-433D-872F-0216FCAB5654}"/>
    <cellStyle name="Comma 2 2 2 2 2 2 3 3 3 3 2" xfId="27294" xr:uid="{7A8DC158-7C04-400A-B4D2-1D1D8C3B584A}"/>
    <cellStyle name="Comma 2 2 2 2 2 2 3 3 3 4" xfId="23670" xr:uid="{91084E3F-FE13-425A-9826-EC7A597655C3}"/>
    <cellStyle name="Comma 2 2 2 2 2 2 3 3 4" xfId="16403" xr:uid="{1A94AA29-E2FA-4C7C-A965-93C222F50EEB}"/>
    <cellStyle name="Comma 2 2 2 2 2 2 3 3 4 2" xfId="20674" xr:uid="{F2CE8A3E-1216-4B9E-A610-7F62300D4487}"/>
    <cellStyle name="Comma 2 2 2 2 2 2 3 3 4 2 2" xfId="28202" xr:uid="{9F590C48-3CF3-443C-8F58-2B6FD427E9A7}"/>
    <cellStyle name="Comma 2 2 2 2 2 2 3 3 4 3" xfId="24575" xr:uid="{E6D5BE49-FCC2-40D2-9133-DCFBB8A448DE}"/>
    <cellStyle name="Comma 2 2 2 2 2 2 3 3 5" xfId="18540" xr:uid="{8052DE06-4E16-4BBC-999F-39AC36B8B811}"/>
    <cellStyle name="Comma 2 2 2 2 2 2 3 3 5 2" xfId="26388" xr:uid="{ACA19D02-6516-4BA2-B259-A5053CEE4039}"/>
    <cellStyle name="Comma 2 2 2 2 2 2 3 3 6" xfId="22766" xr:uid="{14EB1CE5-209A-4066-9CF8-73831FC3F943}"/>
    <cellStyle name="Comma 2 2 2 2 2 2 3 3 7" xfId="14265" xr:uid="{1830C631-596F-4727-B603-B44D585C45D7}"/>
    <cellStyle name="Comma 2 2 2 2 2 2 3 4" xfId="8349" xr:uid="{0C84BAE4-C7B3-4DC2-AD65-80CC4054C752}"/>
    <cellStyle name="Comma 2 2 2 2 2 2 3 4 2" xfId="15599" xr:uid="{E7782AD9-C744-4E12-84BF-662A4FF5B63A}"/>
    <cellStyle name="Comma 2 2 2 2 2 2 3 4 2 2" xfId="17735" xr:uid="{F25FA42A-155C-4A3C-8160-9C0D6ED3FFE2}"/>
    <cellStyle name="Comma 2 2 2 2 2 2 3 4 2 2 2" xfId="22006" xr:uid="{4EE19C9E-9487-43CB-9C10-30B34C71EE7A}"/>
    <cellStyle name="Comma 2 2 2 2 2 2 3 4 2 2 2 2" xfId="29334" xr:uid="{529D3E8D-8ABC-41B1-AA57-541E31E82821}"/>
    <cellStyle name="Comma 2 2 2 2 2 2 3 4 2 2 3" xfId="25707" xr:uid="{C9B4AE51-38D0-4E61-9AC8-4B21AA8D6E0B}"/>
    <cellStyle name="Comma 2 2 2 2 2 2 3 4 2 3" xfId="19872" xr:uid="{076DA3A3-070B-4CAB-803D-AC792F4C420B}"/>
    <cellStyle name="Comma 2 2 2 2 2 2 3 4 2 3 2" xfId="27520" xr:uid="{6B1AA4F4-8A32-48A8-91CA-B3BA45BF8E40}"/>
    <cellStyle name="Comma 2 2 2 2 2 2 3 4 2 4" xfId="23896" xr:uid="{B0DBD992-BB63-44AE-A53B-620EBCFC4317}"/>
    <cellStyle name="Comma 2 2 2 2 2 2 3 4 3" xfId="16669" xr:uid="{CE55C4F8-733F-45DA-A6BB-2E08203C2DBF}"/>
    <cellStyle name="Comma 2 2 2 2 2 2 3 4 3 2" xfId="20940" xr:uid="{60A37C0F-5E07-46EB-BA8B-07CA4356419B}"/>
    <cellStyle name="Comma 2 2 2 2 2 2 3 4 3 2 2" xfId="28428" xr:uid="{72C288E1-8E54-498D-8DA6-71240AEE678C}"/>
    <cellStyle name="Comma 2 2 2 2 2 2 3 4 3 3" xfId="24801" xr:uid="{F53AD709-6B4D-43B4-96C7-994786B91041}"/>
    <cellStyle name="Comma 2 2 2 2 2 2 3 4 4" xfId="18806" xr:uid="{920FA5D9-F60A-411B-9D2C-FACA9B3BB23A}"/>
    <cellStyle name="Comma 2 2 2 2 2 2 3 4 4 2" xfId="26614" xr:uid="{7B30C399-FF13-4B73-ABB3-D4DB571E9E7F}"/>
    <cellStyle name="Comma 2 2 2 2 2 2 3 4 5" xfId="22992" xr:uid="{E238D869-ADE4-471D-830D-3860407DF8F2}"/>
    <cellStyle name="Comma 2 2 2 2 2 2 3 4 6" xfId="14532" xr:uid="{31F55215-2549-4999-B2A8-E0F544EFC5C2}"/>
    <cellStyle name="Comma 2 2 2 2 2 2 3 5" xfId="15068" xr:uid="{1D0A9913-6BE0-4F0F-BB7B-0FA889A1944F}"/>
    <cellStyle name="Comma 2 2 2 2 2 2 3 5 2" xfId="17203" xr:uid="{2CEDF727-4A83-4E0F-B6AC-F6F28CC2FDDA}"/>
    <cellStyle name="Comma 2 2 2 2 2 2 3 5 2 2" xfId="21474" xr:uid="{EC964144-DC6D-4B0A-8AE8-CE6AC481ECE4}"/>
    <cellStyle name="Comma 2 2 2 2 2 2 3 5 2 2 2" xfId="28882" xr:uid="{7C9A6DD3-2EBB-4F5F-8289-88F0FEA6F11E}"/>
    <cellStyle name="Comma 2 2 2 2 2 2 3 5 2 3" xfId="25255" xr:uid="{20EC1589-4161-4ADD-9438-84F9B8A135FD}"/>
    <cellStyle name="Comma 2 2 2 2 2 2 3 5 3" xfId="19340" xr:uid="{793F3B5C-8DFA-45AA-83FD-231047093224}"/>
    <cellStyle name="Comma 2 2 2 2 2 2 3 5 3 2" xfId="27068" xr:uid="{E191FA7D-7747-4889-AB63-77DF733FA67D}"/>
    <cellStyle name="Comma 2 2 2 2 2 2 3 5 4" xfId="23444" xr:uid="{F86BD60A-308C-4249-BE72-2850DC84098F}"/>
    <cellStyle name="Comma 2 2 2 2 2 2 3 6" xfId="16137" xr:uid="{5D060EAA-01B4-4B30-A0E0-5B510DE75AC1}"/>
    <cellStyle name="Comma 2 2 2 2 2 2 3 6 2" xfId="20408" xr:uid="{F335689C-33E8-4092-B971-33899E2AC598}"/>
    <cellStyle name="Comma 2 2 2 2 2 2 3 6 2 2" xfId="27976" xr:uid="{CE84D9CF-9A2D-42F6-B8A9-76C43BA7DFB0}"/>
    <cellStyle name="Comma 2 2 2 2 2 2 3 6 3" xfId="24349" xr:uid="{F5D25D42-C6DC-4750-829D-31E68879901F}"/>
    <cellStyle name="Comma 2 2 2 2 2 2 3 7" xfId="18274" xr:uid="{610E797B-5BBA-4ED0-A055-D5DD8B9D024C}"/>
    <cellStyle name="Comma 2 2 2 2 2 2 3 7 2" xfId="26162" xr:uid="{6FF648B7-C35D-4FF5-ABF1-FE99E34C88C0}"/>
    <cellStyle name="Comma 2 2 2 2 2 2 3 8" xfId="22552" xr:uid="{0FB6D48E-CE83-4864-84C9-3DA3E331FE9E}"/>
    <cellStyle name="Comma 2 2 2 2 2 2 3 9" xfId="13988" xr:uid="{718223D2-8B41-463B-8B46-DA983894867F}"/>
    <cellStyle name="Comma 2 2 2 2 2 2 4" xfId="2597" xr:uid="{13BA7FC0-ACE0-4C6D-A9BD-DD601D690E28}"/>
    <cellStyle name="Comma 2 2 2 2 2 2 4 2" xfId="5852" xr:uid="{99B66D20-C6B6-40F6-A171-B7F663EB311B}"/>
    <cellStyle name="Comma 2 2 2 2 2 2 4 2 2" xfId="12436" xr:uid="{6A0ED94F-D5B9-4A86-B912-0AE05C87CB86}"/>
    <cellStyle name="Comma 2 2 2 2 2 2 4 2 2 2" xfId="15937" xr:uid="{FDD9398E-89C8-45AC-91B6-A01E5C01C5E0}"/>
    <cellStyle name="Comma 2 2 2 2 2 2 4 2 2 2 2" xfId="18073" xr:uid="{C91CA451-CFA7-4617-B6DA-DC3E68599B7F}"/>
    <cellStyle name="Comma 2 2 2 2 2 2 4 2 2 2 2 2" xfId="22344" xr:uid="{9B8CFE00-D4D1-4A48-BCA1-D090B313324A}"/>
    <cellStyle name="Comma 2 2 2 2 2 2 4 2 2 2 2 2 2" xfId="29617" xr:uid="{B614FA26-80F0-4883-A60C-2FA0D2662E5A}"/>
    <cellStyle name="Comma 2 2 2 2 2 2 4 2 2 2 2 3" xfId="25990" xr:uid="{7329B4CD-58E4-4B92-B3B8-7E45E957A060}"/>
    <cellStyle name="Comma 2 2 2 2 2 2 4 2 2 2 3" xfId="20210" xr:uid="{2E54663E-8400-40B7-B4CC-AE5294CEE429}"/>
    <cellStyle name="Comma 2 2 2 2 2 2 4 2 2 2 3 2" xfId="27803" xr:uid="{6DC124B6-8E85-4915-9128-7E08708FA824}"/>
    <cellStyle name="Comma 2 2 2 2 2 2 4 2 2 2 4" xfId="24179" xr:uid="{E60F2CAC-E7BF-48DF-8CF1-18B20BA3A75A}"/>
    <cellStyle name="Comma 2 2 2 2 2 2 4 2 2 3" xfId="17007" xr:uid="{27661C7C-F372-4218-83B1-84ED998B0BAE}"/>
    <cellStyle name="Comma 2 2 2 2 2 2 4 2 2 3 2" xfId="21278" xr:uid="{EA9DE3E7-F421-4107-898B-A973CA6455E3}"/>
    <cellStyle name="Comma 2 2 2 2 2 2 4 2 2 3 2 2" xfId="28711" xr:uid="{64464782-B540-44DD-90D4-CFCD8D8342CF}"/>
    <cellStyle name="Comma 2 2 2 2 2 2 4 2 2 3 3" xfId="25084" xr:uid="{CBD05603-2FF3-4526-AB68-4CF8D8F4DFB6}"/>
    <cellStyle name="Comma 2 2 2 2 2 2 4 2 2 4" xfId="19144" xr:uid="{CF994479-16A8-4F23-99F6-8EE1C08CD493}"/>
    <cellStyle name="Comma 2 2 2 2 2 2 4 2 2 4 2" xfId="26897" xr:uid="{C803E360-FAC4-42EF-B847-37CABA48C2F3}"/>
    <cellStyle name="Comma 2 2 2 2 2 2 4 2 2 5" xfId="23275" xr:uid="{8C6FA8EA-9480-4EB4-BE18-5DA38BC4B3B2}"/>
    <cellStyle name="Comma 2 2 2 2 2 2 4 2 2 6" xfId="14870" xr:uid="{4B1CFB87-9AF4-44D5-84B2-EE6ED9815BA4}"/>
    <cellStyle name="Comma 2 2 2 2 2 2 4 2 3" xfId="15405" xr:uid="{B4308D80-B769-447F-9966-0D6D59E46EB0}"/>
    <cellStyle name="Comma 2 2 2 2 2 2 4 2 3 2" xfId="17541" xr:uid="{C2586CE2-EF45-4393-8599-88DDD35702A1}"/>
    <cellStyle name="Comma 2 2 2 2 2 2 4 2 3 2 2" xfId="21812" xr:uid="{850AD997-B5DF-4FFF-AA13-C7A60EB5F195}"/>
    <cellStyle name="Comma 2 2 2 2 2 2 4 2 3 2 2 2" xfId="29165" xr:uid="{DC4B7D88-CE4F-4103-A57E-8B190B9B1D96}"/>
    <cellStyle name="Comma 2 2 2 2 2 2 4 2 3 2 3" xfId="25538" xr:uid="{A814CB03-CF71-4990-B84D-9EAC319BF715}"/>
    <cellStyle name="Comma 2 2 2 2 2 2 4 2 3 3" xfId="19678" xr:uid="{8D1D5005-DE6B-4C42-ACD3-1027134BD0C9}"/>
    <cellStyle name="Comma 2 2 2 2 2 2 4 2 3 3 2" xfId="27351" xr:uid="{685798F9-9A89-465A-9F71-828EFF088F32}"/>
    <cellStyle name="Comma 2 2 2 2 2 2 4 2 3 4" xfId="23727" xr:uid="{97C82626-7DB3-46E6-A0C7-8757AB1DCDCD}"/>
    <cellStyle name="Comma 2 2 2 2 2 2 4 2 4" xfId="16475" xr:uid="{4505A54E-E131-4D68-9129-DCCD14F14238}"/>
    <cellStyle name="Comma 2 2 2 2 2 2 4 2 4 2" xfId="20746" xr:uid="{09681EFD-5D7B-4E9C-A884-74A6E9DEB5BB}"/>
    <cellStyle name="Comma 2 2 2 2 2 2 4 2 4 2 2" xfId="28259" xr:uid="{BE66ACB8-9D25-4D92-9BB8-20A21AC54531}"/>
    <cellStyle name="Comma 2 2 2 2 2 2 4 2 4 3" xfId="24632" xr:uid="{7E3F442F-74A3-478F-B2DC-F84743289B8F}"/>
    <cellStyle name="Comma 2 2 2 2 2 2 4 2 5" xfId="18612" xr:uid="{2ACFC5D4-A191-4240-ABE1-2DE8000FBB4E}"/>
    <cellStyle name="Comma 2 2 2 2 2 2 4 2 5 2" xfId="26445" xr:uid="{88D6DBEF-1690-496E-81FD-7EDEE678E6CE}"/>
    <cellStyle name="Comma 2 2 2 2 2 2 4 2 6" xfId="22823" xr:uid="{C4B8038A-25D5-47F5-8C63-F6A7F593B061}"/>
    <cellStyle name="Comma 2 2 2 2 2 2 4 2 7" xfId="14337" xr:uid="{42DE8AAA-6EBC-4B54-BA66-0ADFBAADE02C}"/>
    <cellStyle name="Comma 2 2 2 2 2 2 4 3" xfId="9181" xr:uid="{1BCB36AC-8045-4CAA-A722-2CCFD202EC19}"/>
    <cellStyle name="Comma 2 2 2 2 2 2 4 3 2" xfId="15671" xr:uid="{7B0C3279-D3B1-4FE4-9698-47BA540F670F}"/>
    <cellStyle name="Comma 2 2 2 2 2 2 4 3 2 2" xfId="17807" xr:uid="{5102F88A-CFA8-48DF-8FE3-4F915F720BBF}"/>
    <cellStyle name="Comma 2 2 2 2 2 2 4 3 2 2 2" xfId="22078" xr:uid="{D732DE91-05DB-4F1D-AFC7-51414F800931}"/>
    <cellStyle name="Comma 2 2 2 2 2 2 4 3 2 2 2 2" xfId="29391" xr:uid="{9CE58153-4FF0-442F-8017-1152C7DFCCF9}"/>
    <cellStyle name="Comma 2 2 2 2 2 2 4 3 2 2 3" xfId="25764" xr:uid="{45606611-36FE-4ECF-B6C9-43512313B94A}"/>
    <cellStyle name="Comma 2 2 2 2 2 2 4 3 2 3" xfId="19944" xr:uid="{BBC8E4AD-16D5-4B55-8E8C-2F12FA87D39B}"/>
    <cellStyle name="Comma 2 2 2 2 2 2 4 3 2 3 2" xfId="27577" xr:uid="{64B7712A-D428-4883-88BD-2DB810C8216F}"/>
    <cellStyle name="Comma 2 2 2 2 2 2 4 3 2 4" xfId="23953" xr:uid="{24367FA1-E89D-4C48-AD52-610CF8592F71}"/>
    <cellStyle name="Comma 2 2 2 2 2 2 4 3 3" xfId="16741" xr:uid="{8A0291FF-EE6B-4B4E-B786-20555494CA72}"/>
    <cellStyle name="Comma 2 2 2 2 2 2 4 3 3 2" xfId="21012" xr:uid="{612E47C5-657F-4C21-B602-54B6F82BB457}"/>
    <cellStyle name="Comma 2 2 2 2 2 2 4 3 3 2 2" xfId="28485" xr:uid="{85975CAA-76F1-4264-BFC8-F8BDC89AD424}"/>
    <cellStyle name="Comma 2 2 2 2 2 2 4 3 3 3" xfId="24858" xr:uid="{7935AC1E-A397-4C10-BD82-B3ED4DDCC87E}"/>
    <cellStyle name="Comma 2 2 2 2 2 2 4 3 4" xfId="18878" xr:uid="{EE7B0F0E-52E4-463B-985E-38782D7CDDAB}"/>
    <cellStyle name="Comma 2 2 2 2 2 2 4 3 4 2" xfId="26671" xr:uid="{B35AA34E-E671-4FBE-B3C3-5588B4AD7CC3}"/>
    <cellStyle name="Comma 2 2 2 2 2 2 4 3 5" xfId="23049" xr:uid="{04B88318-F481-41D3-AC7A-8144B8F2FAA4}"/>
    <cellStyle name="Comma 2 2 2 2 2 2 4 3 6" xfId="14604" xr:uid="{9BDBA3ED-42DA-4523-AE58-D3396111679A}"/>
    <cellStyle name="Comma 2 2 2 2 2 2 4 4" xfId="15140" xr:uid="{BBE1AD3D-9FD2-47DE-B659-332CC73D4047}"/>
    <cellStyle name="Comma 2 2 2 2 2 2 4 4 2" xfId="17275" xr:uid="{617F3050-9E68-48C1-87A7-EE289BFFFC17}"/>
    <cellStyle name="Comma 2 2 2 2 2 2 4 4 2 2" xfId="21546" xr:uid="{2593862A-B35D-4FDB-9BD2-EAD02C1C35B2}"/>
    <cellStyle name="Comma 2 2 2 2 2 2 4 4 2 2 2" xfId="28939" xr:uid="{B91F89BC-DD88-49BE-90DC-12DCF78FDABE}"/>
    <cellStyle name="Comma 2 2 2 2 2 2 4 4 2 3" xfId="25312" xr:uid="{5C572650-F4BB-40A6-AC04-855FE0500325}"/>
    <cellStyle name="Comma 2 2 2 2 2 2 4 4 3" xfId="19412" xr:uid="{EDDAFF69-91A9-40D3-BC04-0B2B043F4F16}"/>
    <cellStyle name="Comma 2 2 2 2 2 2 4 4 3 2" xfId="27125" xr:uid="{B08E204A-E093-4EDC-93E8-C6DE9D5891B7}"/>
    <cellStyle name="Comma 2 2 2 2 2 2 4 4 4" xfId="23501" xr:uid="{9170D9AA-61AA-47E4-813D-E85524E7FCFE}"/>
    <cellStyle name="Comma 2 2 2 2 2 2 4 5" xfId="16209" xr:uid="{437E9CD3-E660-456A-A2CC-F245F7DDEEE8}"/>
    <cellStyle name="Comma 2 2 2 2 2 2 4 5 2" xfId="20480" xr:uid="{9C7949B8-76B0-4401-BFEB-CA91509C688A}"/>
    <cellStyle name="Comma 2 2 2 2 2 2 4 5 2 2" xfId="28033" xr:uid="{595B2507-048C-4CE5-9533-B8ACABE709B8}"/>
    <cellStyle name="Comma 2 2 2 2 2 2 4 5 3" xfId="24406" xr:uid="{9E604A62-213C-4862-8BD9-3D6179B7EF8F}"/>
    <cellStyle name="Comma 2 2 2 2 2 2 4 6" xfId="18346" xr:uid="{2C0213E3-53E1-44E9-9893-191B7C3CA37D}"/>
    <cellStyle name="Comma 2 2 2 2 2 2 4 6 2" xfId="26219" xr:uid="{43635E7A-DC6D-4E17-8867-348D52FB0936}"/>
    <cellStyle name="Comma 2 2 2 2 2 2 4 7" xfId="22599" xr:uid="{0EB52EB2-FCB6-4923-85A1-4A620BA3ED66}"/>
    <cellStyle name="Comma 2 2 2 2 2 2 4 8" xfId="14082" xr:uid="{0172E3D1-6AD3-496C-9D82-3BC70C59E2DE}"/>
    <cellStyle name="Comma 2 2 2 2 2 2 5" xfId="4234" xr:uid="{3C09972C-E5D1-4CE9-9A57-FC3BD0B41358}"/>
    <cellStyle name="Comma 2 2 2 2 2 2 5 2" xfId="10816" xr:uid="{B952D995-B5A2-40D2-AFBE-6976F3AAE7FD}"/>
    <cellStyle name="Comma 2 2 2 2 2 2 5 2 2" xfId="15804" xr:uid="{97AD41A9-26EF-422B-AFBE-DD9C31938D86}"/>
    <cellStyle name="Comma 2 2 2 2 2 2 5 2 2 2" xfId="17940" xr:uid="{1FE3CDB0-BD05-4905-B997-12D29E4FDB52}"/>
    <cellStyle name="Comma 2 2 2 2 2 2 5 2 2 2 2" xfId="22211" xr:uid="{1224E256-3044-4CC3-AA3D-A38F884BBAE7}"/>
    <cellStyle name="Comma 2 2 2 2 2 2 5 2 2 2 2 2" xfId="29504" xr:uid="{73D32146-8AF2-458A-BC22-F189E616734F}"/>
    <cellStyle name="Comma 2 2 2 2 2 2 5 2 2 2 3" xfId="25877" xr:uid="{DEE7386C-6403-4692-B865-93FBD66FB262}"/>
    <cellStyle name="Comma 2 2 2 2 2 2 5 2 2 3" xfId="20077" xr:uid="{C8D33D08-AED7-4307-ADD7-6E743568DB14}"/>
    <cellStyle name="Comma 2 2 2 2 2 2 5 2 2 3 2" xfId="27690" xr:uid="{05EE9A59-141F-42A0-8BEE-A58E22B1037F}"/>
    <cellStyle name="Comma 2 2 2 2 2 2 5 2 2 4" xfId="24066" xr:uid="{312EDEC5-C8F1-48A5-8307-96188E28724D}"/>
    <cellStyle name="Comma 2 2 2 2 2 2 5 2 3" xfId="16874" xr:uid="{07DF7769-72E7-4A2E-9154-DF7BD2294E82}"/>
    <cellStyle name="Comma 2 2 2 2 2 2 5 2 3 2" xfId="21145" xr:uid="{1F00A331-2244-4B1F-9DD9-1C7023ED7A2C}"/>
    <cellStyle name="Comma 2 2 2 2 2 2 5 2 3 2 2" xfId="28598" xr:uid="{3FB958EB-4400-450A-BE9F-1494C24110CA}"/>
    <cellStyle name="Comma 2 2 2 2 2 2 5 2 3 3" xfId="24971" xr:uid="{1104CE06-3CCA-4B01-9089-0BEBCDCCD2C5}"/>
    <cellStyle name="Comma 2 2 2 2 2 2 5 2 4" xfId="19011" xr:uid="{E017C7CF-4DAE-4D0B-B3D4-0E36FD3CAFE6}"/>
    <cellStyle name="Comma 2 2 2 2 2 2 5 2 4 2" xfId="26784" xr:uid="{A7EBA4C0-1DBC-4D68-8FD9-6704CC582353}"/>
    <cellStyle name="Comma 2 2 2 2 2 2 5 2 5" xfId="23162" xr:uid="{CF2D7D92-9388-4D4A-A711-6C1A59628DF9}"/>
    <cellStyle name="Comma 2 2 2 2 2 2 5 2 6" xfId="14738" xr:uid="{FF0E5E4B-A917-4C23-A42A-62EE69BB7257}"/>
    <cellStyle name="Comma 2 2 2 2 2 2 5 3" xfId="15272" xr:uid="{5F3634BC-4D3F-4117-BF1F-C7F230354F62}"/>
    <cellStyle name="Comma 2 2 2 2 2 2 5 3 2" xfId="17408" xr:uid="{C28D4882-B318-4421-9CD7-8599FABF7E58}"/>
    <cellStyle name="Comma 2 2 2 2 2 2 5 3 2 2" xfId="21679" xr:uid="{A04FD469-49AB-4FF0-938E-0E105A5AC853}"/>
    <cellStyle name="Comma 2 2 2 2 2 2 5 3 2 2 2" xfId="29052" xr:uid="{9B684365-40F9-4BB2-B7C8-E4F70CFFB2C7}"/>
    <cellStyle name="Comma 2 2 2 2 2 2 5 3 2 3" xfId="25425" xr:uid="{B7CF05BB-5F52-462F-B1C9-D8B65FC08FD2}"/>
    <cellStyle name="Comma 2 2 2 2 2 2 5 3 3" xfId="19545" xr:uid="{DA137659-0484-4C00-95C8-2E9510CCFE19}"/>
    <cellStyle name="Comma 2 2 2 2 2 2 5 3 3 2" xfId="27238" xr:uid="{D3ED6818-3214-4424-A184-E87CEDB122A5}"/>
    <cellStyle name="Comma 2 2 2 2 2 2 5 3 4" xfId="23614" xr:uid="{80BB3F5B-748F-4B15-8D1B-E54008BB01CB}"/>
    <cellStyle name="Comma 2 2 2 2 2 2 5 4" xfId="16342" xr:uid="{10A6833F-EA0C-4093-AB72-5E8B762CB8DC}"/>
    <cellStyle name="Comma 2 2 2 2 2 2 5 4 2" xfId="20613" xr:uid="{70ED263D-DE05-4C1A-B0EA-81757F82CAA4}"/>
    <cellStyle name="Comma 2 2 2 2 2 2 5 4 2 2" xfId="28146" xr:uid="{B02C619F-A460-4AC2-9A0D-5DDE6E87CE09}"/>
    <cellStyle name="Comma 2 2 2 2 2 2 5 4 3" xfId="24519" xr:uid="{7F604BB8-B508-4F2A-AAC6-E6D9AC19B4C8}"/>
    <cellStyle name="Comma 2 2 2 2 2 2 5 5" xfId="18479" xr:uid="{73BF0808-A440-4935-A46C-F02C2ADA2181}"/>
    <cellStyle name="Comma 2 2 2 2 2 2 5 5 2" xfId="26332" xr:uid="{23923D9F-0C8B-46FB-8DE3-C7DAA7F40319}"/>
    <cellStyle name="Comma 2 2 2 2 2 2 5 6" xfId="22710" xr:uid="{B00AE301-A0BC-4A7F-B36E-F06A39BB1DF7}"/>
    <cellStyle name="Comma 2 2 2 2 2 2 5 7" xfId="14207" xr:uid="{AC6C3ED7-F66E-46F5-977C-343997CF9B3B}"/>
    <cellStyle name="Comma 2 2 2 2 2 2 6" xfId="7562" xr:uid="{CD7915B3-6F8A-4693-94AA-168716A34D83}"/>
    <cellStyle name="Comma 2 2 2 2 2 2 6 2" xfId="15538" xr:uid="{23DC8187-16D4-41BC-AA02-39F4922B6B10}"/>
    <cellStyle name="Comma 2 2 2 2 2 2 6 2 2" xfId="17674" xr:uid="{B65B7A5F-AB61-49FA-A481-39AA55608526}"/>
    <cellStyle name="Comma 2 2 2 2 2 2 6 2 2 2" xfId="21945" xr:uid="{D158BD5E-E205-4807-8122-BC9243941624}"/>
    <cellStyle name="Comma 2 2 2 2 2 2 6 2 2 2 2" xfId="29278" xr:uid="{BE01EE3B-649A-4EBA-B797-283E8B35150B}"/>
    <cellStyle name="Comma 2 2 2 2 2 2 6 2 2 3" xfId="25651" xr:uid="{D7406F1A-F5BA-416C-AF17-DCB925FEE74A}"/>
    <cellStyle name="Comma 2 2 2 2 2 2 6 2 3" xfId="19811" xr:uid="{80A59FF5-6323-4EB9-AAFE-FACD9B926AB7}"/>
    <cellStyle name="Comma 2 2 2 2 2 2 6 2 3 2" xfId="27464" xr:uid="{740C5922-B011-414B-A279-A1615248EBEC}"/>
    <cellStyle name="Comma 2 2 2 2 2 2 6 2 4" xfId="23840" xr:uid="{EE9038C2-8D14-45C4-9EE8-14007A98E47D}"/>
    <cellStyle name="Comma 2 2 2 2 2 2 6 3" xfId="16608" xr:uid="{707A335D-9EAE-4E5F-8792-927E155C2C07}"/>
    <cellStyle name="Comma 2 2 2 2 2 2 6 3 2" xfId="20879" xr:uid="{7ED4B11A-8441-4371-BFF0-A04B65B5FCA4}"/>
    <cellStyle name="Comma 2 2 2 2 2 2 6 3 2 2" xfId="28372" xr:uid="{C2C87D4B-4657-4006-90FB-6E2D101C515F}"/>
    <cellStyle name="Comma 2 2 2 2 2 2 6 3 3" xfId="24745" xr:uid="{A0A1FF0F-2E41-4515-93CE-B0B536F3DB8F}"/>
    <cellStyle name="Comma 2 2 2 2 2 2 6 4" xfId="18745" xr:uid="{DBA4941F-BF78-4AF6-8834-CED374D72D38}"/>
    <cellStyle name="Comma 2 2 2 2 2 2 6 4 2" xfId="26558" xr:uid="{E30EE8F6-D253-446A-B53D-49DD13225C5F}"/>
    <cellStyle name="Comma 2 2 2 2 2 2 6 5" xfId="22936" xr:uid="{F516CE4A-E59C-48C5-8482-BAEB71ABC400}"/>
    <cellStyle name="Comma 2 2 2 2 2 2 6 6" xfId="14471" xr:uid="{AB8ABD40-E2E6-4591-AE92-D074522E2BE9}"/>
    <cellStyle name="Comma 2 2 2 2 2 2 7" xfId="15007" xr:uid="{0B09ACA0-C0A9-4C93-878B-B8E380F6998C}"/>
    <cellStyle name="Comma 2 2 2 2 2 2 7 2" xfId="17142" xr:uid="{3CCEF891-54FE-4EA7-94BC-66331FFDF37F}"/>
    <cellStyle name="Comma 2 2 2 2 2 2 7 2 2" xfId="21413" xr:uid="{8E77334C-77A5-4F8A-AA94-4A42BED215F4}"/>
    <cellStyle name="Comma 2 2 2 2 2 2 7 2 2 2" xfId="28826" xr:uid="{B9E88632-7C63-418D-B6D9-A0B1DE85E0B2}"/>
    <cellStyle name="Comma 2 2 2 2 2 2 7 2 3" xfId="25199" xr:uid="{139AEC1F-2187-4ABF-9C39-B37FFDEE1611}"/>
    <cellStyle name="Comma 2 2 2 2 2 2 7 3" xfId="19279" xr:uid="{8F2DDF4C-17D3-4B90-8233-97C188BB0E6B}"/>
    <cellStyle name="Comma 2 2 2 2 2 2 7 3 2" xfId="27012" xr:uid="{52F7F7A4-F5AE-4F04-A282-07A342C207D9}"/>
    <cellStyle name="Comma 2 2 2 2 2 2 7 4" xfId="23388" xr:uid="{CA249487-CB93-4DB8-ACAD-EBDD342BA7FA}"/>
    <cellStyle name="Comma 2 2 2 2 2 2 8" xfId="16077" xr:uid="{F530547F-6A72-4C5A-B6EB-7AB91BD383E6}"/>
    <cellStyle name="Comma 2 2 2 2 2 2 8 2" xfId="20347" xr:uid="{428DD635-0020-47EA-A83B-0CEDBA123A58}"/>
    <cellStyle name="Comma 2 2 2 2 2 2 8 2 2" xfId="27920" xr:uid="{407FAB41-B151-464A-B305-43E4D5B2EC01}"/>
    <cellStyle name="Comma 2 2 2 2 2 2 8 3" xfId="24293" xr:uid="{F7CE878F-A21F-42CD-8DAA-8ED97872C7CF}"/>
    <cellStyle name="Comma 2 2 2 2 2 2 9" xfId="18213" xr:uid="{04B22ED1-D497-419D-ADA4-7207335CAD37}"/>
    <cellStyle name="Comma 2 2 2 2 2 2 9 2" xfId="26106" xr:uid="{5E01B2EC-5792-49CC-8863-9EF04F545C0A}"/>
    <cellStyle name="Comma 2 2 2 2 2 3" xfId="1236" xr:uid="{9DF51D0B-1E80-453B-ADBB-0BEB2C909C8D}"/>
    <cellStyle name="Comma 2 2 2 2 2 3 10" xfId="13948" xr:uid="{ECD8EC2D-DF30-44BB-84A8-C21A4E5CE8E8}"/>
    <cellStyle name="Comma 2 2 2 2 2 3 2" xfId="2018" xr:uid="{138474E5-53CE-4EA3-8029-BD84311848DF}"/>
    <cellStyle name="Comma 2 2 2 2 2 3 2 10" xfId="13877" xr:uid="{17DE340E-3834-4C67-A0FB-875181DC5182}"/>
    <cellStyle name="Comma 2 2 2 2 2 3 2 2" xfId="3643" xr:uid="{65CC20AC-8790-422D-ACD0-525A66D46EC9}"/>
    <cellStyle name="Comma 2 2 2 2 2 3 2 2 2" xfId="6903" xr:uid="{0E33E445-B44C-4524-9E0B-097CE4B8BC43}"/>
    <cellStyle name="Comma 2 2 2 2 2 3 2 2 2 2" xfId="13487" xr:uid="{E5D2F313-8E74-4B12-A67C-6A231817C8A5}"/>
    <cellStyle name="Comma 2 2 2 2 2 3 2 2 2 2 2" xfId="16005" xr:uid="{C3662E4A-E848-4B1B-B4CB-8C1B03D2A5D9}"/>
    <cellStyle name="Comma 2 2 2 2 2 3 2 2 2 2 2 2" xfId="18140" xr:uid="{82DE003E-A6FE-40F2-9A21-B4418CC41689}"/>
    <cellStyle name="Comma 2 2 2 2 2 3 2 2 2 2 2 2 2" xfId="22411" xr:uid="{074AA109-0546-4470-B467-C42A88BD414B}"/>
    <cellStyle name="Comma 2 2 2 2 2 3 2 2 2 2 2 2 2 2" xfId="29680" xr:uid="{83F36E70-3876-452F-AD5A-92A9D3CB9C01}"/>
    <cellStyle name="Comma 2 2 2 2 2 3 2 2 2 2 2 2 3" xfId="26052" xr:uid="{577644B3-1098-4216-8114-C8F1BFDB29B0}"/>
    <cellStyle name="Comma 2 2 2 2 2 3 2 2 2 2 2 3" xfId="20278" xr:uid="{853C636E-3972-4CB2-A17C-2D8DBF80DDE7}"/>
    <cellStyle name="Comma 2 2 2 2 2 3 2 2 2 2 2 3 2" xfId="27866" xr:uid="{535B7756-A54D-43A1-BC78-DF50CE38FF50}"/>
    <cellStyle name="Comma 2 2 2 2 2 3 2 2 2 2 2 4" xfId="24242" xr:uid="{DF0AC97C-A1D6-49A6-BD95-4D1074DE66FF}"/>
    <cellStyle name="Comma 2 2 2 2 2 3 2 2 2 2 3" xfId="17075" xr:uid="{1B73E5A0-8128-4E90-A8CC-FECC786B1436}"/>
    <cellStyle name="Comma 2 2 2 2 2 3 2 2 2 2 3 2" xfId="21346" xr:uid="{60F1C488-05A8-4A77-8ED9-A6E96A6E47BE}"/>
    <cellStyle name="Comma 2 2 2 2 2 3 2 2 2 2 3 2 2" xfId="28774" xr:uid="{652AB36F-3A33-4347-B419-CDBA59083ABB}"/>
    <cellStyle name="Comma 2 2 2 2 2 3 2 2 2 2 3 3" xfId="25147" xr:uid="{74580345-383D-4E27-AECB-D1A08C37535E}"/>
    <cellStyle name="Comma 2 2 2 2 2 3 2 2 2 2 4" xfId="19212" xr:uid="{205075A8-6B30-4169-840D-CA14CFDF8BC9}"/>
    <cellStyle name="Comma 2 2 2 2 2 3 2 2 2 2 4 2" xfId="26960" xr:uid="{1D1DF6E6-ACCB-4ED9-A7C4-2943617691D4}"/>
    <cellStyle name="Comma 2 2 2 2 2 3 2 2 2 2 5" xfId="23338" xr:uid="{9F89671A-BE4F-474C-97A0-AB22E1C291F7}"/>
    <cellStyle name="Comma 2 2 2 2 2 3 2 2 2 2 6" xfId="14938" xr:uid="{3122AA7B-2696-473A-A13F-8F617B76E53C}"/>
    <cellStyle name="Comma 2 2 2 2 2 3 2 2 2 3" xfId="15473" xr:uid="{F255A603-5AF3-42F6-9A4E-276654B2FB9B}"/>
    <cellStyle name="Comma 2 2 2 2 2 3 2 2 2 3 2" xfId="17609" xr:uid="{F69AD5CF-0F14-4CC8-9CA7-1886F3550594}"/>
    <cellStyle name="Comma 2 2 2 2 2 3 2 2 2 3 2 2" xfId="21880" xr:uid="{678F5CB3-17E3-4794-8635-5F807785CE5D}"/>
    <cellStyle name="Comma 2 2 2 2 2 3 2 2 2 3 2 2 2" xfId="29228" xr:uid="{FBF542DF-D288-4428-B756-CE4115084840}"/>
    <cellStyle name="Comma 2 2 2 2 2 3 2 2 2 3 2 3" xfId="25601" xr:uid="{C7AF29A3-39F7-46F2-8E8C-974E7EFF8657}"/>
    <cellStyle name="Comma 2 2 2 2 2 3 2 2 2 3 3" xfId="19746" xr:uid="{6739AB28-FCF5-405B-B871-888F90B9E4D3}"/>
    <cellStyle name="Comma 2 2 2 2 2 3 2 2 2 3 3 2" xfId="27414" xr:uid="{DA043D8E-3300-4883-952A-B8121876BF2D}"/>
    <cellStyle name="Comma 2 2 2 2 2 3 2 2 2 3 4" xfId="23790" xr:uid="{B164BEDE-3571-44B0-BE03-DBE272DA4B60}"/>
    <cellStyle name="Comma 2 2 2 2 2 3 2 2 2 4" xfId="16543" xr:uid="{9D840FA6-9E67-4853-9179-F88940E1B660}"/>
    <cellStyle name="Comma 2 2 2 2 2 3 2 2 2 4 2" xfId="20814" xr:uid="{D2D7FB64-F492-4AA3-B002-EAFD2A8783B0}"/>
    <cellStyle name="Comma 2 2 2 2 2 3 2 2 2 4 2 2" xfId="28322" xr:uid="{BBADC0DF-ED99-4521-A6CD-645A95D83D79}"/>
    <cellStyle name="Comma 2 2 2 2 2 3 2 2 2 4 3" xfId="24695" xr:uid="{0EE5EEBF-4F12-4DD2-ABE4-298175D4F973}"/>
    <cellStyle name="Comma 2 2 2 2 2 3 2 2 2 5" xfId="18680" xr:uid="{EC2F6944-712C-4159-9E62-12DD08ABB0CF}"/>
    <cellStyle name="Comma 2 2 2 2 2 3 2 2 2 5 2" xfId="26508" xr:uid="{70C48D25-B546-4D5C-B718-C2ACA5A03D79}"/>
    <cellStyle name="Comma 2 2 2 2 2 3 2 2 2 6" xfId="22886" xr:uid="{FCCB30E3-0BE5-4AE1-BE48-A37171C16454}"/>
    <cellStyle name="Comma 2 2 2 2 2 3 2 2 2 7" xfId="14405" xr:uid="{69125A27-CE5A-4626-AE2C-0040A7E2448E}"/>
    <cellStyle name="Comma 2 2 2 2 2 3 2 2 3" xfId="10232" xr:uid="{98CD7838-CB05-4D14-943A-E7D0D1B89715}"/>
    <cellStyle name="Comma 2 2 2 2 2 3 2 2 3 2" xfId="15739" xr:uid="{C5BED3CF-702E-41A2-8337-B473D28FFEEE}"/>
    <cellStyle name="Comma 2 2 2 2 2 3 2 2 3 2 2" xfId="17875" xr:uid="{8F791116-0A4B-4F74-84A0-5CA5F65D8607}"/>
    <cellStyle name="Comma 2 2 2 2 2 3 2 2 3 2 2 2" xfId="22146" xr:uid="{CC95BBA6-8DE2-4895-9CD4-5BCD345DDE39}"/>
    <cellStyle name="Comma 2 2 2 2 2 3 2 2 3 2 2 2 2" xfId="29454" xr:uid="{1A0409D9-3485-41F7-9B7E-6B0B2898C9E8}"/>
    <cellStyle name="Comma 2 2 2 2 2 3 2 2 3 2 2 3" xfId="25827" xr:uid="{D0FA8264-8AE6-4409-8BF4-750E4BB664B1}"/>
    <cellStyle name="Comma 2 2 2 2 2 3 2 2 3 2 3" xfId="20012" xr:uid="{59650994-A208-44E1-AC04-7E82056C193D}"/>
    <cellStyle name="Comma 2 2 2 2 2 3 2 2 3 2 3 2" xfId="27640" xr:uid="{17C25F34-F24B-4000-8AC5-3EC15D44A5BE}"/>
    <cellStyle name="Comma 2 2 2 2 2 3 2 2 3 2 4" xfId="24016" xr:uid="{A1C86E4F-DAAD-488A-91F2-D22821281D14}"/>
    <cellStyle name="Comma 2 2 2 2 2 3 2 2 3 3" xfId="16809" xr:uid="{4B974359-B190-4E4C-9E71-4E1A59C86A81}"/>
    <cellStyle name="Comma 2 2 2 2 2 3 2 2 3 3 2" xfId="21080" xr:uid="{B4F5691C-2495-49ED-B120-F6E521F07067}"/>
    <cellStyle name="Comma 2 2 2 2 2 3 2 2 3 3 2 2" xfId="28548" xr:uid="{0B4B60E7-007D-44FF-9B53-FF6129861AF6}"/>
    <cellStyle name="Comma 2 2 2 2 2 3 2 2 3 3 3" xfId="24921" xr:uid="{F9CB3449-0C61-45DC-9553-9F36C2E468DF}"/>
    <cellStyle name="Comma 2 2 2 2 2 3 2 2 3 4" xfId="18946" xr:uid="{6C4045D9-8F45-4D9D-A410-E340E1C95CBC}"/>
    <cellStyle name="Comma 2 2 2 2 2 3 2 2 3 4 2" xfId="26734" xr:uid="{A4D61D70-F08D-4826-A494-258C3D23DB0D}"/>
    <cellStyle name="Comma 2 2 2 2 2 3 2 2 3 5" xfId="23112" xr:uid="{C162A3E0-40DE-45CC-9386-CEA2001E7B7D}"/>
    <cellStyle name="Comma 2 2 2 2 2 3 2 2 3 6" xfId="14672" xr:uid="{20D473B7-A68F-4735-8F33-818D1DBA64DD}"/>
    <cellStyle name="Comma 2 2 2 2 2 3 2 2 4" xfId="15208" xr:uid="{D503AF10-E7C0-4595-9C90-4DEDD238819A}"/>
    <cellStyle name="Comma 2 2 2 2 2 3 2 2 4 2" xfId="17343" xr:uid="{9E97DFAE-852E-41E4-81E4-698911C626B6}"/>
    <cellStyle name="Comma 2 2 2 2 2 3 2 2 4 2 2" xfId="21614" xr:uid="{4F224A79-4CBC-4DE5-84FD-1EAE8AB3E29A}"/>
    <cellStyle name="Comma 2 2 2 2 2 3 2 2 4 2 2 2" xfId="29002" xr:uid="{630631AC-30A0-44DD-B5CE-0E49616101D9}"/>
    <cellStyle name="Comma 2 2 2 2 2 3 2 2 4 2 3" xfId="25375" xr:uid="{B7E0C8C3-00FA-4708-B4E4-17FC5EAD1B0A}"/>
    <cellStyle name="Comma 2 2 2 2 2 3 2 2 4 3" xfId="19480" xr:uid="{7E979176-A842-4285-A5A5-2CE108E4D592}"/>
    <cellStyle name="Comma 2 2 2 2 2 3 2 2 4 3 2" xfId="27188" xr:uid="{1F75DC4B-DDE3-4559-9072-F08779C5B9A8}"/>
    <cellStyle name="Comma 2 2 2 2 2 3 2 2 4 4" xfId="23564" xr:uid="{9F414ABA-A499-45FB-BFA7-33C7525571CB}"/>
    <cellStyle name="Comma 2 2 2 2 2 3 2 2 5" xfId="16277" xr:uid="{BF66823D-63AD-4426-9612-2DD914D8959B}"/>
    <cellStyle name="Comma 2 2 2 2 2 3 2 2 5 2" xfId="20548" xr:uid="{F2099CBA-4C46-4A51-A48D-E2593100D30B}"/>
    <cellStyle name="Comma 2 2 2 2 2 3 2 2 5 2 2" xfId="28096" xr:uid="{7BB5F398-F171-477C-81EF-7CCECA421E12}"/>
    <cellStyle name="Comma 2 2 2 2 2 3 2 2 5 3" xfId="24469" xr:uid="{FFC86D40-1F48-4DF0-B062-BB53EB2EA32F}"/>
    <cellStyle name="Comma 2 2 2 2 2 3 2 2 6" xfId="18414" xr:uid="{15338800-237F-433D-9EDE-68351C3AD80C}"/>
    <cellStyle name="Comma 2 2 2 2 2 3 2 2 6 2" xfId="26282" xr:uid="{F4FB16D0-200B-41BD-8DB7-0192D9616086}"/>
    <cellStyle name="Comma 2 2 2 2 2 3 2 2 7" xfId="22661" xr:uid="{19654227-89B3-4920-9E9C-05526497851B}"/>
    <cellStyle name="Comma 2 2 2 2 2 3 2 2 8" xfId="14145" xr:uid="{4A5D3328-E437-4E3B-87FF-CDB324EF34E1}"/>
    <cellStyle name="Comma 2 2 2 2 2 3 2 3" xfId="5282" xr:uid="{24DC2C68-57A5-419E-B2B7-1962E7791B97}"/>
    <cellStyle name="Comma 2 2 2 2 2 3 2 3 2" xfId="11866" xr:uid="{0B76C84A-EB69-430B-AC84-1FF210603ADF}"/>
    <cellStyle name="Comma 2 2 2 2 2 3 2 3 2 2" xfId="15872" xr:uid="{EF74159F-466A-4748-A525-E06B4C65BB10}"/>
    <cellStyle name="Comma 2 2 2 2 2 3 2 3 2 2 2" xfId="18008" xr:uid="{08FD5139-FC3A-429F-8EF1-000E05F48853}"/>
    <cellStyle name="Comma 2 2 2 2 2 3 2 3 2 2 2 2" xfId="22279" xr:uid="{A0480496-D656-4F49-9CD6-2536F7C378B9}"/>
    <cellStyle name="Comma 2 2 2 2 2 3 2 3 2 2 2 2 2" xfId="29567" xr:uid="{6C60E696-D1A8-4B78-A55A-3755AC1296C8}"/>
    <cellStyle name="Comma 2 2 2 2 2 3 2 3 2 2 2 3" xfId="25940" xr:uid="{7AE1C2F7-7AE0-4421-BBBA-6379AF6B87E9}"/>
    <cellStyle name="Comma 2 2 2 2 2 3 2 3 2 2 3" xfId="20145" xr:uid="{53C4716D-5B08-4AA4-84BB-7B464C8479CD}"/>
    <cellStyle name="Comma 2 2 2 2 2 3 2 3 2 2 3 2" xfId="27753" xr:uid="{98EA991B-FD62-426B-A942-C3FC3B2F85A5}"/>
    <cellStyle name="Comma 2 2 2 2 2 3 2 3 2 2 4" xfId="24129" xr:uid="{59F95FB2-EE0E-47A7-B5E4-23AE32A1BD82}"/>
    <cellStyle name="Comma 2 2 2 2 2 3 2 3 2 3" xfId="16942" xr:uid="{AEB50642-E0A9-40BC-98AA-9D3133859F74}"/>
    <cellStyle name="Comma 2 2 2 2 2 3 2 3 2 3 2" xfId="21213" xr:uid="{AE02CF22-AA9C-4723-95CD-F23D07460E27}"/>
    <cellStyle name="Comma 2 2 2 2 2 3 2 3 2 3 2 2" xfId="28661" xr:uid="{DC14C8B2-77F9-46A4-AB0C-3B98EF7C2A3D}"/>
    <cellStyle name="Comma 2 2 2 2 2 3 2 3 2 3 3" xfId="25034" xr:uid="{93273CE4-5775-40D7-B89A-ACCEC1AD1FCC}"/>
    <cellStyle name="Comma 2 2 2 2 2 3 2 3 2 4" xfId="19079" xr:uid="{1C215DCC-D26C-4B29-8117-578DA50447B6}"/>
    <cellStyle name="Comma 2 2 2 2 2 3 2 3 2 4 2" xfId="26847" xr:uid="{A5CBFBBE-A4D0-4A9C-BAD5-4B0FCECC5010}"/>
    <cellStyle name="Comma 2 2 2 2 2 3 2 3 2 5" xfId="23225" xr:uid="{7EA931E2-6EC5-4391-B070-439B290CE6CA}"/>
    <cellStyle name="Comma 2 2 2 2 2 3 2 3 2 6" xfId="14806" xr:uid="{639BD2E4-B68E-4999-80D2-2C77DDC5860E}"/>
    <cellStyle name="Comma 2 2 2 2 2 3 2 3 3" xfId="15340" xr:uid="{E55AA4B3-0096-4C43-A2E2-A7563672173D}"/>
    <cellStyle name="Comma 2 2 2 2 2 3 2 3 3 2" xfId="17476" xr:uid="{F0A7D3C4-B357-4BFC-93AD-AE793EF71EB2}"/>
    <cellStyle name="Comma 2 2 2 2 2 3 2 3 3 2 2" xfId="21747" xr:uid="{69523017-72F0-4B82-9E28-A8D7930507C9}"/>
    <cellStyle name="Comma 2 2 2 2 2 3 2 3 3 2 2 2" xfId="29115" xr:uid="{650424E8-B227-4E57-8712-883291F01ACC}"/>
    <cellStyle name="Comma 2 2 2 2 2 3 2 3 3 2 3" xfId="25488" xr:uid="{AABA2976-5DA5-44EF-8AEA-4531486E9CB9}"/>
    <cellStyle name="Comma 2 2 2 2 2 3 2 3 3 3" xfId="19613" xr:uid="{513140E3-E09E-417C-AB34-C1A96ADF27C5}"/>
    <cellStyle name="Comma 2 2 2 2 2 3 2 3 3 3 2" xfId="27301" xr:uid="{3A63B387-233C-4C7D-AFE0-1C44D54A07DB}"/>
    <cellStyle name="Comma 2 2 2 2 2 3 2 3 3 4" xfId="23677" xr:uid="{F6C0211B-4FBC-4BDA-BCDE-22007FB84D88}"/>
    <cellStyle name="Comma 2 2 2 2 2 3 2 3 4" xfId="16410" xr:uid="{64FD8D18-60C6-4B2C-AB41-88B8994F2739}"/>
    <cellStyle name="Comma 2 2 2 2 2 3 2 3 4 2" xfId="20681" xr:uid="{5A431427-5A39-4461-A46D-FE237DB27890}"/>
    <cellStyle name="Comma 2 2 2 2 2 3 2 3 4 2 2" xfId="28209" xr:uid="{FD0C0BDA-8C99-45C8-BB0E-597CD8346989}"/>
    <cellStyle name="Comma 2 2 2 2 2 3 2 3 4 3" xfId="24582" xr:uid="{4533EA27-4F1E-456A-9EA2-B766AB5CE7B9}"/>
    <cellStyle name="Comma 2 2 2 2 2 3 2 3 5" xfId="18547" xr:uid="{C93F8947-E69C-4175-B221-450FD45606C3}"/>
    <cellStyle name="Comma 2 2 2 2 2 3 2 3 5 2" xfId="26395" xr:uid="{8D0236BC-F641-4C3F-A2F7-023FB997390B}"/>
    <cellStyle name="Comma 2 2 2 2 2 3 2 3 6" xfId="22773" xr:uid="{13A9661F-4C56-4B9A-8879-D0209E0E2B62}"/>
    <cellStyle name="Comma 2 2 2 2 2 3 2 3 7" xfId="14272" xr:uid="{E4685471-2409-4573-B2AD-2C11E879D513}"/>
    <cellStyle name="Comma 2 2 2 2 2 3 2 4" xfId="8611" xr:uid="{2C3E8EEC-A2E5-4C6C-96F1-0CA8C323CCC3}"/>
    <cellStyle name="Comma 2 2 2 2 2 3 2 4 2" xfId="15606" xr:uid="{4BE8C6E0-B2DF-42BA-A9F1-2324740ACF57}"/>
    <cellStyle name="Comma 2 2 2 2 2 3 2 4 2 2" xfId="17742" xr:uid="{7FB2B382-4EFC-48D9-AEE2-15F12234F197}"/>
    <cellStyle name="Comma 2 2 2 2 2 3 2 4 2 2 2" xfId="22013" xr:uid="{37B1BD79-1A52-498B-B551-58DF58663E06}"/>
    <cellStyle name="Comma 2 2 2 2 2 3 2 4 2 2 2 2" xfId="29341" xr:uid="{D308EE2A-13E7-4169-B24E-358C02F7485D}"/>
    <cellStyle name="Comma 2 2 2 2 2 3 2 4 2 2 3" xfId="25714" xr:uid="{A023FD5A-49C4-4F1A-A50A-C9C667634061}"/>
    <cellStyle name="Comma 2 2 2 2 2 3 2 4 2 3" xfId="19879" xr:uid="{2C5FC69B-6BD2-40E3-8075-763DDB08F37D}"/>
    <cellStyle name="Comma 2 2 2 2 2 3 2 4 2 3 2" xfId="27527" xr:uid="{A41DBBE9-6A7B-44C0-A3FD-D8F5EC669814}"/>
    <cellStyle name="Comma 2 2 2 2 2 3 2 4 2 4" xfId="23903" xr:uid="{29F148CE-01B2-4EE9-A4E5-B62E59DE8FDD}"/>
    <cellStyle name="Comma 2 2 2 2 2 3 2 4 3" xfId="16676" xr:uid="{E2055C63-4BA6-4893-BFF2-10AE6A44196F}"/>
    <cellStyle name="Comma 2 2 2 2 2 3 2 4 3 2" xfId="20947" xr:uid="{18EBE77B-3BFA-42CD-83E3-528432DC9417}"/>
    <cellStyle name="Comma 2 2 2 2 2 3 2 4 3 2 2" xfId="28435" xr:uid="{C42A80B5-5C25-476E-8F0D-FFFF3E9D9BD7}"/>
    <cellStyle name="Comma 2 2 2 2 2 3 2 4 3 3" xfId="24808" xr:uid="{47AA3F86-DF75-469D-A0DB-70214FBD6301}"/>
    <cellStyle name="Comma 2 2 2 2 2 3 2 4 4" xfId="18813" xr:uid="{BA854106-6D91-496D-B7A2-858F481ACB59}"/>
    <cellStyle name="Comma 2 2 2 2 2 3 2 4 4 2" xfId="26621" xr:uid="{D97BB619-AD8A-4730-B365-E29337EE82FA}"/>
    <cellStyle name="Comma 2 2 2 2 2 3 2 4 5" xfId="22999" xr:uid="{BBBA779C-229F-4BFF-940B-D9F566C67DAC}"/>
    <cellStyle name="Comma 2 2 2 2 2 3 2 4 6" xfId="14539" xr:uid="{5143DEEB-9CFE-48D1-9A5D-8A6ED36A9232}"/>
    <cellStyle name="Comma 2 2 2 2 2 3 2 5" xfId="15075" xr:uid="{B4D360A0-9D96-45B0-80CB-BEE01C2DB5CB}"/>
    <cellStyle name="Comma 2 2 2 2 2 3 2 5 2" xfId="17210" xr:uid="{DD51D400-FF63-46C7-863E-EDBE321519C5}"/>
    <cellStyle name="Comma 2 2 2 2 2 3 2 5 2 2" xfId="21481" xr:uid="{D4BA3048-F6F7-4955-AC05-65F5A4DC2242}"/>
    <cellStyle name="Comma 2 2 2 2 2 3 2 5 2 2 2" xfId="28889" xr:uid="{7DFFDDED-3152-4D5B-82DE-C9AE419A3EA9}"/>
    <cellStyle name="Comma 2 2 2 2 2 3 2 5 2 3" xfId="25262" xr:uid="{34B6B8EF-1C1A-45BF-8101-99F387022A24}"/>
    <cellStyle name="Comma 2 2 2 2 2 3 2 5 3" xfId="19347" xr:uid="{00660C0E-2847-462C-9FE7-479E2792D388}"/>
    <cellStyle name="Comma 2 2 2 2 2 3 2 5 3 2" xfId="27075" xr:uid="{6E4034E4-3086-4FDB-9F36-45A6DCBBBABE}"/>
    <cellStyle name="Comma 2 2 2 2 2 3 2 5 4" xfId="23451" xr:uid="{883A0BAF-B892-4137-BBB9-173DC1625706}"/>
    <cellStyle name="Comma 2 2 2 2 2 3 2 6" xfId="16144" xr:uid="{1CF3A36F-E346-41DD-87EB-A1FAC1468C51}"/>
    <cellStyle name="Comma 2 2 2 2 2 3 2 6 2" xfId="20415" xr:uid="{C7E5C821-E841-4307-AF63-FF40A6D1E8BC}"/>
    <cellStyle name="Comma 2 2 2 2 2 3 2 6 2 2" xfId="27983" xr:uid="{9D804916-CDC6-4B06-92DF-5350A6F5AC75}"/>
    <cellStyle name="Comma 2 2 2 2 2 3 2 6 3" xfId="24356" xr:uid="{762AC3DB-EF3C-4B1B-A6E3-1688728D2FE1}"/>
    <cellStyle name="Comma 2 2 2 2 2 3 2 7" xfId="18281" xr:uid="{4EDF5CA2-A0F8-4A6A-AD60-8C15CACF9B2D}"/>
    <cellStyle name="Comma 2 2 2 2 2 3 2 7 2" xfId="26169" xr:uid="{E89CDF95-DCDA-44AA-ADB4-4DA870CDF3FF}"/>
    <cellStyle name="Comma 2 2 2 2 2 3 2 8" xfId="13996" xr:uid="{5ABC43A9-21BD-4453-9B09-9D665DEB9140}"/>
    <cellStyle name="Comma 2 2 2 2 2 3 2 9" xfId="22461" xr:uid="{7258BFDF-B3F3-4194-B88E-8650E3F12431}"/>
    <cellStyle name="Comma 2 2 2 2 2 3 3" xfId="2859" xr:uid="{71327C56-E464-424A-A4A5-461A2F25E983}"/>
    <cellStyle name="Comma 2 2 2 2 2 3 3 2" xfId="6117" xr:uid="{DE2579AF-1064-42B5-88B6-7966E712DB9B}"/>
    <cellStyle name="Comma 2 2 2 2 2 3 3 2 2" xfId="12701" xr:uid="{8CA9E4F8-BC5F-4501-AA57-64FD6BB4FADD}"/>
    <cellStyle name="Comma 2 2 2 2 2 3 3 2 2 2" xfId="15945" xr:uid="{39D7D933-D51F-4B5B-8321-0509492261C9}"/>
    <cellStyle name="Comma 2 2 2 2 2 3 3 2 2 2 2" xfId="18081" xr:uid="{F7F056A3-6AB0-4FDD-89A7-519DE1EBD982}"/>
    <cellStyle name="Comma 2 2 2 2 2 3 3 2 2 2 2 2" xfId="22352" xr:uid="{7535FE1A-B907-407A-AB46-5632662566B3}"/>
    <cellStyle name="Comma 2 2 2 2 2 3 3 2 2 2 2 2 2" xfId="29625" xr:uid="{4A5185F3-24C6-436E-BE93-786C3C733A86}"/>
    <cellStyle name="Comma 2 2 2 2 2 3 3 2 2 2 2 3" xfId="25998" xr:uid="{94D43F56-29BD-4748-9824-E957E29A80CF}"/>
    <cellStyle name="Comma 2 2 2 2 2 3 3 2 2 2 3" xfId="20218" xr:uid="{DB7FF8AE-C473-41DB-BD2B-F3B78E23460B}"/>
    <cellStyle name="Comma 2 2 2 2 2 3 3 2 2 2 3 2" xfId="27811" xr:uid="{73DE2F22-68D6-4FD6-AF3E-3AA7F4954AE9}"/>
    <cellStyle name="Comma 2 2 2 2 2 3 3 2 2 2 4" xfId="24187" xr:uid="{6118A5B8-ADFC-42B7-AF1B-ABE25BBD38D8}"/>
    <cellStyle name="Comma 2 2 2 2 2 3 3 2 2 3" xfId="17015" xr:uid="{95BCD330-8E89-46F4-820B-593D18474ADA}"/>
    <cellStyle name="Comma 2 2 2 2 2 3 3 2 2 3 2" xfId="21286" xr:uid="{13ACA1D5-4B65-4FA8-AA6B-F1DEEFDF4CFD}"/>
    <cellStyle name="Comma 2 2 2 2 2 3 3 2 2 3 2 2" xfId="28719" xr:uid="{25A09B31-D43E-42CE-A4F3-D18F8E49EE8D}"/>
    <cellStyle name="Comma 2 2 2 2 2 3 3 2 2 3 3" xfId="25092" xr:uid="{C570CA76-AB8E-4355-B25A-9054AC734800}"/>
    <cellStyle name="Comma 2 2 2 2 2 3 3 2 2 4" xfId="19152" xr:uid="{9C3FADB4-951C-4D72-B543-EFEC27028EC4}"/>
    <cellStyle name="Comma 2 2 2 2 2 3 3 2 2 4 2" xfId="26905" xr:uid="{FCDCD722-7703-40B2-81E7-94C925625189}"/>
    <cellStyle name="Comma 2 2 2 2 2 3 3 2 2 5" xfId="23283" xr:uid="{60CB45BF-21AE-4030-BD60-6658DBBA27E2}"/>
    <cellStyle name="Comma 2 2 2 2 2 3 3 2 2 6" xfId="14878" xr:uid="{9CA2192B-A2A0-404E-89F1-CB1F894B9D01}"/>
    <cellStyle name="Comma 2 2 2 2 2 3 3 2 3" xfId="15413" xr:uid="{1E7FDEB3-B6AE-4C14-988B-2724B9053D65}"/>
    <cellStyle name="Comma 2 2 2 2 2 3 3 2 3 2" xfId="17549" xr:uid="{86F81DE9-9D4A-4A42-82F2-FD0EA7E186C6}"/>
    <cellStyle name="Comma 2 2 2 2 2 3 3 2 3 2 2" xfId="21820" xr:uid="{BCE4FE4B-55CA-4981-8E72-A7F92982BBD4}"/>
    <cellStyle name="Comma 2 2 2 2 2 3 3 2 3 2 2 2" xfId="29173" xr:uid="{3E10D4C7-06CA-4A62-ADB0-05CBE6A1BE94}"/>
    <cellStyle name="Comma 2 2 2 2 2 3 3 2 3 2 3" xfId="25546" xr:uid="{563C9405-27AE-4068-8954-679E617BDAA7}"/>
    <cellStyle name="Comma 2 2 2 2 2 3 3 2 3 3" xfId="19686" xr:uid="{0A812186-9AD9-41AB-B084-AC1C8AEDCB53}"/>
    <cellStyle name="Comma 2 2 2 2 2 3 3 2 3 3 2" xfId="27359" xr:uid="{11A7B690-DF5B-4782-B4FC-1D9F20FE33CE}"/>
    <cellStyle name="Comma 2 2 2 2 2 3 3 2 3 4" xfId="23735" xr:uid="{0AB9C910-DEC8-4A36-B11D-C644E46B07EB}"/>
    <cellStyle name="Comma 2 2 2 2 2 3 3 2 4" xfId="16483" xr:uid="{430A6467-0086-478A-812D-789697EA5136}"/>
    <cellStyle name="Comma 2 2 2 2 2 3 3 2 4 2" xfId="20754" xr:uid="{6688F82D-5871-4D15-9E9B-9C3FF53916C6}"/>
    <cellStyle name="Comma 2 2 2 2 2 3 3 2 4 2 2" xfId="28267" xr:uid="{B95A2BE6-BD04-4B78-AD35-94B997F1FEEA}"/>
    <cellStyle name="Comma 2 2 2 2 2 3 3 2 4 3" xfId="24640" xr:uid="{1C0EBA47-FE98-4410-B0FA-190BA4C1C089}"/>
    <cellStyle name="Comma 2 2 2 2 2 3 3 2 5" xfId="18620" xr:uid="{639FB50D-8866-4D0D-8471-56422C8F13D2}"/>
    <cellStyle name="Comma 2 2 2 2 2 3 3 2 5 2" xfId="26453" xr:uid="{046E2F1C-251B-4558-9A7F-6B1C148D4FAA}"/>
    <cellStyle name="Comma 2 2 2 2 2 3 3 2 6" xfId="22831" xr:uid="{6CFB35AB-8490-44B4-8C7C-A13498158032}"/>
    <cellStyle name="Comma 2 2 2 2 2 3 3 2 7" xfId="14345" xr:uid="{7F086F82-5D18-4133-8112-C634A39FD57A}"/>
    <cellStyle name="Comma 2 2 2 2 2 3 3 3" xfId="9446" xr:uid="{80C3E239-7D38-4336-8D5F-775A47B7F1BB}"/>
    <cellStyle name="Comma 2 2 2 2 2 3 3 3 2" xfId="15679" xr:uid="{929FFC21-414D-44F0-868B-9CC34A6395C1}"/>
    <cellStyle name="Comma 2 2 2 2 2 3 3 3 2 2" xfId="17815" xr:uid="{139CE7CB-4A93-4456-94EE-CB076D875F30}"/>
    <cellStyle name="Comma 2 2 2 2 2 3 3 3 2 2 2" xfId="22086" xr:uid="{76B48452-7DE4-4B67-AD61-3C13E489C0ED}"/>
    <cellStyle name="Comma 2 2 2 2 2 3 3 3 2 2 2 2" xfId="29399" xr:uid="{E9DB2448-C769-4517-A903-9B87AB81D413}"/>
    <cellStyle name="Comma 2 2 2 2 2 3 3 3 2 2 3" xfId="25772" xr:uid="{3CC7B4CF-3CD9-4138-AB97-8F829A5A01F9}"/>
    <cellStyle name="Comma 2 2 2 2 2 3 3 3 2 3" xfId="19952" xr:uid="{6C0D9D8D-A0A2-4F66-B392-CD5A0554FED6}"/>
    <cellStyle name="Comma 2 2 2 2 2 3 3 3 2 3 2" xfId="27585" xr:uid="{55E9BAD0-DCBB-4A93-9B85-6170E40C6B72}"/>
    <cellStyle name="Comma 2 2 2 2 2 3 3 3 2 4" xfId="23961" xr:uid="{5F49F95E-7A5A-4F49-BB25-EC5BE4520A9E}"/>
    <cellStyle name="Comma 2 2 2 2 2 3 3 3 3" xfId="16749" xr:uid="{8920508D-3137-4A85-AFAE-EB928C126D81}"/>
    <cellStyle name="Comma 2 2 2 2 2 3 3 3 3 2" xfId="21020" xr:uid="{42F6560B-C5F4-4B04-8228-6FA4FCB9ACEF}"/>
    <cellStyle name="Comma 2 2 2 2 2 3 3 3 3 2 2" xfId="28493" xr:uid="{CF89A665-759E-4A8E-B61D-53A9F21A0169}"/>
    <cellStyle name="Comma 2 2 2 2 2 3 3 3 3 3" xfId="24866" xr:uid="{D6E90934-9C0A-4D7C-AF37-AF8E2C475390}"/>
    <cellStyle name="Comma 2 2 2 2 2 3 3 3 4" xfId="18886" xr:uid="{3A570BE4-69FA-434A-9BCE-78F7ACFB47BA}"/>
    <cellStyle name="Comma 2 2 2 2 2 3 3 3 4 2" xfId="26679" xr:uid="{EC039EF7-588F-42F1-95E0-8C4B67554C89}"/>
    <cellStyle name="Comma 2 2 2 2 2 3 3 3 5" xfId="23057" xr:uid="{3A8F9319-2DB0-4D1C-9442-E1B34B6CA509}"/>
    <cellStyle name="Comma 2 2 2 2 2 3 3 3 6" xfId="14612" xr:uid="{1817F31A-C087-4653-8810-1E7290343599}"/>
    <cellStyle name="Comma 2 2 2 2 2 3 3 4" xfId="15148" xr:uid="{403B458D-3C06-4EE5-B11E-7906BA38D6A7}"/>
    <cellStyle name="Comma 2 2 2 2 2 3 3 4 2" xfId="17283" xr:uid="{7073EB15-A52E-4C87-A701-5B5C17AC9340}"/>
    <cellStyle name="Comma 2 2 2 2 2 3 3 4 2 2" xfId="21554" xr:uid="{0F724056-C28C-4B6E-BCA1-1EDE9B1EF673}"/>
    <cellStyle name="Comma 2 2 2 2 2 3 3 4 2 2 2" xfId="28947" xr:uid="{C2199B35-E4DF-47F6-BAD0-3DC30F284C48}"/>
    <cellStyle name="Comma 2 2 2 2 2 3 3 4 2 3" xfId="25320" xr:uid="{68533153-B0ED-451C-9BAB-98D2068571B0}"/>
    <cellStyle name="Comma 2 2 2 2 2 3 3 4 3" xfId="19420" xr:uid="{1A7E61D4-24DF-4370-840B-6A8413300B17}"/>
    <cellStyle name="Comma 2 2 2 2 2 3 3 4 3 2" xfId="27133" xr:uid="{90C6EC6C-EC85-40FD-AE28-ED17B8F5EEDF}"/>
    <cellStyle name="Comma 2 2 2 2 2 3 3 4 4" xfId="23509" xr:uid="{F3541A3F-5758-4A35-A364-9C83A3E198FA}"/>
    <cellStyle name="Comma 2 2 2 2 2 3 3 5" xfId="16217" xr:uid="{52958EB1-F851-47A9-B9DF-8B6C3D7B925D}"/>
    <cellStyle name="Comma 2 2 2 2 2 3 3 5 2" xfId="20488" xr:uid="{777E3EAB-46CF-4634-9A2A-58C3CC0B693F}"/>
    <cellStyle name="Comma 2 2 2 2 2 3 3 5 2 2" xfId="28041" xr:uid="{B0B30496-C453-48E3-B291-770304680C0D}"/>
    <cellStyle name="Comma 2 2 2 2 2 3 3 5 3" xfId="24414" xr:uid="{73A62745-E5BE-49C1-8C4D-DB8D0A71FC43}"/>
    <cellStyle name="Comma 2 2 2 2 2 3 3 6" xfId="18354" xr:uid="{57621D3C-65D5-401E-B6D6-A834039A6358}"/>
    <cellStyle name="Comma 2 2 2 2 2 3 3 6 2" xfId="26227" xr:uid="{03846535-27A1-42BF-8B06-912E411F02FD}"/>
    <cellStyle name="Comma 2 2 2 2 2 3 3 7" xfId="22607" xr:uid="{4FE2DDD2-AA2A-4315-AEC3-8C93FA3C3CCA}"/>
    <cellStyle name="Comma 2 2 2 2 2 3 3 8" xfId="14090" xr:uid="{4AA4D284-2E4E-4F5D-9B65-1CD66ED67B11}"/>
    <cellStyle name="Comma 2 2 2 2 2 3 4" xfId="4497" xr:uid="{51AB5DDE-F4D1-4DDF-BF4E-A074DC6D990C}"/>
    <cellStyle name="Comma 2 2 2 2 2 3 4 2" xfId="11080" xr:uid="{4BC80CD4-FC0B-45DF-B422-21B666EC76E7}"/>
    <cellStyle name="Comma 2 2 2 2 2 3 4 2 2" xfId="15812" xr:uid="{D9F3F75A-C655-4BC3-A582-24A327C1921E}"/>
    <cellStyle name="Comma 2 2 2 2 2 3 4 2 2 2" xfId="17948" xr:uid="{0AEBDC78-8C6B-428A-8300-C4384AE77416}"/>
    <cellStyle name="Comma 2 2 2 2 2 3 4 2 2 2 2" xfId="22219" xr:uid="{16AAE711-CF5E-4721-9CDA-842CBCB8B983}"/>
    <cellStyle name="Comma 2 2 2 2 2 3 4 2 2 2 2 2" xfId="29512" xr:uid="{B0373EA2-8F51-4301-9E19-1B4BD26551C7}"/>
    <cellStyle name="Comma 2 2 2 2 2 3 4 2 2 2 3" xfId="25885" xr:uid="{C8D5C772-4BF1-46EE-BD22-EB53FAA50329}"/>
    <cellStyle name="Comma 2 2 2 2 2 3 4 2 2 3" xfId="20085" xr:uid="{288754E5-747A-41AD-B818-3C601A63AFC4}"/>
    <cellStyle name="Comma 2 2 2 2 2 3 4 2 2 3 2" xfId="27698" xr:uid="{AB6A69A5-3A20-4BC7-A4E2-06AE6BD23F13}"/>
    <cellStyle name="Comma 2 2 2 2 2 3 4 2 2 4" xfId="24074" xr:uid="{967BE214-E825-4968-9480-B8AB884DB04B}"/>
    <cellStyle name="Comma 2 2 2 2 2 3 4 2 3" xfId="16882" xr:uid="{37A0D2DA-BBCC-482E-BCBA-5EDE9F5B9C6F}"/>
    <cellStyle name="Comma 2 2 2 2 2 3 4 2 3 2" xfId="21153" xr:uid="{5E9947D8-E079-457C-9EEA-B444519454E7}"/>
    <cellStyle name="Comma 2 2 2 2 2 3 4 2 3 2 2" xfId="28606" xr:uid="{7DA8DD2E-A4BA-4FA4-BE56-AB237FE7051E}"/>
    <cellStyle name="Comma 2 2 2 2 2 3 4 2 3 3" xfId="24979" xr:uid="{076B53D7-3CB9-4ADD-B240-22045DCD917D}"/>
    <cellStyle name="Comma 2 2 2 2 2 3 4 2 4" xfId="19019" xr:uid="{B1ADD1B7-B9D2-457D-8170-C54D5B45B761}"/>
    <cellStyle name="Comma 2 2 2 2 2 3 4 2 4 2" xfId="26792" xr:uid="{8E91667C-D192-48BC-B111-3D503B0FC2CC}"/>
    <cellStyle name="Comma 2 2 2 2 2 3 4 2 5" xfId="23170" xr:uid="{C17D8969-79F8-4B55-82AD-70911BBB68C5}"/>
    <cellStyle name="Comma 2 2 2 2 2 3 4 2 6" xfId="14746" xr:uid="{011E33D5-F7E4-4F84-ADED-BB1EAEC0567A}"/>
    <cellStyle name="Comma 2 2 2 2 2 3 4 3" xfId="15280" xr:uid="{40D62A57-5E03-47A0-AA41-187230DC157A}"/>
    <cellStyle name="Comma 2 2 2 2 2 3 4 3 2" xfId="17416" xr:uid="{4FC65290-E046-485F-8201-45BF9DC6D49F}"/>
    <cellStyle name="Comma 2 2 2 2 2 3 4 3 2 2" xfId="21687" xr:uid="{A5AC1B50-D247-4980-A0D1-A36CD8064B79}"/>
    <cellStyle name="Comma 2 2 2 2 2 3 4 3 2 2 2" xfId="29060" xr:uid="{16328B08-E940-46AA-A410-466D0F306A30}"/>
    <cellStyle name="Comma 2 2 2 2 2 3 4 3 2 3" xfId="25433" xr:uid="{F201840B-6B2B-474B-B839-367E8BBF205F}"/>
    <cellStyle name="Comma 2 2 2 2 2 3 4 3 3" xfId="19553" xr:uid="{DC407607-2A27-48A2-A7B4-F63DD20D0323}"/>
    <cellStyle name="Comma 2 2 2 2 2 3 4 3 3 2" xfId="27246" xr:uid="{8AEEAD30-E802-4DD7-A0F1-67192143A55E}"/>
    <cellStyle name="Comma 2 2 2 2 2 3 4 3 4" xfId="23622" xr:uid="{D009C4AA-DA3F-490D-866B-C61EF2829D80}"/>
    <cellStyle name="Comma 2 2 2 2 2 3 4 4" xfId="16350" xr:uid="{24BB5A0B-BB80-48EF-9A93-EDD8ECD40D9B}"/>
    <cellStyle name="Comma 2 2 2 2 2 3 4 4 2" xfId="20621" xr:uid="{E2C60CA4-4AFD-47B9-B056-BE72ED3679B2}"/>
    <cellStyle name="Comma 2 2 2 2 2 3 4 4 2 2" xfId="28154" xr:uid="{AD6F9705-6F6D-446F-A32E-822D270CC59D}"/>
    <cellStyle name="Comma 2 2 2 2 2 3 4 4 3" xfId="24527" xr:uid="{F22AFED8-5C2F-4829-880B-5DAF449823C0}"/>
    <cellStyle name="Comma 2 2 2 2 2 3 4 5" xfId="18487" xr:uid="{834601F2-E379-4F81-B1B5-3368E28141CF}"/>
    <cellStyle name="Comma 2 2 2 2 2 3 4 5 2" xfId="26340" xr:uid="{36A4BA5E-E79F-41E5-B080-6D6693CE465B}"/>
    <cellStyle name="Comma 2 2 2 2 2 3 4 6" xfId="22718" xr:uid="{14836FA3-05D7-4EA7-A1DB-289B09942A19}"/>
    <cellStyle name="Comma 2 2 2 2 2 3 4 7" xfId="14214" xr:uid="{60687DD1-CB69-434D-B632-7C761309D278}"/>
    <cellStyle name="Comma 2 2 2 2 2 3 5" xfId="7825" xr:uid="{22F47890-F84A-404D-AEB4-B9BE72B9BFAF}"/>
    <cellStyle name="Comma 2 2 2 2 2 3 5 2" xfId="15546" xr:uid="{07EA4FC7-D618-4D3C-8C7B-9229D6928C41}"/>
    <cellStyle name="Comma 2 2 2 2 2 3 5 2 2" xfId="17682" xr:uid="{1C372BCC-6E15-4C04-80B0-9575876A23C5}"/>
    <cellStyle name="Comma 2 2 2 2 2 3 5 2 2 2" xfId="21953" xr:uid="{0F2E0E40-7841-4BC0-8DA4-2A5BD8032E4B}"/>
    <cellStyle name="Comma 2 2 2 2 2 3 5 2 2 2 2" xfId="29286" xr:uid="{FF37AA31-BE86-4993-8A14-250718A271B9}"/>
    <cellStyle name="Comma 2 2 2 2 2 3 5 2 2 3" xfId="25659" xr:uid="{DA5080CA-3A6C-40C2-98A2-44E4560E1453}"/>
    <cellStyle name="Comma 2 2 2 2 2 3 5 2 3" xfId="19819" xr:uid="{B3789893-BD9D-4B63-8D71-B4FD2F2C0151}"/>
    <cellStyle name="Comma 2 2 2 2 2 3 5 2 3 2" xfId="27472" xr:uid="{EA054396-6C08-4347-B27D-935A990ABC40}"/>
    <cellStyle name="Comma 2 2 2 2 2 3 5 2 4" xfId="23848" xr:uid="{E22A82AE-432F-4C39-94FD-DFE8882B85C1}"/>
    <cellStyle name="Comma 2 2 2 2 2 3 5 3" xfId="16616" xr:uid="{33CC3C06-4EEC-428F-BF34-FB30E9F52879}"/>
    <cellStyle name="Comma 2 2 2 2 2 3 5 3 2" xfId="20887" xr:uid="{E77DF981-73BA-4BFF-8C93-F2AFBED9A23D}"/>
    <cellStyle name="Comma 2 2 2 2 2 3 5 3 2 2" xfId="28380" xr:uid="{E3404E5E-FD81-4F88-B38E-FD87693C0DFA}"/>
    <cellStyle name="Comma 2 2 2 2 2 3 5 3 3" xfId="24753" xr:uid="{02135DA3-A53A-4E0B-987A-D8B4DE48C2F4}"/>
    <cellStyle name="Comma 2 2 2 2 2 3 5 4" xfId="18753" xr:uid="{2A75BE9E-EB3F-438A-97E1-748CB291006D}"/>
    <cellStyle name="Comma 2 2 2 2 2 3 5 4 2" xfId="26566" xr:uid="{C4DE46EA-CCD1-4A1E-AD40-ABED3BBB1CB7}"/>
    <cellStyle name="Comma 2 2 2 2 2 3 5 5" xfId="22944" xr:uid="{FB457A2C-5F36-4AF3-BB09-1E67EFB58B31}"/>
    <cellStyle name="Comma 2 2 2 2 2 3 5 6" xfId="14479" xr:uid="{56B1FA7A-C69F-4D73-B13C-75A568C7CE67}"/>
    <cellStyle name="Comma 2 2 2 2 2 3 6" xfId="15015" xr:uid="{733C7745-D37C-4630-A737-4374183364F7}"/>
    <cellStyle name="Comma 2 2 2 2 2 3 6 2" xfId="17150" xr:uid="{F1A1499B-3419-456B-B05C-6402CEFCDEFE}"/>
    <cellStyle name="Comma 2 2 2 2 2 3 6 2 2" xfId="21421" xr:uid="{157074A0-971A-4B90-B808-D4F6B80270FE}"/>
    <cellStyle name="Comma 2 2 2 2 2 3 6 2 2 2" xfId="28834" xr:uid="{6BF2044B-88D3-4344-95AC-BE19091CA856}"/>
    <cellStyle name="Comma 2 2 2 2 2 3 6 2 3" xfId="25207" xr:uid="{287572B5-B5E5-467C-B4AC-9BB2091001FC}"/>
    <cellStyle name="Comma 2 2 2 2 2 3 6 3" xfId="19287" xr:uid="{FB3F6DCF-0985-401E-B39E-12019AC59C61}"/>
    <cellStyle name="Comma 2 2 2 2 2 3 6 3 2" xfId="27020" xr:uid="{3CA8FE4C-1441-48F4-A015-4BE84B564B75}"/>
    <cellStyle name="Comma 2 2 2 2 2 3 6 4" xfId="23396" xr:uid="{CF791D0F-5C44-4AC0-96FE-F90FF90BA453}"/>
    <cellStyle name="Comma 2 2 2 2 2 3 7" xfId="16085" xr:uid="{AFE93038-F8BD-4903-9BAC-32C35DEA43AA}"/>
    <cellStyle name="Comma 2 2 2 2 2 3 7 2" xfId="20355" xr:uid="{D3BAA9EA-EB44-4BF7-9842-4964A206CD7A}"/>
    <cellStyle name="Comma 2 2 2 2 2 3 7 2 2" xfId="27928" xr:uid="{40A9FACE-50AC-4816-98AE-4A23B489FD5C}"/>
    <cellStyle name="Comma 2 2 2 2 2 3 7 3" xfId="24301" xr:uid="{79D32BA0-EAAD-4EE1-BDC3-011A6708B1B1}"/>
    <cellStyle name="Comma 2 2 2 2 2 3 8" xfId="18221" xr:uid="{D11FB22E-F60C-4342-B7FD-23E547E029DA}"/>
    <cellStyle name="Comma 2 2 2 2 2 3 8 2" xfId="26114" xr:uid="{FBF3DFD5-5271-4AA8-88E0-ED3E46CC86F2}"/>
    <cellStyle name="Comma 2 2 2 2 2 3 9" xfId="22514" xr:uid="{D7314DA5-3F13-471A-8BF0-392553380D38}"/>
    <cellStyle name="Comma 2 2 2 2 2 4" xfId="1626" xr:uid="{3C9EBBD4-D318-414A-885B-D4372342E900}"/>
    <cellStyle name="Comma 2 2 2 2 2 4 2" xfId="3247" xr:uid="{B63DB791-2278-4901-9657-F18ED102D95B}"/>
    <cellStyle name="Comma 2 2 2 2 2 4 2 2" xfId="6507" xr:uid="{3DE30C6C-239F-4D6A-80D4-D6270FC72ED5}"/>
    <cellStyle name="Comma 2 2 2 2 2 4 2 2 2" xfId="13091" xr:uid="{E842E49B-11F3-4F14-9E48-E7C4C22ADC8B}"/>
    <cellStyle name="Comma 2 2 2 2 2 4 2 2 2 2" xfId="15970" xr:uid="{609E3D7B-48D8-4AC0-AFF9-1C3C4B6B0B81}"/>
    <cellStyle name="Comma 2 2 2 2 2 4 2 2 2 2 2" xfId="18106" xr:uid="{71153A02-9F80-4135-BEB1-D3808E61338A}"/>
    <cellStyle name="Comma 2 2 2 2 2 4 2 2 2 2 2 2" xfId="22377" xr:uid="{99B5D143-2EB4-4BA4-8B71-0161914F0E50}"/>
    <cellStyle name="Comma 2 2 2 2 2 4 2 2 2 2 2 2 2" xfId="29645" xr:uid="{1EAB2B84-957A-47B5-9C96-FEF3AA155966}"/>
    <cellStyle name="Comma 2 2 2 2 2 4 2 2 2 2 2 3" xfId="26018" xr:uid="{119B34FF-5CB2-4FF4-B5FA-B17136382D0D}"/>
    <cellStyle name="Comma 2 2 2 2 2 4 2 2 2 2 3" xfId="20243" xr:uid="{50E389C3-C89B-427F-9386-D7EE4BCAA863}"/>
    <cellStyle name="Comma 2 2 2 2 2 4 2 2 2 2 3 2" xfId="27831" xr:uid="{579A9D2C-4E91-4F83-8FE4-D388C8772068}"/>
    <cellStyle name="Comma 2 2 2 2 2 4 2 2 2 2 4" xfId="24207" xr:uid="{338910F4-5012-48F2-A31A-733F29D732E6}"/>
    <cellStyle name="Comma 2 2 2 2 2 4 2 2 2 3" xfId="17040" xr:uid="{4887D03A-8E84-4307-9097-1090B9F02554}"/>
    <cellStyle name="Comma 2 2 2 2 2 4 2 2 2 3 2" xfId="21311" xr:uid="{B7F1394D-D81B-484B-A2AE-2B66CCCE37DB}"/>
    <cellStyle name="Comma 2 2 2 2 2 4 2 2 2 3 2 2" xfId="28739" xr:uid="{C04FBA50-107D-4C3B-BA88-35EE82EEB257}"/>
    <cellStyle name="Comma 2 2 2 2 2 4 2 2 2 3 3" xfId="25112" xr:uid="{C41414EC-3C01-460D-8858-0558C1C12840}"/>
    <cellStyle name="Comma 2 2 2 2 2 4 2 2 2 4" xfId="19177" xr:uid="{55C1C2E7-29D6-4993-AE8D-0406C8C4B74D}"/>
    <cellStyle name="Comma 2 2 2 2 2 4 2 2 2 4 2" xfId="26925" xr:uid="{90697D81-9314-4E27-8E73-A1CA0E1EC7AA}"/>
    <cellStyle name="Comma 2 2 2 2 2 4 2 2 2 5" xfId="23303" xr:uid="{0D7928E0-4A82-493C-92CE-AC22E64B3B17}"/>
    <cellStyle name="Comma 2 2 2 2 2 4 2 2 2 6" xfId="14903" xr:uid="{A26401E7-3347-4DE9-B5B4-7F467CD7BE24}"/>
    <cellStyle name="Comma 2 2 2 2 2 4 2 2 3" xfId="15438" xr:uid="{FCB7D752-675C-4A24-8321-02E88CD870DF}"/>
    <cellStyle name="Comma 2 2 2 2 2 4 2 2 3 2" xfId="17574" xr:uid="{CC8A16D7-2CD7-46E3-9F07-8BB963856543}"/>
    <cellStyle name="Comma 2 2 2 2 2 4 2 2 3 2 2" xfId="21845" xr:uid="{4BE53261-A071-4166-87EA-AA68907F40DE}"/>
    <cellStyle name="Comma 2 2 2 2 2 4 2 2 3 2 2 2" xfId="29193" xr:uid="{5069696C-EAFA-4A15-B63D-3F9FC97E7085}"/>
    <cellStyle name="Comma 2 2 2 2 2 4 2 2 3 2 3" xfId="25566" xr:uid="{1B1B276D-9B4C-40FD-9BA3-90BAAB01926B}"/>
    <cellStyle name="Comma 2 2 2 2 2 4 2 2 3 3" xfId="19711" xr:uid="{B8E509C2-FAC0-4B4E-84FC-A2F157AF5511}"/>
    <cellStyle name="Comma 2 2 2 2 2 4 2 2 3 3 2" xfId="27379" xr:uid="{A74D1959-BF2B-4E79-BC31-BE33F8511924}"/>
    <cellStyle name="Comma 2 2 2 2 2 4 2 2 3 4" xfId="23755" xr:uid="{BB005EBD-0619-4B51-AD07-746C40BA096B}"/>
    <cellStyle name="Comma 2 2 2 2 2 4 2 2 4" xfId="16508" xr:uid="{CB5E791D-2984-4CF2-978E-852D0C1BBED9}"/>
    <cellStyle name="Comma 2 2 2 2 2 4 2 2 4 2" xfId="20779" xr:uid="{590F5501-50F5-4105-B902-2BDBA908C107}"/>
    <cellStyle name="Comma 2 2 2 2 2 4 2 2 4 2 2" xfId="28287" xr:uid="{AA319C2C-3BD6-438A-BFCC-179CAE24B118}"/>
    <cellStyle name="Comma 2 2 2 2 2 4 2 2 4 3" xfId="24660" xr:uid="{A199EFEB-D896-4F03-A83F-067B230EF262}"/>
    <cellStyle name="Comma 2 2 2 2 2 4 2 2 5" xfId="18645" xr:uid="{71313A80-395E-404F-9631-C91510A96EEE}"/>
    <cellStyle name="Comma 2 2 2 2 2 4 2 2 5 2" xfId="26473" xr:uid="{45E0978A-A4D8-4AAC-8006-EFD2D941FBB0}"/>
    <cellStyle name="Comma 2 2 2 2 2 4 2 2 6" xfId="22851" xr:uid="{5DCC40DD-A201-47B9-A269-FF357F2DFF7C}"/>
    <cellStyle name="Comma 2 2 2 2 2 4 2 2 7" xfId="14370" xr:uid="{DFC4906E-922A-478C-A33E-4A8D4F7C3F1F}"/>
    <cellStyle name="Comma 2 2 2 2 2 4 2 3" xfId="9836" xr:uid="{1E07CA0D-0A71-4AA3-8FC8-147021F96FAB}"/>
    <cellStyle name="Comma 2 2 2 2 2 4 2 3 2" xfId="15704" xr:uid="{3165CEFF-2040-412A-A455-92DFD9095287}"/>
    <cellStyle name="Comma 2 2 2 2 2 4 2 3 2 2" xfId="17840" xr:uid="{F206282A-C0CE-439B-B577-7D145CDA25DE}"/>
    <cellStyle name="Comma 2 2 2 2 2 4 2 3 2 2 2" xfId="22111" xr:uid="{72A157DD-1235-427A-8CF1-09F9EFD02E54}"/>
    <cellStyle name="Comma 2 2 2 2 2 4 2 3 2 2 2 2" xfId="29419" xr:uid="{2A37DFEA-867A-4426-98C2-07EB7D8A6D4A}"/>
    <cellStyle name="Comma 2 2 2 2 2 4 2 3 2 2 3" xfId="25792" xr:uid="{39907CF7-5968-4034-A144-27B371A831F2}"/>
    <cellStyle name="Comma 2 2 2 2 2 4 2 3 2 3" xfId="19977" xr:uid="{E19975F4-7BB1-436E-9F5D-5BE769A22024}"/>
    <cellStyle name="Comma 2 2 2 2 2 4 2 3 2 3 2" xfId="27605" xr:uid="{1E403F76-A579-40AA-8298-CA6D9D92A806}"/>
    <cellStyle name="Comma 2 2 2 2 2 4 2 3 2 4" xfId="23981" xr:uid="{8A40191A-500B-4AC3-AAA2-658B2E93B598}"/>
    <cellStyle name="Comma 2 2 2 2 2 4 2 3 3" xfId="16774" xr:uid="{0B0EC588-0AF1-4D21-8043-451C113E60DA}"/>
    <cellStyle name="Comma 2 2 2 2 2 4 2 3 3 2" xfId="21045" xr:uid="{434ECB40-43BE-479A-9449-24C18C8A2675}"/>
    <cellStyle name="Comma 2 2 2 2 2 4 2 3 3 2 2" xfId="28513" xr:uid="{BBCF8CCD-19B6-4F34-8026-73B642540A35}"/>
    <cellStyle name="Comma 2 2 2 2 2 4 2 3 3 3" xfId="24886" xr:uid="{10B7DE33-9A51-4857-B918-5DF9E6D87912}"/>
    <cellStyle name="Comma 2 2 2 2 2 4 2 3 4" xfId="18911" xr:uid="{0EDB299D-1517-49B6-A4F8-3025766C66AB}"/>
    <cellStyle name="Comma 2 2 2 2 2 4 2 3 4 2" xfId="26699" xr:uid="{46362E97-4080-4416-807F-778A8D7ABE68}"/>
    <cellStyle name="Comma 2 2 2 2 2 4 2 3 5" xfId="23077" xr:uid="{64B1CB23-DB28-460F-9DD8-45EA4A321DB0}"/>
    <cellStyle name="Comma 2 2 2 2 2 4 2 3 6" xfId="14637" xr:uid="{3A24E9C0-7A2A-4478-B941-95346C5A7AB8}"/>
    <cellStyle name="Comma 2 2 2 2 2 4 2 4" xfId="15173" xr:uid="{01C88C1B-2448-44AD-BD28-A5C3B66250EC}"/>
    <cellStyle name="Comma 2 2 2 2 2 4 2 4 2" xfId="17308" xr:uid="{7B1286F8-7376-49E1-980D-CB44C7C4CD97}"/>
    <cellStyle name="Comma 2 2 2 2 2 4 2 4 2 2" xfId="21579" xr:uid="{11057D23-97CD-411F-AF0B-BEC8D409D4B0}"/>
    <cellStyle name="Comma 2 2 2 2 2 4 2 4 2 2 2" xfId="28967" xr:uid="{76E8D7E7-B423-40C3-B227-E536F4D05767}"/>
    <cellStyle name="Comma 2 2 2 2 2 4 2 4 2 3" xfId="25340" xr:uid="{65CB4B00-EF7C-4DBE-A822-E03CF538F1CB}"/>
    <cellStyle name="Comma 2 2 2 2 2 4 2 4 3" xfId="19445" xr:uid="{6BF172FA-94F0-4C43-B966-715774307069}"/>
    <cellStyle name="Comma 2 2 2 2 2 4 2 4 3 2" xfId="27153" xr:uid="{068CEB66-EAF5-4233-B292-222C24F057BF}"/>
    <cellStyle name="Comma 2 2 2 2 2 4 2 4 4" xfId="23529" xr:uid="{C7A11578-5664-407E-A913-F28DC17421EC}"/>
    <cellStyle name="Comma 2 2 2 2 2 4 2 5" xfId="16242" xr:uid="{7301EF58-FF8F-4F1B-AEC8-4D88CDD2F0B5}"/>
    <cellStyle name="Comma 2 2 2 2 2 4 2 5 2" xfId="20513" xr:uid="{A0A36327-4E6E-4420-9320-995B6733B19C}"/>
    <cellStyle name="Comma 2 2 2 2 2 4 2 5 2 2" xfId="28061" xr:uid="{470A18FD-67F2-4A24-A75F-0892D0CB4C9F}"/>
    <cellStyle name="Comma 2 2 2 2 2 4 2 5 3" xfId="24434" xr:uid="{044CBCAC-F127-4B15-A3E4-220A2720CA00}"/>
    <cellStyle name="Comma 2 2 2 2 2 4 2 6" xfId="18379" xr:uid="{E81283E9-C505-48FC-8D1F-B97F65687C45}"/>
    <cellStyle name="Comma 2 2 2 2 2 4 2 6 2" xfId="26247" xr:uid="{10C1CA41-85EF-4F71-9195-813318410DC8}"/>
    <cellStyle name="Comma 2 2 2 2 2 4 2 7" xfId="22627" xr:uid="{197E7007-06D2-4122-8422-A90A0FA94554}"/>
    <cellStyle name="Comma 2 2 2 2 2 4 2 8" xfId="14113" xr:uid="{C6872561-B4B0-4983-9934-711DD8EED0F5}"/>
    <cellStyle name="Comma 2 2 2 2 2 4 3" xfId="4886" xr:uid="{B410579D-339B-4F7A-ACC9-89016613CDE2}"/>
    <cellStyle name="Comma 2 2 2 2 2 4 3 2" xfId="11470" xr:uid="{6CC1AB52-E3F3-4F12-8617-3BE15038F11A}"/>
    <cellStyle name="Comma 2 2 2 2 2 4 3 2 2" xfId="15837" xr:uid="{B3008774-AD0B-461B-81B7-D56ED3AB9BC1}"/>
    <cellStyle name="Comma 2 2 2 2 2 4 3 2 2 2" xfId="17973" xr:uid="{1C8F7199-D7CE-4F58-A7E3-3A4981BBA5BB}"/>
    <cellStyle name="Comma 2 2 2 2 2 4 3 2 2 2 2" xfId="22244" xr:uid="{32193C3F-B73F-4340-9BF4-3469FAFB2B3D}"/>
    <cellStyle name="Comma 2 2 2 2 2 4 3 2 2 2 2 2" xfId="29532" xr:uid="{A3DD14CC-BC31-474C-AABF-02FC2906C568}"/>
    <cellStyle name="Comma 2 2 2 2 2 4 3 2 2 2 3" xfId="25905" xr:uid="{07DE2408-2D42-4732-AE53-BEB68F4C831A}"/>
    <cellStyle name="Comma 2 2 2 2 2 4 3 2 2 3" xfId="20110" xr:uid="{186F957C-474A-4ECA-A984-5C514A304362}"/>
    <cellStyle name="Comma 2 2 2 2 2 4 3 2 2 3 2" xfId="27718" xr:uid="{227D2FB8-1B1D-4A4F-A931-C960B24E5A2D}"/>
    <cellStyle name="Comma 2 2 2 2 2 4 3 2 2 4" xfId="24094" xr:uid="{BE98FF44-4986-48E4-ADCD-DE70C66BBF00}"/>
    <cellStyle name="Comma 2 2 2 2 2 4 3 2 3" xfId="16907" xr:uid="{7995DB68-0FA7-41CF-8BFC-D6CFF6FB5544}"/>
    <cellStyle name="Comma 2 2 2 2 2 4 3 2 3 2" xfId="21178" xr:uid="{781070F4-4DC5-4DC6-9D6B-C0EB2B577AC3}"/>
    <cellStyle name="Comma 2 2 2 2 2 4 3 2 3 2 2" xfId="28626" xr:uid="{34655BE6-5A85-4B7E-8BEC-9D45C9EA487E}"/>
    <cellStyle name="Comma 2 2 2 2 2 4 3 2 3 3" xfId="24999" xr:uid="{DB5C5BE1-3AB0-4272-A56B-62D03B4671A7}"/>
    <cellStyle name="Comma 2 2 2 2 2 4 3 2 4" xfId="19044" xr:uid="{FD8DFAB1-C104-44D4-AE81-72C4AF84FB45}"/>
    <cellStyle name="Comma 2 2 2 2 2 4 3 2 4 2" xfId="26812" xr:uid="{16B0C13B-18D6-41A7-B814-33C465B2EA24}"/>
    <cellStyle name="Comma 2 2 2 2 2 4 3 2 5" xfId="23190" xr:uid="{FF9BC699-B774-4846-994F-FA61E24BEF54}"/>
    <cellStyle name="Comma 2 2 2 2 2 4 3 2 6" xfId="14771" xr:uid="{7D8B5BE5-8378-43C6-8B0D-E7C077F0ADB1}"/>
    <cellStyle name="Comma 2 2 2 2 2 4 3 3" xfId="15305" xr:uid="{9DD472AD-96BD-45D5-A6BD-E17490EB9870}"/>
    <cellStyle name="Comma 2 2 2 2 2 4 3 3 2" xfId="17441" xr:uid="{299B3666-1EA6-4ECC-A0B8-019F3B765997}"/>
    <cellStyle name="Comma 2 2 2 2 2 4 3 3 2 2" xfId="21712" xr:uid="{AF5B2281-61F4-42CD-AFCB-D5D0860E5DB4}"/>
    <cellStyle name="Comma 2 2 2 2 2 4 3 3 2 2 2" xfId="29080" xr:uid="{4C6144B4-0C37-40ED-ADAF-C6A20A3FF120}"/>
    <cellStyle name="Comma 2 2 2 2 2 4 3 3 2 3" xfId="25453" xr:uid="{48AAD2D4-8E3A-40C7-9782-33A9C6BDFF8E}"/>
    <cellStyle name="Comma 2 2 2 2 2 4 3 3 3" xfId="19578" xr:uid="{101F65D2-B137-446D-A431-93391DD2E3C3}"/>
    <cellStyle name="Comma 2 2 2 2 2 4 3 3 3 2" xfId="27266" xr:uid="{23DBB855-4219-441C-8F16-F2C329270EA3}"/>
    <cellStyle name="Comma 2 2 2 2 2 4 3 3 4" xfId="23642" xr:uid="{DAE42054-6A1B-40A6-B40D-83D53431516A}"/>
    <cellStyle name="Comma 2 2 2 2 2 4 3 4" xfId="16375" xr:uid="{3364F4A1-C963-4C24-A110-890BA640D849}"/>
    <cellStyle name="Comma 2 2 2 2 2 4 3 4 2" xfId="20646" xr:uid="{C82B0A99-5CF6-47CB-9E63-BA3D8C1CEB74}"/>
    <cellStyle name="Comma 2 2 2 2 2 4 3 4 2 2" xfId="28174" xr:uid="{9E064064-0D34-490A-AF77-2A38B26A2B51}"/>
    <cellStyle name="Comma 2 2 2 2 2 4 3 4 3" xfId="24547" xr:uid="{0A437C8E-C6B2-43AF-AFDB-09774767735D}"/>
    <cellStyle name="Comma 2 2 2 2 2 4 3 5" xfId="18512" xr:uid="{D99029E1-476B-4410-AB93-EDDCD50FFDD0}"/>
    <cellStyle name="Comma 2 2 2 2 2 4 3 5 2" xfId="26360" xr:uid="{A5BA4275-B09E-4C6A-9E75-4D235CB7780A}"/>
    <cellStyle name="Comma 2 2 2 2 2 4 3 6" xfId="22738" xr:uid="{1ADD6020-F8CC-4EBE-9C9D-442A41CFE802}"/>
    <cellStyle name="Comma 2 2 2 2 2 4 3 7" xfId="14238" xr:uid="{55273A64-54F6-4566-B58F-A904C1693D7F}"/>
    <cellStyle name="Comma 2 2 2 2 2 4 4" xfId="8215" xr:uid="{74F38F65-F618-4EF8-9E8D-3A6EC971EABB}"/>
    <cellStyle name="Comma 2 2 2 2 2 4 4 2" xfId="15571" xr:uid="{0B6A5549-18A6-4095-90AF-08E817F7112D}"/>
    <cellStyle name="Comma 2 2 2 2 2 4 4 2 2" xfId="17707" xr:uid="{20965C8B-44ED-4441-8780-29EBB23729ED}"/>
    <cellStyle name="Comma 2 2 2 2 2 4 4 2 2 2" xfId="21978" xr:uid="{7054E07C-CBC8-4C34-96EC-C0007F19CD70}"/>
    <cellStyle name="Comma 2 2 2 2 2 4 4 2 2 2 2" xfId="29306" xr:uid="{C59A9FC9-B947-4CF6-B678-046D63BCC7B4}"/>
    <cellStyle name="Comma 2 2 2 2 2 4 4 2 2 3" xfId="25679" xr:uid="{BD2BB37F-28F7-4F9E-9129-14AA2ECF9F6A}"/>
    <cellStyle name="Comma 2 2 2 2 2 4 4 2 3" xfId="19844" xr:uid="{3296C2F6-1E09-4F04-A40F-FD4574D3A974}"/>
    <cellStyle name="Comma 2 2 2 2 2 4 4 2 3 2" xfId="27492" xr:uid="{B8F406CF-4CE6-4A4E-9729-61B5172A0C58}"/>
    <cellStyle name="Comma 2 2 2 2 2 4 4 2 4" xfId="23868" xr:uid="{3E2C80F5-D387-4711-BBD5-6319A5CAFCAB}"/>
    <cellStyle name="Comma 2 2 2 2 2 4 4 3" xfId="16641" xr:uid="{17C4CA19-EAFB-4F83-91B7-430C546184CE}"/>
    <cellStyle name="Comma 2 2 2 2 2 4 4 3 2" xfId="20912" xr:uid="{BDC9A8F2-B1C7-42E5-AAA3-7AA3C3A6C6F8}"/>
    <cellStyle name="Comma 2 2 2 2 2 4 4 3 2 2" xfId="28400" xr:uid="{21371D74-8E80-4034-8B4B-65DB182C378C}"/>
    <cellStyle name="Comma 2 2 2 2 2 4 4 3 3" xfId="24773" xr:uid="{C3EC7ADC-F27A-420F-89F3-AE56656D5B85}"/>
    <cellStyle name="Comma 2 2 2 2 2 4 4 4" xfId="18778" xr:uid="{DBB37F79-BB35-4CB0-B386-9E01AB4A288F}"/>
    <cellStyle name="Comma 2 2 2 2 2 4 4 4 2" xfId="26586" xr:uid="{FFCEF700-522F-4FD8-9EF0-A50912E2ADC9}"/>
    <cellStyle name="Comma 2 2 2 2 2 4 4 5" xfId="22964" xr:uid="{9C15B750-82EE-4D14-8F6D-07CFE20FC93C}"/>
    <cellStyle name="Comma 2 2 2 2 2 4 4 6" xfId="14504" xr:uid="{0A9E2A7F-E5FC-4699-8BDE-AFF55CFD0A76}"/>
    <cellStyle name="Comma 2 2 2 2 2 4 5" xfId="15040" xr:uid="{3C21EB5C-7498-4A84-917C-CE32E3D60BCE}"/>
    <cellStyle name="Comma 2 2 2 2 2 4 5 2" xfId="17175" xr:uid="{7D83DED6-EF92-4DE3-B228-E6476961D038}"/>
    <cellStyle name="Comma 2 2 2 2 2 4 5 2 2" xfId="21446" xr:uid="{2A845454-D8AC-4C30-ABB7-F1A43C53BA95}"/>
    <cellStyle name="Comma 2 2 2 2 2 4 5 2 2 2" xfId="28854" xr:uid="{851621D3-63E6-4BA8-BCFA-472B4429CA0B}"/>
    <cellStyle name="Comma 2 2 2 2 2 4 5 2 3" xfId="25227" xr:uid="{794132DF-DE2B-4C8D-ACEA-E06D3D98CA89}"/>
    <cellStyle name="Comma 2 2 2 2 2 4 5 3" xfId="19312" xr:uid="{9892962F-7230-4BD8-AC25-83C572774535}"/>
    <cellStyle name="Comma 2 2 2 2 2 4 5 3 2" xfId="27040" xr:uid="{78A463D0-F84A-4A9C-942E-D061CEFC13C9}"/>
    <cellStyle name="Comma 2 2 2 2 2 4 5 4" xfId="23416" xr:uid="{FDC4603D-E23C-42B4-85D6-33D4D627762E}"/>
    <cellStyle name="Comma 2 2 2 2 2 4 6" xfId="16109" xr:uid="{7BC8101C-4CC3-4196-AD42-14159B1448FA}"/>
    <cellStyle name="Comma 2 2 2 2 2 4 6 2" xfId="20380" xr:uid="{FB0E1CC3-BDD9-4617-86B8-892E756731A6}"/>
    <cellStyle name="Comma 2 2 2 2 2 4 6 2 2" xfId="27948" xr:uid="{DE23D23F-9600-4668-AA81-52372AA083FA}"/>
    <cellStyle name="Comma 2 2 2 2 2 4 6 3" xfId="24321" xr:uid="{78960449-7B96-4074-B87C-A6533109FC01}"/>
    <cellStyle name="Comma 2 2 2 2 2 4 7" xfId="18246" xr:uid="{0AB675B2-9945-4761-A9BD-20DBF3672FDE}"/>
    <cellStyle name="Comma 2 2 2 2 2 4 7 2" xfId="26134" xr:uid="{3C499402-930F-41FC-957D-7F35C7828D41}"/>
    <cellStyle name="Comma 2 2 2 2 2 4 8" xfId="22530" xr:uid="{14727D20-2594-421C-AB85-E08E014D2C60}"/>
    <cellStyle name="Comma 2 2 2 2 2 4 9" xfId="13962" xr:uid="{BBA8C84A-2485-4611-AC03-2D94169FF85F}"/>
    <cellStyle name="Comma 2 2 2 2 2 5" xfId="2463" xr:uid="{AE8B38FA-F516-4F4C-BE3D-4AD98020C6D4}"/>
    <cellStyle name="Comma 2 2 2 2 2 5 2" xfId="5718" xr:uid="{3B2A27F6-0A16-427F-9775-82859EFC9E50}"/>
    <cellStyle name="Comma 2 2 2 2 2 5 2 2" xfId="12302" xr:uid="{08977CFA-EC9B-4CD6-A801-4809A33E2C95}"/>
    <cellStyle name="Comma 2 2 2 2 2 5 2 2 2" xfId="15903" xr:uid="{53B0E020-4F38-42C6-B7AF-B00FA262ECE2}"/>
    <cellStyle name="Comma 2 2 2 2 2 5 2 2 2 2" xfId="18039" xr:uid="{0D05E6A0-DAB5-4D25-87B0-4B46E1F2397D}"/>
    <cellStyle name="Comma 2 2 2 2 2 5 2 2 2 2 2" xfId="22310" xr:uid="{B1336597-A9B0-4ED1-AFA9-ECB23CECE5E9}"/>
    <cellStyle name="Comma 2 2 2 2 2 5 2 2 2 2 2 2" xfId="29587" xr:uid="{E0731EB7-27F9-4244-A3BA-3E5C6E266898}"/>
    <cellStyle name="Comma 2 2 2 2 2 5 2 2 2 2 3" xfId="25960" xr:uid="{694471F9-2508-46BA-8D27-A86718703B65}"/>
    <cellStyle name="Comma 2 2 2 2 2 5 2 2 2 3" xfId="20176" xr:uid="{2E83FB55-F356-440A-B23A-EA4D8E4521CB}"/>
    <cellStyle name="Comma 2 2 2 2 2 5 2 2 2 3 2" xfId="27773" xr:uid="{03E3F01E-3015-484D-A47B-ECD8C4125D0D}"/>
    <cellStyle name="Comma 2 2 2 2 2 5 2 2 2 4" xfId="24149" xr:uid="{BAF9C681-8FA5-4AD1-9CD9-85C9BED57080}"/>
    <cellStyle name="Comma 2 2 2 2 2 5 2 2 3" xfId="16973" xr:uid="{B27986CF-C51B-4AD7-AD85-7D29CDF1BD33}"/>
    <cellStyle name="Comma 2 2 2 2 2 5 2 2 3 2" xfId="21244" xr:uid="{6B556C9D-60B9-4D11-92C3-690CC6F08F07}"/>
    <cellStyle name="Comma 2 2 2 2 2 5 2 2 3 2 2" xfId="28681" xr:uid="{A5F05275-FE19-46C4-96B7-58D8327641F3}"/>
    <cellStyle name="Comma 2 2 2 2 2 5 2 2 3 3" xfId="25054" xr:uid="{A9242AA6-8F9F-41FE-A8E7-BC41BEB9712E}"/>
    <cellStyle name="Comma 2 2 2 2 2 5 2 2 4" xfId="19110" xr:uid="{B64E9A09-AB4C-4A4A-B109-283FCA7A3708}"/>
    <cellStyle name="Comma 2 2 2 2 2 5 2 2 4 2" xfId="26867" xr:uid="{FE2E8895-F7A0-4CB6-ABC8-1341C8C22EDB}"/>
    <cellStyle name="Comma 2 2 2 2 2 5 2 2 5" xfId="23245" xr:uid="{F73749A1-A7D5-4D39-9705-EF5B1ACE568A}"/>
    <cellStyle name="Comma 2 2 2 2 2 5 2 2 6" xfId="14837" xr:uid="{939F710C-72B0-4BA3-97C8-DEAD651F700B}"/>
    <cellStyle name="Comma 2 2 2 2 2 5 2 3" xfId="15371" xr:uid="{71F5B4D3-43EC-4FA9-A98E-F6627E7497BD}"/>
    <cellStyle name="Comma 2 2 2 2 2 5 2 3 2" xfId="17507" xr:uid="{E8D6EE89-7EF0-4019-B6EA-2C42B6A5F4C2}"/>
    <cellStyle name="Comma 2 2 2 2 2 5 2 3 2 2" xfId="21778" xr:uid="{BEA572F4-A66E-47EA-901F-37F1C893B504}"/>
    <cellStyle name="Comma 2 2 2 2 2 5 2 3 2 2 2" xfId="29135" xr:uid="{B9D9DA6D-2048-48AE-86FA-009011F523B0}"/>
    <cellStyle name="Comma 2 2 2 2 2 5 2 3 2 3" xfId="25508" xr:uid="{E6FB133F-0583-423E-B453-1D130B298368}"/>
    <cellStyle name="Comma 2 2 2 2 2 5 2 3 3" xfId="19644" xr:uid="{54DDD225-F385-4A13-AE1C-71B0A9B0B87E}"/>
    <cellStyle name="Comma 2 2 2 2 2 5 2 3 3 2" xfId="27321" xr:uid="{E1F48E72-89A2-4B55-A518-44CFE8683E59}"/>
    <cellStyle name="Comma 2 2 2 2 2 5 2 3 4" xfId="23697" xr:uid="{749600F8-ABA3-49E6-A9C8-FCF48AF87561}"/>
    <cellStyle name="Comma 2 2 2 2 2 5 2 4" xfId="16441" xr:uid="{D26A22ED-D960-454F-804E-8B6B225293C3}"/>
    <cellStyle name="Comma 2 2 2 2 2 5 2 4 2" xfId="20712" xr:uid="{2DABAC12-AFAC-4739-B4BA-3292A910B948}"/>
    <cellStyle name="Comma 2 2 2 2 2 5 2 4 2 2" xfId="28229" xr:uid="{9E11AC62-F6A0-4551-ACC2-2C2EA456D311}"/>
    <cellStyle name="Comma 2 2 2 2 2 5 2 4 3" xfId="24602" xr:uid="{3DF5C5A4-7FA4-473C-B82C-93A853486A7A}"/>
    <cellStyle name="Comma 2 2 2 2 2 5 2 5" xfId="18578" xr:uid="{00383EAF-79D1-40F8-A29D-A1D0AF95909F}"/>
    <cellStyle name="Comma 2 2 2 2 2 5 2 5 2" xfId="26415" xr:uid="{94E71196-812D-4629-BE97-BAA38AF69DEC}"/>
    <cellStyle name="Comma 2 2 2 2 2 5 2 6" xfId="22793" xr:uid="{85BB0C08-4B35-42C1-8319-84EE0C03B54B}"/>
    <cellStyle name="Comma 2 2 2 2 2 5 2 7" xfId="14305" xr:uid="{0D4B82B6-B871-4A79-BA4E-631538A4C8A5}"/>
    <cellStyle name="Comma 2 2 2 2 2 5 3" xfId="9047" xr:uid="{F686EE89-1ED0-4A33-AF4B-F704B6EEFC37}"/>
    <cellStyle name="Comma 2 2 2 2 2 5 3 2" xfId="15637" xr:uid="{6AEB22C7-B6D6-4945-A194-B8E3DFC1F999}"/>
    <cellStyle name="Comma 2 2 2 2 2 5 3 2 2" xfId="17773" xr:uid="{FBB40217-9C9C-48E3-84C1-97EC4CBEA2CE}"/>
    <cellStyle name="Comma 2 2 2 2 2 5 3 2 2 2" xfId="22044" xr:uid="{ED5D52D8-F79F-43FF-88C2-9E6E00825CEF}"/>
    <cellStyle name="Comma 2 2 2 2 2 5 3 2 2 2 2" xfId="29361" xr:uid="{853CFAE5-799B-4D60-AC19-6B1AF8E43475}"/>
    <cellStyle name="Comma 2 2 2 2 2 5 3 2 2 3" xfId="25734" xr:uid="{2819F78B-548A-4579-A2DB-3AD95A314128}"/>
    <cellStyle name="Comma 2 2 2 2 2 5 3 2 3" xfId="19910" xr:uid="{C709DCE0-59A4-4E6A-9202-9BC25E5CEA01}"/>
    <cellStyle name="Comma 2 2 2 2 2 5 3 2 3 2" xfId="27547" xr:uid="{F2683E5E-77ED-44FF-ACAA-19BAA91A38C3}"/>
    <cellStyle name="Comma 2 2 2 2 2 5 3 2 4" xfId="23923" xr:uid="{09D83C90-BF0F-4FA0-ACE1-6750FE34F120}"/>
    <cellStyle name="Comma 2 2 2 2 2 5 3 3" xfId="16707" xr:uid="{39C24BFF-03C1-4784-9B98-1EF6A467BDE3}"/>
    <cellStyle name="Comma 2 2 2 2 2 5 3 3 2" xfId="20978" xr:uid="{78588E58-3AA3-4437-8DC7-A0D797AF8ACE}"/>
    <cellStyle name="Comma 2 2 2 2 2 5 3 3 2 2" xfId="28455" xr:uid="{01DBBB76-2410-4621-885E-326BE85FB793}"/>
    <cellStyle name="Comma 2 2 2 2 2 5 3 3 3" xfId="24828" xr:uid="{BACB8A4A-98FA-4A93-AA37-A385098EE94D}"/>
    <cellStyle name="Comma 2 2 2 2 2 5 3 4" xfId="18844" xr:uid="{9218BE69-2EA4-4FE1-B3D5-CA23EF9E3889}"/>
    <cellStyle name="Comma 2 2 2 2 2 5 3 4 2" xfId="26641" xr:uid="{F3C30869-6CF7-4611-8BE8-F6987C587623}"/>
    <cellStyle name="Comma 2 2 2 2 2 5 3 5" xfId="23019" xr:uid="{03C40A98-4B46-46E7-A547-87661992A46B}"/>
    <cellStyle name="Comma 2 2 2 2 2 5 3 6" xfId="14570" xr:uid="{6FF7E5E5-D5C2-438E-9DD8-30B90C94904B}"/>
    <cellStyle name="Comma 2 2 2 2 2 5 4" xfId="15106" xr:uid="{EEBB5521-6959-4268-923D-E9D389666850}"/>
    <cellStyle name="Comma 2 2 2 2 2 5 4 2" xfId="17241" xr:uid="{80350005-0C58-4C1F-80C6-0CC430596A0A}"/>
    <cellStyle name="Comma 2 2 2 2 2 5 4 2 2" xfId="21512" xr:uid="{A4A59386-6C30-4C1C-BEDA-6EA0E6ABD6C7}"/>
    <cellStyle name="Comma 2 2 2 2 2 5 4 2 2 2" xfId="28909" xr:uid="{3DEAF5A8-2A71-47F5-A5E3-7ABFA48E2FA9}"/>
    <cellStyle name="Comma 2 2 2 2 2 5 4 2 3" xfId="25282" xr:uid="{7962E321-0FA2-4E47-9ECC-65EB61BDE24B}"/>
    <cellStyle name="Comma 2 2 2 2 2 5 4 3" xfId="19378" xr:uid="{7D9DC8BD-C8E1-401A-A9A6-18CCE795C521}"/>
    <cellStyle name="Comma 2 2 2 2 2 5 4 3 2" xfId="27095" xr:uid="{C0790476-B900-44D5-A013-D055EB2F0295}"/>
    <cellStyle name="Comma 2 2 2 2 2 5 4 4" xfId="23471" xr:uid="{E4A1EEFC-2B46-454B-A35F-EA901EEBC3FA}"/>
    <cellStyle name="Comma 2 2 2 2 2 5 5" xfId="16175" xr:uid="{6B56B032-A178-4A2F-995C-2A946EA77649}"/>
    <cellStyle name="Comma 2 2 2 2 2 5 5 2" xfId="20446" xr:uid="{384AA452-4C6B-43BE-8CBA-595EB182E3FF}"/>
    <cellStyle name="Comma 2 2 2 2 2 5 5 2 2" xfId="28003" xr:uid="{20683CF7-34A7-4946-8CA6-9D07FAFDC685}"/>
    <cellStyle name="Comma 2 2 2 2 2 5 5 3" xfId="24376" xr:uid="{85090EBA-D446-47F9-ABB9-FA6C3ADCC3FA}"/>
    <cellStyle name="Comma 2 2 2 2 2 5 6" xfId="18312" xr:uid="{359011A3-9986-4A0D-9FBA-A70EB9FD254B}"/>
    <cellStyle name="Comma 2 2 2 2 2 5 6 2" xfId="26189" xr:uid="{52861B93-8E09-4E95-BD11-C19A40C37302}"/>
    <cellStyle name="Comma 2 2 2 2 2 5 7" xfId="22571" xr:uid="{B3C4AC4A-F6C0-4D00-A2BE-D89115E1CF53}"/>
    <cellStyle name="Comma 2 2 2 2 2 5 8" xfId="14051" xr:uid="{B1FAAE00-DC24-4849-B0A6-4E800B2A683A}"/>
    <cellStyle name="Comma 2 2 2 2 2 6" xfId="4100" xr:uid="{92BC3E5D-F844-4BEC-B74D-7981CB0431EA}"/>
    <cellStyle name="Comma 2 2 2 2 2 6 2" xfId="10682" xr:uid="{E8C07B23-D75B-4295-85D4-4BA4B4DDE66E}"/>
    <cellStyle name="Comma 2 2 2 2 2 6 2 2" xfId="15770" xr:uid="{CD2AF6CD-26BA-45AE-896F-3F4B33D84F54}"/>
    <cellStyle name="Comma 2 2 2 2 2 6 2 2 2" xfId="17906" xr:uid="{4E6E9F31-730D-4C73-BFFF-A6BF31802B6F}"/>
    <cellStyle name="Comma 2 2 2 2 2 6 2 2 2 2" xfId="22177" xr:uid="{DF91DEE4-DAF7-4EB7-B747-E24E64FC4854}"/>
    <cellStyle name="Comma 2 2 2 2 2 6 2 2 2 2 2" xfId="29474" xr:uid="{174263F4-C809-4507-8232-6A0B4075114E}"/>
    <cellStyle name="Comma 2 2 2 2 2 6 2 2 2 3" xfId="25847" xr:uid="{D9E95904-F8E9-4C1D-A516-74579EC7A04B}"/>
    <cellStyle name="Comma 2 2 2 2 2 6 2 2 3" xfId="20043" xr:uid="{075B0909-7E6B-4100-B1CD-EEF304995C80}"/>
    <cellStyle name="Comma 2 2 2 2 2 6 2 2 3 2" xfId="27660" xr:uid="{CAD49B75-9268-4B76-BD62-1018B01EBE10}"/>
    <cellStyle name="Comma 2 2 2 2 2 6 2 2 4" xfId="24036" xr:uid="{05A1E082-7D1C-4562-B1A6-25086BDD3178}"/>
    <cellStyle name="Comma 2 2 2 2 2 6 2 3" xfId="16840" xr:uid="{06D4E3D0-A30C-49BC-B010-0F90E37264F6}"/>
    <cellStyle name="Comma 2 2 2 2 2 6 2 3 2" xfId="21111" xr:uid="{75D9B3CE-1C0F-47E6-B48C-90F1533399FC}"/>
    <cellStyle name="Comma 2 2 2 2 2 6 2 3 2 2" xfId="28568" xr:uid="{2F5A735D-0DD9-477E-90D1-02D6CB7DA7B9}"/>
    <cellStyle name="Comma 2 2 2 2 2 6 2 3 3" xfId="24941" xr:uid="{23C33897-5844-4FA3-9AA8-20F690125625}"/>
    <cellStyle name="Comma 2 2 2 2 2 6 2 4" xfId="18977" xr:uid="{461B3438-8B94-4628-8B15-484EBDF1FEBF}"/>
    <cellStyle name="Comma 2 2 2 2 2 6 2 4 2" xfId="26754" xr:uid="{2D1478B1-0DD4-418F-AD80-9B335291D5D3}"/>
    <cellStyle name="Comma 2 2 2 2 2 6 2 5" xfId="23132" xr:uid="{02D52620-E44B-4B79-BC70-517005237D94}"/>
    <cellStyle name="Comma 2 2 2 2 2 6 2 6" xfId="14704" xr:uid="{23F7C4A5-156D-4034-B336-A2BCAEDC51FD}"/>
    <cellStyle name="Comma 2 2 2 2 2 6 3" xfId="15239" xr:uid="{7290D30A-C24F-4641-A14A-847B98BF96CD}"/>
    <cellStyle name="Comma 2 2 2 2 2 6 3 2" xfId="17374" xr:uid="{F4563653-D11A-4444-99DE-5A546D119814}"/>
    <cellStyle name="Comma 2 2 2 2 2 6 3 2 2" xfId="21645" xr:uid="{A149D70E-993E-4E95-91CB-61E426D0D6E3}"/>
    <cellStyle name="Comma 2 2 2 2 2 6 3 2 2 2" xfId="29022" xr:uid="{EB37558E-6D47-4C55-A388-A24A3A2B53FC}"/>
    <cellStyle name="Comma 2 2 2 2 2 6 3 2 3" xfId="25395" xr:uid="{40A0C3E9-258E-4F57-977A-8353B4E4550B}"/>
    <cellStyle name="Comma 2 2 2 2 2 6 3 3" xfId="19511" xr:uid="{DDF465A6-91C8-46C5-8972-53CB1759BF4A}"/>
    <cellStyle name="Comma 2 2 2 2 2 6 3 3 2" xfId="27208" xr:uid="{A11662A0-0E5F-4D9E-BDE4-25CF5AE5992E}"/>
    <cellStyle name="Comma 2 2 2 2 2 6 3 4" xfId="23584" xr:uid="{A6F28984-C792-448B-91A2-5C953030D38A}"/>
    <cellStyle name="Comma 2 2 2 2 2 6 4" xfId="16308" xr:uid="{08CE819E-EA15-462E-A1D8-98C9B1096CE3}"/>
    <cellStyle name="Comma 2 2 2 2 2 6 4 2" xfId="20579" xr:uid="{99E87B6E-3C4D-4630-991A-13311577047E}"/>
    <cellStyle name="Comma 2 2 2 2 2 6 4 2 2" xfId="28116" xr:uid="{BD0587E8-68EF-49AB-BBAC-54330804A1B7}"/>
    <cellStyle name="Comma 2 2 2 2 2 6 4 3" xfId="24489" xr:uid="{656EECEC-94D9-4AB8-994C-0D19D58A39E0}"/>
    <cellStyle name="Comma 2 2 2 2 2 6 5" xfId="18445" xr:uid="{8EDDE2CB-5C73-4A42-A798-384AD0F9D658}"/>
    <cellStyle name="Comma 2 2 2 2 2 6 5 2" xfId="26302" xr:uid="{2A863677-3013-4D43-AC77-2FE7E23B8D1C}"/>
    <cellStyle name="Comma 2 2 2 2 2 6 6" xfId="22680" xr:uid="{DEA0233D-EEF2-4C4E-AA92-9953A1B6AD44}"/>
    <cellStyle name="Comma 2 2 2 2 2 6 7" xfId="14177" xr:uid="{01AD2F76-C4B6-4B93-9D90-8C24D6A74A6C}"/>
    <cellStyle name="Comma 2 2 2 2 2 7" xfId="7428" xr:uid="{26E5362A-597F-4218-8A3C-E4B8DB64E4F6}"/>
    <cellStyle name="Comma 2 2 2 2 2 7 2" xfId="15504" xr:uid="{D2FED97A-74DC-4EEE-BD73-2CDABC56A15C}"/>
    <cellStyle name="Comma 2 2 2 2 2 7 2 2" xfId="17640" xr:uid="{1518520D-64E9-424A-AD31-20A9B63FAC55}"/>
    <cellStyle name="Comma 2 2 2 2 2 7 2 2 2" xfId="21911" xr:uid="{D33A0756-F92A-43C2-B4E2-ECE69A8F9263}"/>
    <cellStyle name="Comma 2 2 2 2 2 7 2 2 2 2" xfId="29248" xr:uid="{6A83D01C-D543-4D3F-82A5-99456CDEF5AA}"/>
    <cellStyle name="Comma 2 2 2 2 2 7 2 2 3" xfId="25621" xr:uid="{513AD0CC-6E33-4888-B511-095ABB753ED0}"/>
    <cellStyle name="Comma 2 2 2 2 2 7 2 3" xfId="19777" xr:uid="{9B015FDF-49AB-44D3-B472-C8646E6A4476}"/>
    <cellStyle name="Comma 2 2 2 2 2 7 2 3 2" xfId="27434" xr:uid="{621DD8DD-CA46-406D-8202-53AD225D0B92}"/>
    <cellStyle name="Comma 2 2 2 2 2 7 2 4" xfId="23810" xr:uid="{DD0EF4C7-250B-4F07-BEBE-08CBA32B9C6D}"/>
    <cellStyle name="Comma 2 2 2 2 2 7 3" xfId="16574" xr:uid="{DD7A7C44-44ED-4041-BDEE-FA70AD038948}"/>
    <cellStyle name="Comma 2 2 2 2 2 7 3 2" xfId="20845" xr:uid="{5ABB0C5E-1CF3-46B8-977F-C78924F54F72}"/>
    <cellStyle name="Comma 2 2 2 2 2 7 3 2 2" xfId="28342" xr:uid="{C55E2990-4FBD-452D-A7FF-BFC4BF7D9186}"/>
    <cellStyle name="Comma 2 2 2 2 2 7 3 3" xfId="24715" xr:uid="{92E6BD50-51DD-4577-9B15-C3DAE9AABDB6}"/>
    <cellStyle name="Comma 2 2 2 2 2 7 4" xfId="18711" xr:uid="{AF6B593B-6850-455F-8FD7-6D6E356137BA}"/>
    <cellStyle name="Comma 2 2 2 2 2 7 4 2" xfId="26528" xr:uid="{413975E6-8749-4EC3-97C5-4C06CE654CB3}"/>
    <cellStyle name="Comma 2 2 2 2 2 7 5" xfId="22906" xr:uid="{C18DD600-ABAD-4B5E-A3A7-E71A29EC7CD1}"/>
    <cellStyle name="Comma 2 2 2 2 2 7 6" xfId="14438" xr:uid="{80EC7378-F2CB-4EA4-B2E6-3B93D429BA69}"/>
    <cellStyle name="Comma 2 2 2 2 2 8" xfId="790" xr:uid="{F7B4CCB5-6D16-48A7-B8A0-727378074F98}"/>
    <cellStyle name="Comma 2 2 2 2 2 8 2" xfId="17108" xr:uid="{FFCBFCA7-98A0-4B73-9087-DD2FA01ADBE7}"/>
    <cellStyle name="Comma 2 2 2 2 2 8 2 2" xfId="21379" xr:uid="{60EADCC7-64A9-4F12-99C4-F5A5D19C1D09}"/>
    <cellStyle name="Comma 2 2 2 2 2 8 2 2 2" xfId="28796" xr:uid="{870AF12B-FE74-423F-965F-119A85D76ADE}"/>
    <cellStyle name="Comma 2 2 2 2 2 8 2 3" xfId="25169" xr:uid="{737F0264-2288-483D-B869-C6A1AF176AC5}"/>
    <cellStyle name="Comma 2 2 2 2 2 8 3" xfId="19245" xr:uid="{D550BF19-897E-442E-B3E3-D3F2E755BC54}"/>
    <cellStyle name="Comma 2 2 2 2 2 8 3 2" xfId="26982" xr:uid="{918D68DD-54DC-4BE1-9818-2DAC880C0765}"/>
    <cellStyle name="Comma 2 2 2 2 2 8 4" xfId="23358" xr:uid="{336EE4C0-8706-457D-B561-0C66128CBACC}"/>
    <cellStyle name="Comma 2 2 2 2 2 8 5" xfId="14975" xr:uid="{44EB3DBA-71D5-456F-9693-EBF500541476}"/>
    <cellStyle name="Comma 2 2 2 2 2 9" xfId="16043" xr:uid="{FC22BFF0-2C64-41AC-9392-3BAC4C68CA90}"/>
    <cellStyle name="Comma 2 2 2 2 2 9 2" xfId="20313" xr:uid="{1D914503-B891-4356-87AD-8A867E820266}"/>
    <cellStyle name="Comma 2 2 2 2 2 9 2 2" xfId="27890" xr:uid="{4164CAC8-A251-45F5-B9E3-8B8E3A73521C}"/>
    <cellStyle name="Comma 2 2 2 2 2 9 3" xfId="24263" xr:uid="{08B05D58-4162-43FF-8E42-316F5FDB48E2}"/>
    <cellStyle name="Comma 2 2 2 2 3" xfId="751" xr:uid="{ADF45BB8-D98F-4493-8EF6-94BC9F4C5E6C}"/>
    <cellStyle name="Comma 2 2 2 2 3 10" xfId="13924" xr:uid="{0D5D59F1-863C-4B03-B113-7D66266E8DA7}"/>
    <cellStyle name="Comma 2 2 2 2 3 2" xfId="877" xr:uid="{3A4F8CBB-832C-493E-A82E-2F4B87A4F76B}"/>
    <cellStyle name="Comma 2 2 2 2 3 2 2" xfId="1325" xr:uid="{2D3298EE-EFC9-43BA-8FFE-11FA2E889925}"/>
    <cellStyle name="Comma 2 2 2 2 3 2 2 2" xfId="2107" xr:uid="{E4F583C3-9710-490E-B665-1B235E2FEECD}"/>
    <cellStyle name="Comma 2 2 2 2 3 2 2 2 2" xfId="3732" xr:uid="{C40A0CC8-DC44-491F-8597-C21FDBA26513}"/>
    <cellStyle name="Comma 2 2 2 2 3 2 2 2 2 2" xfId="6992" xr:uid="{187A851E-5426-4881-9658-19C857921116}"/>
    <cellStyle name="Comma 2 2 2 2 3 2 2 2 2 2 2" xfId="13576" xr:uid="{9B19B028-5404-4144-AFC9-25EA2E57D0B9}"/>
    <cellStyle name="Comma 2 2 2 2 3 2 2 2 2 2 2 2" xfId="22386" xr:uid="{2290F0AB-AD4D-4279-8589-46A4CDD51B83}"/>
    <cellStyle name="Comma 2 2 2 2 3 2 2 2 2 2 2 2 2" xfId="29654" xr:uid="{A9DC0E21-20DB-4099-B53D-7DD1FDEAC488}"/>
    <cellStyle name="Comma 2 2 2 2 3 2 2 2 2 2 2 3" xfId="26027" xr:uid="{3896C766-E98D-427D-BA8D-90DA8DBB71FE}"/>
    <cellStyle name="Comma 2 2 2 2 3 2 2 2 2 2 2 4" xfId="18115" xr:uid="{B0E8D1CC-B143-4A73-88D4-9AFFCCA201F9}"/>
    <cellStyle name="Comma 2 2 2 2 3 2 2 2 2 2 3" xfId="20252" xr:uid="{53CC4384-4DD1-4699-94EA-72360CD61528}"/>
    <cellStyle name="Comma 2 2 2 2 3 2 2 2 2 2 3 2" xfId="27840" xr:uid="{E57A822E-BECB-4C38-9600-09674E107D72}"/>
    <cellStyle name="Comma 2 2 2 2 3 2 2 2 2 2 4" xfId="24216" xr:uid="{B8546974-B2E5-4F79-B4A8-B09EC0AADF45}"/>
    <cellStyle name="Comma 2 2 2 2 3 2 2 2 2 2 5" xfId="15979" xr:uid="{903C6291-9DE4-41CC-B90C-E86E96BC3B21}"/>
    <cellStyle name="Comma 2 2 2 2 3 2 2 2 2 3" xfId="10321" xr:uid="{15687792-C66F-454B-88AB-E1B7C18D9F64}"/>
    <cellStyle name="Comma 2 2 2 2 3 2 2 2 2 3 2" xfId="21320" xr:uid="{C76F1708-B737-4E3B-8216-589F655FD8E8}"/>
    <cellStyle name="Comma 2 2 2 2 3 2 2 2 2 3 2 2" xfId="28748" xr:uid="{8CDA25CF-99F4-4105-BCC8-86E73E813B56}"/>
    <cellStyle name="Comma 2 2 2 2 3 2 2 2 2 3 3" xfId="25121" xr:uid="{1636F609-662A-4578-972A-5DD3C2A8EF35}"/>
    <cellStyle name="Comma 2 2 2 2 3 2 2 2 2 3 4" xfId="17049" xr:uid="{DA2F69E6-275A-4673-ADC2-122E258867EF}"/>
    <cellStyle name="Comma 2 2 2 2 3 2 2 2 2 4" xfId="19186" xr:uid="{6DF16800-8D2E-439D-B9EC-C8D835A2F25A}"/>
    <cellStyle name="Comma 2 2 2 2 3 2 2 2 2 4 2" xfId="26934" xr:uid="{6097CEE0-47A1-42C4-A572-0C537189559F}"/>
    <cellStyle name="Comma 2 2 2 2 3 2 2 2 2 5" xfId="23312" xr:uid="{2D32F3DB-EC6E-4D25-BD9E-0B84767B6032}"/>
    <cellStyle name="Comma 2 2 2 2 3 2 2 2 2 6" xfId="14912" xr:uid="{BA3261CF-145D-4A1A-ACDD-2B41C07FCC6C}"/>
    <cellStyle name="Comma 2 2 2 2 3 2 2 2 3" xfId="5371" xr:uid="{0530DEBE-3628-40A9-A110-738185501AD4}"/>
    <cellStyle name="Comma 2 2 2 2 3 2 2 2 3 2" xfId="11955" xr:uid="{FE729883-810B-4520-A736-69FEC6287438}"/>
    <cellStyle name="Comma 2 2 2 2 3 2 2 2 3 2 2" xfId="21854" xr:uid="{39834911-AD27-473B-AAEB-34ACED62B258}"/>
    <cellStyle name="Comma 2 2 2 2 3 2 2 2 3 2 2 2" xfId="29202" xr:uid="{8AB10359-A504-4F04-B59B-10283048FFF8}"/>
    <cellStyle name="Comma 2 2 2 2 3 2 2 2 3 2 3" xfId="25575" xr:uid="{DF338298-726E-4049-992F-C775C884E7D5}"/>
    <cellStyle name="Comma 2 2 2 2 3 2 2 2 3 2 4" xfId="17583" xr:uid="{13506112-76CA-4DB3-BEBF-2AFDD08B08E5}"/>
    <cellStyle name="Comma 2 2 2 2 3 2 2 2 3 3" xfId="19720" xr:uid="{85CD0B81-7A01-4CAD-8CD8-D7F6C81A19A1}"/>
    <cellStyle name="Comma 2 2 2 2 3 2 2 2 3 3 2" xfId="27388" xr:uid="{F495AB1D-2142-44A9-91C6-FFAB0877F796}"/>
    <cellStyle name="Comma 2 2 2 2 3 2 2 2 3 4" xfId="23764" xr:uid="{68693291-E166-4491-9561-DADB80C6E974}"/>
    <cellStyle name="Comma 2 2 2 2 3 2 2 2 3 5" xfId="15447" xr:uid="{8E0DECAE-848F-4142-BD45-B539CAB5A75A}"/>
    <cellStyle name="Comma 2 2 2 2 3 2 2 2 4" xfId="8700" xr:uid="{9B2B38EA-F914-4D5B-9C02-C3708D0C6029}"/>
    <cellStyle name="Comma 2 2 2 2 3 2 2 2 4 2" xfId="20788" xr:uid="{AB1E4142-DBEC-4C0C-85C5-F8A32078EBFC}"/>
    <cellStyle name="Comma 2 2 2 2 3 2 2 2 4 2 2" xfId="28296" xr:uid="{4DF60125-0419-4CA7-9FF0-8C3C30594D30}"/>
    <cellStyle name="Comma 2 2 2 2 3 2 2 2 4 3" xfId="24669" xr:uid="{4B2A6965-49D9-42FD-980D-C3C9A253C2F5}"/>
    <cellStyle name="Comma 2 2 2 2 3 2 2 2 4 4" xfId="16517" xr:uid="{C431560E-5B5E-400C-B595-E1CD2180E256}"/>
    <cellStyle name="Comma 2 2 2 2 3 2 2 2 5" xfId="18654" xr:uid="{C9D4CA7D-E337-4149-9799-0060C9AB6874}"/>
    <cellStyle name="Comma 2 2 2 2 3 2 2 2 5 2" xfId="26482" xr:uid="{B2483170-AD8C-4ED8-B396-0C7E212AEC96}"/>
    <cellStyle name="Comma 2 2 2 2 3 2 2 2 6" xfId="22860" xr:uid="{52D8F4D2-0177-4C78-9940-781C118984C1}"/>
    <cellStyle name="Comma 2 2 2 2 3 2 2 2 7" xfId="14379" xr:uid="{138DB910-8340-4E0E-9CA0-5642C3F851C2}"/>
    <cellStyle name="Comma 2 2 2 2 3 2 2 3" xfId="2948" xr:uid="{06B41E39-73CD-4C64-A528-ABEB7589E531}"/>
    <cellStyle name="Comma 2 2 2 2 3 2 2 3 2" xfId="6206" xr:uid="{492A8851-7314-4FB4-BEB3-5A0A7FB6DF6F}"/>
    <cellStyle name="Comma 2 2 2 2 3 2 2 3 2 2" xfId="12790" xr:uid="{D780BAF9-472D-4B2F-80DE-5A9C8B106EA6}"/>
    <cellStyle name="Comma 2 2 2 2 3 2 2 3 2 2 2" xfId="22120" xr:uid="{E22028F7-58AF-41EF-8213-2DF5BB1D275B}"/>
    <cellStyle name="Comma 2 2 2 2 3 2 2 3 2 2 2 2" xfId="29428" xr:uid="{37DB65C2-D121-4EBC-98F0-1B3D57EF9F62}"/>
    <cellStyle name="Comma 2 2 2 2 3 2 2 3 2 2 3" xfId="25801" xr:uid="{1D8B6566-2117-4CFD-B25E-E4A34E9BA211}"/>
    <cellStyle name="Comma 2 2 2 2 3 2 2 3 2 2 4" xfId="17849" xr:uid="{7B9DFEC3-393A-44E5-B5DF-98E858818636}"/>
    <cellStyle name="Comma 2 2 2 2 3 2 2 3 2 3" xfId="19986" xr:uid="{C121C8AB-B44B-4734-A3B4-7E44DB25D2D6}"/>
    <cellStyle name="Comma 2 2 2 2 3 2 2 3 2 3 2" xfId="27614" xr:uid="{5638C838-ACC8-4E14-B32C-5A06CD7E66FF}"/>
    <cellStyle name="Comma 2 2 2 2 3 2 2 3 2 4" xfId="23990" xr:uid="{51283B68-6CA3-44A0-A029-7011D154D04C}"/>
    <cellStyle name="Comma 2 2 2 2 3 2 2 3 2 5" xfId="15713" xr:uid="{DFC04044-712D-483E-BD96-E57C770C202B}"/>
    <cellStyle name="Comma 2 2 2 2 3 2 2 3 3" xfId="9535" xr:uid="{E2B7066E-E24A-4F40-BD8B-6AB470C77322}"/>
    <cellStyle name="Comma 2 2 2 2 3 2 2 3 3 2" xfId="21054" xr:uid="{48C6CBC7-B8B5-482C-B571-2D8F6AB82B6A}"/>
    <cellStyle name="Comma 2 2 2 2 3 2 2 3 3 2 2" xfId="28522" xr:uid="{0A6124CD-4B8F-406A-92AF-B6F9B613144F}"/>
    <cellStyle name="Comma 2 2 2 2 3 2 2 3 3 3" xfId="24895" xr:uid="{3F1CDE19-B9FC-4745-9121-FF1CFCD48E7A}"/>
    <cellStyle name="Comma 2 2 2 2 3 2 2 3 3 4" xfId="16783" xr:uid="{BFB33B8D-234F-436A-B429-ABAF568213A9}"/>
    <cellStyle name="Comma 2 2 2 2 3 2 2 3 4" xfId="18920" xr:uid="{B15BF0FD-850F-403E-B55C-AACFA964DAD8}"/>
    <cellStyle name="Comma 2 2 2 2 3 2 2 3 4 2" xfId="26708" xr:uid="{7AD91C7A-B09A-45D8-B257-7B120FA16252}"/>
    <cellStyle name="Comma 2 2 2 2 3 2 2 3 5" xfId="23086" xr:uid="{2CEEC011-BEF2-4908-A6F9-850E40A556CC}"/>
    <cellStyle name="Comma 2 2 2 2 3 2 2 3 6" xfId="14646" xr:uid="{6AFAF8B4-E541-44AA-B505-A088DD89492A}"/>
    <cellStyle name="Comma 2 2 2 2 3 2 2 4" xfId="4586" xr:uid="{6A479346-535C-47F6-8FDC-F48ABF8E7569}"/>
    <cellStyle name="Comma 2 2 2 2 3 2 2 4 2" xfId="11169" xr:uid="{524F2F9A-FB84-44FA-8A74-4C413A4BBC8E}"/>
    <cellStyle name="Comma 2 2 2 2 3 2 2 4 2 2" xfId="21588" xr:uid="{1A89EC09-448F-445E-AAEA-8C2BAC2C7993}"/>
    <cellStyle name="Comma 2 2 2 2 3 2 2 4 2 2 2" xfId="28976" xr:uid="{E600AD79-8AE2-47EA-983E-E4A951F1FB8F}"/>
    <cellStyle name="Comma 2 2 2 2 3 2 2 4 2 3" xfId="25349" xr:uid="{861802BC-D6AB-498E-8E9C-C5EEEA30BA8F}"/>
    <cellStyle name="Comma 2 2 2 2 3 2 2 4 2 4" xfId="17317" xr:uid="{18AF304F-EB40-4C42-87EE-C8FCA6877BFE}"/>
    <cellStyle name="Comma 2 2 2 2 3 2 2 4 3" xfId="19454" xr:uid="{85B37F5D-660D-48CF-BFE1-2C2C1040B46C}"/>
    <cellStyle name="Comma 2 2 2 2 3 2 2 4 3 2" xfId="27162" xr:uid="{FECEC7B6-8B92-49B4-B362-A10AF6DF81C8}"/>
    <cellStyle name="Comma 2 2 2 2 3 2 2 4 4" xfId="23538" xr:uid="{8A3B9DA0-6EC4-4AF4-B2B5-0841A8C4C0B1}"/>
    <cellStyle name="Comma 2 2 2 2 3 2 2 4 5" xfId="15182" xr:uid="{B55E80E8-77AF-4D78-AD68-E1A8CE52978B}"/>
    <cellStyle name="Comma 2 2 2 2 3 2 2 5" xfId="7914" xr:uid="{EAFA5AD5-FE7A-468B-B357-E17776EA5F5B}"/>
    <cellStyle name="Comma 2 2 2 2 3 2 2 5 2" xfId="20522" xr:uid="{3C6C3729-DE65-4A7D-BC83-0AADB0F9A5A0}"/>
    <cellStyle name="Comma 2 2 2 2 3 2 2 5 2 2" xfId="28070" xr:uid="{3C45FD79-170D-429B-B681-CF7965C5EF2E}"/>
    <cellStyle name="Comma 2 2 2 2 3 2 2 5 3" xfId="24443" xr:uid="{B0F731AE-AF4E-4926-9B3D-9878909D5E24}"/>
    <cellStyle name="Comma 2 2 2 2 3 2 2 5 4" xfId="16251" xr:uid="{307AED78-B3E6-4B6A-8FB3-02B28D9985BF}"/>
    <cellStyle name="Comma 2 2 2 2 3 2 2 6" xfId="18388" xr:uid="{DD4F7101-66ED-40D8-8A5A-58F6EB2B10E5}"/>
    <cellStyle name="Comma 2 2 2 2 3 2 2 6 2" xfId="26256" xr:uid="{32CDC177-2610-4A11-9659-E4CB1295BEF7}"/>
    <cellStyle name="Comma 2 2 2 2 3 2 2 7" xfId="22636" xr:uid="{5A8BBDDC-7A6D-4419-BC8F-8D5153984DA4}"/>
    <cellStyle name="Comma 2 2 2 2 3 2 2 8" xfId="14120" xr:uid="{D56F2C38-AF21-44C4-8469-FBA0550E0EA6}"/>
    <cellStyle name="Comma 2 2 2 2 3 2 3" xfId="1715" xr:uid="{00278E76-AE6F-4453-BCC1-BA5B07B7D171}"/>
    <cellStyle name="Comma 2 2 2 2 3 2 3 2" xfId="3336" xr:uid="{F0C07BE4-1DEF-4CAD-86F3-7B458F6A327C}"/>
    <cellStyle name="Comma 2 2 2 2 3 2 3 2 2" xfId="6596" xr:uid="{6EDAE4F2-1058-4172-AC50-1F1B55903AA1}"/>
    <cellStyle name="Comma 2 2 2 2 3 2 3 2 2 2" xfId="13180" xr:uid="{A7D416EE-E26A-4ABF-A2CC-76E2AF0B7EC3}"/>
    <cellStyle name="Comma 2 2 2 2 3 2 3 2 2 2 2" xfId="22253" xr:uid="{86877D6C-4F6D-42F5-93B6-52A9F4D8ECC1}"/>
    <cellStyle name="Comma 2 2 2 2 3 2 3 2 2 2 2 2" xfId="29541" xr:uid="{67FCF573-5C44-4693-A2A4-BBD79953E33D}"/>
    <cellStyle name="Comma 2 2 2 2 3 2 3 2 2 2 3" xfId="25914" xr:uid="{CABB11A8-ECB2-4256-B956-4075AC1E8D5C}"/>
    <cellStyle name="Comma 2 2 2 2 3 2 3 2 2 2 4" xfId="17982" xr:uid="{C1C8F970-91D1-4C0F-AD4B-19817A17B053}"/>
    <cellStyle name="Comma 2 2 2 2 3 2 3 2 2 3" xfId="20119" xr:uid="{76D663B6-F931-4165-A9F5-E109C5474C41}"/>
    <cellStyle name="Comma 2 2 2 2 3 2 3 2 2 3 2" xfId="27727" xr:uid="{7B490FD1-8ECE-4FBB-991D-558D55FE3BE1}"/>
    <cellStyle name="Comma 2 2 2 2 3 2 3 2 2 4" xfId="24103" xr:uid="{BE05462B-6F9E-4474-ADC1-7017925BE0B9}"/>
    <cellStyle name="Comma 2 2 2 2 3 2 3 2 2 5" xfId="15846" xr:uid="{BC3DB57A-5184-40B2-BBB0-69502604533F}"/>
    <cellStyle name="Comma 2 2 2 2 3 2 3 2 3" xfId="9925" xr:uid="{8125B4A0-4BE4-4C05-9BBB-EC13A443F29C}"/>
    <cellStyle name="Comma 2 2 2 2 3 2 3 2 3 2" xfId="21187" xr:uid="{48CA81C6-1EE3-4B0F-AA0D-4990F146A241}"/>
    <cellStyle name="Comma 2 2 2 2 3 2 3 2 3 2 2" xfId="28635" xr:uid="{BEA7828D-2868-4A64-8534-2747D84C1B2A}"/>
    <cellStyle name="Comma 2 2 2 2 3 2 3 2 3 3" xfId="25008" xr:uid="{6081A4A5-4EAA-4BFD-B3EF-5D9E588D11BC}"/>
    <cellStyle name="Comma 2 2 2 2 3 2 3 2 3 4" xfId="16916" xr:uid="{AF7D3194-A071-4DEA-B808-C31164C412D9}"/>
    <cellStyle name="Comma 2 2 2 2 3 2 3 2 4" xfId="19053" xr:uid="{79093EC6-92BA-4FE8-A6E9-355F4F05CD6A}"/>
    <cellStyle name="Comma 2 2 2 2 3 2 3 2 4 2" xfId="26821" xr:uid="{00D8E24E-9899-4BB1-8C40-02819CF9A7D5}"/>
    <cellStyle name="Comma 2 2 2 2 3 2 3 2 5" xfId="23199" xr:uid="{68CADACA-1FA6-4980-9E23-85CE7A1919C1}"/>
    <cellStyle name="Comma 2 2 2 2 3 2 3 2 6" xfId="14780" xr:uid="{3C27527F-D1D0-4734-901A-E617601779FF}"/>
    <cellStyle name="Comma 2 2 2 2 3 2 3 3" xfId="4975" xr:uid="{CB819016-4613-4A1B-86DC-C9264431B4EB}"/>
    <cellStyle name="Comma 2 2 2 2 3 2 3 3 2" xfId="11559" xr:uid="{F2E76533-D03C-46F5-AA5F-C91CACEA0041}"/>
    <cellStyle name="Comma 2 2 2 2 3 2 3 3 2 2" xfId="21721" xr:uid="{7DF0D0F4-9F42-4D24-B320-A5877A96F744}"/>
    <cellStyle name="Comma 2 2 2 2 3 2 3 3 2 2 2" xfId="29089" xr:uid="{7EEF25F3-B943-4F4F-A7CA-C7DDAC4B4179}"/>
    <cellStyle name="Comma 2 2 2 2 3 2 3 3 2 3" xfId="25462" xr:uid="{6DF5972E-E4A6-420B-AF2F-B3A806A3BB34}"/>
    <cellStyle name="Comma 2 2 2 2 3 2 3 3 2 4" xfId="17450" xr:uid="{2AE6CD21-BCF3-4022-906A-3AAF5190A17B}"/>
    <cellStyle name="Comma 2 2 2 2 3 2 3 3 3" xfId="19587" xr:uid="{2DED9243-4BFC-4960-9E2D-2C300FB702ED}"/>
    <cellStyle name="Comma 2 2 2 2 3 2 3 3 3 2" xfId="27275" xr:uid="{24998923-9470-42AC-BC1C-FE4DF6825083}"/>
    <cellStyle name="Comma 2 2 2 2 3 2 3 3 4" xfId="23651" xr:uid="{627EC147-8AF4-4735-9F75-F8CF99C90B8B}"/>
    <cellStyle name="Comma 2 2 2 2 3 2 3 3 5" xfId="15314" xr:uid="{7118AAD0-6327-45C7-915E-78D6BDACAD41}"/>
    <cellStyle name="Comma 2 2 2 2 3 2 3 4" xfId="8304" xr:uid="{F04E80D5-EBD5-42BA-B876-77DDF3A827D7}"/>
    <cellStyle name="Comma 2 2 2 2 3 2 3 4 2" xfId="20655" xr:uid="{7C943508-685D-4714-9EE4-C64A631685E5}"/>
    <cellStyle name="Comma 2 2 2 2 3 2 3 4 2 2" xfId="28183" xr:uid="{1D0709EF-FBFE-47EE-AA93-85BDBBFE0047}"/>
    <cellStyle name="Comma 2 2 2 2 3 2 3 4 3" xfId="24556" xr:uid="{FA100356-3C93-411D-8F12-D8F9F014D774}"/>
    <cellStyle name="Comma 2 2 2 2 3 2 3 4 4" xfId="16384" xr:uid="{A5593C22-7789-4B03-9890-FDF8CE9E3B2D}"/>
    <cellStyle name="Comma 2 2 2 2 3 2 3 5" xfId="18521" xr:uid="{DE947F55-09B5-47D3-860E-DDE7B39286D3}"/>
    <cellStyle name="Comma 2 2 2 2 3 2 3 5 2" xfId="26369" xr:uid="{E7C5A079-CE95-44B5-89A8-09F74C63D59B}"/>
    <cellStyle name="Comma 2 2 2 2 3 2 3 6" xfId="22747" xr:uid="{A1DE9EA9-1DD9-4DB0-B057-E620D41A175A}"/>
    <cellStyle name="Comma 2 2 2 2 3 2 3 7" xfId="14246" xr:uid="{ABD4AA60-E8D9-490F-9DF8-2CD0E3D07174}"/>
    <cellStyle name="Comma 2 2 2 2 3 2 4" xfId="2552" xr:uid="{0B0CBCB5-1290-40B3-8A94-59C222722B25}"/>
    <cellStyle name="Comma 2 2 2 2 3 2 4 2" xfId="5807" xr:uid="{EA23B3C5-2FD2-4622-8F47-F1EF93E0EC48}"/>
    <cellStyle name="Comma 2 2 2 2 3 2 4 2 2" xfId="12391" xr:uid="{3E0EBC0C-D6D3-4C7A-B9BF-871157933941}"/>
    <cellStyle name="Comma 2 2 2 2 3 2 4 2 2 2" xfId="21987" xr:uid="{E35B1E78-F1EF-41BA-B9F1-62C67EA3FB63}"/>
    <cellStyle name="Comma 2 2 2 2 3 2 4 2 2 2 2" xfId="29315" xr:uid="{1318DFA8-223C-441D-9E47-93D3134901DA}"/>
    <cellStyle name="Comma 2 2 2 2 3 2 4 2 2 3" xfId="25688" xr:uid="{49624015-C7BD-4031-8D60-C81F41B32F84}"/>
    <cellStyle name="Comma 2 2 2 2 3 2 4 2 2 4" xfId="17716" xr:uid="{D97548FB-64A2-4269-BC8A-7541955D254F}"/>
    <cellStyle name="Comma 2 2 2 2 3 2 4 2 3" xfId="19853" xr:uid="{00150F43-D8F8-4B03-A7D9-E335F2E778C6}"/>
    <cellStyle name="Comma 2 2 2 2 3 2 4 2 3 2" xfId="27501" xr:uid="{6FC3D901-27A6-47D1-952C-A317D217094B}"/>
    <cellStyle name="Comma 2 2 2 2 3 2 4 2 4" xfId="23877" xr:uid="{549AA459-A998-4E65-BF8D-51EF9A6532E2}"/>
    <cellStyle name="Comma 2 2 2 2 3 2 4 2 5" xfId="15580" xr:uid="{E223C401-54DD-414D-B3DE-823EB632D995}"/>
    <cellStyle name="Comma 2 2 2 2 3 2 4 3" xfId="9136" xr:uid="{C4386B32-3AD8-4CA4-81A1-660FA15B2AF1}"/>
    <cellStyle name="Comma 2 2 2 2 3 2 4 3 2" xfId="20921" xr:uid="{85DF8774-3132-47CD-8B95-446E5430562F}"/>
    <cellStyle name="Comma 2 2 2 2 3 2 4 3 2 2" xfId="28409" xr:uid="{5406D5F5-3A25-4C3A-B649-EA6B0A4F906B}"/>
    <cellStyle name="Comma 2 2 2 2 3 2 4 3 3" xfId="24782" xr:uid="{32EFADC8-D13C-4DA0-BEBE-1B4793E6D1C0}"/>
    <cellStyle name="Comma 2 2 2 2 3 2 4 3 4" xfId="16650" xr:uid="{95E5100D-9D1D-40A5-A428-902E4D0AE876}"/>
    <cellStyle name="Comma 2 2 2 2 3 2 4 4" xfId="18787" xr:uid="{3ACA2771-E76F-4447-9076-F41C76808C3C}"/>
    <cellStyle name="Comma 2 2 2 2 3 2 4 4 2" xfId="26595" xr:uid="{65F7D722-099C-4784-A7D2-64E351408FD6}"/>
    <cellStyle name="Comma 2 2 2 2 3 2 4 5" xfId="22973" xr:uid="{B58961AF-47CF-4FAA-8D5F-815F755A34AB}"/>
    <cellStyle name="Comma 2 2 2 2 3 2 4 6" xfId="14513" xr:uid="{F0F59645-4FC5-48C6-B144-0E83ABBFE213}"/>
    <cellStyle name="Comma 2 2 2 2 3 2 5" xfId="4189" xr:uid="{7802FFBF-AAFD-4BB6-B781-883120CAA802}"/>
    <cellStyle name="Comma 2 2 2 2 3 2 5 2" xfId="10771" xr:uid="{10223A9B-9354-4CE5-82B9-553F1226EE26}"/>
    <cellStyle name="Comma 2 2 2 2 3 2 5 2 2" xfId="21455" xr:uid="{E2331E0F-E268-41CE-BF88-A1B332D10F6D}"/>
    <cellStyle name="Comma 2 2 2 2 3 2 5 2 2 2" xfId="28863" xr:uid="{81BBC9FC-1C21-4C97-8AA1-F9F8469056B8}"/>
    <cellStyle name="Comma 2 2 2 2 3 2 5 2 3" xfId="25236" xr:uid="{C7189E6C-80F8-452D-8149-7A8D34E58D52}"/>
    <cellStyle name="Comma 2 2 2 2 3 2 5 2 4" xfId="17184" xr:uid="{B47AD485-E6E3-45F8-8746-0D8577E70983}"/>
    <cellStyle name="Comma 2 2 2 2 3 2 5 3" xfId="19321" xr:uid="{630A29D1-0FE3-4F6A-8F2C-E37D482CE31C}"/>
    <cellStyle name="Comma 2 2 2 2 3 2 5 3 2" xfId="27049" xr:uid="{AE70CD2E-12C7-4973-9D47-18BF9950F66F}"/>
    <cellStyle name="Comma 2 2 2 2 3 2 5 4" xfId="23425" xr:uid="{DCAD17F9-807D-41C4-9426-72DA4C44BD77}"/>
    <cellStyle name="Comma 2 2 2 2 3 2 5 5" xfId="15049" xr:uid="{0F52468D-C9A7-42B6-9619-54C09F762FC5}"/>
    <cellStyle name="Comma 2 2 2 2 3 2 6" xfId="7517" xr:uid="{B36ED45C-B570-487F-B591-58E74D4F8A60}"/>
    <cellStyle name="Comma 2 2 2 2 3 2 6 2" xfId="20389" xr:uid="{BA14FCC6-6AEE-445E-B126-9A1E1E379541}"/>
    <cellStyle name="Comma 2 2 2 2 3 2 6 2 2" xfId="27957" xr:uid="{27096969-A1D0-411D-B8B7-404B54F04EE5}"/>
    <cellStyle name="Comma 2 2 2 2 3 2 6 3" xfId="24330" xr:uid="{4EA6BA8F-29FE-4276-BDBE-834F9A0BBA26}"/>
    <cellStyle name="Comma 2 2 2 2 3 2 6 4" xfId="16118" xr:uid="{5090B1BD-3702-4079-8215-75E962A8C5E4}"/>
    <cellStyle name="Comma 2 2 2 2 3 2 7" xfId="18255" xr:uid="{E87B3242-CC8A-4734-AEF0-712226A582AD}"/>
    <cellStyle name="Comma 2 2 2 2 3 2 7 2" xfId="26143" xr:uid="{86699A78-6AC7-41DB-B0AF-C42360EC85E8}"/>
    <cellStyle name="Comma 2 2 2 2 3 2 8" xfId="22536" xr:uid="{992FEB5B-DB1E-40E7-A190-F28514D5C4C2}"/>
    <cellStyle name="Comma 2 2 2 2 3 2 9" xfId="13971" xr:uid="{59DEF7FF-CADB-4139-8E3B-102E706983B4}"/>
    <cellStyle name="Comma 2 2 2 2 3 3" xfId="1191" xr:uid="{502CA671-3384-4F33-BBFE-CF57DEB02D17}"/>
    <cellStyle name="Comma 2 2 2 2 3 3 2" xfId="1973" xr:uid="{FFFBC9B9-90A7-4B6A-AD08-4C1213C7082D}"/>
    <cellStyle name="Comma 2 2 2 2 3 3 2 2" xfId="3598" xr:uid="{233CAB4F-E56F-4005-BC2E-8C194119FBD5}"/>
    <cellStyle name="Comma 2 2 2 2 3 3 2 2 2" xfId="6858" xr:uid="{639674B1-E1C9-4705-9570-387439B68072}"/>
    <cellStyle name="Comma 2 2 2 2 3 3 2 2 2 2" xfId="13442" xr:uid="{7322B57B-1D86-432A-848B-91E492FC9B45}"/>
    <cellStyle name="Comma 2 2 2 2 3 3 2 2 2 2 2" xfId="22324" xr:uid="{0804EB0C-5A57-4335-8389-2FC3D5F49D46}"/>
    <cellStyle name="Comma 2 2 2 2 3 3 2 2 2 2 2 2" xfId="29597" xr:uid="{D93C537D-4B4B-4559-9B98-FD36BC1249B2}"/>
    <cellStyle name="Comma 2 2 2 2 3 3 2 2 2 2 3" xfId="25970" xr:uid="{17784AE0-C48D-493A-8087-02FE1EF412BE}"/>
    <cellStyle name="Comma 2 2 2 2 3 3 2 2 2 2 4" xfId="18053" xr:uid="{ACD27DE8-1013-4FB7-BD9D-334B2A7BD2E4}"/>
    <cellStyle name="Comma 2 2 2 2 3 3 2 2 2 3" xfId="20190" xr:uid="{8BEF17B8-0A66-4383-92BB-6D831D85FCDD}"/>
    <cellStyle name="Comma 2 2 2 2 3 3 2 2 2 3 2" xfId="27783" xr:uid="{4F3FE626-8E9E-49A1-ABD3-B925824E1DB2}"/>
    <cellStyle name="Comma 2 2 2 2 3 3 2 2 2 4" xfId="24159" xr:uid="{EF2A746F-5340-497B-8A67-6CE4ACB995FD}"/>
    <cellStyle name="Comma 2 2 2 2 3 3 2 2 2 5" xfId="15917" xr:uid="{A66A48BE-5A78-44D7-BE13-889DB0EB2A6E}"/>
    <cellStyle name="Comma 2 2 2 2 3 3 2 2 3" xfId="10187" xr:uid="{726FE588-A78F-482D-87FC-50522A159847}"/>
    <cellStyle name="Comma 2 2 2 2 3 3 2 2 3 2" xfId="21258" xr:uid="{28C37182-5E17-45E0-96F7-8E328700905B}"/>
    <cellStyle name="Comma 2 2 2 2 3 3 2 2 3 2 2" xfId="28691" xr:uid="{01E0C62F-BFC0-45F4-9CC7-FC2BFCB412F0}"/>
    <cellStyle name="Comma 2 2 2 2 3 3 2 2 3 3" xfId="25064" xr:uid="{0BD81F9F-C4C0-482C-A72B-2A23C2AB31C2}"/>
    <cellStyle name="Comma 2 2 2 2 3 3 2 2 3 4" xfId="16987" xr:uid="{0284B0D1-B823-46DF-B07D-9393AD741B8D}"/>
    <cellStyle name="Comma 2 2 2 2 3 3 2 2 4" xfId="19124" xr:uid="{6B7170BB-92BD-4DDD-9BDF-627925B8307E}"/>
    <cellStyle name="Comma 2 2 2 2 3 3 2 2 4 2" xfId="26877" xr:uid="{3B485417-91AB-42F2-9185-8191F78E5FC5}"/>
    <cellStyle name="Comma 2 2 2 2 3 3 2 2 5" xfId="23255" xr:uid="{4481065B-A647-43AA-80D5-36061679406A}"/>
    <cellStyle name="Comma 2 2 2 2 3 3 2 2 6" xfId="14850" xr:uid="{74A657DB-A29A-494A-9B59-389642A363FB}"/>
    <cellStyle name="Comma 2 2 2 2 3 3 2 3" xfId="5237" xr:uid="{2856C7C0-5FE6-48A0-B2A2-6DEE0C31C310}"/>
    <cellStyle name="Comma 2 2 2 2 3 3 2 3 2" xfId="11821" xr:uid="{6BD5A82A-5574-4790-9382-E9D428C4F801}"/>
    <cellStyle name="Comma 2 2 2 2 3 3 2 3 2 2" xfId="21792" xr:uid="{4270DD65-E12E-4097-9ABA-8360F8B71AD4}"/>
    <cellStyle name="Comma 2 2 2 2 3 3 2 3 2 2 2" xfId="29145" xr:uid="{DE793168-33D2-4210-AF9C-B20224493286}"/>
    <cellStyle name="Comma 2 2 2 2 3 3 2 3 2 3" xfId="25518" xr:uid="{4BC91316-1071-40F0-8053-0ADD4A326879}"/>
    <cellStyle name="Comma 2 2 2 2 3 3 2 3 2 4" xfId="17521" xr:uid="{DA832562-CBEE-4300-8EBD-55BB5B4316F8}"/>
    <cellStyle name="Comma 2 2 2 2 3 3 2 3 3" xfId="19658" xr:uid="{69B12ED0-EA65-4F54-84DA-D048081E70A3}"/>
    <cellStyle name="Comma 2 2 2 2 3 3 2 3 3 2" xfId="27331" xr:uid="{3423CA1B-F54D-41EE-8266-B690D34CE473}"/>
    <cellStyle name="Comma 2 2 2 2 3 3 2 3 4" xfId="23707" xr:uid="{8C7F54CA-738D-4832-AC27-99CD57FECC79}"/>
    <cellStyle name="Comma 2 2 2 2 3 3 2 3 5" xfId="15385" xr:uid="{9163DCCD-1F0E-4818-9AA6-8F3113D70B4F}"/>
    <cellStyle name="Comma 2 2 2 2 3 3 2 4" xfId="8566" xr:uid="{064D12A8-AB1A-4171-B0A2-ECBF107EEE55}"/>
    <cellStyle name="Comma 2 2 2 2 3 3 2 4 2" xfId="20726" xr:uid="{2DA404B4-957A-4F94-A78D-5E3471720078}"/>
    <cellStyle name="Comma 2 2 2 2 3 3 2 4 2 2" xfId="28239" xr:uid="{FB5835BC-DFB7-4526-A1E5-0B7B956AC4D2}"/>
    <cellStyle name="Comma 2 2 2 2 3 3 2 4 3" xfId="24612" xr:uid="{07778466-3BD9-4DB8-BA07-A940C790A48A}"/>
    <cellStyle name="Comma 2 2 2 2 3 3 2 4 4" xfId="16455" xr:uid="{94FF4018-92CA-4DA2-8602-BC0AF0F01701}"/>
    <cellStyle name="Comma 2 2 2 2 3 3 2 5" xfId="18592" xr:uid="{F2EC739A-66AC-4997-A109-A59E82EE98CD}"/>
    <cellStyle name="Comma 2 2 2 2 3 3 2 5 2" xfId="26425" xr:uid="{FA3476A6-35AD-4DA8-90B0-6E8A2A861D35}"/>
    <cellStyle name="Comma 2 2 2 2 3 3 2 6" xfId="22803" xr:uid="{A8D90A0E-92E8-4504-AAAF-18367FF891A6}"/>
    <cellStyle name="Comma 2 2 2 2 3 3 2 7" xfId="14317" xr:uid="{2CBF1C78-61D3-4823-8316-32D2BF84B06B}"/>
    <cellStyle name="Comma 2 2 2 2 3 3 3" xfId="2814" xr:uid="{E25377F9-D0DE-4873-A6C0-4798C07D47AD}"/>
    <cellStyle name="Comma 2 2 2 2 3 3 3 2" xfId="6072" xr:uid="{9E4317A4-8F33-4406-8775-6B25D9EBBE28}"/>
    <cellStyle name="Comma 2 2 2 2 3 3 3 2 2" xfId="12656" xr:uid="{C989524A-DECC-49E9-845D-36E4090FE19B}"/>
    <cellStyle name="Comma 2 2 2 2 3 3 3 2 2 2" xfId="22058" xr:uid="{CD426C65-7334-4BBD-8923-C9C36E570CDF}"/>
    <cellStyle name="Comma 2 2 2 2 3 3 3 2 2 2 2" xfId="29371" xr:uid="{BFAA8121-B15C-421B-8B50-2B9B7191CC91}"/>
    <cellStyle name="Comma 2 2 2 2 3 3 3 2 2 3" xfId="25744" xr:uid="{8289E892-959A-4CDC-8E20-7B7D41FC3A77}"/>
    <cellStyle name="Comma 2 2 2 2 3 3 3 2 2 4" xfId="17787" xr:uid="{B62C6EB9-3F9A-4084-ADBB-29E3E312CEB4}"/>
    <cellStyle name="Comma 2 2 2 2 3 3 3 2 3" xfId="19924" xr:uid="{A2BE6EB7-7E39-4EF1-BD1F-684A3C5A034C}"/>
    <cellStyle name="Comma 2 2 2 2 3 3 3 2 3 2" xfId="27557" xr:uid="{FEB10D4F-21CB-4E97-AAB4-60BC5E27C9FA}"/>
    <cellStyle name="Comma 2 2 2 2 3 3 3 2 4" xfId="23933" xr:uid="{7EF6DFC5-F326-4911-AC36-DCD3BF9D6452}"/>
    <cellStyle name="Comma 2 2 2 2 3 3 3 2 5" xfId="15651" xr:uid="{98098189-41F6-48C3-9CA1-CE34EE043156}"/>
    <cellStyle name="Comma 2 2 2 2 3 3 3 3" xfId="9401" xr:uid="{705DA8BA-AB56-4030-9D76-1FFB9A611EC0}"/>
    <cellStyle name="Comma 2 2 2 2 3 3 3 3 2" xfId="20992" xr:uid="{643621AE-22EE-4E75-942A-029944A62289}"/>
    <cellStyle name="Comma 2 2 2 2 3 3 3 3 2 2" xfId="28465" xr:uid="{75F8DFF0-5D5C-4435-8E8A-FDBF1FC03AA3}"/>
    <cellStyle name="Comma 2 2 2 2 3 3 3 3 3" xfId="24838" xr:uid="{C77A81E0-3AFC-4DF8-B956-58B37BACB6C6}"/>
    <cellStyle name="Comma 2 2 2 2 3 3 3 3 4" xfId="16721" xr:uid="{07D07AA7-D059-4B37-8C4C-D8868E73C482}"/>
    <cellStyle name="Comma 2 2 2 2 3 3 3 4" xfId="18858" xr:uid="{F9A80A2A-A48A-42BE-B0C8-0434D128A7C1}"/>
    <cellStyle name="Comma 2 2 2 2 3 3 3 4 2" xfId="26651" xr:uid="{AF52758A-9014-4ABC-AB5C-6491D6F8CFA2}"/>
    <cellStyle name="Comma 2 2 2 2 3 3 3 5" xfId="23029" xr:uid="{D241352D-843D-44DF-A928-4D07847DC199}"/>
    <cellStyle name="Comma 2 2 2 2 3 3 3 6" xfId="14584" xr:uid="{EB6A60B3-4ACF-4DEE-9162-CD28A53780C9}"/>
    <cellStyle name="Comma 2 2 2 2 3 3 4" xfId="4452" xr:uid="{638CC0F6-6041-49AC-B70A-7FA971748764}"/>
    <cellStyle name="Comma 2 2 2 2 3 3 4 2" xfId="11035" xr:uid="{544679BE-A24D-4008-9C49-B701BCD45049}"/>
    <cellStyle name="Comma 2 2 2 2 3 3 4 2 2" xfId="21526" xr:uid="{AA2D8710-CEB1-409C-9CB4-764F71B4202C}"/>
    <cellStyle name="Comma 2 2 2 2 3 3 4 2 2 2" xfId="28919" xr:uid="{475BBB46-8D37-46DA-B8FA-A205169CDF44}"/>
    <cellStyle name="Comma 2 2 2 2 3 3 4 2 3" xfId="25292" xr:uid="{9B3C1982-537A-4FDF-8617-A384AE618BBF}"/>
    <cellStyle name="Comma 2 2 2 2 3 3 4 2 4" xfId="17255" xr:uid="{66A7E61A-C996-4870-8063-B321874CEC97}"/>
    <cellStyle name="Comma 2 2 2 2 3 3 4 3" xfId="19392" xr:uid="{93FE139E-4DBB-4FBF-9E0D-44782C332A41}"/>
    <cellStyle name="Comma 2 2 2 2 3 3 4 3 2" xfId="27105" xr:uid="{70DBC084-D9AA-4623-8789-85769F9ADEB6}"/>
    <cellStyle name="Comma 2 2 2 2 3 3 4 4" xfId="23481" xr:uid="{EE1DF9C9-F0B7-4888-8D4A-6DFAB9E6D395}"/>
    <cellStyle name="Comma 2 2 2 2 3 3 4 5" xfId="15120" xr:uid="{02CCED43-FE44-44C5-A4B9-043AABCF2CC1}"/>
    <cellStyle name="Comma 2 2 2 2 3 3 5" xfId="7780" xr:uid="{A327CB4D-5754-4FA9-A315-6CE8FF0F8A88}"/>
    <cellStyle name="Comma 2 2 2 2 3 3 5 2" xfId="20460" xr:uid="{55877DB0-490A-469F-ADE8-477246D56C61}"/>
    <cellStyle name="Comma 2 2 2 2 3 3 5 2 2" xfId="28013" xr:uid="{ED371F57-F47A-4187-8F7B-F82B4FC4DCD6}"/>
    <cellStyle name="Comma 2 2 2 2 3 3 5 3" xfId="24386" xr:uid="{2790B455-D954-44C4-8000-883988B6EDDF}"/>
    <cellStyle name="Comma 2 2 2 2 3 3 5 4" xfId="16189" xr:uid="{5C9BCC28-487D-4902-8B23-F5D9D8002B99}"/>
    <cellStyle name="Comma 2 2 2 2 3 3 6" xfId="18326" xr:uid="{56059EFB-07C4-4B21-A075-5F43BA56DF1F}"/>
    <cellStyle name="Comma 2 2 2 2 3 3 6 2" xfId="26199" xr:uid="{4A179BA3-653B-4EBD-98B5-C7DB761ABB0E}"/>
    <cellStyle name="Comma 2 2 2 2 3 3 7" xfId="22579" xr:uid="{7857C1B9-DCB7-47BE-8719-D2F44C9A06FA}"/>
    <cellStyle name="Comma 2 2 2 2 3 3 8" xfId="14062" xr:uid="{9FC1367F-9A5A-4690-80D5-2CB59DCDC757}"/>
    <cellStyle name="Comma 2 2 2 2 3 4" xfId="1582" xr:uid="{4AD25845-AAFE-459F-BE88-89CA353BCAD9}"/>
    <cellStyle name="Comma 2 2 2 2 3 4 2" xfId="3203" xr:uid="{7E40DD7E-378C-4C6A-B1F1-589C0AE97C5B}"/>
    <cellStyle name="Comma 2 2 2 2 3 4 2 2" xfId="6463" xr:uid="{28BCC0C6-23E6-4A17-BDFB-26F62A1A6A67}"/>
    <cellStyle name="Comma 2 2 2 2 3 4 2 2 2" xfId="13047" xr:uid="{BDBF2F75-40C3-44C9-8394-FB910DC6D454}"/>
    <cellStyle name="Comma 2 2 2 2 3 4 2 2 2 2" xfId="22191" xr:uid="{169DDD8F-71B8-42D7-91A5-39D49966FD5C}"/>
    <cellStyle name="Comma 2 2 2 2 3 4 2 2 2 2 2" xfId="29484" xr:uid="{AB3E4E4E-CED4-435E-A96A-15A3007BD62F}"/>
    <cellStyle name="Comma 2 2 2 2 3 4 2 2 2 3" xfId="25857" xr:uid="{D134E1C6-CB65-40D5-8A15-BA73246F07BA}"/>
    <cellStyle name="Comma 2 2 2 2 3 4 2 2 2 4" xfId="17920" xr:uid="{0781937D-9CA8-465B-A682-A70700ACAAE0}"/>
    <cellStyle name="Comma 2 2 2 2 3 4 2 2 3" xfId="20057" xr:uid="{095E4310-EA91-44E6-A3AA-4F8282D6E876}"/>
    <cellStyle name="Comma 2 2 2 2 3 4 2 2 3 2" xfId="27670" xr:uid="{8A1C2332-32FC-443D-A4DE-24DD30184466}"/>
    <cellStyle name="Comma 2 2 2 2 3 4 2 2 4" xfId="24046" xr:uid="{C055EA21-98D5-42C8-8C92-AC0FB7B995EC}"/>
    <cellStyle name="Comma 2 2 2 2 3 4 2 2 5" xfId="15784" xr:uid="{3D5ED401-C5DC-4224-BE15-6D54DA17D594}"/>
    <cellStyle name="Comma 2 2 2 2 3 4 2 3" xfId="9792" xr:uid="{D5BD04AD-CD4D-4E8B-B35B-DF9E63DD253F}"/>
    <cellStyle name="Comma 2 2 2 2 3 4 2 3 2" xfId="21125" xr:uid="{88A42310-0A57-497D-A7AC-B9F2B90925C6}"/>
    <cellStyle name="Comma 2 2 2 2 3 4 2 3 2 2" xfId="28578" xr:uid="{0DA4D532-50F8-447E-99BA-99C8CE3380B8}"/>
    <cellStyle name="Comma 2 2 2 2 3 4 2 3 3" xfId="24951" xr:uid="{DB9CA6D1-9056-486B-A28A-9C7CDC943049}"/>
    <cellStyle name="Comma 2 2 2 2 3 4 2 3 4" xfId="16854" xr:uid="{96D20220-85CE-43F8-9DDE-690A078CF15A}"/>
    <cellStyle name="Comma 2 2 2 2 3 4 2 4" xfId="18991" xr:uid="{BA7968F9-0DE7-47A2-9D02-1D40D67D18D7}"/>
    <cellStyle name="Comma 2 2 2 2 3 4 2 4 2" xfId="26764" xr:uid="{3ECA3842-B1A6-4A1C-9AA5-647BBE9B29E5}"/>
    <cellStyle name="Comma 2 2 2 2 3 4 2 5" xfId="23142" xr:uid="{E299962E-CDD1-47EE-926D-9469E5793B4E}"/>
    <cellStyle name="Comma 2 2 2 2 3 4 2 6" xfId="14718" xr:uid="{BBF06E96-B384-4BB9-8B51-EAA4FC6C1312}"/>
    <cellStyle name="Comma 2 2 2 2 3 4 3" xfId="4842" xr:uid="{017FAC90-7994-4B47-B586-482E1E174A6A}"/>
    <cellStyle name="Comma 2 2 2 2 3 4 3 2" xfId="11426" xr:uid="{4AE5C6F6-7D9D-49CC-BFCE-1FDB62CAAEEE}"/>
    <cellStyle name="Comma 2 2 2 2 3 4 3 2 2" xfId="21659" xr:uid="{65224797-7859-4C0E-95A4-073BC3473032}"/>
    <cellStyle name="Comma 2 2 2 2 3 4 3 2 2 2" xfId="29032" xr:uid="{440C53D7-FD6E-4343-AFE5-22BC5FBBD3A1}"/>
    <cellStyle name="Comma 2 2 2 2 3 4 3 2 3" xfId="25405" xr:uid="{9BF21AAA-20AE-4A58-9C23-0D0D123DF038}"/>
    <cellStyle name="Comma 2 2 2 2 3 4 3 2 4" xfId="17388" xr:uid="{E4E4696F-2EB2-4D00-818F-BAAE27E86DAF}"/>
    <cellStyle name="Comma 2 2 2 2 3 4 3 3" xfId="19525" xr:uid="{76558E93-67EA-4956-8AD1-C26E79FC89E4}"/>
    <cellStyle name="Comma 2 2 2 2 3 4 3 3 2" xfId="27218" xr:uid="{05B80538-0364-4F3D-AAF1-8B6D23453CEB}"/>
    <cellStyle name="Comma 2 2 2 2 3 4 3 4" xfId="23594" xr:uid="{C4061B91-E904-4523-AE93-4C9DBE1AB83B}"/>
    <cellStyle name="Comma 2 2 2 2 3 4 3 5" xfId="15252" xr:uid="{B60A3E7E-0A82-4B44-AA68-1BB5C9F51772}"/>
    <cellStyle name="Comma 2 2 2 2 3 4 4" xfId="8171" xr:uid="{87E0DF50-CF5C-42CE-BBB2-AC36C40AC99D}"/>
    <cellStyle name="Comma 2 2 2 2 3 4 4 2" xfId="20593" xr:uid="{54C13E11-CEF8-47A2-8DA9-29BAA35FF673}"/>
    <cellStyle name="Comma 2 2 2 2 3 4 4 2 2" xfId="28126" xr:uid="{5FAE3675-E94E-4AA7-8F35-D24DD0969CA1}"/>
    <cellStyle name="Comma 2 2 2 2 3 4 4 3" xfId="24499" xr:uid="{F81DC218-17EB-41B8-A1F5-74A5621FD1D0}"/>
    <cellStyle name="Comma 2 2 2 2 3 4 4 4" xfId="16322" xr:uid="{09C382CE-FC34-45FE-B741-7605A985DC9F}"/>
    <cellStyle name="Comma 2 2 2 2 3 4 5" xfId="18459" xr:uid="{C65B331F-4BF8-4F1B-BEEA-49898EAAF60D}"/>
    <cellStyle name="Comma 2 2 2 2 3 4 5 2" xfId="26312" xr:uid="{03931210-DA07-4678-9928-7474BE6BD5B7}"/>
    <cellStyle name="Comma 2 2 2 2 3 4 6" xfId="22690" xr:uid="{536EAC66-EC99-4776-B2B1-987E4A81EF4C}"/>
    <cellStyle name="Comma 2 2 2 2 3 4 7" xfId="14187" xr:uid="{6D48EEDF-B361-4AC6-A1C4-0AD81D65B349}"/>
    <cellStyle name="Comma 2 2 2 2 3 5" xfId="2418" xr:uid="{AF181F21-0122-4667-A02D-FBAB0BFEE2AC}"/>
    <cellStyle name="Comma 2 2 2 2 3 5 2" xfId="5673" xr:uid="{EBE131F0-DFD4-454B-9513-6C6DCE4E9FF0}"/>
    <cellStyle name="Comma 2 2 2 2 3 5 2 2" xfId="12257" xr:uid="{00D8D3E4-C51F-488E-BFC3-48B56D9F523B}"/>
    <cellStyle name="Comma 2 2 2 2 3 5 2 2 2" xfId="21925" xr:uid="{11203512-B24C-43F0-92D2-78DF357C6AE7}"/>
    <cellStyle name="Comma 2 2 2 2 3 5 2 2 2 2" xfId="29258" xr:uid="{0D2DB3CC-F99A-4C04-BE02-2CC1E9F482EE}"/>
    <cellStyle name="Comma 2 2 2 2 3 5 2 2 3" xfId="25631" xr:uid="{82E300DD-1BBF-4495-9C82-286A1C5A2E5E}"/>
    <cellStyle name="Comma 2 2 2 2 3 5 2 2 4" xfId="17654" xr:uid="{BB99D754-D83A-47FC-AAEC-8F3D7C569AA8}"/>
    <cellStyle name="Comma 2 2 2 2 3 5 2 3" xfId="19791" xr:uid="{31A8BEE0-4117-42D4-BED3-950471D4DE16}"/>
    <cellStyle name="Comma 2 2 2 2 3 5 2 3 2" xfId="27444" xr:uid="{3A290931-9FE1-4F2B-9D12-72271987FE87}"/>
    <cellStyle name="Comma 2 2 2 2 3 5 2 4" xfId="23820" xr:uid="{58132410-7870-4EA0-8ACD-5FFF02335F92}"/>
    <cellStyle name="Comma 2 2 2 2 3 5 2 5" xfId="15518" xr:uid="{B4A66BD7-F8AE-48D9-B37B-F5C5CD26C215}"/>
    <cellStyle name="Comma 2 2 2 2 3 5 3" xfId="9002" xr:uid="{C06738B6-2D31-4E9F-AE1D-9243AA52E071}"/>
    <cellStyle name="Comma 2 2 2 2 3 5 3 2" xfId="20859" xr:uid="{CC1D4E32-1B58-4843-844A-30C2BCA0C4AD}"/>
    <cellStyle name="Comma 2 2 2 2 3 5 3 2 2" xfId="28352" xr:uid="{D6A383B3-E8F7-4A11-927D-91F97ECF4034}"/>
    <cellStyle name="Comma 2 2 2 2 3 5 3 3" xfId="24725" xr:uid="{C5D068FC-8B96-4208-B94E-1379C68E62CB}"/>
    <cellStyle name="Comma 2 2 2 2 3 5 3 4" xfId="16588" xr:uid="{9AE7B573-2A1A-463C-B52D-972EBF885AE2}"/>
    <cellStyle name="Comma 2 2 2 2 3 5 4" xfId="18725" xr:uid="{F9F32E74-4499-4BD6-9927-B655EB0C9BC9}"/>
    <cellStyle name="Comma 2 2 2 2 3 5 4 2" xfId="26538" xr:uid="{38F0DE1B-9F17-4CF8-BC5C-D28F91769618}"/>
    <cellStyle name="Comma 2 2 2 2 3 5 5" xfId="22916" xr:uid="{239A2602-005E-4614-BFD5-7F717DC315FA}"/>
    <cellStyle name="Comma 2 2 2 2 3 5 6" xfId="14451" xr:uid="{61155E3F-6C48-46AA-9C7B-3AC1E5CCD1F4}"/>
    <cellStyle name="Comma 2 2 2 2 3 6" xfId="4055" xr:uid="{78B32F79-416A-470E-8EB8-DA51CFA00F31}"/>
    <cellStyle name="Comma 2 2 2 2 3 6 2" xfId="10637" xr:uid="{8C0D700E-45E5-4180-AAB0-7FF6D374684C}"/>
    <cellStyle name="Comma 2 2 2 2 3 6 2 2" xfId="21393" xr:uid="{A3E185CD-D3C4-448C-99B7-1BE540968CBD}"/>
    <cellStyle name="Comma 2 2 2 2 3 6 2 2 2" xfId="28806" xr:uid="{752A2F4D-4413-4057-9B19-82922943A089}"/>
    <cellStyle name="Comma 2 2 2 2 3 6 2 3" xfId="25179" xr:uid="{768C985E-E368-4EC3-AE04-5C1EAF409FA0}"/>
    <cellStyle name="Comma 2 2 2 2 3 6 2 4" xfId="17122" xr:uid="{E60F2F6D-D1E8-4319-AEC1-DE8BCF077C6E}"/>
    <cellStyle name="Comma 2 2 2 2 3 6 3" xfId="19259" xr:uid="{0D7764CD-219C-4A93-AFDC-B07270A0DFD3}"/>
    <cellStyle name="Comma 2 2 2 2 3 6 3 2" xfId="26992" xr:uid="{C65592E2-683E-4665-B966-F382836F862E}"/>
    <cellStyle name="Comma 2 2 2 2 3 6 4" xfId="23368" xr:uid="{9EEF6290-E4D8-45D6-AC5B-7ADB8ED6C539}"/>
    <cellStyle name="Comma 2 2 2 2 3 6 5" xfId="14987" xr:uid="{41A334AE-B86D-402C-9936-A78A471D26E1}"/>
    <cellStyle name="Comma 2 2 2 2 3 7" xfId="7383" xr:uid="{ED043B9A-FF56-4087-B59A-A796FF03523C}"/>
    <cellStyle name="Comma 2 2 2 2 3 7 2" xfId="20327" xr:uid="{1733F537-5124-48B1-9B35-B901FC0F74C5}"/>
    <cellStyle name="Comma 2 2 2 2 3 7 2 2" xfId="27900" xr:uid="{EF1E37B4-A03F-4E98-9FE6-923344732E48}"/>
    <cellStyle name="Comma 2 2 2 2 3 7 3" xfId="24273" xr:uid="{AD828C29-F761-4EE7-8FB7-9443CB63867A}"/>
    <cellStyle name="Comma 2 2 2 2 3 7 4" xfId="16057" xr:uid="{FB135F3E-E80E-4E19-95C3-4F163F2B8A1E}"/>
    <cellStyle name="Comma 2 2 2 2 3 8" xfId="18193" xr:uid="{1E2D09CA-D93A-421E-9E2C-F1F231EA68F5}"/>
    <cellStyle name="Comma 2 2 2 2 3 8 2" xfId="26086" xr:uid="{2A0C0145-DD7E-4DCF-A08D-772A7FADADE2}"/>
    <cellStyle name="Comma 2 2 2 2 3 9" xfId="22492" xr:uid="{D76AE033-BDAE-44A2-81A2-BFD2A6B25E06}"/>
    <cellStyle name="Comma 2 2 2 2 4" xfId="1003" xr:uid="{8CE0EAC0-9C0F-401D-8949-C69A73F33D22}"/>
    <cellStyle name="Comma 2 2 2 2 4 2" xfId="1435" xr:uid="{F0424EAA-C7BA-48FF-9DCA-2452AC7CC30A}"/>
    <cellStyle name="Comma 2 2 2 2 4 2 2" xfId="2224" xr:uid="{1A1CFC6B-81C5-4EF6-912E-B5AB384350CB}"/>
    <cellStyle name="Comma 2 2 2 2 4 2 2 2" xfId="3850" xr:uid="{7AD7437B-3D7E-4358-90DD-B86EB63F1B5C}"/>
    <cellStyle name="Comma 2 2 2 2 4 2 2 2 2" xfId="7110" xr:uid="{594CBE79-7C8D-4B4F-9A8C-99EE098A3880}"/>
    <cellStyle name="Comma 2 2 2 2 4 2 2 2 2 2" xfId="13694" xr:uid="{079E604E-55F1-4D81-8202-B3830FB2EE52}"/>
    <cellStyle name="Comma 2 2 2 2 4 2 2 2 2 2 2" xfId="22373" xr:uid="{E65078D0-D6B8-4B19-A595-E892FE94173C}"/>
    <cellStyle name="Comma 2 2 2 2 4 2 2 2 2 2 2 2" xfId="29642" xr:uid="{258EDE80-9A22-48C3-B18C-269FF3EC1B15}"/>
    <cellStyle name="Comma 2 2 2 2 4 2 2 2 2 2 3" xfId="26015" xr:uid="{EE2296BC-9A25-4571-90F8-4F8180986C3D}"/>
    <cellStyle name="Comma 2 2 2 2 4 2 2 2 2 2 4" xfId="18102" xr:uid="{0634A7C7-CEC2-4995-9F19-D6237688F8B6}"/>
    <cellStyle name="Comma 2 2 2 2 4 2 2 2 2 3" xfId="20239" xr:uid="{FE6C4996-2A15-4377-8040-B0CB73A7753A}"/>
    <cellStyle name="Comma 2 2 2 2 4 2 2 2 2 3 2" xfId="27828" xr:uid="{FE7EFDA2-AABE-4D5B-BE5C-C94A5EFB11E5}"/>
    <cellStyle name="Comma 2 2 2 2 4 2 2 2 2 4" xfId="24204" xr:uid="{48ECA640-6EC4-4103-8CE1-74BC9B9662D4}"/>
    <cellStyle name="Comma 2 2 2 2 4 2 2 2 2 5" xfId="15966" xr:uid="{F0AB3C68-A4F6-4362-B8E1-C95DB75A43A8}"/>
    <cellStyle name="Comma 2 2 2 2 4 2 2 2 3" xfId="10439" xr:uid="{608B4B66-D496-4558-8AFA-E626CC269117}"/>
    <cellStyle name="Comma 2 2 2 2 4 2 2 2 3 2" xfId="21307" xr:uid="{5F4C1E96-FB3D-4128-A935-E06217B6F096}"/>
    <cellStyle name="Comma 2 2 2 2 4 2 2 2 3 2 2" xfId="28736" xr:uid="{F5D8723A-86F4-45F6-8496-766F42E71F5C}"/>
    <cellStyle name="Comma 2 2 2 2 4 2 2 2 3 3" xfId="25109" xr:uid="{F93D63A7-5E9C-45EF-871C-AADCA05CA0AF}"/>
    <cellStyle name="Comma 2 2 2 2 4 2 2 2 3 4" xfId="17036" xr:uid="{85EBEDA0-A249-4D7A-BCB7-7451458D21FA}"/>
    <cellStyle name="Comma 2 2 2 2 4 2 2 2 4" xfId="19173" xr:uid="{2CE74B46-9FF2-495A-9C9E-1F10AE4DC434}"/>
    <cellStyle name="Comma 2 2 2 2 4 2 2 2 4 2" xfId="26922" xr:uid="{4BBDF604-C858-47B7-9E63-5C43D37C11AB}"/>
    <cellStyle name="Comma 2 2 2 2 4 2 2 2 5" xfId="23300" xr:uid="{F412B98C-8FDC-4906-90AA-C139832832D0}"/>
    <cellStyle name="Comma 2 2 2 2 4 2 2 2 6" xfId="14899" xr:uid="{FDCF8B6D-B977-4D40-99CB-CCD40F789029}"/>
    <cellStyle name="Comma 2 2 2 2 4 2 2 3" xfId="5489" xr:uid="{B129E885-FAA4-4186-8FEC-6809AE961522}"/>
    <cellStyle name="Comma 2 2 2 2 4 2 2 3 2" xfId="12073" xr:uid="{485850AD-5455-4B60-8702-FBED2109A18C}"/>
    <cellStyle name="Comma 2 2 2 2 4 2 2 3 2 2" xfId="21841" xr:uid="{AA5F6AF6-0004-4E40-BB95-EB8C29944A89}"/>
    <cellStyle name="Comma 2 2 2 2 4 2 2 3 2 2 2" xfId="29190" xr:uid="{D82CAE33-6403-460A-AE5A-3A85C8649026}"/>
    <cellStyle name="Comma 2 2 2 2 4 2 2 3 2 3" xfId="25563" xr:uid="{1A9C24EC-6540-4F1C-9BE2-556A9618C5AE}"/>
    <cellStyle name="Comma 2 2 2 2 4 2 2 3 2 4" xfId="17570" xr:uid="{12DC5D8D-8AD9-4DD3-B099-F67B94E5941C}"/>
    <cellStyle name="Comma 2 2 2 2 4 2 2 3 3" xfId="19707" xr:uid="{9957E8CB-A478-4702-AFAA-279187FBC3B5}"/>
    <cellStyle name="Comma 2 2 2 2 4 2 2 3 3 2" xfId="27376" xr:uid="{51BDA854-647E-4150-82F9-430216A18F88}"/>
    <cellStyle name="Comma 2 2 2 2 4 2 2 3 4" xfId="23752" xr:uid="{D796FEBC-996B-4016-B3FC-1343AAAECCE6}"/>
    <cellStyle name="Comma 2 2 2 2 4 2 2 3 5" xfId="15434" xr:uid="{60AD06A1-4093-49E1-B629-6EDC6B4EBCBC}"/>
    <cellStyle name="Comma 2 2 2 2 4 2 2 4" xfId="8818" xr:uid="{269F591A-7451-4709-B120-B586107AED1C}"/>
    <cellStyle name="Comma 2 2 2 2 4 2 2 4 2" xfId="20775" xr:uid="{B7CA17C6-D37E-4B6D-8688-8B14375A6CAE}"/>
    <cellStyle name="Comma 2 2 2 2 4 2 2 4 2 2" xfId="28284" xr:uid="{8078FBC4-1007-48AE-811F-CD00182AA99B}"/>
    <cellStyle name="Comma 2 2 2 2 4 2 2 4 3" xfId="24657" xr:uid="{4E75CE8B-7F7C-430A-8D85-E1A649996B38}"/>
    <cellStyle name="Comma 2 2 2 2 4 2 2 4 4" xfId="16504" xr:uid="{B4DBD88B-231E-4673-99B2-8A74CFA2DF48}"/>
    <cellStyle name="Comma 2 2 2 2 4 2 2 5" xfId="18641" xr:uid="{8276BBC5-1FCB-4777-96AC-1DAE60F9C1C1}"/>
    <cellStyle name="Comma 2 2 2 2 4 2 2 5 2" xfId="26470" xr:uid="{E6344B02-9DC3-4776-9A5E-C23138D36E6F}"/>
    <cellStyle name="Comma 2 2 2 2 4 2 2 6" xfId="22848" xr:uid="{F6F9AC33-B8FB-48F1-B225-C372D3CA9628}"/>
    <cellStyle name="Comma 2 2 2 2 4 2 2 7" xfId="14366" xr:uid="{418CB814-1B9D-4A87-920C-0BA6FD9FEEDE}"/>
    <cellStyle name="Comma 2 2 2 2 4 2 3" xfId="3064" xr:uid="{21B87735-74B1-4178-BBD9-383B860B2901}"/>
    <cellStyle name="Comma 2 2 2 2 4 2 3 2" xfId="6324" xr:uid="{B4A700AE-555D-40C5-84E0-358EA72DEE57}"/>
    <cellStyle name="Comma 2 2 2 2 4 2 3 2 2" xfId="12908" xr:uid="{C02E452D-05DC-4CB8-8E5F-98D4EB6A5169}"/>
    <cellStyle name="Comma 2 2 2 2 4 2 3 2 2 2" xfId="22107" xr:uid="{FE1F64D6-A8D8-439A-8804-C8864EE9C5B9}"/>
    <cellStyle name="Comma 2 2 2 2 4 2 3 2 2 2 2" xfId="29416" xr:uid="{439F618E-9AE1-4242-8EE3-79547B8FFD68}"/>
    <cellStyle name="Comma 2 2 2 2 4 2 3 2 2 3" xfId="25789" xr:uid="{11FA8F3A-5FDA-4C9D-9683-35E3503F7E52}"/>
    <cellStyle name="Comma 2 2 2 2 4 2 3 2 2 4" xfId="17836" xr:uid="{471735C7-95C4-4092-83AA-D42BD5BEADBC}"/>
    <cellStyle name="Comma 2 2 2 2 4 2 3 2 3" xfId="19973" xr:uid="{9840A6D4-4E9C-4518-BD77-9A1C9918C7D1}"/>
    <cellStyle name="Comma 2 2 2 2 4 2 3 2 3 2" xfId="27602" xr:uid="{46702ADB-C589-4ED4-9EF2-CACEA133ED15}"/>
    <cellStyle name="Comma 2 2 2 2 4 2 3 2 4" xfId="23978" xr:uid="{F37B649B-D634-4CAD-BB55-2DADD39938B7}"/>
    <cellStyle name="Comma 2 2 2 2 4 2 3 2 5" xfId="15700" xr:uid="{5186E337-4791-48AA-9FC5-D2964A075C96}"/>
    <cellStyle name="Comma 2 2 2 2 4 2 3 3" xfId="9653" xr:uid="{E93DE977-483E-41F0-8163-30C0B0ED883C}"/>
    <cellStyle name="Comma 2 2 2 2 4 2 3 3 2" xfId="21041" xr:uid="{BC1B71F8-30DD-4730-814E-D3357DAF6AA7}"/>
    <cellStyle name="Comma 2 2 2 2 4 2 3 3 2 2" xfId="28510" xr:uid="{42494CB9-EC90-4ABA-B19F-C1E0378D86FC}"/>
    <cellStyle name="Comma 2 2 2 2 4 2 3 3 3" xfId="24883" xr:uid="{FC4CD610-0771-4F1F-83E9-2CD879E8CBE9}"/>
    <cellStyle name="Comma 2 2 2 2 4 2 3 3 4" xfId="16770" xr:uid="{E4E72520-09F1-4440-BFD6-5DD4FB6F26FC}"/>
    <cellStyle name="Comma 2 2 2 2 4 2 3 4" xfId="18907" xr:uid="{756E3A2D-8096-44D4-98CE-A42C96EAF6DE}"/>
    <cellStyle name="Comma 2 2 2 2 4 2 3 4 2" xfId="26696" xr:uid="{330351C1-F174-43F8-A6D6-E6271E86D50D}"/>
    <cellStyle name="Comma 2 2 2 2 4 2 3 5" xfId="23074" xr:uid="{63AB2745-E8BF-4423-B82D-5DEE40415541}"/>
    <cellStyle name="Comma 2 2 2 2 4 2 3 6" xfId="14633" xr:uid="{6DC3A0E1-1C03-45F5-B8BC-3675C99F1BCE}"/>
    <cellStyle name="Comma 2 2 2 2 4 2 4" xfId="4703" xr:uid="{C39366E1-6ABD-4930-8FBE-FD51FA953192}"/>
    <cellStyle name="Comma 2 2 2 2 4 2 4 2" xfId="11287" xr:uid="{FC9506DD-EF44-4C1D-9FE0-8BC7EFC87B1B}"/>
    <cellStyle name="Comma 2 2 2 2 4 2 4 2 2" xfId="21575" xr:uid="{E1ADF658-34E5-4B66-8818-E6F127ED4C1E}"/>
    <cellStyle name="Comma 2 2 2 2 4 2 4 2 2 2" xfId="28964" xr:uid="{3A598128-E549-425D-B552-C56EE8CA679C}"/>
    <cellStyle name="Comma 2 2 2 2 4 2 4 2 3" xfId="25337" xr:uid="{1D906D86-DC3D-46F9-8DF0-92D7675DD8CD}"/>
    <cellStyle name="Comma 2 2 2 2 4 2 4 2 4" xfId="17304" xr:uid="{452587DF-D891-4BA7-AFA9-695290A4C97B}"/>
    <cellStyle name="Comma 2 2 2 2 4 2 4 3" xfId="19441" xr:uid="{0DAB1957-BA9A-4317-9E47-74FC71EAAA9D}"/>
    <cellStyle name="Comma 2 2 2 2 4 2 4 3 2" xfId="27150" xr:uid="{45EE1154-1B6D-49D4-84DD-51905E209987}"/>
    <cellStyle name="Comma 2 2 2 2 4 2 4 4" xfId="23526" xr:uid="{A6681E84-530B-4331-A429-5B4E0F3BE307}"/>
    <cellStyle name="Comma 2 2 2 2 4 2 4 5" xfId="15169" xr:uid="{B709E86A-F90A-4A81-AA07-BD110BA5DB1E}"/>
    <cellStyle name="Comma 2 2 2 2 4 2 5" xfId="8032" xr:uid="{7FD47EB5-680B-4A82-815B-41998460B4A6}"/>
    <cellStyle name="Comma 2 2 2 2 4 2 5 2" xfId="20509" xr:uid="{3B494F51-423A-42A2-861D-EBD3BA5B6F8B}"/>
    <cellStyle name="Comma 2 2 2 2 4 2 5 2 2" xfId="28058" xr:uid="{DBC550AB-5861-43E6-8C32-F311F620E09F}"/>
    <cellStyle name="Comma 2 2 2 2 4 2 5 3" xfId="24431" xr:uid="{C59249D4-BC92-4426-A207-DD66994BC0DC}"/>
    <cellStyle name="Comma 2 2 2 2 4 2 5 4" xfId="16238" xr:uid="{48850001-BBA3-4AF5-ACAA-25FE4CA3CDB6}"/>
    <cellStyle name="Comma 2 2 2 2 4 2 6" xfId="18375" xr:uid="{A027456E-DACF-4655-BF96-3009A5B5E551}"/>
    <cellStyle name="Comma 2 2 2 2 4 2 6 2" xfId="26244" xr:uid="{E1581295-8911-4B2D-83F9-B4D553C84780}"/>
    <cellStyle name="Comma 2 2 2 2 4 2 7" xfId="22624" xr:uid="{AE803E64-99D6-4874-839A-424F04F95C44}"/>
    <cellStyle name="Comma 2 2 2 2 4 2 8" xfId="14109" xr:uid="{473DB926-AA4F-448E-8ED5-97A9F3CDFA66}"/>
    <cellStyle name="Comma 2 2 2 2 4 3" xfId="1828" xr:uid="{A2A506F6-CD5E-42F7-983E-8D49290E1BED}"/>
    <cellStyle name="Comma 2 2 2 2 4 3 2" xfId="3453" xr:uid="{D3B33C28-3556-41B3-8233-3EFC00019E43}"/>
    <cellStyle name="Comma 2 2 2 2 4 3 2 2" xfId="6713" xr:uid="{832F83EA-2DB7-464C-ADBD-5E9DBBBD1C4F}"/>
    <cellStyle name="Comma 2 2 2 2 4 3 2 2 2" xfId="13297" xr:uid="{6EEAFBC6-186E-4986-9131-CFD66DDA046A}"/>
    <cellStyle name="Comma 2 2 2 2 4 3 2 2 2 2" xfId="22240" xr:uid="{468B5AAA-9473-4A39-B908-FD44D888D865}"/>
    <cellStyle name="Comma 2 2 2 2 4 3 2 2 2 2 2" xfId="29529" xr:uid="{EA2D9FF9-F3A5-45B4-B7B1-9344188EC5E8}"/>
    <cellStyle name="Comma 2 2 2 2 4 3 2 2 2 3" xfId="25902" xr:uid="{178DE61F-C4EB-41CC-B14F-7AD5111570DC}"/>
    <cellStyle name="Comma 2 2 2 2 4 3 2 2 2 4" xfId="17969" xr:uid="{1F68EF48-2C81-4C61-8759-0876E557B29B}"/>
    <cellStyle name="Comma 2 2 2 2 4 3 2 2 3" xfId="20106" xr:uid="{139CC162-F113-4B90-8F5E-43AA83039A89}"/>
    <cellStyle name="Comma 2 2 2 2 4 3 2 2 3 2" xfId="27715" xr:uid="{92152039-3097-4AAB-A23B-A911EB5EC2AB}"/>
    <cellStyle name="Comma 2 2 2 2 4 3 2 2 4" xfId="24091" xr:uid="{C4029375-B1EC-4DD2-B522-D8E35F5F7DC2}"/>
    <cellStyle name="Comma 2 2 2 2 4 3 2 2 5" xfId="15833" xr:uid="{4EDFECC3-4A97-435F-9327-E162FD17B614}"/>
    <cellStyle name="Comma 2 2 2 2 4 3 2 3" xfId="10042" xr:uid="{43559E91-4E0B-4016-B038-575DBA845272}"/>
    <cellStyle name="Comma 2 2 2 2 4 3 2 3 2" xfId="21174" xr:uid="{E55B3526-D70C-49D4-8DB5-68DED6687D67}"/>
    <cellStyle name="Comma 2 2 2 2 4 3 2 3 2 2" xfId="28623" xr:uid="{4EB84D81-AE40-4219-A403-4DE62ACF753C}"/>
    <cellStyle name="Comma 2 2 2 2 4 3 2 3 3" xfId="24996" xr:uid="{D2BFD855-989D-494E-8241-F97A509938B4}"/>
    <cellStyle name="Comma 2 2 2 2 4 3 2 3 4" xfId="16903" xr:uid="{74D9E362-AA41-459D-A7EF-57017A381EA4}"/>
    <cellStyle name="Comma 2 2 2 2 4 3 2 4" xfId="19040" xr:uid="{7C76238A-5831-4E17-B8A9-465915AEC1CE}"/>
    <cellStyle name="Comma 2 2 2 2 4 3 2 4 2" xfId="26809" xr:uid="{7FF4A0E6-AFA6-4461-979A-8AE287FD84F2}"/>
    <cellStyle name="Comma 2 2 2 2 4 3 2 5" xfId="23187" xr:uid="{BE568515-1FC4-4DF5-8EE9-5DA52738E441}"/>
    <cellStyle name="Comma 2 2 2 2 4 3 2 6" xfId="14767" xr:uid="{BD44983B-766B-4CA8-AD1B-24D1AEB2E8F9}"/>
    <cellStyle name="Comma 2 2 2 2 4 3 3" xfId="5092" xr:uid="{F7E485C5-A8D3-4C1D-9A4C-E3032617B470}"/>
    <cellStyle name="Comma 2 2 2 2 4 3 3 2" xfId="11676" xr:uid="{E7AB52E3-863A-440A-B67C-8A0C8EAE1CC0}"/>
    <cellStyle name="Comma 2 2 2 2 4 3 3 2 2" xfId="21708" xr:uid="{21F3E953-CD80-4BB8-B8E4-BFF2685627E3}"/>
    <cellStyle name="Comma 2 2 2 2 4 3 3 2 2 2" xfId="29077" xr:uid="{653C46D8-9A7C-4739-9CF3-910B82F48ADC}"/>
    <cellStyle name="Comma 2 2 2 2 4 3 3 2 3" xfId="25450" xr:uid="{63916516-BCD8-49B6-89B7-F41F1854DDBB}"/>
    <cellStyle name="Comma 2 2 2 2 4 3 3 2 4" xfId="17437" xr:uid="{993CBC16-E741-4390-B9D8-5B86DB856607}"/>
    <cellStyle name="Comma 2 2 2 2 4 3 3 3" xfId="19574" xr:uid="{75D01967-E70A-476E-AF31-CADE8CC2269D}"/>
    <cellStyle name="Comma 2 2 2 2 4 3 3 3 2" xfId="27263" xr:uid="{C9537860-27FF-4488-81BE-A63189BA2070}"/>
    <cellStyle name="Comma 2 2 2 2 4 3 3 4" xfId="23639" xr:uid="{C4E208CD-D0BE-43F5-91E6-95493B624558}"/>
    <cellStyle name="Comma 2 2 2 2 4 3 3 5" xfId="15301" xr:uid="{15740C0B-72A2-458C-BC92-58514B0594F5}"/>
    <cellStyle name="Comma 2 2 2 2 4 3 4" xfId="8421" xr:uid="{FD74EB8A-F812-405F-A880-C8A70BB5230D}"/>
    <cellStyle name="Comma 2 2 2 2 4 3 4 2" xfId="20642" xr:uid="{AB9C2D4D-FB22-4832-88E2-4134783FAC03}"/>
    <cellStyle name="Comma 2 2 2 2 4 3 4 2 2" xfId="28171" xr:uid="{6641D52B-A2EA-4288-902A-38F9E4C3F007}"/>
    <cellStyle name="Comma 2 2 2 2 4 3 4 3" xfId="24544" xr:uid="{5F076257-FD66-4263-B10D-3CFFE19AB2C0}"/>
    <cellStyle name="Comma 2 2 2 2 4 3 4 4" xfId="16371" xr:uid="{1B0C76FD-E215-45E9-971A-3F9C4D1C4C45}"/>
    <cellStyle name="Comma 2 2 2 2 4 3 5" xfId="18508" xr:uid="{91E24DB1-6F77-416C-BCC0-46C7C9387329}"/>
    <cellStyle name="Comma 2 2 2 2 4 3 5 2" xfId="26357" xr:uid="{4C6400BA-C996-4AA4-9B3E-F9DBD9A1B53D}"/>
    <cellStyle name="Comma 2 2 2 2 4 3 6" xfId="22735" xr:uid="{002906C6-49C0-4546-9177-6B22EA11881D}"/>
    <cellStyle name="Comma 2 2 2 2 4 3 7" xfId="14234" xr:uid="{DB1440CA-B2BE-41B5-9E59-ABDA514049D2}"/>
    <cellStyle name="Comma 2 2 2 2 4 4" xfId="2668" xr:uid="{A159E798-2C94-4BFD-9DCD-02F83A32B15B}"/>
    <cellStyle name="Comma 2 2 2 2 4 4 2" xfId="5926" xr:uid="{B9D5918E-018E-47D1-A98E-2A70D6FD3691}"/>
    <cellStyle name="Comma 2 2 2 2 4 4 2 2" xfId="12510" xr:uid="{ADB6A63B-025A-48B4-9E8E-30AA37171639}"/>
    <cellStyle name="Comma 2 2 2 2 4 4 2 2 2" xfId="21974" xr:uid="{46D34B0D-07DF-455E-B537-BB05F51723BC}"/>
    <cellStyle name="Comma 2 2 2 2 4 4 2 2 2 2" xfId="29303" xr:uid="{A3EE0027-081D-42DA-8C7D-90C3F7279E05}"/>
    <cellStyle name="Comma 2 2 2 2 4 4 2 2 3" xfId="25676" xr:uid="{C5E6D327-71E0-49A9-A098-DE5CF8E772D7}"/>
    <cellStyle name="Comma 2 2 2 2 4 4 2 2 4" xfId="17703" xr:uid="{A1BE3964-E2F2-4F7F-804D-F0C9F1F17746}"/>
    <cellStyle name="Comma 2 2 2 2 4 4 2 3" xfId="19840" xr:uid="{51307284-697D-4A06-9577-19C6C0266369}"/>
    <cellStyle name="Comma 2 2 2 2 4 4 2 3 2" xfId="27489" xr:uid="{1679B21C-C8D2-4123-AA0A-2ACCC72B2C25}"/>
    <cellStyle name="Comma 2 2 2 2 4 4 2 4" xfId="23865" xr:uid="{047B9B3F-06A1-4975-9C27-96D5BF465498}"/>
    <cellStyle name="Comma 2 2 2 2 4 4 2 5" xfId="15567" xr:uid="{023BE35E-9269-469E-9F47-EE268DF8BD85}"/>
    <cellStyle name="Comma 2 2 2 2 4 4 3" xfId="9255" xr:uid="{B8E9E742-C134-404A-B6D5-44531D4567F3}"/>
    <cellStyle name="Comma 2 2 2 2 4 4 3 2" xfId="20908" xr:uid="{57C52A7A-E21F-4FB8-9BE8-03103D912301}"/>
    <cellStyle name="Comma 2 2 2 2 4 4 3 2 2" xfId="28397" xr:uid="{D21652A4-4953-469A-9771-D61B05DA7F76}"/>
    <cellStyle name="Comma 2 2 2 2 4 4 3 3" xfId="24770" xr:uid="{3D0B0A53-97A3-406B-8DFD-32EB40DF256D}"/>
    <cellStyle name="Comma 2 2 2 2 4 4 3 4" xfId="16637" xr:uid="{201678FD-492C-48BA-97BB-0FC82BE44472}"/>
    <cellStyle name="Comma 2 2 2 2 4 4 4" xfId="18774" xr:uid="{3941BE84-B9C9-4895-861E-42A63851239A}"/>
    <cellStyle name="Comma 2 2 2 2 4 4 4 2" xfId="26583" xr:uid="{00407D61-F12D-4E74-94AC-567C5B583B0B}"/>
    <cellStyle name="Comma 2 2 2 2 4 4 5" xfId="22961" xr:uid="{EE004E2F-03CB-4A84-AB37-5F0A7167BA33}"/>
    <cellStyle name="Comma 2 2 2 2 4 4 6" xfId="14500" xr:uid="{6D87D5D2-3B9D-4172-B145-BC0539533158}"/>
    <cellStyle name="Comma 2 2 2 2 4 5" xfId="4307" xr:uid="{00809F8E-F84B-4BE1-93F6-B37650803070}"/>
    <cellStyle name="Comma 2 2 2 2 4 5 2" xfId="10890" xr:uid="{FEFD7E34-2E49-47AE-B8A9-61C757E0C61E}"/>
    <cellStyle name="Comma 2 2 2 2 4 5 2 2" xfId="21442" xr:uid="{780A3E4E-EC6E-400D-8009-6368B9BF9431}"/>
    <cellStyle name="Comma 2 2 2 2 4 5 2 2 2" xfId="28851" xr:uid="{20B49062-DD0B-4977-A19A-991ED064953E}"/>
    <cellStyle name="Comma 2 2 2 2 4 5 2 3" xfId="25224" xr:uid="{94A139E5-E270-44AE-844E-4DF654446989}"/>
    <cellStyle name="Comma 2 2 2 2 4 5 2 4" xfId="17171" xr:uid="{1F3A6A2F-8379-4107-8118-F6F8DEFEAA7F}"/>
    <cellStyle name="Comma 2 2 2 2 4 5 3" xfId="19308" xr:uid="{8A102994-6CB6-4CF2-9CEB-658FB382F71B}"/>
    <cellStyle name="Comma 2 2 2 2 4 5 3 2" xfId="27037" xr:uid="{C741F2E3-5B9A-4F26-981D-6DF44E033AB4}"/>
    <cellStyle name="Comma 2 2 2 2 4 5 4" xfId="23413" xr:uid="{25472EF4-78AF-4F10-97B4-59CAFBBAF72E}"/>
    <cellStyle name="Comma 2 2 2 2 4 5 5" xfId="15036" xr:uid="{CECE7908-0B06-4035-8C8A-F17DCA4AF0FE}"/>
    <cellStyle name="Comma 2 2 2 2 4 6" xfId="7635" xr:uid="{E3C1A34A-6838-4CB7-9C5F-C7A447989888}"/>
    <cellStyle name="Comma 2 2 2 2 4 6 2" xfId="20376" xr:uid="{A7985223-7CEB-436C-95D8-D2B6DD6659D2}"/>
    <cellStyle name="Comma 2 2 2 2 4 6 2 2" xfId="27945" xr:uid="{58649E5E-FFA0-452E-96B8-BDFE3A15D44E}"/>
    <cellStyle name="Comma 2 2 2 2 4 6 3" xfId="24318" xr:uid="{FF62B510-DFC6-4C34-9BAF-E4E3D1F2E619}"/>
    <cellStyle name="Comma 2 2 2 2 4 6 4" xfId="16105" xr:uid="{093F9458-D6C3-4852-929C-D0C6B000DAF2}"/>
    <cellStyle name="Comma 2 2 2 2 4 7" xfId="18242" xr:uid="{03FAC33F-750E-430D-9322-68B8B5668859}"/>
    <cellStyle name="Comma 2 2 2 2 4 7 2" xfId="26131" xr:uid="{D6435175-D980-4519-9EDF-4035ACF0E23A}"/>
    <cellStyle name="Comma 2 2 2 2 4 8" xfId="22527" xr:uid="{218AACBB-93A3-4CBB-96DC-D5B01BECE7A0}"/>
    <cellStyle name="Comma 2 2 2 2 4 9" xfId="13959" xr:uid="{0D56063F-E04D-40F3-B99C-B752CBB5B7BA}"/>
    <cellStyle name="Comma 2 2 2 2 5" xfId="434" xr:uid="{659121E7-C613-4323-9604-8A67497A15A6}"/>
    <cellStyle name="Comma 2 2 2 2 5 2" xfId="1293" xr:uid="{C085C8C2-DEDD-4D42-A9FD-375C4DEEB06D}"/>
    <cellStyle name="Comma 2 2 2 2 5 2 2" xfId="2075" xr:uid="{A4ADCF3C-5EA9-444E-8F25-3B62C1D4A094}"/>
    <cellStyle name="Comma 2 2 2 2 5 2 2 2" xfId="3700" xr:uid="{D931BD77-1DDB-4019-BDF9-206193EBD2A5}"/>
    <cellStyle name="Comma 2 2 2 2 5 2 2 2 2" xfId="6960" xr:uid="{CAE90018-6EFE-4441-98A9-142A2970723F}"/>
    <cellStyle name="Comma 2 2 2 2 5 2 2 2 2 2" xfId="13544" xr:uid="{A6BA9345-62BE-4382-B63B-9A5E7B1561CE}"/>
    <cellStyle name="Comma 2 2 2 2 5 2 2 2 2 2 2" xfId="22430" xr:uid="{261FF655-B6BA-49B8-965A-BD9D5A1D3B1B}"/>
    <cellStyle name="Comma 2 2 2 2 5 2 2 2 2 2 2 2" xfId="29693" xr:uid="{5E944291-09BB-43D4-969B-AE85326AB851}"/>
    <cellStyle name="Comma 2 2 2 2 5 2 2 2 2 2 3" xfId="26065" xr:uid="{EFF50DCE-5554-482B-A7C4-8112342022CE}"/>
    <cellStyle name="Comma 2 2 2 2 5 2 2 2 2 2 4" xfId="18159" xr:uid="{EAFB5AC4-4BFA-49FE-BA79-E2E94AAA3B1B}"/>
    <cellStyle name="Comma 2 2 2 2 5 2 2 2 2 3" xfId="20297" xr:uid="{BF942602-8E72-487F-9689-95F075C29D80}"/>
    <cellStyle name="Comma 2 2 2 2 5 2 2 2 2 3 2" xfId="27879" xr:uid="{4B464B51-51C9-464B-91DE-5790966EB2A6}"/>
    <cellStyle name="Comma 2 2 2 2 5 2 2 2 2 4" xfId="24255" xr:uid="{F94DE771-5B03-49A3-9286-6B2859295704}"/>
    <cellStyle name="Comma 2 2 2 2 5 2 2 2 2 5" xfId="16024" xr:uid="{3CFD7CCF-E588-4178-BA54-3180B278A7A5}"/>
    <cellStyle name="Comma 2 2 2 2 5 2 2 2 3" xfId="10289" xr:uid="{54834C39-0408-417B-83D5-ED4A6AACBE4D}"/>
    <cellStyle name="Comma 2 2 2 2 5 2 2 2 3 2" xfId="21365" xr:uid="{E6BBB2A0-72DE-40EF-BF6F-DB6CB3EE008E}"/>
    <cellStyle name="Comma 2 2 2 2 5 2 2 2 3 2 2" xfId="28787" xr:uid="{B3207FBD-0C58-4C0B-B416-A5BE59852BB0}"/>
    <cellStyle name="Comma 2 2 2 2 5 2 2 2 3 3" xfId="25160" xr:uid="{6DE6FBC8-680F-46A5-9984-E580AB7FFE16}"/>
    <cellStyle name="Comma 2 2 2 2 5 2 2 2 3 4" xfId="17094" xr:uid="{66771019-099E-481A-9913-EDA97E0FBC6B}"/>
    <cellStyle name="Comma 2 2 2 2 5 2 2 2 4" xfId="19231" xr:uid="{BBCA073F-EB12-41CF-A34D-4DFBB8449415}"/>
    <cellStyle name="Comma 2 2 2 2 5 2 2 2 4 2" xfId="26973" xr:uid="{AEFFD677-240F-4BC6-ADEC-E47E3091F39C}"/>
    <cellStyle name="Comma 2 2 2 2 5 2 2 2 5" xfId="23351" xr:uid="{EA9A3013-18D9-4CD6-9EAB-0D39F7513D2E}"/>
    <cellStyle name="Comma 2 2 2 2 5 2 2 2 6" xfId="14957" xr:uid="{4BB2C90B-54E1-4122-A6E5-E0A286274042}"/>
    <cellStyle name="Comma 2 2 2 2 5 2 2 3" xfId="5339" xr:uid="{F19B265D-D97A-46D6-9D95-E35C1AAF9E0C}"/>
    <cellStyle name="Comma 2 2 2 2 5 2 2 3 2" xfId="11923" xr:uid="{AED0BEC5-C178-40BB-844F-D2B15DCD70F1}"/>
    <cellStyle name="Comma 2 2 2 2 5 2 2 3 2 2" xfId="21899" xr:uid="{ADC36671-A86E-4C4C-BBFD-5CC00DE26180}"/>
    <cellStyle name="Comma 2 2 2 2 5 2 2 3 2 2 2" xfId="29241" xr:uid="{CC32749F-D9C6-452A-A01D-75DE41EFAC18}"/>
    <cellStyle name="Comma 2 2 2 2 5 2 2 3 2 3" xfId="25614" xr:uid="{F2CFA393-6122-4E61-8031-E603E89D2CED}"/>
    <cellStyle name="Comma 2 2 2 2 5 2 2 3 2 4" xfId="17628" xr:uid="{9969071C-C6E9-4559-AC1D-46453AFB7767}"/>
    <cellStyle name="Comma 2 2 2 2 5 2 2 3 3" xfId="19765" xr:uid="{7D97BF6D-C861-4FA4-AF11-0796541F4B5E}"/>
    <cellStyle name="Comma 2 2 2 2 5 2 2 3 3 2" xfId="27427" xr:uid="{8D0C6A96-1C1C-40AC-BF28-BD28EEC40DD1}"/>
    <cellStyle name="Comma 2 2 2 2 5 2 2 3 4" xfId="23803" xr:uid="{5211C752-2EAA-4488-94D2-A23DEF6F08BF}"/>
    <cellStyle name="Comma 2 2 2 2 5 2 2 3 5" xfId="15492" xr:uid="{E9398FC7-54DF-4371-AFD4-F8372D11B671}"/>
    <cellStyle name="Comma 2 2 2 2 5 2 2 4" xfId="8668" xr:uid="{0C10A371-1625-4098-A845-36ECB543B00B}"/>
    <cellStyle name="Comma 2 2 2 2 5 2 2 4 2" xfId="20833" xr:uid="{D8AE1299-9CDE-4E38-8F57-7B139BBD2F1B}"/>
    <cellStyle name="Comma 2 2 2 2 5 2 2 4 2 2" xfId="28335" xr:uid="{8BD9C4D4-0423-40C8-88BC-04FC3069D928}"/>
    <cellStyle name="Comma 2 2 2 2 5 2 2 4 3" xfId="24708" xr:uid="{D1C3F84E-B8A9-436F-904A-55B3A952B776}"/>
    <cellStyle name="Comma 2 2 2 2 5 2 2 4 4" xfId="16562" xr:uid="{8D12B76D-9F1D-4921-B86A-EDDA9AA41E0B}"/>
    <cellStyle name="Comma 2 2 2 2 5 2 2 5" xfId="18699" xr:uid="{BF64B8EF-E807-460A-9611-72EC63B92802}"/>
    <cellStyle name="Comma 2 2 2 2 5 2 2 5 2" xfId="26521" xr:uid="{B60A0109-124F-4AAC-B1CA-62699FFF201B}"/>
    <cellStyle name="Comma 2 2 2 2 5 2 2 6" xfId="22899" xr:uid="{8E7FFFCF-A131-4EA9-AC79-D214D456B6B8}"/>
    <cellStyle name="Comma 2 2 2 2 5 2 2 7" xfId="14424" xr:uid="{A313A6E6-F169-4FE0-BC27-9A266F22CA76}"/>
    <cellStyle name="Comma 2 2 2 2 5 2 3" xfId="2916" xr:uid="{078C2F6F-5C11-4325-9C63-4EED9E0394DA}"/>
    <cellStyle name="Comma 2 2 2 2 5 2 3 2" xfId="6174" xr:uid="{F70B2C0A-1C7B-4724-AA9A-14DF182CFAF6}"/>
    <cellStyle name="Comma 2 2 2 2 5 2 3 2 2" xfId="12758" xr:uid="{CBC46525-3046-4843-876E-EC8ABCA43C7E}"/>
    <cellStyle name="Comma 2 2 2 2 5 2 3 2 2 2" xfId="22165" xr:uid="{EE612D82-8D42-4D47-B836-06A688D12FAF}"/>
    <cellStyle name="Comma 2 2 2 2 5 2 3 2 2 2 2" xfId="29467" xr:uid="{02A02904-3A29-4CB5-A736-FF10724C64DB}"/>
    <cellStyle name="Comma 2 2 2 2 5 2 3 2 2 3" xfId="25840" xr:uid="{40ED5DC4-CFD4-41E9-B753-FE84461D0CDE}"/>
    <cellStyle name="Comma 2 2 2 2 5 2 3 2 2 4" xfId="17894" xr:uid="{8CC2CEB2-C09A-499C-B992-CACF564339E9}"/>
    <cellStyle name="Comma 2 2 2 2 5 2 3 2 3" xfId="20031" xr:uid="{ADA549CB-2705-4673-9D70-5DE20E4EB1AB}"/>
    <cellStyle name="Comma 2 2 2 2 5 2 3 2 3 2" xfId="27653" xr:uid="{794FCCC3-6095-4708-84F4-5F65835FB6BA}"/>
    <cellStyle name="Comma 2 2 2 2 5 2 3 2 4" xfId="24029" xr:uid="{0EB5236E-EFE5-485F-BE02-B9115772083D}"/>
    <cellStyle name="Comma 2 2 2 2 5 2 3 2 5" xfId="15758" xr:uid="{90CAC0DB-8350-416D-8ED3-72A7FA0A2FEE}"/>
    <cellStyle name="Comma 2 2 2 2 5 2 3 3" xfId="9503" xr:uid="{0147E195-C301-42E2-94E3-E3D405F583A7}"/>
    <cellStyle name="Comma 2 2 2 2 5 2 3 3 2" xfId="21099" xr:uid="{14EEBD1D-37B6-4C6D-8559-C58DA0F9485E}"/>
    <cellStyle name="Comma 2 2 2 2 5 2 3 3 2 2" xfId="28561" xr:uid="{5E0F620A-2E2B-4694-B720-29EDACFCAF75}"/>
    <cellStyle name="Comma 2 2 2 2 5 2 3 3 3" xfId="24934" xr:uid="{2511523E-21FA-4D74-871C-7CA61AD44340}"/>
    <cellStyle name="Comma 2 2 2 2 5 2 3 3 4" xfId="16828" xr:uid="{9889FC01-1DEA-4775-97E3-335E92997EA7}"/>
    <cellStyle name="Comma 2 2 2 2 5 2 3 4" xfId="18965" xr:uid="{FA1D5DCD-F181-4998-9829-76006238E162}"/>
    <cellStyle name="Comma 2 2 2 2 5 2 3 4 2" xfId="26747" xr:uid="{BD45DB98-3013-4895-AAC7-A557B9953DA5}"/>
    <cellStyle name="Comma 2 2 2 2 5 2 3 5" xfId="23125" xr:uid="{6B0254AD-1B8D-434D-80C0-3EC12E5546DD}"/>
    <cellStyle name="Comma 2 2 2 2 5 2 3 6" xfId="14691" xr:uid="{B9397B18-2574-4D72-9DBD-1B5FF7733E69}"/>
    <cellStyle name="Comma 2 2 2 2 5 2 4" xfId="4554" xr:uid="{7EC2D487-0A81-4FBF-B65C-A517AD5C4A8C}"/>
    <cellStyle name="Comma 2 2 2 2 5 2 4 2" xfId="11137" xr:uid="{425E12D2-9635-4558-A6C6-9327AE21FE21}"/>
    <cellStyle name="Comma 2 2 2 2 5 2 4 2 2" xfId="21633" xr:uid="{F7F679C2-22D9-4403-8692-3BBA3B9AC906}"/>
    <cellStyle name="Comma 2 2 2 2 5 2 4 2 2 2" xfId="29015" xr:uid="{5A12E004-FE55-45ED-8DF9-59EE077BE55D}"/>
    <cellStyle name="Comma 2 2 2 2 5 2 4 2 3" xfId="25388" xr:uid="{B204C87B-5E76-4AF7-AFCB-70DDC37DCC68}"/>
    <cellStyle name="Comma 2 2 2 2 5 2 4 2 4" xfId="17362" xr:uid="{EF56B46C-631C-444E-B720-D3771D8669F5}"/>
    <cellStyle name="Comma 2 2 2 2 5 2 4 3" xfId="19499" xr:uid="{37714EC1-389F-48B6-8C3F-3A4DF315B5AB}"/>
    <cellStyle name="Comma 2 2 2 2 5 2 4 3 2" xfId="27201" xr:uid="{43FF3465-102E-4D22-95A8-D9DE52073CE6}"/>
    <cellStyle name="Comma 2 2 2 2 5 2 4 4" xfId="23577" xr:uid="{C494A69C-6041-4957-A596-875C90CB117A}"/>
    <cellStyle name="Comma 2 2 2 2 5 2 4 5" xfId="15227" xr:uid="{39C06ADA-377D-4734-89B4-8A8193D5DB92}"/>
    <cellStyle name="Comma 2 2 2 2 5 2 5" xfId="7882" xr:uid="{BA9113BD-5FAF-4151-A0E7-761ED395EF8D}"/>
    <cellStyle name="Comma 2 2 2 2 5 2 5 2" xfId="20567" xr:uid="{494EE902-1DBC-492B-8A4D-D7CBDED98584}"/>
    <cellStyle name="Comma 2 2 2 2 5 2 5 2 2" xfId="28109" xr:uid="{712D001F-CE25-4BE2-925D-9B6DB505BEE0}"/>
    <cellStyle name="Comma 2 2 2 2 5 2 5 3" xfId="24482" xr:uid="{EC542BDB-711B-434A-AAEA-93204E37FF3D}"/>
    <cellStyle name="Comma 2 2 2 2 5 2 5 4" xfId="16296" xr:uid="{18577FEC-D11A-4211-AAEA-3F139C24828D}"/>
    <cellStyle name="Comma 2 2 2 2 5 2 6" xfId="18433" xr:uid="{003CCBA5-2577-460A-9712-CB25AF5ED236}"/>
    <cellStyle name="Comma 2 2 2 2 5 2 6 2" xfId="26295" xr:uid="{6A892D80-4EF2-4126-82E3-3015FA5007DD}"/>
    <cellStyle name="Comma 2 2 2 2 5 2 7" xfId="22673" xr:uid="{728722FB-886E-41BB-A19D-C80A68D1DFD2}"/>
    <cellStyle name="Comma 2 2 2 2 5 2 8" xfId="14163" xr:uid="{F8C9C596-224B-4815-9253-468F07AC1007}"/>
    <cellStyle name="Comma 2 2 2 2 5 3" xfId="1683" xr:uid="{E07F9B5E-6695-48DB-9254-74652B4290BF}"/>
    <cellStyle name="Comma 2 2 2 2 5 3 2" xfId="3304" xr:uid="{539D7A50-1564-46AA-AEA6-4B6289B59222}"/>
    <cellStyle name="Comma 2 2 2 2 5 3 2 2" xfId="6564" xr:uid="{6752BE7F-20EB-4EED-AA7B-47409AE978D4}"/>
    <cellStyle name="Comma 2 2 2 2 5 3 2 2 2" xfId="13148" xr:uid="{ACD2E7B0-65BE-4513-8603-310C7B41B7FF}"/>
    <cellStyle name="Comma 2 2 2 2 5 3 2 2 2 2" xfId="22298" xr:uid="{8785721B-753C-4FF6-8BC0-E34768CB3BB2}"/>
    <cellStyle name="Comma 2 2 2 2 5 3 2 2 2 2 2" xfId="29580" xr:uid="{02F7BC88-A48B-48AD-B077-D2751BE1DD21}"/>
    <cellStyle name="Comma 2 2 2 2 5 3 2 2 2 3" xfId="25953" xr:uid="{CCDA62FE-332C-45DB-992C-D05730A0D2BC}"/>
    <cellStyle name="Comma 2 2 2 2 5 3 2 2 2 4" xfId="18027" xr:uid="{D6AA2CF8-F9D2-4862-AADF-6A10D0D50D2A}"/>
    <cellStyle name="Comma 2 2 2 2 5 3 2 2 3" xfId="20164" xr:uid="{D3D4D0B4-6598-4DF0-AC05-C551956054FC}"/>
    <cellStyle name="Comma 2 2 2 2 5 3 2 2 3 2" xfId="27766" xr:uid="{B9B9783F-33C7-48C5-9BD9-2A51D6B740E4}"/>
    <cellStyle name="Comma 2 2 2 2 5 3 2 2 4" xfId="24142" xr:uid="{C7D28C23-F79A-4C53-8433-3C52D25D868C}"/>
    <cellStyle name="Comma 2 2 2 2 5 3 2 2 5" xfId="15891" xr:uid="{FE2FE0F6-3B74-41EB-80D7-687B27963BDF}"/>
    <cellStyle name="Comma 2 2 2 2 5 3 2 3" xfId="9893" xr:uid="{7040597D-E2E1-4BA2-991E-8C46E1515908}"/>
    <cellStyle name="Comma 2 2 2 2 5 3 2 3 2" xfId="21232" xr:uid="{EB1231F5-99EC-44D8-BE8E-D5AA7F3FE27C}"/>
    <cellStyle name="Comma 2 2 2 2 5 3 2 3 2 2" xfId="28674" xr:uid="{BA5A4C76-6B21-4E9E-80AB-ACFC9E654F6A}"/>
    <cellStyle name="Comma 2 2 2 2 5 3 2 3 3" xfId="25047" xr:uid="{6A313912-FF86-4988-99A7-BCA79C7D36D9}"/>
    <cellStyle name="Comma 2 2 2 2 5 3 2 3 4" xfId="16961" xr:uid="{B972AE21-6A11-47DB-A1A6-722873199775}"/>
    <cellStyle name="Comma 2 2 2 2 5 3 2 4" xfId="19098" xr:uid="{67C7C65A-8FD3-4F18-864F-07CFB4CE7A0D}"/>
    <cellStyle name="Comma 2 2 2 2 5 3 2 4 2" xfId="26860" xr:uid="{4C1113D4-2C50-4F8D-96C7-088A8F6AA9D7}"/>
    <cellStyle name="Comma 2 2 2 2 5 3 2 5" xfId="23238" xr:uid="{14BC01DD-9AA6-4E8B-A7A6-4565C338A0EA}"/>
    <cellStyle name="Comma 2 2 2 2 5 3 2 6" xfId="14825" xr:uid="{85B3D45D-89A8-4270-94D4-4BB8090A437D}"/>
    <cellStyle name="Comma 2 2 2 2 5 3 3" xfId="4943" xr:uid="{AD7EE71E-AF13-4A73-9D7B-462338D6479C}"/>
    <cellStyle name="Comma 2 2 2 2 5 3 3 2" xfId="11527" xr:uid="{6E17701B-CCBD-456F-8958-C1ABA5C748FE}"/>
    <cellStyle name="Comma 2 2 2 2 5 3 3 2 2" xfId="21766" xr:uid="{9364A418-B900-48D0-8E1B-BB40AF0B5679}"/>
    <cellStyle name="Comma 2 2 2 2 5 3 3 2 2 2" xfId="29128" xr:uid="{8789FEA3-708A-4DF5-8C1A-F29C0EC90C41}"/>
    <cellStyle name="Comma 2 2 2 2 5 3 3 2 3" xfId="25501" xr:uid="{0E123F8B-4FED-4DB2-9A58-4AAA90532A94}"/>
    <cellStyle name="Comma 2 2 2 2 5 3 3 2 4" xfId="17495" xr:uid="{E049B51D-F65C-4347-A971-CE803AD3722A}"/>
    <cellStyle name="Comma 2 2 2 2 5 3 3 3" xfId="19632" xr:uid="{7BF0622E-56D9-4D1D-BC5F-F85AACF5E7BD}"/>
    <cellStyle name="Comma 2 2 2 2 5 3 3 3 2" xfId="27314" xr:uid="{44832F08-FBB5-4E68-B202-870042EBA21D}"/>
    <cellStyle name="Comma 2 2 2 2 5 3 3 4" xfId="23690" xr:uid="{38953438-536B-449E-BA8C-66098842D009}"/>
    <cellStyle name="Comma 2 2 2 2 5 3 3 5" xfId="15359" xr:uid="{A60079D5-01DD-4C56-B926-D8637E3C2816}"/>
    <cellStyle name="Comma 2 2 2 2 5 3 4" xfId="8272" xr:uid="{D123C79D-D3F7-4337-A5F2-8788C4327C2B}"/>
    <cellStyle name="Comma 2 2 2 2 5 3 4 2" xfId="20700" xr:uid="{A1DD6E98-735D-4BC5-8379-94A46F659DF1}"/>
    <cellStyle name="Comma 2 2 2 2 5 3 4 2 2" xfId="28222" xr:uid="{31E279D8-C431-45F1-8AE5-F0F540FEDF1F}"/>
    <cellStyle name="Comma 2 2 2 2 5 3 4 3" xfId="24595" xr:uid="{9AB47091-54CD-4F20-911D-CCDE6E77F107}"/>
    <cellStyle name="Comma 2 2 2 2 5 3 4 4" xfId="16429" xr:uid="{A8A67FB1-4BF8-4C73-90F3-FD6298C413F9}"/>
    <cellStyle name="Comma 2 2 2 2 5 3 5" xfId="18566" xr:uid="{0C8B5F00-86C4-46C9-B62B-F6146910C141}"/>
    <cellStyle name="Comma 2 2 2 2 5 3 5 2" xfId="26408" xr:uid="{C55AB93E-0FF5-44BD-996B-4464A1345E98}"/>
    <cellStyle name="Comma 2 2 2 2 5 3 6" xfId="22786" xr:uid="{2CDDE696-69D4-4B99-A683-39A2FD418506}"/>
    <cellStyle name="Comma 2 2 2 2 5 3 7" xfId="14291" xr:uid="{2A03DC20-3B57-4F1B-A387-4C9A694B87EE}"/>
    <cellStyle name="Comma 2 2 2 2 5 4" xfId="2520" xr:uid="{3E52EF62-167E-4065-AE31-62C17A76CEC3}"/>
    <cellStyle name="Comma 2 2 2 2 5 4 2" xfId="5775" xr:uid="{869D9AE6-6CCF-4D02-91C2-072E849D2898}"/>
    <cellStyle name="Comma 2 2 2 2 5 4 2 2" xfId="12359" xr:uid="{7C149D72-1B86-4004-AC80-CBA5B16E28E8}"/>
    <cellStyle name="Comma 2 2 2 2 5 4 2 2 2" xfId="22032" xr:uid="{0A788591-D24F-4EF4-8535-2157B9C6266B}"/>
    <cellStyle name="Comma 2 2 2 2 5 4 2 2 2 2" xfId="29354" xr:uid="{91105D02-7DBB-4B68-8217-D9C58AB21F52}"/>
    <cellStyle name="Comma 2 2 2 2 5 4 2 2 3" xfId="25727" xr:uid="{F304BD48-006F-494F-8DC1-68C2A043A233}"/>
    <cellStyle name="Comma 2 2 2 2 5 4 2 2 4" xfId="17761" xr:uid="{2E3B59A5-E7C1-45D4-80D5-4C7C3DA8291D}"/>
    <cellStyle name="Comma 2 2 2 2 5 4 2 3" xfId="19898" xr:uid="{AB13DDC1-1925-400A-A636-1FFC1C718B56}"/>
    <cellStyle name="Comma 2 2 2 2 5 4 2 3 2" xfId="27540" xr:uid="{3D087088-DDA7-4D8E-A1A3-EF92474EAA33}"/>
    <cellStyle name="Comma 2 2 2 2 5 4 2 4" xfId="23916" xr:uid="{DF615B43-EC91-4348-817E-FC0C6593B7E5}"/>
    <cellStyle name="Comma 2 2 2 2 5 4 2 5" xfId="15625" xr:uid="{C15748A2-01BA-4263-B6A8-4AEEB3AF5997}"/>
    <cellStyle name="Comma 2 2 2 2 5 4 3" xfId="9104" xr:uid="{DC80A652-E0D5-4CD1-A748-E073A9A7BB49}"/>
    <cellStyle name="Comma 2 2 2 2 5 4 3 2" xfId="20966" xr:uid="{0143A0F4-04E5-4C56-B054-61E8F43641BD}"/>
    <cellStyle name="Comma 2 2 2 2 5 4 3 2 2" xfId="28448" xr:uid="{C270C10F-81FA-41F3-9504-F0F5FFA33474}"/>
    <cellStyle name="Comma 2 2 2 2 5 4 3 3" xfId="24821" xr:uid="{84FE2F97-BB69-45C1-B950-45C6069C899A}"/>
    <cellStyle name="Comma 2 2 2 2 5 4 3 4" xfId="16695" xr:uid="{31703363-BDF9-4FC7-873F-0F458B019A0B}"/>
    <cellStyle name="Comma 2 2 2 2 5 4 4" xfId="18832" xr:uid="{B34C266E-B466-4085-8AC3-C6563ACB14F5}"/>
    <cellStyle name="Comma 2 2 2 2 5 4 4 2" xfId="26634" xr:uid="{18F64316-3C43-4AD2-A543-8E3BB8BB08AE}"/>
    <cellStyle name="Comma 2 2 2 2 5 4 5" xfId="23012" xr:uid="{D3D27A66-B9CD-4B89-8203-7BACB990B9EB}"/>
    <cellStyle name="Comma 2 2 2 2 5 4 6" xfId="14558" xr:uid="{D31F74CF-861C-431A-8A2E-F5B91095F35B}"/>
    <cellStyle name="Comma 2 2 2 2 5 5" xfId="4157" xr:uid="{930AD982-3189-413D-A329-6C43C7AC1044}"/>
    <cellStyle name="Comma 2 2 2 2 5 5 2" xfId="10739" xr:uid="{71411149-675A-46E6-8EA2-DA6AFA746492}"/>
    <cellStyle name="Comma 2 2 2 2 5 5 2 2" xfId="21500" xr:uid="{90D757BC-7DFD-494A-BA14-0228B4FB729D}"/>
    <cellStyle name="Comma 2 2 2 2 5 5 2 2 2" xfId="28902" xr:uid="{EE857DC8-F61E-4084-A245-177F320D4F9F}"/>
    <cellStyle name="Comma 2 2 2 2 5 5 2 3" xfId="25275" xr:uid="{2ADDCED6-8FFD-4CAC-8229-1336241C160D}"/>
    <cellStyle name="Comma 2 2 2 2 5 5 2 4" xfId="17229" xr:uid="{C4FBBFBD-A0C2-4A37-9D34-C7756D31EED6}"/>
    <cellStyle name="Comma 2 2 2 2 5 5 3" xfId="19366" xr:uid="{722E758D-3126-4E97-AAF2-D4B2931B4512}"/>
    <cellStyle name="Comma 2 2 2 2 5 5 3 2" xfId="27088" xr:uid="{D63BEF6C-2137-4CB0-B6B0-98BDFEACD736}"/>
    <cellStyle name="Comma 2 2 2 2 5 5 4" xfId="23464" xr:uid="{C66E443C-E3EE-4AE8-A031-59CAC94A7E96}"/>
    <cellStyle name="Comma 2 2 2 2 5 5 5" xfId="15094" xr:uid="{9DCDE5C3-7113-4DF9-88D6-03B34691A586}"/>
    <cellStyle name="Comma 2 2 2 2 5 6" xfId="7485" xr:uid="{64229BF2-7231-4DB5-8B38-4F6D14EFC02D}"/>
    <cellStyle name="Comma 2 2 2 2 5 6 2" xfId="20434" xr:uid="{6F13DE9F-D9F4-4107-ADA1-6BA8F451E0EE}"/>
    <cellStyle name="Comma 2 2 2 2 5 6 2 2" xfId="27996" xr:uid="{3A83B78F-C0E9-4619-B3EE-FA9358A7753B}"/>
    <cellStyle name="Comma 2 2 2 2 5 6 3" xfId="24369" xr:uid="{0BE7FB52-5EB3-4381-80F1-FD5FA664B151}"/>
    <cellStyle name="Comma 2 2 2 2 5 6 4" xfId="16163" xr:uid="{AA4E823E-C3E9-4826-AB75-F467ABBA2DEB}"/>
    <cellStyle name="Comma 2 2 2 2 5 7" xfId="846" xr:uid="{AF7599EE-A23D-413E-8FF5-D65EA5C0A83B}"/>
    <cellStyle name="Comma 2 2 2 2 5 7 2" xfId="26182" xr:uid="{C47BE06D-9FF5-4AE1-8632-706FAEE49F4E}"/>
    <cellStyle name="Comma 2 2 2 2 5 7 3" xfId="18300" xr:uid="{4856DC87-18A4-415B-9CD7-80BC7127C4F4}"/>
    <cellStyle name="Comma 2 2 2 2 5 8" xfId="22449" xr:uid="{31E4F554-043F-4F55-A57A-019088282197}"/>
    <cellStyle name="Comma 2 2 2 2 6" xfId="1159" xr:uid="{AA6C34F5-40A6-4C03-A425-87008BB03234}"/>
    <cellStyle name="Comma 2 2 2 2 6 2" xfId="1941" xr:uid="{4F8DCE56-7641-4553-920B-BE87670BA1CD}"/>
    <cellStyle name="Comma 2 2 2 2 6 2 2" xfId="3566" xr:uid="{8087B2DC-2D10-47DE-8488-E38ED329E008}"/>
    <cellStyle name="Comma 2 2 2 2 6 2 2 2" xfId="6826" xr:uid="{6C48B6AB-92A4-46AF-A3BB-CAAD49EC2D8C}"/>
    <cellStyle name="Comma 2 2 2 2 6 2 2 2 2" xfId="13410" xr:uid="{4C520710-7C52-447D-8EB8-7F4D10E0A856}"/>
    <cellStyle name="Comma 2 2 2 2 6 2 2 2 2 2" xfId="22306" xr:uid="{66BF2247-3A49-4796-B3C7-E16A293900FF}"/>
    <cellStyle name="Comma 2 2 2 2 6 2 2 2 2 2 2" xfId="29584" xr:uid="{8276E312-755B-4051-8D66-9D9B014C90B0}"/>
    <cellStyle name="Comma 2 2 2 2 6 2 2 2 2 3" xfId="25957" xr:uid="{F0EDC9E2-EB3C-4B5C-933E-80893D74EC9B}"/>
    <cellStyle name="Comma 2 2 2 2 6 2 2 2 2 4" xfId="18035" xr:uid="{3F6F330A-7964-4E6A-B224-25CC868078E3}"/>
    <cellStyle name="Comma 2 2 2 2 6 2 2 2 3" xfId="20172" xr:uid="{69745413-3F7C-420C-A0D7-F9272036D770}"/>
    <cellStyle name="Comma 2 2 2 2 6 2 2 2 3 2" xfId="27770" xr:uid="{4750F949-2EDC-4D92-9BF0-F504E58EDA70}"/>
    <cellStyle name="Comma 2 2 2 2 6 2 2 2 4" xfId="24146" xr:uid="{2D919C44-2B8E-42F1-B96B-40A21F8FA168}"/>
    <cellStyle name="Comma 2 2 2 2 6 2 2 2 5" xfId="15899" xr:uid="{3A1BDEE8-F25F-419B-A895-A1D77B202956}"/>
    <cellStyle name="Comma 2 2 2 2 6 2 2 3" xfId="10155" xr:uid="{DF314FDD-CCCC-4A52-B595-CF1681DF4675}"/>
    <cellStyle name="Comma 2 2 2 2 6 2 2 3 2" xfId="21240" xr:uid="{91890D2E-98D1-41DD-A124-8C1FE56EEF5A}"/>
    <cellStyle name="Comma 2 2 2 2 6 2 2 3 2 2" xfId="28678" xr:uid="{92138796-3BFC-414E-A67A-FA4E213F50B8}"/>
    <cellStyle name="Comma 2 2 2 2 6 2 2 3 3" xfId="25051" xr:uid="{041F8BF3-6921-4552-8454-31DD1E41A9FF}"/>
    <cellStyle name="Comma 2 2 2 2 6 2 2 3 4" xfId="16969" xr:uid="{E8DFBF02-C7BD-408E-B0F3-214751BDFF7B}"/>
    <cellStyle name="Comma 2 2 2 2 6 2 2 4" xfId="19106" xr:uid="{E8B71A76-68E4-475A-9649-1ACBE67C3994}"/>
    <cellStyle name="Comma 2 2 2 2 6 2 2 4 2" xfId="26864" xr:uid="{9915EC1D-CE95-4EF5-A7DE-2CEC1CBB37EA}"/>
    <cellStyle name="Comma 2 2 2 2 6 2 2 5" xfId="23242" xr:uid="{93A8BDA3-CEEF-45BB-B09B-C83157C9F792}"/>
    <cellStyle name="Comma 2 2 2 2 6 2 2 6" xfId="14833" xr:uid="{2082D899-FC76-4CF6-9671-D58A47F7DFFA}"/>
    <cellStyle name="Comma 2 2 2 2 6 2 3" xfId="5205" xr:uid="{87058B53-A8BB-4152-84CB-0FE38BCEC731}"/>
    <cellStyle name="Comma 2 2 2 2 6 2 3 2" xfId="11789" xr:uid="{03359BA0-F04C-4A0E-8852-B77390FE334A}"/>
    <cellStyle name="Comma 2 2 2 2 6 2 3 2 2" xfId="21774" xr:uid="{5E818C8D-D04E-4D93-8DF8-4F26D285DC14}"/>
    <cellStyle name="Comma 2 2 2 2 6 2 3 2 2 2" xfId="29132" xr:uid="{154B02E8-333C-4416-BD48-D4F21F9A98AD}"/>
    <cellStyle name="Comma 2 2 2 2 6 2 3 2 3" xfId="25505" xr:uid="{CF3ABE37-4FE6-41ED-8005-5E3706DC9AFD}"/>
    <cellStyle name="Comma 2 2 2 2 6 2 3 2 4" xfId="17503" xr:uid="{820BCAE2-AF65-485D-A55F-BD362CF20CDC}"/>
    <cellStyle name="Comma 2 2 2 2 6 2 3 3" xfId="19640" xr:uid="{90F77FFB-1607-49C5-955C-6A77EC852AAA}"/>
    <cellStyle name="Comma 2 2 2 2 6 2 3 3 2" xfId="27318" xr:uid="{09426DCE-12D4-4CDB-9452-DF64BC0C9B0D}"/>
    <cellStyle name="Comma 2 2 2 2 6 2 3 4" xfId="23694" xr:uid="{7C2A2B71-E711-4220-BA7F-80207EB51FFF}"/>
    <cellStyle name="Comma 2 2 2 2 6 2 3 5" xfId="15367" xr:uid="{C970162F-87E7-4D8F-B9CF-98ED3C38299F}"/>
    <cellStyle name="Comma 2 2 2 2 6 2 4" xfId="8534" xr:uid="{37A25FA1-C15B-483C-ACEB-F76426B51C35}"/>
    <cellStyle name="Comma 2 2 2 2 6 2 4 2" xfId="20708" xr:uid="{4C533EF3-12C4-4881-866A-F458CB31BD6E}"/>
    <cellStyle name="Comma 2 2 2 2 6 2 4 2 2" xfId="28226" xr:uid="{2B906E8D-0A95-46D6-8D7D-9442B7A0320C}"/>
    <cellStyle name="Comma 2 2 2 2 6 2 4 3" xfId="24599" xr:uid="{A0C27A12-34EF-454F-9561-F199E45BB080}"/>
    <cellStyle name="Comma 2 2 2 2 6 2 4 4" xfId="16437" xr:uid="{57394B12-7184-4772-975B-C7DAA054AD3B}"/>
    <cellStyle name="Comma 2 2 2 2 6 2 5" xfId="18574" xr:uid="{0B0E1DD4-0081-429A-A5CF-9D5B57F69F20}"/>
    <cellStyle name="Comma 2 2 2 2 6 2 5 2" xfId="26412" xr:uid="{D79900AB-6B5B-4387-89D0-659854456631}"/>
    <cellStyle name="Comma 2 2 2 2 6 2 6" xfId="22790" xr:uid="{9F65527C-CCBA-4873-9D6B-2BF47D273853}"/>
    <cellStyle name="Comma 2 2 2 2 6 2 7" xfId="14301" xr:uid="{B47F1BFC-BE0C-4DFF-BA50-FE41C90A0728}"/>
    <cellStyle name="Comma 2 2 2 2 6 3" xfId="2782" xr:uid="{1997CB46-EC6F-4E7E-B009-4BCC595D4D2A}"/>
    <cellStyle name="Comma 2 2 2 2 6 3 2" xfId="6040" xr:uid="{F14DECEA-5183-4D89-BD93-3ECFC028A7BB}"/>
    <cellStyle name="Comma 2 2 2 2 6 3 2 2" xfId="12624" xr:uid="{676AE559-D68A-45C5-A24C-E4622804E0FC}"/>
    <cellStyle name="Comma 2 2 2 2 6 3 2 2 2" xfId="22040" xr:uid="{57C373A6-BC10-4D89-9EDE-D961E5A95F6D}"/>
    <cellStyle name="Comma 2 2 2 2 6 3 2 2 2 2" xfId="29358" xr:uid="{4C1A46F4-E2E0-49FB-AA81-51233347E66B}"/>
    <cellStyle name="Comma 2 2 2 2 6 3 2 2 3" xfId="25731" xr:uid="{D77A731E-EC9E-490D-A673-75C644193CA6}"/>
    <cellStyle name="Comma 2 2 2 2 6 3 2 2 4" xfId="17769" xr:uid="{BEB5C666-D344-40BC-8B0A-303167FC0024}"/>
    <cellStyle name="Comma 2 2 2 2 6 3 2 3" xfId="19906" xr:uid="{AB7089DC-4BD9-458F-B566-25769EECB667}"/>
    <cellStyle name="Comma 2 2 2 2 6 3 2 3 2" xfId="27544" xr:uid="{F0C53FA5-215D-4318-8719-B3BBBFD18544}"/>
    <cellStyle name="Comma 2 2 2 2 6 3 2 4" xfId="23920" xr:uid="{8301E9A1-8C48-48B6-9C79-9EA38619861C}"/>
    <cellStyle name="Comma 2 2 2 2 6 3 2 5" xfId="15633" xr:uid="{50053DC8-D03F-4FF3-A6D9-EEB7448C65C9}"/>
    <cellStyle name="Comma 2 2 2 2 6 3 3" xfId="9369" xr:uid="{00FA74CC-3A0F-43C8-B5DE-80CB0AA0185E}"/>
    <cellStyle name="Comma 2 2 2 2 6 3 3 2" xfId="20974" xr:uid="{8FA8B6A9-A18E-4943-9051-C29FCD299D8E}"/>
    <cellStyle name="Comma 2 2 2 2 6 3 3 2 2" xfId="28452" xr:uid="{ED51FA05-6F33-48A8-AA8C-B1854369932B}"/>
    <cellStyle name="Comma 2 2 2 2 6 3 3 3" xfId="24825" xr:uid="{CDB860B7-566E-49D1-9229-953A7A0F1A03}"/>
    <cellStyle name="Comma 2 2 2 2 6 3 3 4" xfId="16703" xr:uid="{95895534-A51A-4AD0-92D9-D76BC2794FA4}"/>
    <cellStyle name="Comma 2 2 2 2 6 3 4" xfId="18840" xr:uid="{EFDD361B-898B-4EF5-A35A-01995BEBF44A}"/>
    <cellStyle name="Comma 2 2 2 2 6 3 4 2" xfId="26638" xr:uid="{049F0138-181B-4302-84F1-586FD07BA4E0}"/>
    <cellStyle name="Comma 2 2 2 2 6 3 5" xfId="23016" xr:uid="{4CD6486B-7F8A-4E0A-93B5-546B013524A7}"/>
    <cellStyle name="Comma 2 2 2 2 6 3 6" xfId="14566" xr:uid="{903B5150-9AF8-471B-AF5F-0899CE67D723}"/>
    <cellStyle name="Comma 2 2 2 2 6 4" xfId="4420" xr:uid="{E52F1AE0-080F-4B50-8199-8FAA4E1443BE}"/>
    <cellStyle name="Comma 2 2 2 2 6 4 2" xfId="11003" xr:uid="{0028B6FF-C7CA-40D9-8091-D3FB6151F619}"/>
    <cellStyle name="Comma 2 2 2 2 6 4 2 2" xfId="21508" xr:uid="{4BF9FD2F-ADDB-47CB-9243-24298CAF9E1D}"/>
    <cellStyle name="Comma 2 2 2 2 6 4 2 2 2" xfId="28906" xr:uid="{4F0196DB-CFFF-41BA-A777-2A132917AC7C}"/>
    <cellStyle name="Comma 2 2 2 2 6 4 2 3" xfId="25279" xr:uid="{C7560895-99B6-4785-9BCA-9A9B55544112}"/>
    <cellStyle name="Comma 2 2 2 2 6 4 2 4" xfId="17237" xr:uid="{2BE316A9-1B74-417F-9C33-145BF2DDA368}"/>
    <cellStyle name="Comma 2 2 2 2 6 4 3" xfId="19374" xr:uid="{C9655B1B-646D-4080-9498-774AD9E554CE}"/>
    <cellStyle name="Comma 2 2 2 2 6 4 3 2" xfId="27092" xr:uid="{3C0797C6-2EF5-4EB4-86D9-0BCDD65CFDED}"/>
    <cellStyle name="Comma 2 2 2 2 6 4 4" xfId="23468" xr:uid="{58B979CE-FFE3-4384-A8AB-3CCBA8583103}"/>
    <cellStyle name="Comma 2 2 2 2 6 4 5" xfId="15102" xr:uid="{E77CB558-418F-4241-A9CF-5E113EFBCB9D}"/>
    <cellStyle name="Comma 2 2 2 2 6 5" xfId="7748" xr:uid="{D0CC6C10-5564-42AF-9BA9-60A5FDC19CCB}"/>
    <cellStyle name="Comma 2 2 2 2 6 5 2" xfId="20442" xr:uid="{0BF30552-DE1F-458F-9118-BC42D6647DD5}"/>
    <cellStyle name="Comma 2 2 2 2 6 5 2 2" xfId="28000" xr:uid="{58C5ACAB-FB03-480B-9418-638786AFA8E6}"/>
    <cellStyle name="Comma 2 2 2 2 6 5 3" xfId="24373" xr:uid="{3C928F23-BA5E-4657-A938-8C7BF7BBB9D5}"/>
    <cellStyle name="Comma 2 2 2 2 6 5 4" xfId="16171" xr:uid="{6370CA26-B9E0-4A97-8959-EE5A0F98205B}"/>
    <cellStyle name="Comma 2 2 2 2 6 6" xfId="18308" xr:uid="{15432454-DCA9-4A35-A415-30CE9025CC66}"/>
    <cellStyle name="Comma 2 2 2 2 6 6 2" xfId="26186" xr:uid="{2C3656C5-C920-4605-A1C5-142FF054E2BE}"/>
    <cellStyle name="Comma 2 2 2 2 6 7" xfId="22568" xr:uid="{9774FC58-4449-42A9-B3B4-EFE60E11680E}"/>
    <cellStyle name="Comma 2 2 2 2 6 8" xfId="14047" xr:uid="{DB3D0ACF-6B6F-4E51-8369-5047D7B661B9}"/>
    <cellStyle name="Comma 2 2 2 2 7" xfId="725" xr:uid="{E367E7A8-2D15-462E-AD12-A8E1030DFA2D}"/>
    <cellStyle name="Comma 2 2 2 2 7 2" xfId="2386" xr:uid="{A69C5DC9-B50F-4096-851F-75EE3079C13D}"/>
    <cellStyle name="Comma 2 2 2 2 7 2 2" xfId="5641" xr:uid="{86087DCA-F9D0-4898-B550-489010D30163}"/>
    <cellStyle name="Comma 2 2 2 2 7 2 2 2" xfId="12225" xr:uid="{8A64A3DF-76AF-4611-81FE-A6FBF95DFAC6}"/>
    <cellStyle name="Comma 2 2 2 2 7 2 2 2 2" xfId="22173" xr:uid="{487F8E10-6F00-429D-999D-8AB1C290B58A}"/>
    <cellStyle name="Comma 2 2 2 2 7 2 2 2 2 2" xfId="29471" xr:uid="{3F61C068-2AFE-4728-83BF-57E5E363DD0F}"/>
    <cellStyle name="Comma 2 2 2 2 7 2 2 2 3" xfId="25844" xr:uid="{EF2FB68C-ACF7-466B-9104-E0D4979E3DC1}"/>
    <cellStyle name="Comma 2 2 2 2 7 2 2 2 4" xfId="17902" xr:uid="{D3928EA9-D660-494F-97FD-87A5AD027F5D}"/>
    <cellStyle name="Comma 2 2 2 2 7 2 2 3" xfId="20039" xr:uid="{836AF727-00E6-4589-BB0B-F2DAD4834D8F}"/>
    <cellStyle name="Comma 2 2 2 2 7 2 2 3 2" xfId="27657" xr:uid="{8C2B5684-66E5-404C-BEF6-614CDD853AA4}"/>
    <cellStyle name="Comma 2 2 2 2 7 2 2 4" xfId="24033" xr:uid="{CFB1A3F7-1845-4176-8ADB-7003BA2F640C}"/>
    <cellStyle name="Comma 2 2 2 2 7 2 2 5" xfId="15766" xr:uid="{8ACBBA4D-D3CD-4D63-AD2E-252F2145911C}"/>
    <cellStyle name="Comma 2 2 2 2 7 2 3" xfId="8970" xr:uid="{1DFDF234-BDD3-4C32-867F-B84E728D1B71}"/>
    <cellStyle name="Comma 2 2 2 2 7 2 3 2" xfId="21107" xr:uid="{5CD7370A-A605-4B9C-8C62-D7393212FAD7}"/>
    <cellStyle name="Comma 2 2 2 2 7 2 3 2 2" xfId="28565" xr:uid="{78B334D2-C860-48D5-99B2-6589A655E475}"/>
    <cellStyle name="Comma 2 2 2 2 7 2 3 3" xfId="24938" xr:uid="{D6F4FFDD-7F52-4C33-8ECF-8B38FC0415F3}"/>
    <cellStyle name="Comma 2 2 2 2 7 2 3 4" xfId="16836" xr:uid="{E3BABE5B-28DE-4093-A937-8772E2065CA7}"/>
    <cellStyle name="Comma 2 2 2 2 7 2 4" xfId="18973" xr:uid="{F6008F1D-ED92-43B6-98A2-3ECA58058A12}"/>
    <cellStyle name="Comma 2 2 2 2 7 2 4 2" xfId="26751" xr:uid="{AF901AC0-30C6-4FB0-8560-15652050D594}"/>
    <cellStyle name="Comma 2 2 2 2 7 2 5" xfId="23129" xr:uid="{EF54C1C3-003E-419D-9910-C6E54DE36389}"/>
    <cellStyle name="Comma 2 2 2 2 7 2 6" xfId="14700" xr:uid="{4926704D-A2C0-4C02-AE6C-ABA8A9A01339}"/>
    <cellStyle name="Comma 2 2 2 2 7 3" xfId="4023" xr:uid="{6B216497-D4A5-4A65-A2A9-31DC792F6A49}"/>
    <cellStyle name="Comma 2 2 2 2 7 3 2" xfId="10605" xr:uid="{066F464C-1367-4820-8CBE-799E1ECC1AA5}"/>
    <cellStyle name="Comma 2 2 2 2 7 3 2 2" xfId="21641" xr:uid="{DE773FB8-2DBA-431A-9950-DB1847380A1D}"/>
    <cellStyle name="Comma 2 2 2 2 7 3 2 2 2" xfId="29019" xr:uid="{794106BA-5647-4AD9-A970-BBC6478B7FBE}"/>
    <cellStyle name="Comma 2 2 2 2 7 3 2 3" xfId="25392" xr:uid="{D16470E7-C0B1-497B-80E0-3D2BA630167B}"/>
    <cellStyle name="Comma 2 2 2 2 7 3 2 4" xfId="17370" xr:uid="{544E95CB-9C57-4E71-B806-319BD9796041}"/>
    <cellStyle name="Comma 2 2 2 2 7 3 3" xfId="19507" xr:uid="{947E8287-7B9B-4227-98D7-4A59C16DA849}"/>
    <cellStyle name="Comma 2 2 2 2 7 3 3 2" xfId="27205" xr:uid="{36069768-64EF-4B67-88A8-95B048F5B715}"/>
    <cellStyle name="Comma 2 2 2 2 7 3 4" xfId="23581" xr:uid="{20A42E11-0A04-42EB-A97B-566206644FF0}"/>
    <cellStyle name="Comma 2 2 2 2 7 3 5" xfId="15235" xr:uid="{2821C9CE-D388-48B7-A0CF-89B04E0DCE90}"/>
    <cellStyle name="Comma 2 2 2 2 7 4" xfId="7356" xr:uid="{DAA3BC77-A8EF-4E8B-85C1-A6AD04862039}"/>
    <cellStyle name="Comma 2 2 2 2 7 4 2" xfId="20575" xr:uid="{6BBFCD97-7A55-4055-BCF0-6BF23FBAAF11}"/>
    <cellStyle name="Comma 2 2 2 2 7 4 2 2" xfId="28113" xr:uid="{D4B3F9B7-95B5-4886-8A02-8C9746FC1B40}"/>
    <cellStyle name="Comma 2 2 2 2 7 4 3" xfId="24486" xr:uid="{7231BE6B-C501-458C-A8F1-4BFFB2D9A29A}"/>
    <cellStyle name="Comma 2 2 2 2 7 4 4" xfId="16304" xr:uid="{6F799B22-5144-40B0-8750-F8CB73B4FA3C}"/>
    <cellStyle name="Comma 2 2 2 2 7 5" xfId="18441" xr:uid="{63E690DB-355F-4F60-BF2B-B7BBD542D278}"/>
    <cellStyle name="Comma 2 2 2 2 7 5 2" xfId="26299" xr:uid="{04FAAAD1-EAEA-48A6-B9B4-3D0F1E1CD6EB}"/>
    <cellStyle name="Comma 2 2 2 2 7 6" xfId="22677" xr:uid="{9459EFDC-0A86-44DA-A557-1A3112365A61}"/>
    <cellStyle name="Comma 2 2 2 2 7 7" xfId="14173" xr:uid="{089157BB-B6CB-4BA0-A130-A34766ABA802}"/>
    <cellStyle name="Comma 2 2 2 2 8" xfId="1516" xr:uid="{48F8BE6C-80EA-4EA7-A2EB-97FDB71976F5}"/>
    <cellStyle name="Comma 2 2 2 2 8 2" xfId="3140" xr:uid="{CCD2438E-DACB-47DC-9263-ACC4F95CD44A}"/>
    <cellStyle name="Comma 2 2 2 2 8 2 2" xfId="6400" xr:uid="{717261FB-54C0-4ED7-ACB5-D6BF03AC1A58}"/>
    <cellStyle name="Comma 2 2 2 2 8 2 2 2" xfId="12984" xr:uid="{EBC71D27-29C6-4E6A-8408-E54E0989652B}"/>
    <cellStyle name="Comma 2 2 2 2 8 2 2 2 2" xfId="29245" xr:uid="{428577DB-B658-489D-A86F-E1CDDBCD80E3}"/>
    <cellStyle name="Comma 2 2 2 2 8 2 2 2 3" xfId="21907" xr:uid="{EC74E251-374D-4D0E-B642-85C4218F52B7}"/>
    <cellStyle name="Comma 2 2 2 2 8 2 2 3" xfId="25618" xr:uid="{06DCEFF0-BC9B-4775-9A39-CED9365E6321}"/>
    <cellStyle name="Comma 2 2 2 2 8 2 2 4" xfId="17636" xr:uid="{612F7A6D-BB57-404F-B4A6-90B7DF13D31E}"/>
    <cellStyle name="Comma 2 2 2 2 8 2 3" xfId="9729" xr:uid="{ABC017B6-7E64-4A90-A464-9E99063E690A}"/>
    <cellStyle name="Comma 2 2 2 2 8 2 3 2" xfId="27431" xr:uid="{C40E8585-07B0-4B53-9121-F0156EECD70E}"/>
    <cellStyle name="Comma 2 2 2 2 8 2 3 3" xfId="19773" xr:uid="{8851259D-4239-42AA-97A8-E44D7CBF7B6B}"/>
    <cellStyle name="Comma 2 2 2 2 8 2 4" xfId="23807" xr:uid="{2F314D7B-B4D5-43DF-9DAB-C41B5FCD87EB}"/>
    <cellStyle name="Comma 2 2 2 2 8 2 5" xfId="15500" xr:uid="{A79162BD-6D82-4188-A22C-B8A0BE9E9965}"/>
    <cellStyle name="Comma 2 2 2 2 8 3" xfId="4779" xr:uid="{C0E018FE-4C2F-4969-B9F4-D7B8D744E31A}"/>
    <cellStyle name="Comma 2 2 2 2 8 3 2" xfId="11363" xr:uid="{4F24D85E-951F-4719-9B47-D9563EDDD3FD}"/>
    <cellStyle name="Comma 2 2 2 2 8 3 2 2" xfId="28339" xr:uid="{903FD8EE-A6F0-4CBC-802D-22754E6E4AC4}"/>
    <cellStyle name="Comma 2 2 2 2 8 3 2 3" xfId="20841" xr:uid="{F3FBB524-B2C1-4048-91B5-662257E30D3A}"/>
    <cellStyle name="Comma 2 2 2 2 8 3 3" xfId="24712" xr:uid="{53F5D096-5D67-4705-850E-7E9BCD0AF2D0}"/>
    <cellStyle name="Comma 2 2 2 2 8 3 4" xfId="16570" xr:uid="{53C640B3-4DB5-4FA7-8C89-431D531EE933}"/>
    <cellStyle name="Comma 2 2 2 2 8 4" xfId="8108" xr:uid="{228509EF-5503-45E6-BD38-F498D8674662}"/>
    <cellStyle name="Comma 2 2 2 2 8 4 2" xfId="26525" xr:uid="{AE910217-CAE4-4FFC-AAE6-0C1D0EC09A23}"/>
    <cellStyle name="Comma 2 2 2 2 8 4 3" xfId="18707" xr:uid="{408D40DC-0761-496A-B134-405ABE22576B}"/>
    <cellStyle name="Comma 2 2 2 2 8 5" xfId="22903" xr:uid="{662E578D-F7A9-444B-A553-0EA0522BBB83}"/>
    <cellStyle name="Comma 2 2 2 2 8 6" xfId="14434" xr:uid="{91021F63-6F5E-4258-AC16-81383D62C6BC}"/>
    <cellStyle name="Comma 2 2 2 2 9" xfId="2328" xr:uid="{45CF468C-0C4D-459B-A109-92194CD08514}"/>
    <cellStyle name="Comma 2 2 2 2 9 2" xfId="5584" xr:uid="{C6616D2E-E372-4374-A221-6E2921AD857A}"/>
    <cellStyle name="Comma 2 2 2 2 9 2 2" xfId="12168" xr:uid="{B0F397FE-478C-429F-8E3E-C9A4314316E7}"/>
    <cellStyle name="Comma 2 2 2 2 9 2 2 2" xfId="28793" xr:uid="{E6D72BDB-5E71-4CCA-B40E-18CB66664FD9}"/>
    <cellStyle name="Comma 2 2 2 2 9 2 2 3" xfId="21375" xr:uid="{3F24FB5B-CBD1-4323-B468-3A83996E30ED}"/>
    <cellStyle name="Comma 2 2 2 2 9 2 3" xfId="25166" xr:uid="{9EADCAC5-A485-47B7-A524-590E1407878C}"/>
    <cellStyle name="Comma 2 2 2 2 9 2 4" xfId="17104" xr:uid="{1B0AD86C-2C0F-43F5-A99E-FFFA84B6F87B}"/>
    <cellStyle name="Comma 2 2 2 2 9 3" xfId="8913" xr:uid="{D6D8F0E8-7C77-4F96-A0E1-C6D304A181E4}"/>
    <cellStyle name="Comma 2 2 2 2 9 3 2" xfId="26979" xr:uid="{48CB6F84-1BCD-4E7D-A3C3-E56FDF8E6BD8}"/>
    <cellStyle name="Comma 2 2 2 2 9 3 3" xfId="19241" xr:uid="{B06879D9-FF5C-4C3B-BD25-813A2A4DBE8C}"/>
    <cellStyle name="Comma 2 2 2 2 9 4" xfId="23355" xr:uid="{793331F1-0BE2-46C1-B85A-AAAA08597CCE}"/>
    <cellStyle name="Comma 2 2 2 2 9 5" xfId="14971" xr:uid="{9336211F-2C6A-4DB7-9A97-2DC979CE9AA6}"/>
    <cellStyle name="Comma 2 2 2 3" xfId="132" xr:uid="{E151D6C8-17F0-4390-92B0-C8259E7DF843}"/>
    <cellStyle name="Comma 2 2 2 3 10" xfId="7404" xr:uid="{838574AC-09E5-4D24-85D6-7C3F22A5E719}"/>
    <cellStyle name="Comma 2 2 2 3 10 2" xfId="26074" xr:uid="{E099C9CF-D45A-411D-ACB0-80A838B053A8}"/>
    <cellStyle name="Comma 2 2 2 3 10 3" xfId="18176" xr:uid="{FAE0B043-FCF1-439A-8F58-426B85EDB510}"/>
    <cellStyle name="Comma 2 2 2 3 11" xfId="769" xr:uid="{286673C2-B78D-434D-AA35-BBF41AEE4C42}"/>
    <cellStyle name="Comma 2 2 2 3 11 2" xfId="22486" xr:uid="{661BC427-7851-43E7-87FD-451708FE46C4}"/>
    <cellStyle name="Comma 2 2 2 3 12" xfId="346" xr:uid="{BD7791C3-1FC9-458D-86B5-B755DFB950D6}"/>
    <cellStyle name="Comma 2 2 2 3 12 2" xfId="417" xr:uid="{7A48AACA-A777-4E37-8F5E-FF668A19EBEE}"/>
    <cellStyle name="Comma 2 2 2 3 13" xfId="347" xr:uid="{A2055368-046F-4797-BA6C-C1BF0660658C}"/>
    <cellStyle name="Comma 2 2 2 3 14" xfId="29754" xr:uid="{B6C6CA10-0117-4AD0-B98B-FAC33AE16FE2}"/>
    <cellStyle name="Comma 2 2 2 3 15" xfId="369" xr:uid="{A434BB4F-525E-47F2-A8CC-4AAC31A3E7A8}"/>
    <cellStyle name="Comma 2 2 2 3 2" xfId="147" xr:uid="{CD74F9E6-76FE-4A41-91CD-31669BA9C87E}"/>
    <cellStyle name="Comma 2 2 2 3 2 10" xfId="13925" xr:uid="{F948C10C-3570-403D-8907-D73E05B87099}"/>
    <cellStyle name="Comma 2 2 2 3 2 11" xfId="29707" xr:uid="{0CC96BD4-D323-4188-B5D9-E58BC4276B8B}"/>
    <cellStyle name="Comma 2 2 2 3 2 12" xfId="344" xr:uid="{B272F0D2-9357-4AA3-A577-A2D6093C7848}"/>
    <cellStyle name="Comma 2 2 2 3 2 2" xfId="153" xr:uid="{5C80768D-0EDB-4599-8D26-12193BDB114C}"/>
    <cellStyle name="Comma 2 2 2 3 2 2 10" xfId="29710" xr:uid="{EA1A823D-3827-4243-ACA1-5E0F43388561}"/>
    <cellStyle name="Comma 2 2 2 3 2 2 11" xfId="29761" xr:uid="{799990BE-15C7-42C8-B538-6353AF61A155}"/>
    <cellStyle name="Comma 2 2 2 3 2 2 12" xfId="359" xr:uid="{C65F833C-2DF2-4AE2-9283-58D302BC235F}"/>
    <cellStyle name="Comma 2 2 2 3 2 2 2" xfId="377" xr:uid="{F6B53318-6501-4235-A579-C5E2DB175722}"/>
    <cellStyle name="Comma 2 2 2 3 2 2 2 2" xfId="1412" xr:uid="{B62BF901-9FE4-489A-ACC3-154F47591D7D}"/>
    <cellStyle name="Comma 2 2 2 3 2 2 2 2 2" xfId="2197" xr:uid="{CF6C7630-13A2-4E1E-8124-58C6E6234228}"/>
    <cellStyle name="Comma 2 2 2 3 2 2 2 2 2 2" xfId="3823" xr:uid="{E3AF9E2B-F76A-455F-8E98-0D8C8448BB54}"/>
    <cellStyle name="Comma 2 2 2 3 2 2 2 2 2 2 2" xfId="7083" xr:uid="{B14077F8-2E1C-4385-B19E-9FED925E5E9A}"/>
    <cellStyle name="Comma 2 2 2 3 2 2 2 2 2 2 2 2" xfId="13667" xr:uid="{BF1299C6-1473-49CE-AAFF-613FCC11E198}"/>
    <cellStyle name="Comma 2 2 2 3 2 2 2 2 2 2 2 2 2" xfId="29655" xr:uid="{34A6784C-CE7F-40C6-A351-C8E8550884C2}"/>
    <cellStyle name="Comma 2 2 2 3 2 2 2 2 2 2 2 2 3" xfId="22387" xr:uid="{516B8509-5B2D-4999-8D03-FC65BEC4D91A}"/>
    <cellStyle name="Comma 2 2 2 3 2 2 2 2 2 2 2 3" xfId="26028" xr:uid="{9BAD354A-1870-4482-8991-56F41802C11B}"/>
    <cellStyle name="Comma 2 2 2 3 2 2 2 2 2 2 2 4" xfId="18116" xr:uid="{6DE3A595-2C98-47DF-8066-676335C5C41B}"/>
    <cellStyle name="Comma 2 2 2 3 2 2 2 2 2 2 3" xfId="10412" xr:uid="{440B5825-FBF7-4008-9E2E-CCBF3363864F}"/>
    <cellStyle name="Comma 2 2 2 3 2 2 2 2 2 2 3 2" xfId="27841" xr:uid="{EF54A856-9814-426C-A708-D07D7E15559F}"/>
    <cellStyle name="Comma 2 2 2 3 2 2 2 2 2 2 3 3" xfId="20253" xr:uid="{7E7D3DFB-E0A2-4634-9B50-E6C38B3022D3}"/>
    <cellStyle name="Comma 2 2 2 3 2 2 2 2 2 2 4" xfId="24217" xr:uid="{FB891DCB-A02E-47B7-B32A-16952C06C4DD}"/>
    <cellStyle name="Comma 2 2 2 3 2 2 2 2 2 2 5" xfId="15980" xr:uid="{A7033AC8-5DFD-48E0-B350-ECB7C9E80C2A}"/>
    <cellStyle name="Comma 2 2 2 3 2 2 2 2 2 3" xfId="5462" xr:uid="{08B39D3B-3A05-48A9-8262-EE8647B3F2A1}"/>
    <cellStyle name="Comma 2 2 2 3 2 2 2 2 2 3 2" xfId="12046" xr:uid="{80BF46AD-01D9-4DA3-98F1-1C11077D2814}"/>
    <cellStyle name="Comma 2 2 2 3 2 2 2 2 2 3 2 2" xfId="28749" xr:uid="{6C0617D9-D592-45E5-8C54-98106077FA3A}"/>
    <cellStyle name="Comma 2 2 2 3 2 2 2 2 2 3 2 3" xfId="21321" xr:uid="{720758CD-389D-476A-BD16-B2240ADE0FB1}"/>
    <cellStyle name="Comma 2 2 2 3 2 2 2 2 2 3 3" xfId="25122" xr:uid="{25BC5F6F-F24C-4229-83B1-32C88D9E55BE}"/>
    <cellStyle name="Comma 2 2 2 3 2 2 2 2 2 3 4" xfId="17050" xr:uid="{05B1D5A3-A139-41B3-B3A9-6CCC7FAC9983}"/>
    <cellStyle name="Comma 2 2 2 3 2 2 2 2 2 4" xfId="8791" xr:uid="{0BA9B90E-7A32-4F52-83BB-C0A8977A81CA}"/>
    <cellStyle name="Comma 2 2 2 3 2 2 2 2 2 4 2" xfId="26935" xr:uid="{668702A9-B0F9-43F2-BB1B-57572C475631}"/>
    <cellStyle name="Comma 2 2 2 3 2 2 2 2 2 4 3" xfId="19187" xr:uid="{A359A9A8-915D-4F7E-AD10-2B4415E8CA4B}"/>
    <cellStyle name="Comma 2 2 2 3 2 2 2 2 2 5" xfId="23313" xr:uid="{63CACD49-4207-420F-A650-3A25A20B1D88}"/>
    <cellStyle name="Comma 2 2 2 3 2 2 2 2 2 6" xfId="14913" xr:uid="{7FE5856A-1894-48E9-8A6D-5AC27C9952D2}"/>
    <cellStyle name="Comma 2 2 2 3 2 2 2 2 3" xfId="3038" xr:uid="{FE861D67-8845-4DDC-AB6A-7B982DA5B900}"/>
    <cellStyle name="Comma 2 2 2 3 2 2 2 2 3 2" xfId="6297" xr:uid="{17F60FF5-5CE4-40D1-8A4B-7660C4549FDE}"/>
    <cellStyle name="Comma 2 2 2 3 2 2 2 2 3 2 2" xfId="12881" xr:uid="{31B72C4D-6BA7-4C5F-AB9F-93016E057144}"/>
    <cellStyle name="Comma 2 2 2 3 2 2 2 2 3 2 2 2" xfId="29203" xr:uid="{56E5CD9F-EAB8-44D6-B789-5F8A3DCCCCED}"/>
    <cellStyle name="Comma 2 2 2 3 2 2 2 2 3 2 2 3" xfId="21855" xr:uid="{EA431A5D-882B-4C4E-956D-048837450589}"/>
    <cellStyle name="Comma 2 2 2 3 2 2 2 2 3 2 3" xfId="25576" xr:uid="{21AE7CC2-53B3-43F3-86FE-D955246DBF6E}"/>
    <cellStyle name="Comma 2 2 2 3 2 2 2 2 3 2 4" xfId="17584" xr:uid="{399B9EB2-0A0D-43D3-8FB6-0BD319BD1976}"/>
    <cellStyle name="Comma 2 2 2 3 2 2 2 2 3 3" xfId="9626" xr:uid="{1DC158C6-ABE3-4D29-A818-837574BCFF1D}"/>
    <cellStyle name="Comma 2 2 2 3 2 2 2 2 3 3 2" xfId="27389" xr:uid="{1FB8F689-2CCE-478E-9409-D30E68515251}"/>
    <cellStyle name="Comma 2 2 2 3 2 2 2 2 3 3 3" xfId="19721" xr:uid="{29107173-76E1-4CFC-9105-B96FD00475B7}"/>
    <cellStyle name="Comma 2 2 2 3 2 2 2 2 3 4" xfId="23765" xr:uid="{E91F4CFF-B117-4C35-98D5-5EED92BA4F11}"/>
    <cellStyle name="Comma 2 2 2 3 2 2 2 2 3 5" xfId="15448" xr:uid="{322E8F9A-BD0B-4429-B829-745FD17FC3B2}"/>
    <cellStyle name="Comma 2 2 2 3 2 2 2 2 4" xfId="4676" xr:uid="{C359D621-32BF-41B2-96D2-E340D371B278}"/>
    <cellStyle name="Comma 2 2 2 3 2 2 2 2 4 2" xfId="11260" xr:uid="{9ED90276-3682-4E56-A68E-D16AD7C4378D}"/>
    <cellStyle name="Comma 2 2 2 3 2 2 2 2 4 2 2" xfId="28297" xr:uid="{7E423E58-CE5E-45B8-89D0-D7B4B76A2C80}"/>
    <cellStyle name="Comma 2 2 2 3 2 2 2 2 4 2 3" xfId="20789" xr:uid="{7409DD20-2D82-4885-ADEA-143941406A64}"/>
    <cellStyle name="Comma 2 2 2 3 2 2 2 2 4 3" xfId="24670" xr:uid="{65D44999-E366-4234-87F8-52A05C1CB776}"/>
    <cellStyle name="Comma 2 2 2 3 2 2 2 2 4 4" xfId="16518" xr:uid="{0F137800-1EC2-4A83-A433-4CA2E3D1379A}"/>
    <cellStyle name="Comma 2 2 2 3 2 2 2 2 5" xfId="8005" xr:uid="{5766FB20-7AE7-4C49-8993-9976B2CA056F}"/>
    <cellStyle name="Comma 2 2 2 3 2 2 2 2 5 2" xfId="26483" xr:uid="{300E123C-7B43-4411-9B47-1A261FC5B824}"/>
    <cellStyle name="Comma 2 2 2 3 2 2 2 2 5 3" xfId="18655" xr:uid="{667CFC68-214E-4DBA-88A1-CCB3A1C7A63D}"/>
    <cellStyle name="Comma 2 2 2 3 2 2 2 2 6" xfId="22861" xr:uid="{1B708C9D-23F3-44E8-8C97-A2027793F395}"/>
    <cellStyle name="Comma 2 2 2 3 2 2 2 2 7" xfId="14380" xr:uid="{78199B70-82DD-438D-8ACD-BD62085AAF3C}"/>
    <cellStyle name="Comma 2 2 2 3 2 2 2 3" xfId="1803" xr:uid="{E66FEA4F-2A44-4BC2-ABB2-9A0E3DCDA6A6}"/>
    <cellStyle name="Comma 2 2 2 3 2 2 2 3 2" xfId="3427" xr:uid="{36636D5D-122F-4F92-89F5-B9F473F2B305}"/>
    <cellStyle name="Comma 2 2 2 3 2 2 2 3 2 2" xfId="6687" xr:uid="{9323797C-0FA1-491C-BDA8-FCB8D26252DD}"/>
    <cellStyle name="Comma 2 2 2 3 2 2 2 3 2 2 2" xfId="13271" xr:uid="{219B3152-92E5-4373-9554-C306B93726E2}"/>
    <cellStyle name="Comma 2 2 2 3 2 2 2 3 2 2 2 2" xfId="29429" xr:uid="{09587A4B-8674-48A4-9684-89C51C282BD6}"/>
    <cellStyle name="Comma 2 2 2 3 2 2 2 3 2 2 2 3" xfId="22121" xr:uid="{958747C4-9E2F-4AAB-8BFB-1DFB8D89033F}"/>
    <cellStyle name="Comma 2 2 2 3 2 2 2 3 2 2 3" xfId="25802" xr:uid="{5E25153A-0CE4-4C8F-8228-6ECDBF26BC79}"/>
    <cellStyle name="Comma 2 2 2 3 2 2 2 3 2 2 4" xfId="17850" xr:uid="{BC3AED9A-C2C8-4074-BFCC-6625DA468595}"/>
    <cellStyle name="Comma 2 2 2 3 2 2 2 3 2 3" xfId="10016" xr:uid="{A6A21F1B-51A8-40D1-9CBA-3C962E5E1633}"/>
    <cellStyle name="Comma 2 2 2 3 2 2 2 3 2 3 2" xfId="27615" xr:uid="{EC528E3E-00D1-4E50-8CFF-27323FC312CB}"/>
    <cellStyle name="Comma 2 2 2 3 2 2 2 3 2 3 3" xfId="19987" xr:uid="{B2F17C06-FD6C-438D-BA94-C8006C6B7E87}"/>
    <cellStyle name="Comma 2 2 2 3 2 2 2 3 2 4" xfId="23991" xr:uid="{E02AC6AA-57C6-4A88-8AA0-2AB3F54EC58F}"/>
    <cellStyle name="Comma 2 2 2 3 2 2 2 3 2 5" xfId="15714" xr:uid="{DE65A5EB-0223-4810-87F9-4FB1123A2963}"/>
    <cellStyle name="Comma 2 2 2 3 2 2 2 3 3" xfId="5066" xr:uid="{88F9E79A-D3D1-4C40-ADDB-9A56CDFE34E9}"/>
    <cellStyle name="Comma 2 2 2 3 2 2 2 3 3 2" xfId="11650" xr:uid="{7A719DCD-6571-4BBD-9011-FA50671BEC2C}"/>
    <cellStyle name="Comma 2 2 2 3 2 2 2 3 3 2 2" xfId="28523" xr:uid="{0F2F9F52-A11E-4454-84D3-1E3022F396D8}"/>
    <cellStyle name="Comma 2 2 2 3 2 2 2 3 3 2 3" xfId="21055" xr:uid="{F07E6134-89AD-4983-B6A2-829966A8034C}"/>
    <cellStyle name="Comma 2 2 2 3 2 2 2 3 3 3" xfId="24896" xr:uid="{8F94B36F-7EAA-491E-B0D8-2B33AB6CEECA}"/>
    <cellStyle name="Comma 2 2 2 3 2 2 2 3 3 4" xfId="16784" xr:uid="{B8C742D0-E291-484C-B2F0-2EBA71879E5E}"/>
    <cellStyle name="Comma 2 2 2 3 2 2 2 3 4" xfId="8395" xr:uid="{17CE92D1-873C-46F7-B1CA-56308E2D8740}"/>
    <cellStyle name="Comma 2 2 2 3 2 2 2 3 4 2" xfId="26709" xr:uid="{E4631753-D8B5-43A2-A468-14C221ED810F}"/>
    <cellStyle name="Comma 2 2 2 3 2 2 2 3 4 3" xfId="18921" xr:uid="{47E10C25-A3D2-49BF-86B0-BF9A38DBF249}"/>
    <cellStyle name="Comma 2 2 2 3 2 2 2 3 5" xfId="23087" xr:uid="{609111C3-66B9-465B-A61F-DE36CE854D40}"/>
    <cellStyle name="Comma 2 2 2 3 2 2 2 3 6" xfId="14647" xr:uid="{8FD6DF23-4F67-46E6-9AC1-0E43B31BB5F1}"/>
    <cellStyle name="Comma 2 2 2 3 2 2 2 4" xfId="2640" xr:uid="{44F6F549-9E8B-4F1C-8ECD-57D9FB165763}"/>
    <cellStyle name="Comma 2 2 2 3 2 2 2 4 2" xfId="5898" xr:uid="{D1305B65-BA0F-4149-B6C9-939DF5E71D9F}"/>
    <cellStyle name="Comma 2 2 2 3 2 2 2 4 2 2" xfId="12482" xr:uid="{1266B5C3-7309-40DD-A81B-813EB6F85C84}"/>
    <cellStyle name="Comma 2 2 2 3 2 2 2 4 2 2 2" xfId="28977" xr:uid="{044B1343-1B0A-4DD4-9C7A-FA1E9BA3F4A4}"/>
    <cellStyle name="Comma 2 2 2 3 2 2 2 4 2 2 3" xfId="21589" xr:uid="{049BDFBB-D35B-45E0-B05F-C3A9C3CF0C44}"/>
    <cellStyle name="Comma 2 2 2 3 2 2 2 4 2 3" xfId="25350" xr:uid="{E99490CE-3A2B-425D-8893-A4E54012284F}"/>
    <cellStyle name="Comma 2 2 2 3 2 2 2 4 2 4" xfId="17318" xr:uid="{88BD01A1-4B96-418D-B63A-4F1C1226A2C9}"/>
    <cellStyle name="Comma 2 2 2 3 2 2 2 4 3" xfId="9227" xr:uid="{7ABB30CA-E141-49A2-B4C6-C889F58EF8FE}"/>
    <cellStyle name="Comma 2 2 2 3 2 2 2 4 3 2" xfId="27163" xr:uid="{D8AA509B-8595-442A-9A2A-6FE3BC8DA8AA}"/>
    <cellStyle name="Comma 2 2 2 3 2 2 2 4 3 3" xfId="19455" xr:uid="{7E9F1450-9EE8-4EB6-BAF4-BE822DA5016D}"/>
    <cellStyle name="Comma 2 2 2 3 2 2 2 4 4" xfId="23539" xr:uid="{276BB09B-546B-4D52-8D2B-A2E6AFEFA0E9}"/>
    <cellStyle name="Comma 2 2 2 3 2 2 2 4 5" xfId="15183" xr:uid="{8F25361D-C6A3-48DA-8B5A-9BC352D21922}"/>
    <cellStyle name="Comma 2 2 2 3 2 2 2 5" xfId="4280" xr:uid="{971E0529-548D-4C35-AF32-B9B460571890}"/>
    <cellStyle name="Comma 2 2 2 3 2 2 2 5 2" xfId="10863" xr:uid="{0DB96B89-4E37-417B-8D25-1550D6B345DE}"/>
    <cellStyle name="Comma 2 2 2 3 2 2 2 5 2 2" xfId="28071" xr:uid="{1F48470C-060C-4130-A1B9-E4FF99F2DAEF}"/>
    <cellStyle name="Comma 2 2 2 3 2 2 2 5 2 3" xfId="20523" xr:uid="{211B30DD-E28A-46C7-AEAD-14F8C882DEBC}"/>
    <cellStyle name="Comma 2 2 2 3 2 2 2 5 3" xfId="24444" xr:uid="{25D21665-4ED2-4BE8-9C85-7E5B7F928C79}"/>
    <cellStyle name="Comma 2 2 2 3 2 2 2 5 4" xfId="16252" xr:uid="{46F15EAF-83DB-4542-858A-6C5CD6D286FC}"/>
    <cellStyle name="Comma 2 2 2 3 2 2 2 6" xfId="7608" xr:uid="{224BD27D-F7C1-41DE-AB36-F299EE658811}"/>
    <cellStyle name="Comma 2 2 2 3 2 2 2 6 2" xfId="26257" xr:uid="{E6FA6AFE-B820-4AFD-9C2C-6870BFA2A8C8}"/>
    <cellStyle name="Comma 2 2 2 3 2 2 2 6 3" xfId="18389" xr:uid="{98037838-0EC0-464A-BCF1-79CB85F2C201}"/>
    <cellStyle name="Comma 2 2 2 3 2 2 2 7" xfId="22637" xr:uid="{FFA65AA8-64A3-4D7D-8FE3-2C3E4FEAB635}"/>
    <cellStyle name="Comma 2 2 2 3 2 2 2 8" xfId="14121" xr:uid="{EDF66BCE-F93B-4B77-9452-6112747BF468}"/>
    <cellStyle name="Comma 2 2 2 3 2 2 3" xfId="424" xr:uid="{B8605DA6-0529-4749-B841-ADA03986752D}"/>
    <cellStyle name="Comma 2 2 2 3 2 2 3 2" xfId="2183" xr:uid="{A88516F7-6100-4E13-AC8C-E65CBBFA9C25}"/>
    <cellStyle name="Comma 2 2 2 3 2 2 3 2 2" xfId="3808" xr:uid="{F3BA8FB8-8465-49F7-9264-466EB70D5AFA}"/>
    <cellStyle name="Comma 2 2 2 3 2 2 3 2 2 2" xfId="7068" xr:uid="{3223B93A-A00A-460E-89AE-1B4A7B2BF993}"/>
    <cellStyle name="Comma 2 2 2 3 2 2 3 2 2 2 2" xfId="13652" xr:uid="{20C9E740-07E8-4DFD-A112-2BDB7C21EB25}"/>
    <cellStyle name="Comma 2 2 2 3 2 2 3 2 2 2 2 2" xfId="29542" xr:uid="{AA5672F8-FCBE-4248-A0C5-9BADF67C9D31}"/>
    <cellStyle name="Comma 2 2 2 3 2 2 3 2 2 2 2 3" xfId="22254" xr:uid="{F57DC8F4-41B6-49DF-9D67-1DF3B859A523}"/>
    <cellStyle name="Comma 2 2 2 3 2 2 3 2 2 2 3" xfId="25915" xr:uid="{7816D93D-4DCC-494B-AD07-9B9A0A627DC3}"/>
    <cellStyle name="Comma 2 2 2 3 2 2 3 2 2 2 4" xfId="17983" xr:uid="{4B8733DB-FDAB-4568-B231-E4F5990D6795}"/>
    <cellStyle name="Comma 2 2 2 3 2 2 3 2 2 3" xfId="10397" xr:uid="{3D1E2B98-97BC-4118-B171-DF73AE93E60F}"/>
    <cellStyle name="Comma 2 2 2 3 2 2 3 2 2 3 2" xfId="27728" xr:uid="{19200C6A-8AB6-4DF9-B0D6-1FC95982F622}"/>
    <cellStyle name="Comma 2 2 2 3 2 2 3 2 2 3 3" xfId="20120" xr:uid="{33945906-1E85-4F19-83DD-0716D2275345}"/>
    <cellStyle name="Comma 2 2 2 3 2 2 3 2 2 4" xfId="24104" xr:uid="{6268D9D8-4544-4F78-860B-87DCA168F7C6}"/>
    <cellStyle name="Comma 2 2 2 3 2 2 3 2 2 5" xfId="15847" xr:uid="{3328D14E-C344-4347-95AF-B546BC7F699F}"/>
    <cellStyle name="Comma 2 2 2 3 2 2 3 2 3" xfId="5447" xr:uid="{6F2B24F6-3989-4029-A489-71B5E2189349}"/>
    <cellStyle name="Comma 2 2 2 3 2 2 3 2 3 2" xfId="12031" xr:uid="{77EA66F3-B92C-4F7D-A3AB-C9B928DA9842}"/>
    <cellStyle name="Comma 2 2 2 3 2 2 3 2 3 2 2" xfId="28636" xr:uid="{16996C90-C7AA-4633-8666-16D2FC23C6B5}"/>
    <cellStyle name="Comma 2 2 2 3 2 2 3 2 3 2 3" xfId="21188" xr:uid="{439E263F-DEC1-4FCA-B363-CB16850CBFD3}"/>
    <cellStyle name="Comma 2 2 2 3 2 2 3 2 3 3" xfId="25009" xr:uid="{5F242B70-0829-4AA4-B1A2-CE75F515BDEE}"/>
    <cellStyle name="Comma 2 2 2 3 2 2 3 2 3 4" xfId="16917" xr:uid="{3C01DBB9-E4D5-4936-9B4F-F85621C8C7E4}"/>
    <cellStyle name="Comma 2 2 2 3 2 2 3 2 4" xfId="8776" xr:uid="{D76132DA-6C14-4BCC-BFD7-3B87394EAABA}"/>
    <cellStyle name="Comma 2 2 2 3 2 2 3 2 4 2" xfId="26822" xr:uid="{17F8958E-0805-4823-9614-9D029D02FA37}"/>
    <cellStyle name="Comma 2 2 2 3 2 2 3 2 4 3" xfId="19054" xr:uid="{C104EE63-4642-4244-BB69-F1F58496D098}"/>
    <cellStyle name="Comma 2 2 2 3 2 2 3 2 5" xfId="23200" xr:uid="{BC87830E-88D5-40BD-B031-0357C1EDE964}"/>
    <cellStyle name="Comma 2 2 2 3 2 2 3 2 6" xfId="14781" xr:uid="{CBC968B2-2996-482F-8B68-DC97C0BF575A}"/>
    <cellStyle name="Comma 2 2 2 3 2 2 3 3" xfId="3024" xr:uid="{666AF900-A794-4C66-B5B6-C4B7D76F47CD}"/>
    <cellStyle name="Comma 2 2 2 3 2 2 3 3 2" xfId="6282" xr:uid="{7150B992-197B-48F0-9EFD-4E37B5662345}"/>
    <cellStyle name="Comma 2 2 2 3 2 2 3 3 2 2" xfId="12866" xr:uid="{2E628347-4579-45CE-9DAA-5DB707576317}"/>
    <cellStyle name="Comma 2 2 2 3 2 2 3 3 2 2 2" xfId="29090" xr:uid="{CE6B2409-09B5-4017-9880-893E96596305}"/>
    <cellStyle name="Comma 2 2 2 3 2 2 3 3 2 2 3" xfId="21722" xr:uid="{7C376322-9612-4EDC-A93B-C43FEB1DE0D7}"/>
    <cellStyle name="Comma 2 2 2 3 2 2 3 3 2 3" xfId="25463" xr:uid="{86546F93-1B58-43FE-AADB-2E4866D39185}"/>
    <cellStyle name="Comma 2 2 2 3 2 2 3 3 2 4" xfId="17451" xr:uid="{B39A425F-48FC-437C-8B6F-5AA060822736}"/>
    <cellStyle name="Comma 2 2 2 3 2 2 3 3 3" xfId="9611" xr:uid="{7898DCE7-06A5-4D5D-A4EE-8347BC954604}"/>
    <cellStyle name="Comma 2 2 2 3 2 2 3 3 3 2" xfId="27276" xr:uid="{13D176C3-C0AB-4DC6-843C-4BCDC4AAF11E}"/>
    <cellStyle name="Comma 2 2 2 3 2 2 3 3 3 3" xfId="19588" xr:uid="{47F2F02D-B6DD-4F65-9FB6-FCBE891EEBF3}"/>
    <cellStyle name="Comma 2 2 2 3 2 2 3 3 4" xfId="23652" xr:uid="{8D52B651-488D-48D6-9BD1-9F136A9DE722}"/>
    <cellStyle name="Comma 2 2 2 3 2 2 3 3 5" xfId="15315" xr:uid="{95EF2E4E-0D98-4A7A-8FFF-543B61769737}"/>
    <cellStyle name="Comma 2 2 2 3 2 2 3 4" xfId="4662" xr:uid="{68E3750F-E2DC-42B8-BF58-53E99648EE45}"/>
    <cellStyle name="Comma 2 2 2 3 2 2 3 4 2" xfId="11245" xr:uid="{3179DD92-085E-4705-9FC5-6758B6966D3F}"/>
    <cellStyle name="Comma 2 2 2 3 2 2 3 4 2 2" xfId="28184" xr:uid="{11D98835-43E1-428D-9750-2691C4716F5F}"/>
    <cellStyle name="Comma 2 2 2 3 2 2 3 4 2 3" xfId="20656" xr:uid="{C02E8277-3A0E-4DF2-BF3B-13A271AF5CDF}"/>
    <cellStyle name="Comma 2 2 2 3 2 2 3 4 3" xfId="24557" xr:uid="{18969A24-963B-42DF-807A-1290BAADD8D2}"/>
    <cellStyle name="Comma 2 2 2 3 2 2 3 4 4" xfId="16385" xr:uid="{C06DC31D-4FE9-44A9-8574-218DF8224F86}"/>
    <cellStyle name="Comma 2 2 2 3 2 2 3 5" xfId="7990" xr:uid="{CAF7A90E-BB93-4660-AC8A-58FA544CB1C3}"/>
    <cellStyle name="Comma 2 2 2 3 2 2 3 5 2" xfId="26370" xr:uid="{738792BF-BEF4-43ED-9AE9-DE00C7BD1D81}"/>
    <cellStyle name="Comma 2 2 2 3 2 2 3 5 3" xfId="18522" xr:uid="{B7CED6D5-1346-41AD-B00D-9442E1A05AE2}"/>
    <cellStyle name="Comma 2 2 2 3 2 2 3 6" xfId="22748" xr:uid="{D2F4B049-806F-4DD0-AB89-FD04E0D9CEA1}"/>
    <cellStyle name="Comma 2 2 2 3 2 2 3 7" xfId="14247" xr:uid="{77387020-5209-4284-AEE2-4BF394C805DA}"/>
    <cellStyle name="Comma 2 2 2 3 2 2 3 8" xfId="1399" xr:uid="{519E72D4-2A3E-4425-96A2-1B0E4CBF5266}"/>
    <cellStyle name="Comma 2 2 2 3 2 2 4" xfId="1789" xr:uid="{EF38A0DA-E814-4E97-A2B8-86BCC1D5519D}"/>
    <cellStyle name="Comma 2 2 2 3 2 2 4 2" xfId="3412" xr:uid="{F8109929-AC8D-4BFA-A0A6-993C65F94C7F}"/>
    <cellStyle name="Comma 2 2 2 3 2 2 4 2 2" xfId="6672" xr:uid="{C8BD4204-FC4B-4BCB-BE0A-36096D5E2276}"/>
    <cellStyle name="Comma 2 2 2 3 2 2 4 2 2 2" xfId="13256" xr:uid="{750E6699-36DC-4FD3-ACC1-76F33B6D8BD9}"/>
    <cellStyle name="Comma 2 2 2 3 2 2 4 2 2 2 2" xfId="29316" xr:uid="{E2353C76-3664-47D5-91E4-1C664C615E0A}"/>
    <cellStyle name="Comma 2 2 2 3 2 2 4 2 2 2 3" xfId="21988" xr:uid="{D5F17C88-DF97-404D-9CF5-EC48F159747E}"/>
    <cellStyle name="Comma 2 2 2 3 2 2 4 2 2 3" xfId="25689" xr:uid="{B0B23A60-58FD-423A-8842-8DD7E2B891F8}"/>
    <cellStyle name="Comma 2 2 2 3 2 2 4 2 2 4" xfId="17717" xr:uid="{ED445F9C-0B83-4B54-9044-6A9E45A4A381}"/>
    <cellStyle name="Comma 2 2 2 3 2 2 4 2 3" xfId="10001" xr:uid="{B0708EAA-F8EA-434D-9492-C088DE01F48C}"/>
    <cellStyle name="Comma 2 2 2 3 2 2 4 2 3 2" xfId="27502" xr:uid="{52381B73-8D49-4953-B017-FEF93DF29234}"/>
    <cellStyle name="Comma 2 2 2 3 2 2 4 2 3 3" xfId="19854" xr:uid="{6C27A766-7627-4522-963D-4D5366E9BC15}"/>
    <cellStyle name="Comma 2 2 2 3 2 2 4 2 4" xfId="23878" xr:uid="{EE5AE81F-EF10-4B7F-A6B8-BB69BE594F7A}"/>
    <cellStyle name="Comma 2 2 2 3 2 2 4 2 5" xfId="15581" xr:uid="{8C796B37-19D0-4808-97AD-C8E01431075C}"/>
    <cellStyle name="Comma 2 2 2 3 2 2 4 3" xfId="5051" xr:uid="{0850E048-3381-4A8A-9D70-EDED63CAB066}"/>
    <cellStyle name="Comma 2 2 2 3 2 2 4 3 2" xfId="11635" xr:uid="{261D9AE3-19BA-4599-94FD-7FD9697435D3}"/>
    <cellStyle name="Comma 2 2 2 3 2 2 4 3 2 2" xfId="28410" xr:uid="{C503FCCE-71F1-4B92-BD9F-5C22A579E524}"/>
    <cellStyle name="Comma 2 2 2 3 2 2 4 3 2 3" xfId="20922" xr:uid="{4FFED601-1555-4D16-A398-92B8D2910351}"/>
    <cellStyle name="Comma 2 2 2 3 2 2 4 3 3" xfId="24783" xr:uid="{141EBD00-F3F6-483E-B97B-58EC1587DE76}"/>
    <cellStyle name="Comma 2 2 2 3 2 2 4 3 4" xfId="16651" xr:uid="{6E5FE447-AE4F-4833-BB07-0A227D8E22C1}"/>
    <cellStyle name="Comma 2 2 2 3 2 2 4 4" xfId="8380" xr:uid="{812F2078-4FB7-4B79-A6CC-1F5AE93E891A}"/>
    <cellStyle name="Comma 2 2 2 3 2 2 4 4 2" xfId="26596" xr:uid="{B97195B7-8E82-4DC6-A9FB-7E113357104C}"/>
    <cellStyle name="Comma 2 2 2 3 2 2 4 4 3" xfId="18788" xr:uid="{ED9E54FA-8F6F-42A1-9E94-1987455753C2}"/>
    <cellStyle name="Comma 2 2 2 3 2 2 4 5" xfId="22974" xr:uid="{16E41B4C-C6D3-4493-92A4-950A3C29715B}"/>
    <cellStyle name="Comma 2 2 2 3 2 2 4 6" xfId="14514" xr:uid="{31907551-A058-488C-81A5-4FED19C1F44D}"/>
    <cellStyle name="Comma 2 2 2 3 2 2 5" xfId="2626" xr:uid="{D22BA6CA-FF4D-4837-9510-C3CE04915F36}"/>
    <cellStyle name="Comma 2 2 2 3 2 2 5 2" xfId="5883" xr:uid="{752A09EC-9D72-4673-83A1-55B863FBEB01}"/>
    <cellStyle name="Comma 2 2 2 3 2 2 5 2 2" xfId="12467" xr:uid="{31D11F86-2C72-4C22-BA75-C51ACD7B3FE3}"/>
    <cellStyle name="Comma 2 2 2 3 2 2 5 2 2 2" xfId="28864" xr:uid="{89A0E947-DAF6-45A2-808A-8DFABDE874DF}"/>
    <cellStyle name="Comma 2 2 2 3 2 2 5 2 2 3" xfId="21456" xr:uid="{29D20EDF-CD46-47B8-A120-46274C906ABB}"/>
    <cellStyle name="Comma 2 2 2 3 2 2 5 2 3" xfId="25237" xr:uid="{5C2F8122-EA75-4553-AAB9-1BEF6E841A86}"/>
    <cellStyle name="Comma 2 2 2 3 2 2 5 2 4" xfId="17185" xr:uid="{D18A2D2D-6ECD-4E35-BA09-AF8B0A151EA2}"/>
    <cellStyle name="Comma 2 2 2 3 2 2 5 3" xfId="9212" xr:uid="{323C0B8B-2487-49E5-9EB5-92ACA763EA02}"/>
    <cellStyle name="Comma 2 2 2 3 2 2 5 3 2" xfId="27050" xr:uid="{53AD0EA7-E163-4062-AF7D-CD562688330A}"/>
    <cellStyle name="Comma 2 2 2 3 2 2 5 3 3" xfId="19322" xr:uid="{874D9B8C-5D88-4736-B333-3C6E176043AF}"/>
    <cellStyle name="Comma 2 2 2 3 2 2 5 4" xfId="23426" xr:uid="{031EF713-5611-4B2A-9B6F-0410A782CA0D}"/>
    <cellStyle name="Comma 2 2 2 3 2 2 5 5" xfId="15050" xr:uid="{F7201032-D6E5-4BE8-96DE-23C5C2158D0E}"/>
    <cellStyle name="Comma 2 2 2 3 2 2 6" xfId="4265" xr:uid="{455E3C86-0662-4088-BDBB-C3AF5F012971}"/>
    <cellStyle name="Comma 2 2 2 3 2 2 6 2" xfId="10848" xr:uid="{48BF230A-20F2-4355-8245-4ADF2C733ADF}"/>
    <cellStyle name="Comma 2 2 2 3 2 2 6 2 2" xfId="27958" xr:uid="{218C1546-490D-47A1-9EE5-924CDDF9B478}"/>
    <cellStyle name="Comma 2 2 2 3 2 2 6 2 3" xfId="20390" xr:uid="{7CFF6813-BBA1-43BC-8279-099A2938DDD3}"/>
    <cellStyle name="Comma 2 2 2 3 2 2 6 3" xfId="24331" xr:uid="{E6094DC8-3D78-4832-B079-378052A8D0D3}"/>
    <cellStyle name="Comma 2 2 2 3 2 2 6 4" xfId="16119" xr:uid="{1B6BD0D1-2CD7-46CB-A2EB-287C282198DF}"/>
    <cellStyle name="Comma 2 2 2 3 2 2 7" xfId="7593" xr:uid="{4BCF1747-A343-4570-AAD3-B586ABD5D62F}"/>
    <cellStyle name="Comma 2 2 2 3 2 2 7 2" xfId="26144" xr:uid="{78BB35E5-0DCD-4803-BC67-57DAD23E41E5}"/>
    <cellStyle name="Comma 2 2 2 3 2 2 7 3" xfId="18256" xr:uid="{35994A8B-FF92-48E2-B169-83A6F5469365}"/>
    <cellStyle name="Comma 2 2 2 3 2 2 8" xfId="22537" xr:uid="{844223C8-64DB-491B-836B-6A34035C0A1C}"/>
    <cellStyle name="Comma 2 2 2 3 2 2 9" xfId="13972" xr:uid="{17BF4F90-896A-4AA6-8237-FD024E50FBC7}"/>
    <cellStyle name="Comma 2 2 2 3 2 3" xfId="168" xr:uid="{9C51B89D-AAD9-4757-87A3-052FE17E3C6F}"/>
    <cellStyle name="Comma 2 2 2 3 2 3 10" xfId="29767" xr:uid="{8BC38847-95B4-4077-8430-D2062AF71243}"/>
    <cellStyle name="Comma 2 2 2 3 2 3 11" xfId="381" xr:uid="{74001DBA-98B5-4EB0-B76C-BF90BB082E11}"/>
    <cellStyle name="Comma 2 2 2 3 2 3 2" xfId="429" xr:uid="{4566F47E-BE35-4031-BE98-28791AF6EDB4}"/>
    <cellStyle name="Comma 2 2 2 3 2 3 2 2" xfId="1438" xr:uid="{38A2E264-D5EA-450D-8A8A-506628EEAD47}"/>
    <cellStyle name="Comma 2 2 2 3 2 3 2 2 2" xfId="2227" xr:uid="{8516AB7E-A566-492F-AF13-ED967BF5FB34}"/>
    <cellStyle name="Comma 2 2 2 3 2 3 2 2 2 2" xfId="3853" xr:uid="{791F311B-BC35-414B-BEBF-2E37220649CE}"/>
    <cellStyle name="Comma 2 2 2 3 2 3 2 2 2 2 2" xfId="7113" xr:uid="{DFF3A8F5-46FA-4FF1-A0A6-CC7C20136A5B}"/>
    <cellStyle name="Comma 2 2 2 3 2 3 2 2 2 2 2 2" xfId="13697" xr:uid="{D5249380-08E5-4277-A271-435E7E3A31C0}"/>
    <cellStyle name="Comma 2 2 2 3 2 3 2 2 2 2 2 2 2" xfId="29598" xr:uid="{72ED2F3A-62EA-4B9C-A49E-655246A22F64}"/>
    <cellStyle name="Comma 2 2 2 3 2 3 2 2 2 2 2 3" xfId="22325" xr:uid="{A94FA789-5BA8-4F66-A8F9-E3E68CF7091C}"/>
    <cellStyle name="Comma 2 2 2 3 2 3 2 2 2 2 3" xfId="10442" xr:uid="{2A75A685-8984-4B04-BD02-3932D2A5CEFD}"/>
    <cellStyle name="Comma 2 2 2 3 2 3 2 2 2 2 3 2" xfId="25971" xr:uid="{9A9CD112-B8EB-4FDA-8F16-376987CC42CB}"/>
    <cellStyle name="Comma 2 2 2 3 2 3 2 2 2 2 4" xfId="18054" xr:uid="{263AAC84-ED29-42EC-BF13-ACF971F658CC}"/>
    <cellStyle name="Comma 2 2 2 3 2 3 2 2 2 3" xfId="5492" xr:uid="{01178E11-00A5-4F80-96FC-C2B31A1DA284}"/>
    <cellStyle name="Comma 2 2 2 3 2 3 2 2 2 3 2" xfId="12076" xr:uid="{4D56528E-4EE4-4104-9C23-F92658B82F25}"/>
    <cellStyle name="Comma 2 2 2 3 2 3 2 2 2 3 2 2" xfId="27784" xr:uid="{E6240134-7524-43D7-96D8-8F0C8BF83E59}"/>
    <cellStyle name="Comma 2 2 2 3 2 3 2 2 2 3 3" xfId="20191" xr:uid="{277322AB-1171-43EF-B4D6-6DEF36806AB9}"/>
    <cellStyle name="Comma 2 2 2 3 2 3 2 2 2 4" xfId="8821" xr:uid="{316B4478-A686-467A-8C4A-E711D2FA69EB}"/>
    <cellStyle name="Comma 2 2 2 3 2 3 2 2 2 4 2" xfId="24160" xr:uid="{7D3B0481-6277-4465-B590-0593438BB81D}"/>
    <cellStyle name="Comma 2 2 2 3 2 3 2 2 2 5" xfId="15918" xr:uid="{14ED2758-BB83-4623-914A-60F66660A36C}"/>
    <cellStyle name="Comma 2 2 2 3 2 3 2 2 3" xfId="3067" xr:uid="{563B0F76-07CE-466D-A187-80CFCFBAA54D}"/>
    <cellStyle name="Comma 2 2 2 3 2 3 2 2 3 2" xfId="6327" xr:uid="{D19CEB36-6CDA-492E-805F-43B99AEC1EEF}"/>
    <cellStyle name="Comma 2 2 2 3 2 3 2 2 3 2 2" xfId="12911" xr:uid="{3661EDD1-EB03-4F94-AB7D-314BA751C83D}"/>
    <cellStyle name="Comma 2 2 2 3 2 3 2 2 3 2 2 2" xfId="28692" xr:uid="{2C4167EB-1E7A-41E4-A0FB-5B4744E9514F}"/>
    <cellStyle name="Comma 2 2 2 3 2 3 2 2 3 2 3" xfId="21259" xr:uid="{87FD3DE3-DB1F-437D-ADAF-D20583FD2649}"/>
    <cellStyle name="Comma 2 2 2 3 2 3 2 2 3 3" xfId="9656" xr:uid="{E2816C62-2CCA-4C45-91D2-2DB63C62DB0E}"/>
    <cellStyle name="Comma 2 2 2 3 2 3 2 2 3 3 2" xfId="25065" xr:uid="{731B01A7-E13D-4DB4-96EA-263F277D3B3E}"/>
    <cellStyle name="Comma 2 2 2 3 2 3 2 2 3 4" xfId="16988" xr:uid="{C0E31C0F-7B96-4E63-A0D8-3DAC11921B1B}"/>
    <cellStyle name="Comma 2 2 2 3 2 3 2 2 4" xfId="4706" xr:uid="{66BB2C88-9071-4231-81CA-17A5B90E8522}"/>
    <cellStyle name="Comma 2 2 2 3 2 3 2 2 4 2" xfId="11290" xr:uid="{C8393CBD-C02F-43E1-8B29-44442F8B29EA}"/>
    <cellStyle name="Comma 2 2 2 3 2 3 2 2 4 2 2" xfId="26878" xr:uid="{516D68FB-E992-4734-BDE0-4198EBAD2876}"/>
    <cellStyle name="Comma 2 2 2 3 2 3 2 2 4 3" xfId="19125" xr:uid="{CCCB85FF-C301-4328-B82E-9CDCDB56288A}"/>
    <cellStyle name="Comma 2 2 2 3 2 3 2 2 5" xfId="8035" xr:uid="{E28DB6CC-386F-4A9E-962B-7AAA252D47E4}"/>
    <cellStyle name="Comma 2 2 2 3 2 3 2 2 5 2" xfId="23256" xr:uid="{2A741B8C-6FA5-4A54-B848-B37ECE453E9F}"/>
    <cellStyle name="Comma 2 2 2 3 2 3 2 2 6" xfId="14851" xr:uid="{7059726C-8D22-4772-AFD4-C0C84C997890}"/>
    <cellStyle name="Comma 2 2 2 3 2 3 2 3" xfId="1831" xr:uid="{5A01A1C5-63C4-443F-B198-28081F2E58C5}"/>
    <cellStyle name="Comma 2 2 2 3 2 3 2 3 2" xfId="3456" xr:uid="{9F4083FA-A16A-4C26-88E4-A134B367B321}"/>
    <cellStyle name="Comma 2 2 2 3 2 3 2 3 2 2" xfId="6716" xr:uid="{C4D673F3-0F2F-4727-9EBB-A0C9813E8A15}"/>
    <cellStyle name="Comma 2 2 2 3 2 3 2 3 2 2 2" xfId="13300" xr:uid="{B8E7E629-68AF-4566-82C7-9EE72364E806}"/>
    <cellStyle name="Comma 2 2 2 3 2 3 2 3 2 2 2 2" xfId="29146" xr:uid="{A66BA75D-8A22-4211-AAAB-016DC380DC49}"/>
    <cellStyle name="Comma 2 2 2 3 2 3 2 3 2 2 3" xfId="21793" xr:uid="{F2042603-3795-49B0-9B7D-7A3485BD6F4F}"/>
    <cellStyle name="Comma 2 2 2 3 2 3 2 3 2 3" xfId="10045" xr:uid="{24EA49C0-09E5-4372-8AED-78D0B5DC804F}"/>
    <cellStyle name="Comma 2 2 2 3 2 3 2 3 2 3 2" xfId="25519" xr:uid="{9DF8CA9A-3F55-49D5-989E-B2779260D5DF}"/>
    <cellStyle name="Comma 2 2 2 3 2 3 2 3 2 4" xfId="17522" xr:uid="{C5749A72-F123-4235-BF9D-5B3D250D3CE0}"/>
    <cellStyle name="Comma 2 2 2 3 2 3 2 3 3" xfId="5095" xr:uid="{E631465A-894A-476D-9EDB-1BC94AFFB660}"/>
    <cellStyle name="Comma 2 2 2 3 2 3 2 3 3 2" xfId="11679" xr:uid="{5E55ED82-5113-4109-BE16-710687D380A9}"/>
    <cellStyle name="Comma 2 2 2 3 2 3 2 3 3 2 2" xfId="27332" xr:uid="{7212C680-03B6-492F-B565-BB2C6EB410AB}"/>
    <cellStyle name="Comma 2 2 2 3 2 3 2 3 3 3" xfId="19659" xr:uid="{A6F7DDFF-7AD3-4526-BF41-300096B0339B}"/>
    <cellStyle name="Comma 2 2 2 3 2 3 2 3 4" xfId="8424" xr:uid="{68CFFCA9-2EB4-4F2E-B92C-D72BA9AA84B4}"/>
    <cellStyle name="Comma 2 2 2 3 2 3 2 3 4 2" xfId="23708" xr:uid="{EE60982A-27DA-44D0-A910-AC6BEFD3FE06}"/>
    <cellStyle name="Comma 2 2 2 3 2 3 2 3 5" xfId="15386" xr:uid="{7D621A89-AB2B-4854-B711-78782CB79DCD}"/>
    <cellStyle name="Comma 2 2 2 3 2 3 2 4" xfId="2671" xr:uid="{2D5DBEF1-4BB3-423F-A6CA-90406DA4752E}"/>
    <cellStyle name="Comma 2 2 2 3 2 3 2 4 2" xfId="5929" xr:uid="{8E89F2C9-AD9D-43C1-8AA1-0FA348531444}"/>
    <cellStyle name="Comma 2 2 2 3 2 3 2 4 2 2" xfId="12513" xr:uid="{AA16367B-02A6-49B2-BFAB-A5FFA2654F31}"/>
    <cellStyle name="Comma 2 2 2 3 2 3 2 4 2 2 2" xfId="28240" xr:uid="{AE69C709-3632-40B5-85D2-4EAD5D871C87}"/>
    <cellStyle name="Comma 2 2 2 3 2 3 2 4 2 3" xfId="20727" xr:uid="{DF3DC0D1-7920-4E6C-9D0F-ABD9C81FDABD}"/>
    <cellStyle name="Comma 2 2 2 3 2 3 2 4 3" xfId="9258" xr:uid="{734B1C90-C258-4E6F-BB9A-ACF08AB7D153}"/>
    <cellStyle name="Comma 2 2 2 3 2 3 2 4 3 2" xfId="24613" xr:uid="{9F66FB0D-DC7F-4282-AA1E-46BEEB758361}"/>
    <cellStyle name="Comma 2 2 2 3 2 3 2 4 4" xfId="16456" xr:uid="{510C888D-E9C0-4336-B6AF-0311C68591D9}"/>
    <cellStyle name="Comma 2 2 2 3 2 3 2 5" xfId="4310" xr:uid="{765AD587-FBF2-4203-9B0E-72C042816E56}"/>
    <cellStyle name="Comma 2 2 2 3 2 3 2 5 2" xfId="10893" xr:uid="{7677BA17-724F-4F88-8F4B-EBE78B95BF6D}"/>
    <cellStyle name="Comma 2 2 2 3 2 3 2 5 2 2" xfId="26426" xr:uid="{C5CBA3E4-E6D7-4AF8-AD43-F4A65746E2A2}"/>
    <cellStyle name="Comma 2 2 2 3 2 3 2 5 3" xfId="18593" xr:uid="{AFDD91CD-1D9D-4B11-B1C5-FDA0AB4506AA}"/>
    <cellStyle name="Comma 2 2 2 3 2 3 2 6" xfId="7638" xr:uid="{2373D24E-D4D8-4C3D-A425-D0FA7285F0DA}"/>
    <cellStyle name="Comma 2 2 2 3 2 3 2 6 2" xfId="22804" xr:uid="{24C93C3C-B32D-45CC-B59C-5ADA711D3EDA}"/>
    <cellStyle name="Comma 2 2 2 3 2 3 2 7" xfId="14318" xr:uid="{C50498AC-7BA8-4D3D-80E1-6D82AFD8E312}"/>
    <cellStyle name="Comma 2 2 2 3 2 3 2 8" xfId="502" xr:uid="{9BCED269-8294-449A-8281-29C685FFE176}"/>
    <cellStyle name="Comma 2 2 2 3 2 3 3" xfId="534" xr:uid="{17706A4E-F25B-496F-86F5-743A4F97BDC6}"/>
    <cellStyle name="Comma 2 2 2 3 2 3 3 2" xfId="2191" xr:uid="{5C61AB10-B9F7-4F5B-8A45-EE5BE5354F7B}"/>
    <cellStyle name="Comma 2 2 2 3 2 3 3 2 2" xfId="3817" xr:uid="{BA841724-6F8F-4DD3-ACB3-C97FC4C3F145}"/>
    <cellStyle name="Comma 2 2 2 3 2 3 3 2 2 2" xfId="7077" xr:uid="{C57D166C-AD89-4378-A008-0B7F788D7C1F}"/>
    <cellStyle name="Comma 2 2 2 3 2 3 3 2 2 2 2" xfId="13661" xr:uid="{75E37406-CEE6-41F9-8AF6-97E1E85865A9}"/>
    <cellStyle name="Comma 2 2 2 3 2 3 3 2 2 2 2 2" xfId="29372" xr:uid="{02167A83-A7D5-4E3B-B057-D37C6DEBD87E}"/>
    <cellStyle name="Comma 2 2 2 3 2 3 3 2 2 2 3" xfId="22059" xr:uid="{DDBF31B2-7415-47AA-963D-E778CEA794E5}"/>
    <cellStyle name="Comma 2 2 2 3 2 3 3 2 2 3" xfId="10406" xr:uid="{B8B331C0-04C0-4B12-8975-ADE492F02A4D}"/>
    <cellStyle name="Comma 2 2 2 3 2 3 3 2 2 3 2" xfId="25745" xr:uid="{9F2B4C22-071D-4A8B-B411-A25776FC35D4}"/>
    <cellStyle name="Comma 2 2 2 3 2 3 3 2 2 4" xfId="17788" xr:uid="{F9996C56-78D4-4FA3-B43E-2DD8BF909B09}"/>
    <cellStyle name="Comma 2 2 2 3 2 3 3 2 3" xfId="5456" xr:uid="{A6A50BA5-8899-4E42-B63C-61BCE59A7A15}"/>
    <cellStyle name="Comma 2 2 2 3 2 3 3 2 3 2" xfId="12040" xr:uid="{2DFCA243-3809-4200-85AD-EE8628617EEF}"/>
    <cellStyle name="Comma 2 2 2 3 2 3 3 2 3 2 2" xfId="27558" xr:uid="{385F7783-4E91-4DB2-A74B-63E08E1FA162}"/>
    <cellStyle name="Comma 2 2 2 3 2 3 3 2 3 3" xfId="19925" xr:uid="{C633D9E7-D91D-4BC5-B6D1-90496D9B8B43}"/>
    <cellStyle name="Comma 2 2 2 3 2 3 3 2 4" xfId="8785" xr:uid="{1C3FF87A-DCED-44FB-9CE3-025A18694CB2}"/>
    <cellStyle name="Comma 2 2 2 3 2 3 3 2 4 2" xfId="23934" xr:uid="{337C88B2-9C02-4D2A-B702-86935E1280DC}"/>
    <cellStyle name="Comma 2 2 2 3 2 3 3 2 5" xfId="15652" xr:uid="{28CA3D7D-EE4C-4DFD-AE74-DA6DCD5CEB21}"/>
    <cellStyle name="Comma 2 2 2 3 2 3 3 3" xfId="3032" xr:uid="{CEEB0E07-EB4C-48EE-B033-CFD467693607}"/>
    <cellStyle name="Comma 2 2 2 3 2 3 3 3 2" xfId="6291" xr:uid="{5FBE633E-B523-41F8-BE77-40193D9B84A1}"/>
    <cellStyle name="Comma 2 2 2 3 2 3 3 3 2 2" xfId="12875" xr:uid="{FEF5040A-CD03-421D-AE4F-EB13EA7B8B12}"/>
    <cellStyle name="Comma 2 2 2 3 2 3 3 3 2 2 2" xfId="28466" xr:uid="{B16C7518-4DB4-4517-8B80-D487134CB441}"/>
    <cellStyle name="Comma 2 2 2 3 2 3 3 3 2 3" xfId="20993" xr:uid="{1673140F-291E-4327-8954-37E7329A3F52}"/>
    <cellStyle name="Comma 2 2 2 3 2 3 3 3 3" xfId="9620" xr:uid="{3BD1C048-F659-4976-803F-ED484E6AB028}"/>
    <cellStyle name="Comma 2 2 2 3 2 3 3 3 3 2" xfId="24839" xr:uid="{BA0E34BF-FDE4-4B1C-9EA8-CE9930FE27DB}"/>
    <cellStyle name="Comma 2 2 2 3 2 3 3 3 4" xfId="16722" xr:uid="{DA0034EE-BA4B-4F7D-8705-4A770D653771}"/>
    <cellStyle name="Comma 2 2 2 3 2 3 3 4" xfId="4670" xr:uid="{9C811BF9-3438-4E14-9701-62E4F37C48C0}"/>
    <cellStyle name="Comma 2 2 2 3 2 3 3 4 2" xfId="11254" xr:uid="{6098CBAB-CCD6-4C1E-8193-1780F94DA26E}"/>
    <cellStyle name="Comma 2 2 2 3 2 3 3 4 2 2" xfId="26652" xr:uid="{8FA01D8C-D4E8-4B91-BDD8-43388FEBF6B1}"/>
    <cellStyle name="Comma 2 2 2 3 2 3 3 4 3" xfId="18859" xr:uid="{1925E9F7-565C-44AF-B0C1-9ABC47F70432}"/>
    <cellStyle name="Comma 2 2 2 3 2 3 3 5" xfId="7999" xr:uid="{C22A8A7D-EF0B-42F9-AD96-6898369C628E}"/>
    <cellStyle name="Comma 2 2 2 3 2 3 3 5 2" xfId="23030" xr:uid="{EC3847FD-3C48-4CDE-BC5E-0839B86099E3}"/>
    <cellStyle name="Comma 2 2 2 3 2 3 3 6" xfId="14585" xr:uid="{7B87DA58-3493-43CE-B674-B8D272D70730}"/>
    <cellStyle name="Comma 2 2 2 3 2 3 4" xfId="1797" xr:uid="{322A9B15-B195-479A-9E9A-9215A26FD22D}"/>
    <cellStyle name="Comma 2 2 2 3 2 3 4 2" xfId="3421" xr:uid="{7B6C1F65-7859-4037-A03A-0AA2A28BD58E}"/>
    <cellStyle name="Comma 2 2 2 3 2 3 4 2 2" xfId="6681" xr:uid="{F1555A0E-2ABF-4E1B-9407-8123E5B6E05B}"/>
    <cellStyle name="Comma 2 2 2 3 2 3 4 2 2 2" xfId="13265" xr:uid="{293C2467-56E6-4454-A9EE-9E5E5B5EDD21}"/>
    <cellStyle name="Comma 2 2 2 3 2 3 4 2 2 2 2" xfId="28920" xr:uid="{679F518B-A1B5-4F55-A612-7E9556127987}"/>
    <cellStyle name="Comma 2 2 2 3 2 3 4 2 2 3" xfId="21527" xr:uid="{D8F7F4EB-80D6-4ADE-9A37-4AEB17E3B86C}"/>
    <cellStyle name="Comma 2 2 2 3 2 3 4 2 3" xfId="10010" xr:uid="{09841C30-AB57-46AF-A611-B3C1B38862CF}"/>
    <cellStyle name="Comma 2 2 2 3 2 3 4 2 3 2" xfId="25293" xr:uid="{100EFC3E-0668-47D8-8886-F4B6E0D291B4}"/>
    <cellStyle name="Comma 2 2 2 3 2 3 4 2 4" xfId="17256" xr:uid="{4D1768E7-3ADA-441D-BC03-80092004EB7F}"/>
    <cellStyle name="Comma 2 2 2 3 2 3 4 3" xfId="5060" xr:uid="{8E9854E0-4332-4165-85DB-96408127BBAF}"/>
    <cellStyle name="Comma 2 2 2 3 2 3 4 3 2" xfId="11644" xr:uid="{0D3C9A23-0CBB-422A-B577-0AC5C4869123}"/>
    <cellStyle name="Comma 2 2 2 3 2 3 4 3 2 2" xfId="27106" xr:uid="{01DBD714-414B-46AF-BCBB-520E1FAB9183}"/>
    <cellStyle name="Comma 2 2 2 3 2 3 4 3 3" xfId="19393" xr:uid="{0EC31926-0A60-4529-B644-77779A3B3275}"/>
    <cellStyle name="Comma 2 2 2 3 2 3 4 4" xfId="8389" xr:uid="{35508F26-38AC-4725-814D-3A1C2D28BA01}"/>
    <cellStyle name="Comma 2 2 2 3 2 3 4 4 2" xfId="23482" xr:uid="{6EE190C2-0579-41CD-B398-49E5B021680D}"/>
    <cellStyle name="Comma 2 2 2 3 2 3 4 5" xfId="15121" xr:uid="{B2F707E1-64FA-4B56-9DCD-CEBE7CD39B9D}"/>
    <cellStyle name="Comma 2 2 2 3 2 3 5" xfId="2634" xr:uid="{C6DB0396-6FD3-4C44-BD37-7594DB874858}"/>
    <cellStyle name="Comma 2 2 2 3 2 3 5 2" xfId="5892" xr:uid="{EC876BD2-06A5-47D7-9BAD-750A6CA4A858}"/>
    <cellStyle name="Comma 2 2 2 3 2 3 5 2 2" xfId="12476" xr:uid="{EC18B557-1B65-4626-93AA-D7D3C827750A}"/>
    <cellStyle name="Comma 2 2 2 3 2 3 5 2 2 2" xfId="28014" xr:uid="{72D19946-E1B0-43E2-9FA1-D64BE75AD763}"/>
    <cellStyle name="Comma 2 2 2 3 2 3 5 2 3" xfId="20461" xr:uid="{77CB6083-EBEE-4D3D-B966-1D3A2C339618}"/>
    <cellStyle name="Comma 2 2 2 3 2 3 5 3" xfId="9221" xr:uid="{C9880992-5F59-447D-B69C-54FD768D5CD4}"/>
    <cellStyle name="Comma 2 2 2 3 2 3 5 3 2" xfId="24387" xr:uid="{542D8996-01F9-4763-AFDE-6CD6BAA9F150}"/>
    <cellStyle name="Comma 2 2 2 3 2 3 5 4" xfId="16190" xr:uid="{B98AF355-CC6C-4BDE-83D3-9B63E59F50D0}"/>
    <cellStyle name="Comma 2 2 2 3 2 3 6" xfId="4274" xr:uid="{9F72A817-A9B5-4747-ACCA-2792D78D87E3}"/>
    <cellStyle name="Comma 2 2 2 3 2 3 6 2" xfId="10857" xr:uid="{D7249F26-FF1C-4EA2-82A3-007C4A0AFE0C}"/>
    <cellStyle name="Comma 2 2 2 3 2 3 6 2 2" xfId="26200" xr:uid="{49C44C96-91E8-4584-9026-38912011E23F}"/>
    <cellStyle name="Comma 2 2 2 3 2 3 6 3" xfId="18327" xr:uid="{7743BAE0-8696-4F73-9F96-0786E37CEF95}"/>
    <cellStyle name="Comma 2 2 2 3 2 3 7" xfId="7602" xr:uid="{AABD2352-2FDF-4E35-9389-F059A0E9C257}"/>
    <cellStyle name="Comma 2 2 2 3 2 3 7 2" xfId="22580" xr:uid="{267C2159-E64D-47B3-BC57-6553159B7ECB}"/>
    <cellStyle name="Comma 2 2 2 3 2 3 8" xfId="14063" xr:uid="{CC7EF2FB-DCA8-44AF-B364-C35CB4FC14AB}"/>
    <cellStyle name="Comma 2 2 2 3 2 3 9" xfId="29715" xr:uid="{DED4C067-6495-4418-A989-AEFB2BF8F97E}"/>
    <cellStyle name="Comma 2 2 2 3 2 4" xfId="176" xr:uid="{F1FB50D5-6A68-4935-9B91-C1B40F3B0676}"/>
    <cellStyle name="Comma 2 2 2 3 2 4 10" xfId="385" xr:uid="{3D29C844-D67A-44BF-9EC1-69FCDE961EFB}"/>
    <cellStyle name="Comma 2 2 2 3 2 4 2" xfId="436" xr:uid="{93752DB3-4DF7-4A05-834E-D43C033E2627}"/>
    <cellStyle name="Comma 2 2 2 3 2 4 2 2" xfId="2175" xr:uid="{A843E815-AF29-45B8-9386-0034F029391C}"/>
    <cellStyle name="Comma 2 2 2 3 2 4 2 2 2" xfId="3800" xr:uid="{E6AA83DC-2A79-4B3D-95BC-8E007F315AE6}"/>
    <cellStyle name="Comma 2 2 2 3 2 4 2 2 2 2" xfId="7060" xr:uid="{7EF5F813-BB57-4D72-80B7-A280B519812F}"/>
    <cellStyle name="Comma 2 2 2 3 2 4 2 2 2 2 2" xfId="13644" xr:uid="{265B7DFA-4370-44F4-B4DE-85E576789521}"/>
    <cellStyle name="Comma 2 2 2 3 2 4 2 2 2 2 2 2" xfId="29485" xr:uid="{FEF415DA-5D79-437C-A87B-C3E3920C3103}"/>
    <cellStyle name="Comma 2 2 2 3 2 4 2 2 2 2 3" xfId="22192" xr:uid="{9139E8DD-D10B-4479-8BD4-90B4E9BE9281}"/>
    <cellStyle name="Comma 2 2 2 3 2 4 2 2 2 3" xfId="10389" xr:uid="{0FABA29C-E803-4D87-9790-6D88045181BC}"/>
    <cellStyle name="Comma 2 2 2 3 2 4 2 2 2 3 2" xfId="25858" xr:uid="{C39B12F7-477D-425D-B29C-01F88F1EB003}"/>
    <cellStyle name="Comma 2 2 2 3 2 4 2 2 2 4" xfId="17921" xr:uid="{6BBFB4EE-E44C-4805-893F-264082218D26}"/>
    <cellStyle name="Comma 2 2 2 3 2 4 2 2 3" xfId="5439" xr:uid="{964DC92C-E805-4E5D-B862-0D500C404C55}"/>
    <cellStyle name="Comma 2 2 2 3 2 4 2 2 3 2" xfId="12023" xr:uid="{80CEC617-D80B-44BF-B7A7-326199444DDA}"/>
    <cellStyle name="Comma 2 2 2 3 2 4 2 2 3 2 2" xfId="27671" xr:uid="{07452DE0-1429-4EF1-B304-3A24F9B39116}"/>
    <cellStyle name="Comma 2 2 2 3 2 4 2 2 3 3" xfId="20058" xr:uid="{D2971A07-240E-4E23-8D59-3078FA270850}"/>
    <cellStyle name="Comma 2 2 2 3 2 4 2 2 4" xfId="8768" xr:uid="{C4BF5E41-462C-4BE0-A72F-498E04662A3A}"/>
    <cellStyle name="Comma 2 2 2 3 2 4 2 2 4 2" xfId="24047" xr:uid="{49431C21-EA64-41E8-B2B5-41AFD05E86C9}"/>
    <cellStyle name="Comma 2 2 2 3 2 4 2 2 5" xfId="15785" xr:uid="{7810B273-C354-4336-B5E7-3D21917D71D0}"/>
    <cellStyle name="Comma 2 2 2 3 2 4 2 3" xfId="3016" xr:uid="{140C8E5E-69F2-422D-97EF-BE1A2D16D2CB}"/>
    <cellStyle name="Comma 2 2 2 3 2 4 2 3 2" xfId="6274" xr:uid="{E22E8146-E73A-4815-90F0-0AF6C15427F5}"/>
    <cellStyle name="Comma 2 2 2 3 2 4 2 3 2 2" xfId="12858" xr:uid="{3D3C557F-A0A9-4664-93AF-EEC377ACBEDA}"/>
    <cellStyle name="Comma 2 2 2 3 2 4 2 3 2 2 2" xfId="28579" xr:uid="{27B26ED0-1593-4B37-B5DF-3D175A866F71}"/>
    <cellStyle name="Comma 2 2 2 3 2 4 2 3 2 3" xfId="21126" xr:uid="{FD4EE0E7-D56E-4F41-BBFC-88ACD729B288}"/>
    <cellStyle name="Comma 2 2 2 3 2 4 2 3 3" xfId="9603" xr:uid="{1E9DDF3F-7BD3-47A7-A9BA-462CDFF544DC}"/>
    <cellStyle name="Comma 2 2 2 3 2 4 2 3 3 2" xfId="24952" xr:uid="{99F2894F-F886-4B49-A39E-4299B59137F9}"/>
    <cellStyle name="Comma 2 2 2 3 2 4 2 3 4" xfId="16855" xr:uid="{AF050C01-031D-473D-8E58-2476B6FEC204}"/>
    <cellStyle name="Comma 2 2 2 3 2 4 2 4" xfId="4654" xr:uid="{FB1E24D9-9C1E-43D1-A0CB-10EF85214565}"/>
    <cellStyle name="Comma 2 2 2 3 2 4 2 4 2" xfId="11237" xr:uid="{A71D959C-4990-45B1-9251-FDE431BD3B8C}"/>
    <cellStyle name="Comma 2 2 2 3 2 4 2 4 2 2" xfId="26765" xr:uid="{F38AB2FC-07BC-4C54-A486-3AF421C22ECF}"/>
    <cellStyle name="Comma 2 2 2 3 2 4 2 4 3" xfId="18992" xr:uid="{AB8D8A3A-AC1B-4717-B711-ED7C5AE89CE8}"/>
    <cellStyle name="Comma 2 2 2 3 2 4 2 5" xfId="7982" xr:uid="{967EC4D5-3F25-4716-AC8B-5175B72C0A76}"/>
    <cellStyle name="Comma 2 2 2 3 2 4 2 5 2" xfId="23143" xr:uid="{1000DC47-BD16-44C3-BE34-2EBA1206D4F3}"/>
    <cellStyle name="Comma 2 2 2 3 2 4 2 6" xfId="14719" xr:uid="{5C001650-5405-4D1D-876F-CF7096797127}"/>
    <cellStyle name="Comma 2 2 2 3 2 4 2 7" xfId="538" xr:uid="{B0BFA8AF-E6D6-4158-812F-1FAEA0F42430}"/>
    <cellStyle name="Comma 2 2 2 3 2 4 3" xfId="1781" xr:uid="{2FD3E360-0E42-4558-A618-1BEADE449C37}"/>
    <cellStyle name="Comma 2 2 2 3 2 4 3 2" xfId="3404" xr:uid="{E0094559-E883-488D-885A-147870C5D652}"/>
    <cellStyle name="Comma 2 2 2 3 2 4 3 2 2" xfId="6664" xr:uid="{0D0C4327-E94A-4168-A761-6E0441F1267E}"/>
    <cellStyle name="Comma 2 2 2 3 2 4 3 2 2 2" xfId="13248" xr:uid="{1421735E-545F-4EAE-BF0E-7B23EAA611D5}"/>
    <cellStyle name="Comma 2 2 2 3 2 4 3 2 2 2 2" xfId="29033" xr:uid="{2DA18505-909C-4EB1-9E6E-10B70FFF0102}"/>
    <cellStyle name="Comma 2 2 2 3 2 4 3 2 2 3" xfId="21660" xr:uid="{B63CC437-CC27-4130-A74A-CF7A1CFC3F96}"/>
    <cellStyle name="Comma 2 2 2 3 2 4 3 2 3" xfId="9993" xr:uid="{32DAFFBA-6B45-458F-8D80-3E55B355BCFE}"/>
    <cellStyle name="Comma 2 2 2 3 2 4 3 2 3 2" xfId="25406" xr:uid="{1FF03EE3-3F81-4B49-981E-E35E27342F5E}"/>
    <cellStyle name="Comma 2 2 2 3 2 4 3 2 4" xfId="17389" xr:uid="{3ED153AE-967B-44ED-8D37-3CEF19A6BAEA}"/>
    <cellStyle name="Comma 2 2 2 3 2 4 3 3" xfId="5043" xr:uid="{D24105BE-632D-43F6-9C66-B615095C5C46}"/>
    <cellStyle name="Comma 2 2 2 3 2 4 3 3 2" xfId="11627" xr:uid="{6B2EC2F7-18C2-4275-A3CF-3FE1A49BBE11}"/>
    <cellStyle name="Comma 2 2 2 3 2 4 3 3 2 2" xfId="27219" xr:uid="{FD8E5D97-6556-4313-A7B0-F7F7642FDD70}"/>
    <cellStyle name="Comma 2 2 2 3 2 4 3 3 3" xfId="19526" xr:uid="{7EE20691-C4B2-4B1F-A766-5F11CD21F158}"/>
    <cellStyle name="Comma 2 2 2 3 2 4 3 4" xfId="8372" xr:uid="{87E4D1CB-0293-44FF-B7B4-553545D2056A}"/>
    <cellStyle name="Comma 2 2 2 3 2 4 3 4 2" xfId="23595" xr:uid="{4D3954EF-35C9-43E9-A197-B8E57FB29821}"/>
    <cellStyle name="Comma 2 2 2 3 2 4 3 5" xfId="15253" xr:uid="{BD6B1D1E-2CC1-4105-81D2-8A483A423571}"/>
    <cellStyle name="Comma 2 2 2 3 2 4 4" xfId="2618" xr:uid="{E8D35092-F67D-4490-9826-16A53AFC5B98}"/>
    <cellStyle name="Comma 2 2 2 3 2 4 4 2" xfId="5875" xr:uid="{9DD5E01E-2A54-4DB2-AC8A-78F73B1986E3}"/>
    <cellStyle name="Comma 2 2 2 3 2 4 4 2 2" xfId="12459" xr:uid="{A7BE9A8F-A30D-4F85-A61C-C0AF2D5ED322}"/>
    <cellStyle name="Comma 2 2 2 3 2 4 4 2 2 2" xfId="28127" xr:uid="{BC488219-52AE-403D-8BB9-E0D0F9A0B0AA}"/>
    <cellStyle name="Comma 2 2 2 3 2 4 4 2 3" xfId="20594" xr:uid="{BC1AD750-8481-4DDE-AE8E-69BF40B48F20}"/>
    <cellStyle name="Comma 2 2 2 3 2 4 4 3" xfId="9204" xr:uid="{E90747DC-795E-477E-95F5-D4C4C857303E}"/>
    <cellStyle name="Comma 2 2 2 3 2 4 4 3 2" xfId="24500" xr:uid="{B49F02D7-B655-48C5-99B2-069B756AC200}"/>
    <cellStyle name="Comma 2 2 2 3 2 4 4 4" xfId="16323" xr:uid="{C50B889E-3278-4A82-846C-8473B0569711}"/>
    <cellStyle name="Comma 2 2 2 3 2 4 5" xfId="4256" xr:uid="{E9E172C4-D410-492A-BE8E-3A588089E720}"/>
    <cellStyle name="Comma 2 2 2 3 2 4 5 2" xfId="10839" xr:uid="{4B5EB85A-FE5A-4867-8A8D-1D1559F12078}"/>
    <cellStyle name="Comma 2 2 2 3 2 4 5 2 2" xfId="26313" xr:uid="{9ED87C7F-8146-40C2-82ED-2DB810F8BD65}"/>
    <cellStyle name="Comma 2 2 2 3 2 4 5 3" xfId="18460" xr:uid="{BF16F6EE-22A8-4C6A-BDA4-26C58414C398}"/>
    <cellStyle name="Comma 2 2 2 3 2 4 6" xfId="7585" xr:uid="{B2C43E4E-65F7-4FD9-ACC7-3127141D96E3}"/>
    <cellStyle name="Comma 2 2 2 3 2 4 6 2" xfId="22691" xr:uid="{17684BAE-8DF0-4A06-8702-245085CF307A}"/>
    <cellStyle name="Comma 2 2 2 3 2 4 7" xfId="14188" xr:uid="{FA18539A-B170-4140-A8D5-93AAECFD3C95}"/>
    <cellStyle name="Comma 2 2 2 3 2 4 8" xfId="29720" xr:uid="{DBFDE05A-42AF-41E1-B4C1-00F369F5394C}"/>
    <cellStyle name="Comma 2 2 2 3 2 4 9" xfId="29772" xr:uid="{5314ACD9-A7E0-4A1A-B12C-6A9DAA708F63}"/>
    <cellStyle name="Comma 2 2 2 3 2 5" xfId="376" xr:uid="{2A1291B0-D78C-492B-B259-F63A44B110BC}"/>
    <cellStyle name="Comma 2 2 2 3 2 5 2" xfId="2170" xr:uid="{78220A12-EAB9-40E0-9506-61998B070724}"/>
    <cellStyle name="Comma 2 2 2 3 2 5 2 2" xfId="3795" xr:uid="{5469AA13-7109-44CA-ABF8-8D367E9130C0}"/>
    <cellStyle name="Comma 2 2 2 3 2 5 2 2 2" xfId="7055" xr:uid="{E34AC7CE-4F5E-49B7-BAE3-77336D5DFB92}"/>
    <cellStyle name="Comma 2 2 2 3 2 5 2 2 2 2" xfId="13639" xr:uid="{B0CE3C3C-03B5-4AAA-B3B4-11976973E8F1}"/>
    <cellStyle name="Comma 2 2 2 3 2 5 2 2 2 2 2" xfId="29259" xr:uid="{4240B045-ED65-4668-B588-3DE5D998B18F}"/>
    <cellStyle name="Comma 2 2 2 3 2 5 2 2 2 3" xfId="21926" xr:uid="{18CB817A-07A9-45A0-8651-7FEAF96AEDD4}"/>
    <cellStyle name="Comma 2 2 2 3 2 5 2 2 3" xfId="10384" xr:uid="{DA0B9468-8B7C-48E7-9A0B-D6BB000DF53D}"/>
    <cellStyle name="Comma 2 2 2 3 2 5 2 2 3 2" xfId="25632" xr:uid="{271ECB90-64B8-4710-A258-F59A40614D66}"/>
    <cellStyle name="Comma 2 2 2 3 2 5 2 2 4" xfId="17655" xr:uid="{6100D608-A96E-4E4F-828B-25FA7347B8DC}"/>
    <cellStyle name="Comma 2 2 2 3 2 5 2 3" xfId="5434" xr:uid="{101A1FC0-6558-4BEC-B786-6231B9F5D8B4}"/>
    <cellStyle name="Comma 2 2 2 3 2 5 2 3 2" xfId="12018" xr:uid="{DCD6C3F0-E195-49BD-A909-E1DDD195A1EC}"/>
    <cellStyle name="Comma 2 2 2 3 2 5 2 3 2 2" xfId="27445" xr:uid="{E6EC5DDA-1F33-4D25-88AC-DEAA66FCC3BD}"/>
    <cellStyle name="Comma 2 2 2 3 2 5 2 3 3" xfId="19792" xr:uid="{FF3C9582-10A2-4936-90CD-876E8C9C0D4B}"/>
    <cellStyle name="Comma 2 2 2 3 2 5 2 4" xfId="8763" xr:uid="{2E9AB20B-3D5D-4A7D-986C-0988561E2B94}"/>
    <cellStyle name="Comma 2 2 2 3 2 5 2 4 2" xfId="23821" xr:uid="{45440A97-FD64-4D3D-9524-E55DA59183BA}"/>
    <cellStyle name="Comma 2 2 2 3 2 5 2 5" xfId="15519" xr:uid="{F471BD04-B2A1-4D57-86FB-0E40FE13BE26}"/>
    <cellStyle name="Comma 2 2 2 3 2 5 3" xfId="3011" xr:uid="{5AA6413B-F1D5-4248-A5CC-4219864E4D12}"/>
    <cellStyle name="Comma 2 2 2 3 2 5 3 2" xfId="6269" xr:uid="{662E9820-4C48-4AC2-84A5-8B0F0CEF252A}"/>
    <cellStyle name="Comma 2 2 2 3 2 5 3 2 2" xfId="12853" xr:uid="{5F8D31EF-441C-4FFA-8184-A5508EFC00DA}"/>
    <cellStyle name="Comma 2 2 2 3 2 5 3 2 2 2" xfId="28353" xr:uid="{308A3ADF-FC36-4777-A0E3-81C2FD459AD3}"/>
    <cellStyle name="Comma 2 2 2 3 2 5 3 2 3" xfId="20860" xr:uid="{DF3ED41E-7F85-4636-AFA7-84DADD716D3C}"/>
    <cellStyle name="Comma 2 2 2 3 2 5 3 3" xfId="9598" xr:uid="{F2E22D28-CC91-4800-BBD3-8AE5AF5A0CF4}"/>
    <cellStyle name="Comma 2 2 2 3 2 5 3 3 2" xfId="24726" xr:uid="{7347481A-968B-41B5-B203-E4DFEC939D72}"/>
    <cellStyle name="Comma 2 2 2 3 2 5 3 4" xfId="16589" xr:uid="{AFDA719F-7F95-4072-BDF5-556F6EC16F6C}"/>
    <cellStyle name="Comma 2 2 2 3 2 5 4" xfId="4649" xr:uid="{9C1D3A49-0CBB-4057-9EAD-8EFCC3056860}"/>
    <cellStyle name="Comma 2 2 2 3 2 5 4 2" xfId="11232" xr:uid="{0F19C5F6-DA29-4E07-96D3-D61C24B578F5}"/>
    <cellStyle name="Comma 2 2 2 3 2 5 4 2 2" xfId="26539" xr:uid="{08413426-3A08-4BB9-81E1-F377082E4E1C}"/>
    <cellStyle name="Comma 2 2 2 3 2 5 4 3" xfId="18726" xr:uid="{1EFFDDC1-BDDF-4903-89D3-C3ABCFECFC18}"/>
    <cellStyle name="Comma 2 2 2 3 2 5 5" xfId="7977" xr:uid="{1847A852-44D0-43BA-8B8B-C204483E8341}"/>
    <cellStyle name="Comma 2 2 2 3 2 5 5 2" xfId="22917" xr:uid="{BC4C63B1-7BCC-4A01-B549-67F6CE9F7052}"/>
    <cellStyle name="Comma 2 2 2 3 2 5 6" xfId="14452" xr:uid="{A5686D4F-31C5-46AA-91CA-B46A33BCD09A}"/>
    <cellStyle name="Comma 2 2 2 3 2 5 7" xfId="29760" xr:uid="{9109372A-05EB-4E42-91D8-C4B4C7D53D1D}"/>
    <cellStyle name="Comma 2 2 2 3 2 6" xfId="416" xr:uid="{AD344FEE-821A-4832-A9BF-BE95C755B898}"/>
    <cellStyle name="Comma 2 2 2 3 2 6 2" xfId="3399" xr:uid="{5EE741FF-4792-49C5-B214-CE7882117B3C}"/>
    <cellStyle name="Comma 2 2 2 3 2 6 2 2" xfId="6659" xr:uid="{DB161AEC-159C-4FF9-BFD3-C484AAC3772F}"/>
    <cellStyle name="Comma 2 2 2 3 2 6 2 2 2" xfId="13243" xr:uid="{AB2D4560-E329-4484-95E6-B8957843DDFF}"/>
    <cellStyle name="Comma 2 2 2 3 2 6 2 2 2 2" xfId="28807" xr:uid="{88852E33-27E4-4AB0-8CE4-6CE88B0279CB}"/>
    <cellStyle name="Comma 2 2 2 3 2 6 2 2 3" xfId="21394" xr:uid="{E6219B3C-5618-43FF-8E2D-F83240FFB130}"/>
    <cellStyle name="Comma 2 2 2 3 2 6 2 3" xfId="9988" xr:uid="{886731E4-5A25-4FE8-BFB1-F9D2D6BCC445}"/>
    <cellStyle name="Comma 2 2 2 3 2 6 2 3 2" xfId="25180" xr:uid="{D1FCCC72-900F-43B7-B070-1A3D88BED3AC}"/>
    <cellStyle name="Comma 2 2 2 3 2 6 2 4" xfId="17123" xr:uid="{42C32497-DFBC-47DA-B6FB-DCA6A3C5204B}"/>
    <cellStyle name="Comma 2 2 2 3 2 6 3" xfId="5038" xr:uid="{E340915E-2D30-4F51-B3F9-BE966F878E2B}"/>
    <cellStyle name="Comma 2 2 2 3 2 6 3 2" xfId="11622" xr:uid="{3CAD7CC9-CE2A-4D56-AAE0-DF39505538C3}"/>
    <cellStyle name="Comma 2 2 2 3 2 6 3 2 2" xfId="26993" xr:uid="{864AC436-F394-485E-99F0-C8A115AD8F42}"/>
    <cellStyle name="Comma 2 2 2 3 2 6 3 3" xfId="19260" xr:uid="{87F0D42E-D8FA-4F71-B73A-DDFE9E89DC66}"/>
    <cellStyle name="Comma 2 2 2 3 2 6 4" xfId="8367" xr:uid="{6808AD01-8F9E-4E31-BB8F-8DB1D9916805}"/>
    <cellStyle name="Comma 2 2 2 3 2 6 4 2" xfId="23369" xr:uid="{F60E4F4F-7BE6-4740-8432-42AB6D572C08}"/>
    <cellStyle name="Comma 2 2 2 3 2 6 5" xfId="14988" xr:uid="{FC666E4D-7778-4DA1-B2C7-886FB7EDE4EA}"/>
    <cellStyle name="Comma 2 2 2 3 2 6 6" xfId="495" xr:uid="{3268074A-0C19-4CC4-B733-7C0887C919A6}"/>
    <cellStyle name="Comma 2 2 2 3 2 7" xfId="461" xr:uid="{E582A6D1-726F-4649-B22E-60C05E6F4B7E}"/>
    <cellStyle name="Comma 2 2 2 3 2 7 2" xfId="5870" xr:uid="{34B1B8F6-0D42-4388-9318-D84017857D6F}"/>
    <cellStyle name="Comma 2 2 2 3 2 7 2 2" xfId="12454" xr:uid="{48B0F8F1-B3A0-4A9D-AA8A-FA8651F048C0}"/>
    <cellStyle name="Comma 2 2 2 3 2 7 2 2 2" xfId="27901" xr:uid="{8DCD2AC9-2AD5-43B0-8B9B-8FAE78526FC9}"/>
    <cellStyle name="Comma 2 2 2 3 2 7 2 3" xfId="20328" xr:uid="{83372279-DF6A-4474-99A0-24B6B989C85D}"/>
    <cellStyle name="Comma 2 2 2 3 2 7 3" xfId="9199" xr:uid="{A815AF9E-D1D9-4807-AD93-033BB7544391}"/>
    <cellStyle name="Comma 2 2 2 3 2 7 3 2" xfId="24274" xr:uid="{161D210B-C4AF-4E6D-B0AF-5BB59943EF7B}"/>
    <cellStyle name="Comma 2 2 2 3 2 7 4" xfId="16058" xr:uid="{859B9C8F-4A78-4D54-A6DB-E16597F35778}"/>
    <cellStyle name="Comma 2 2 2 3 2 8" xfId="530" xr:uid="{3F9914B2-6C4B-427C-93EE-D54941CCE3EB}"/>
    <cellStyle name="Comma 2 2 2 3 2 8 2" xfId="10834" xr:uid="{67976B85-0AAF-443D-9971-08FBEA79A5CF}"/>
    <cellStyle name="Comma 2 2 2 3 2 8 2 2" xfId="26087" xr:uid="{62C21BEB-B407-4BE5-A77D-8BF87039F573}"/>
    <cellStyle name="Comma 2 2 2 3 2 8 3" xfId="18194" xr:uid="{8574FDAC-F77B-4D3C-8F76-0D3C317414B6}"/>
    <cellStyle name="Comma 2 2 2 3 2 9" xfId="7580" xr:uid="{2ABF8E91-C69E-4A9F-91E5-37348E958C9E}"/>
    <cellStyle name="Comma 2 2 2 3 2 9 2" xfId="22493" xr:uid="{1E6E4B2B-931F-4354-8713-EEE56E9FFBE7}"/>
    <cellStyle name="Comma 2 2 2 3 3" xfId="409" xr:uid="{A4E09958-63BC-4AE5-936A-86BC538C61B7}"/>
    <cellStyle name="Comma 2 2 2 3 3 10" xfId="13947" xr:uid="{D0103DB4-BAA8-478F-B398-C57832FCC0B4}"/>
    <cellStyle name="Comma 2 2 2 3 3 11" xfId="492" xr:uid="{C6C658D8-49A0-4722-BCD3-F0F273380928}"/>
    <cellStyle name="Comma 2 2 2 3 3 2" xfId="1403" xr:uid="{28039B87-F273-42F3-8D79-AEA2E1429C7F}"/>
    <cellStyle name="Comma 2 2 2 3 3 2 2" xfId="2187" xr:uid="{B10CCB95-9A88-4AEA-851C-FCDE54D25BA4}"/>
    <cellStyle name="Comma 2 2 2 3 3 2 2 2" xfId="3813" xr:uid="{A8D895E5-E27C-44E1-8915-194B52925715}"/>
    <cellStyle name="Comma 2 2 2 3 3 2 2 2 2" xfId="7073" xr:uid="{66136756-DE2F-4F91-9BB9-4BEE79B66863}"/>
    <cellStyle name="Comma 2 2 2 3 3 2 2 2 2 2" xfId="13657" xr:uid="{49753AE8-91FE-4279-9136-2970FEF0589A}"/>
    <cellStyle name="Comma 2 2 2 3 3 2 2 2 2 2 2" xfId="18139" xr:uid="{2C313F18-CAE3-4C81-8D84-C41CE564E909}"/>
    <cellStyle name="Comma 2 2 2 3 3 2 2 2 2 2 2 2" xfId="22410" xr:uid="{FC701C42-C7D8-4D99-A25A-03D1C09EBD0B}"/>
    <cellStyle name="Comma 2 2 2 3 3 2 2 2 2 2 2 2 2" xfId="29679" xr:uid="{A6A7EC8F-8EBF-4FDF-A59E-E083B83260F4}"/>
    <cellStyle name="Comma 2 2 2 3 3 2 2 2 2 2 2 3" xfId="26051" xr:uid="{80107344-1498-44C1-BD25-1DD4E994269B}"/>
    <cellStyle name="Comma 2 2 2 3 3 2 2 2 2 2 3" xfId="20277" xr:uid="{FA3478F9-A087-4795-B73F-C4D4568D3169}"/>
    <cellStyle name="Comma 2 2 2 3 3 2 2 2 2 2 3 2" xfId="27865" xr:uid="{86A8764B-0BDE-4144-BB6F-1C221F6C8E56}"/>
    <cellStyle name="Comma 2 2 2 3 3 2 2 2 2 2 4" xfId="24241" xr:uid="{F121FECF-95B6-4352-B057-95C97F71886F}"/>
    <cellStyle name="Comma 2 2 2 3 3 2 2 2 2 2 5" xfId="16004" xr:uid="{AABA8939-1BC8-4A5D-ABA7-B736E7C61B2D}"/>
    <cellStyle name="Comma 2 2 2 3 3 2 2 2 2 3" xfId="17074" xr:uid="{4BF68FD6-D897-4B41-AFBE-F6CA3B5BFBB5}"/>
    <cellStyle name="Comma 2 2 2 3 3 2 2 2 2 3 2" xfId="21345" xr:uid="{B9DB7C35-CA9E-4B98-A673-03EE05638C4F}"/>
    <cellStyle name="Comma 2 2 2 3 3 2 2 2 2 3 2 2" xfId="28773" xr:uid="{4C7868D1-3895-4AAF-A14C-4945A22DAC40}"/>
    <cellStyle name="Comma 2 2 2 3 3 2 2 2 2 3 3" xfId="25146" xr:uid="{68E7D5E7-57E9-4220-9CB3-CE0448507517}"/>
    <cellStyle name="Comma 2 2 2 3 3 2 2 2 2 4" xfId="19211" xr:uid="{D3FE5E70-80EB-41F0-A5FE-F254011C1106}"/>
    <cellStyle name="Comma 2 2 2 3 3 2 2 2 2 4 2" xfId="26959" xr:uid="{DD5204C3-AA2A-44C7-8EE9-D6301C0964C5}"/>
    <cellStyle name="Comma 2 2 2 3 3 2 2 2 2 5" xfId="23337" xr:uid="{3645F232-C25A-47BC-A7F4-C9D7D023B2F4}"/>
    <cellStyle name="Comma 2 2 2 3 3 2 2 2 2 6" xfId="14937" xr:uid="{BD68C8A7-E7CB-4596-8C35-DA6AB4A852AA}"/>
    <cellStyle name="Comma 2 2 2 3 3 2 2 2 3" xfId="10402" xr:uid="{04AC1B7B-C389-4774-BDDF-5E7FA7805E93}"/>
    <cellStyle name="Comma 2 2 2 3 3 2 2 2 3 2" xfId="17608" xr:uid="{4FA90BF2-6E7B-4519-B8E5-3705B3ED8B3B}"/>
    <cellStyle name="Comma 2 2 2 3 3 2 2 2 3 2 2" xfId="21879" xr:uid="{9FA9FB1B-7849-45BF-A18B-2E8B2B72CE54}"/>
    <cellStyle name="Comma 2 2 2 3 3 2 2 2 3 2 2 2" xfId="29227" xr:uid="{B34F0E3B-707B-4ACB-9343-F43C839D578A}"/>
    <cellStyle name="Comma 2 2 2 3 3 2 2 2 3 2 3" xfId="25600" xr:uid="{83F3FFC0-4DE8-45FB-BF2E-CD38406B8574}"/>
    <cellStyle name="Comma 2 2 2 3 3 2 2 2 3 3" xfId="19745" xr:uid="{B2729A01-845C-40E7-8EAD-03F0440D4BC0}"/>
    <cellStyle name="Comma 2 2 2 3 3 2 2 2 3 3 2" xfId="27413" xr:uid="{E0828814-B097-4ABF-B2B1-D302B65D3FE4}"/>
    <cellStyle name="Comma 2 2 2 3 3 2 2 2 3 4" xfId="23789" xr:uid="{5A708334-382D-4FE4-B0A8-1C58D632AAB1}"/>
    <cellStyle name="Comma 2 2 2 3 3 2 2 2 3 5" xfId="15472" xr:uid="{65676A3B-2CBA-4B2A-940E-67B3DB6CE70B}"/>
    <cellStyle name="Comma 2 2 2 3 3 2 2 2 4" xfId="16542" xr:uid="{FF11EB47-1737-442F-B996-06ECE82C9CE7}"/>
    <cellStyle name="Comma 2 2 2 3 3 2 2 2 4 2" xfId="20813" xr:uid="{845D6F0F-62FB-4E76-90C4-68A8F7BCAA08}"/>
    <cellStyle name="Comma 2 2 2 3 3 2 2 2 4 2 2" xfId="28321" xr:uid="{17C33677-62F1-405A-87FE-5854BFF62CEA}"/>
    <cellStyle name="Comma 2 2 2 3 3 2 2 2 4 3" xfId="24694" xr:uid="{FE1E2F14-99D1-431B-8F99-07995D3434D9}"/>
    <cellStyle name="Comma 2 2 2 3 3 2 2 2 5" xfId="18679" xr:uid="{FC215F4F-AA81-466E-BD3A-789E7A569906}"/>
    <cellStyle name="Comma 2 2 2 3 3 2 2 2 5 2" xfId="26507" xr:uid="{2DB118AF-98E5-4930-B0C1-02130C2C9016}"/>
    <cellStyle name="Comma 2 2 2 3 3 2 2 2 6" xfId="22885" xr:uid="{824D2A42-F9F3-45D8-B2D0-068AB7EAF9A8}"/>
    <cellStyle name="Comma 2 2 2 3 3 2 2 2 7" xfId="14404" xr:uid="{1FF28C52-FF96-4C4D-A591-46F88E6A56E5}"/>
    <cellStyle name="Comma 2 2 2 3 3 2 2 3" xfId="5452" xr:uid="{BA4E80F2-B66E-498B-9A30-2280C4B96B18}"/>
    <cellStyle name="Comma 2 2 2 3 3 2 2 3 2" xfId="12036" xr:uid="{76CF21A7-B8DE-4D2C-905A-2955FEC16B0F}"/>
    <cellStyle name="Comma 2 2 2 3 3 2 2 3 2 2" xfId="17874" xr:uid="{3727E8E5-510D-4C1C-8C3B-9CDAB13E19A5}"/>
    <cellStyle name="Comma 2 2 2 3 3 2 2 3 2 2 2" xfId="22145" xr:uid="{F9B392D6-1D76-4C99-B3C2-D21A767C20C0}"/>
    <cellStyle name="Comma 2 2 2 3 3 2 2 3 2 2 2 2" xfId="29453" xr:uid="{BCCF63A9-0AAE-4B20-B064-E0188A746ADD}"/>
    <cellStyle name="Comma 2 2 2 3 3 2 2 3 2 2 3" xfId="25826" xr:uid="{96F021ED-BE8D-4FD6-9AD6-29168084A564}"/>
    <cellStyle name="Comma 2 2 2 3 3 2 2 3 2 3" xfId="20011" xr:uid="{45017AB9-7AB4-43BB-A5E8-D458B8CF4AE2}"/>
    <cellStyle name="Comma 2 2 2 3 3 2 2 3 2 3 2" xfId="27639" xr:uid="{7B272D7A-9E4E-4F84-B96B-146FCC327204}"/>
    <cellStyle name="Comma 2 2 2 3 3 2 2 3 2 4" xfId="24015" xr:uid="{8858A666-B6D1-457F-92F3-80D40706C9D7}"/>
    <cellStyle name="Comma 2 2 2 3 3 2 2 3 2 5" xfId="15738" xr:uid="{466967A0-1CD6-47E7-B9E8-CBE79F1A895C}"/>
    <cellStyle name="Comma 2 2 2 3 3 2 2 3 3" xfId="16808" xr:uid="{1F2631E5-EB1D-42C0-A993-6C15ECC50451}"/>
    <cellStyle name="Comma 2 2 2 3 3 2 2 3 3 2" xfId="21079" xr:uid="{EDD776BF-B329-4062-AABA-6D9E7C93FA75}"/>
    <cellStyle name="Comma 2 2 2 3 3 2 2 3 3 2 2" xfId="28547" xr:uid="{B03B7783-CE01-441F-8224-D8568CBD9F72}"/>
    <cellStyle name="Comma 2 2 2 3 3 2 2 3 3 3" xfId="24920" xr:uid="{29049B71-24F6-4192-B6B8-244EFAB35632}"/>
    <cellStyle name="Comma 2 2 2 3 3 2 2 3 4" xfId="18945" xr:uid="{54989C70-BB89-43F9-9F08-1BFB2BF00C26}"/>
    <cellStyle name="Comma 2 2 2 3 3 2 2 3 4 2" xfId="26733" xr:uid="{FF47092B-C549-433A-BD43-E41E0DB51A21}"/>
    <cellStyle name="Comma 2 2 2 3 3 2 2 3 5" xfId="23111" xr:uid="{8101EDE2-FA63-40B0-8337-1504D9530961}"/>
    <cellStyle name="Comma 2 2 2 3 3 2 2 3 6" xfId="14671" xr:uid="{E49A9052-42A1-43DE-B996-CFFB5B90E0C2}"/>
    <cellStyle name="Comma 2 2 2 3 3 2 2 4" xfId="8781" xr:uid="{DFE8E777-3839-4FC1-9D9D-3A7EE17DA77B}"/>
    <cellStyle name="Comma 2 2 2 3 3 2 2 4 2" xfId="17342" xr:uid="{CD0A94F8-301D-4E43-B16C-91D6DE6EA39D}"/>
    <cellStyle name="Comma 2 2 2 3 3 2 2 4 2 2" xfId="21613" xr:uid="{CEDACD97-EA0A-42D8-9057-0CAD2641F895}"/>
    <cellStyle name="Comma 2 2 2 3 3 2 2 4 2 2 2" xfId="29001" xr:uid="{D502D431-1CF9-457F-B6A7-AF0A1BBA13AE}"/>
    <cellStyle name="Comma 2 2 2 3 3 2 2 4 2 3" xfId="25374" xr:uid="{A52EB5CA-9F38-4132-8643-258CE51F8437}"/>
    <cellStyle name="Comma 2 2 2 3 3 2 2 4 3" xfId="19479" xr:uid="{F99E92EE-DB55-4BC2-9538-7385ACF10244}"/>
    <cellStyle name="Comma 2 2 2 3 3 2 2 4 3 2" xfId="27187" xr:uid="{E237A3FB-4C37-4311-BF90-7CDCCC1FC6FE}"/>
    <cellStyle name="Comma 2 2 2 3 3 2 2 4 4" xfId="23563" xr:uid="{5CC61B33-973F-48F0-8E0D-27B3E11A14AD}"/>
    <cellStyle name="Comma 2 2 2 3 3 2 2 4 5" xfId="15207" xr:uid="{ADE780C3-5209-4F3F-8B3A-F7A541FCE78E}"/>
    <cellStyle name="Comma 2 2 2 3 3 2 2 5" xfId="16276" xr:uid="{B5DDC685-51EA-423B-B82F-059C1A0CA765}"/>
    <cellStyle name="Comma 2 2 2 3 3 2 2 5 2" xfId="20547" xr:uid="{F705D95F-FB29-4A90-B094-CA314F5A588B}"/>
    <cellStyle name="Comma 2 2 2 3 3 2 2 5 2 2" xfId="28095" xr:uid="{7D84D57C-76BB-4954-8A4E-C5C504FF34AE}"/>
    <cellStyle name="Comma 2 2 2 3 3 2 2 5 3" xfId="24468" xr:uid="{158032A1-F7D3-4665-8146-8AD94ED19390}"/>
    <cellStyle name="Comma 2 2 2 3 3 2 2 6" xfId="18413" xr:uid="{6BB00450-E04D-43FA-AFAF-3586A29FDA7D}"/>
    <cellStyle name="Comma 2 2 2 3 3 2 2 6 2" xfId="26281" xr:uid="{32D79F25-64B7-49C3-8862-3645040F12EB}"/>
    <cellStyle name="Comma 2 2 2 3 3 2 2 7" xfId="22660" xr:uid="{B9E678CD-0445-4D51-B1E5-B628A4A870A9}"/>
    <cellStyle name="Comma 2 2 2 3 3 2 2 8" xfId="14144" xr:uid="{7F7E9B6B-917C-43A3-B42C-176203744E2A}"/>
    <cellStyle name="Comma 2 2 2 3 3 2 3" xfId="3028" xr:uid="{C5625116-6BEA-4619-A332-5730A8F58033}"/>
    <cellStyle name="Comma 2 2 2 3 3 2 3 2" xfId="6287" xr:uid="{D7E1EA3D-0A8A-44B9-9564-A1481E81E945}"/>
    <cellStyle name="Comma 2 2 2 3 3 2 3 2 2" xfId="12871" xr:uid="{AC457772-15BA-4C61-9E92-7208158F21A4}"/>
    <cellStyle name="Comma 2 2 2 3 3 2 3 2 2 2" xfId="18007" xr:uid="{2BE7ABBD-E149-49A1-B41D-764E66ECC8C8}"/>
    <cellStyle name="Comma 2 2 2 3 3 2 3 2 2 2 2" xfId="22278" xr:uid="{61080DAE-75B8-4175-96E9-512536C9D67F}"/>
    <cellStyle name="Comma 2 2 2 3 3 2 3 2 2 2 2 2" xfId="29566" xr:uid="{940F7859-5DCF-4812-A234-F8B1B2C7E986}"/>
    <cellStyle name="Comma 2 2 2 3 3 2 3 2 2 2 3" xfId="25939" xr:uid="{1F8D8710-82B1-4479-AA56-A2079D30A1F6}"/>
    <cellStyle name="Comma 2 2 2 3 3 2 3 2 2 3" xfId="20144" xr:uid="{E90F744C-F13D-46C6-B458-606799D2835A}"/>
    <cellStyle name="Comma 2 2 2 3 3 2 3 2 2 3 2" xfId="27752" xr:uid="{781F4563-0731-49AF-9DF8-7A20A9D673E6}"/>
    <cellStyle name="Comma 2 2 2 3 3 2 3 2 2 4" xfId="24128" xr:uid="{5E84DAB8-27AE-49A8-BA68-C6D308FFDBE4}"/>
    <cellStyle name="Comma 2 2 2 3 3 2 3 2 2 5" xfId="15871" xr:uid="{B769AD5E-0587-4157-BC2B-95324C661632}"/>
    <cellStyle name="Comma 2 2 2 3 3 2 3 2 3" xfId="16941" xr:uid="{09629A19-B7F3-45FC-8DC2-EFB5A1C938DC}"/>
    <cellStyle name="Comma 2 2 2 3 3 2 3 2 3 2" xfId="21212" xr:uid="{84A38D0E-CC12-46B4-A984-903A8C0A7194}"/>
    <cellStyle name="Comma 2 2 2 3 3 2 3 2 3 2 2" xfId="28660" xr:uid="{9BFB8460-B426-4555-AA43-3F78A79F7C91}"/>
    <cellStyle name="Comma 2 2 2 3 3 2 3 2 3 3" xfId="25033" xr:uid="{C4375C56-2B4E-4A35-BFAA-1AF12598E955}"/>
    <cellStyle name="Comma 2 2 2 3 3 2 3 2 4" xfId="19078" xr:uid="{47E484D3-2F42-4EED-A4C9-382895CA3C1E}"/>
    <cellStyle name="Comma 2 2 2 3 3 2 3 2 4 2" xfId="26846" xr:uid="{6990F4A9-BB42-4AA8-9A25-5FF43BB0B8CF}"/>
    <cellStyle name="Comma 2 2 2 3 3 2 3 2 5" xfId="23224" xr:uid="{0939A5B7-9AC0-421F-8B20-071C6303DC15}"/>
    <cellStyle name="Comma 2 2 2 3 3 2 3 2 6" xfId="14805" xr:uid="{40479C20-3A78-4B08-ADF1-6310D2AD308B}"/>
    <cellStyle name="Comma 2 2 2 3 3 2 3 3" xfId="9616" xr:uid="{9C454C76-3B61-400C-9A95-DF10CA58E774}"/>
    <cellStyle name="Comma 2 2 2 3 3 2 3 3 2" xfId="17475" xr:uid="{1B9DBA6E-CD89-4A9D-8C65-3CF93662CABC}"/>
    <cellStyle name="Comma 2 2 2 3 3 2 3 3 2 2" xfId="21746" xr:uid="{D28BCEA5-C001-469F-9060-537D7B4F2042}"/>
    <cellStyle name="Comma 2 2 2 3 3 2 3 3 2 2 2" xfId="29114" xr:uid="{9BFA0CE9-BE77-4C19-896C-A7F54E16167B}"/>
    <cellStyle name="Comma 2 2 2 3 3 2 3 3 2 3" xfId="25487" xr:uid="{2F3F7A84-587D-4F6E-B8E4-8384589138B3}"/>
    <cellStyle name="Comma 2 2 2 3 3 2 3 3 3" xfId="19612" xr:uid="{BECB5530-0BD7-4303-90A5-8A61D73D5783}"/>
    <cellStyle name="Comma 2 2 2 3 3 2 3 3 3 2" xfId="27300" xr:uid="{1DB42E69-343F-4B5B-93B5-D60D025A02CC}"/>
    <cellStyle name="Comma 2 2 2 3 3 2 3 3 4" xfId="23676" xr:uid="{933692C9-8DA6-46EF-AC9D-AB2EB14FC620}"/>
    <cellStyle name="Comma 2 2 2 3 3 2 3 3 5" xfId="15339" xr:uid="{B19674E2-BF1B-4C23-BE4D-C9BE03731EC5}"/>
    <cellStyle name="Comma 2 2 2 3 3 2 3 4" xfId="16409" xr:uid="{3A691411-3FAB-4BE7-82AD-1A81A33E7E83}"/>
    <cellStyle name="Comma 2 2 2 3 3 2 3 4 2" xfId="20680" xr:uid="{8098D600-DDEA-4CFD-8E8F-566773A52B6E}"/>
    <cellStyle name="Comma 2 2 2 3 3 2 3 4 2 2" xfId="28208" xr:uid="{41272CD6-D316-455E-B9E5-878175E11BA7}"/>
    <cellStyle name="Comma 2 2 2 3 3 2 3 4 3" xfId="24581" xr:uid="{116184D4-D3BF-4658-8997-068A7F330144}"/>
    <cellStyle name="Comma 2 2 2 3 3 2 3 5" xfId="18546" xr:uid="{1D54C387-83F5-4D88-A0D5-8EEE2385DA25}"/>
    <cellStyle name="Comma 2 2 2 3 3 2 3 5 2" xfId="26394" xr:uid="{686971AB-B672-4446-B9F5-42FE449D7C25}"/>
    <cellStyle name="Comma 2 2 2 3 3 2 3 6" xfId="22772" xr:uid="{84A2B679-5092-404D-96CC-2BCEE0D0D807}"/>
    <cellStyle name="Comma 2 2 2 3 3 2 3 7" xfId="14271" xr:uid="{9FB0F0C4-0C30-476E-9781-836E47E60D70}"/>
    <cellStyle name="Comma 2 2 2 3 3 2 4" xfId="4666" xr:uid="{710DC9D5-FFF8-4D7E-89E5-E4C0825E8F79}"/>
    <cellStyle name="Comma 2 2 2 3 3 2 4 2" xfId="11250" xr:uid="{EB11694E-0B4C-4D95-A90C-10D2C39B7A24}"/>
    <cellStyle name="Comma 2 2 2 3 3 2 4 2 2" xfId="17741" xr:uid="{4A6F0174-EEE6-419A-9F87-A889B25CC7FA}"/>
    <cellStyle name="Comma 2 2 2 3 3 2 4 2 2 2" xfId="22012" xr:uid="{76FFAFA1-BBC5-4FA1-9B42-8FCE43709C17}"/>
    <cellStyle name="Comma 2 2 2 3 3 2 4 2 2 2 2" xfId="29340" xr:uid="{DC467634-C1C2-4BDF-B1A8-A6F5F34AB584}"/>
    <cellStyle name="Comma 2 2 2 3 3 2 4 2 2 3" xfId="25713" xr:uid="{6774E133-92FB-4FC9-9110-CDFE2031B816}"/>
    <cellStyle name="Comma 2 2 2 3 3 2 4 2 3" xfId="19878" xr:uid="{9CCD0B35-9631-41AE-9425-CDAEF2A3ECBA}"/>
    <cellStyle name="Comma 2 2 2 3 3 2 4 2 3 2" xfId="27526" xr:uid="{76FE61CE-386C-4839-AB2B-218361DB2B5F}"/>
    <cellStyle name="Comma 2 2 2 3 3 2 4 2 4" xfId="23902" xr:uid="{D9918665-5A38-43A0-B32C-A53F1806C1F3}"/>
    <cellStyle name="Comma 2 2 2 3 3 2 4 2 5" xfId="15605" xr:uid="{0E9AAF85-CE25-4BB4-A38C-C27C064239AE}"/>
    <cellStyle name="Comma 2 2 2 3 3 2 4 3" xfId="16675" xr:uid="{4CE93694-1C70-4F88-9991-FF35A25B150F}"/>
    <cellStyle name="Comma 2 2 2 3 3 2 4 3 2" xfId="20946" xr:uid="{BE97FB48-5DB2-4FF3-9556-48D948A8F11C}"/>
    <cellStyle name="Comma 2 2 2 3 3 2 4 3 2 2" xfId="28434" xr:uid="{D59699A6-DB7D-432A-A7A4-79EA0D576557}"/>
    <cellStyle name="Comma 2 2 2 3 3 2 4 3 3" xfId="24807" xr:uid="{F6D3463E-3295-40AC-BECB-5626A0135D48}"/>
    <cellStyle name="Comma 2 2 2 3 3 2 4 4" xfId="18812" xr:uid="{DE0264F3-6A8D-4FCC-AB2E-9C1DB31621E2}"/>
    <cellStyle name="Comma 2 2 2 3 3 2 4 4 2" xfId="26620" xr:uid="{912A067D-36C6-4A78-9307-6063E8C1ECDB}"/>
    <cellStyle name="Comma 2 2 2 3 3 2 4 5" xfId="22998" xr:uid="{390D11E2-71F4-4741-96F7-52483D73719F}"/>
    <cellStyle name="Comma 2 2 2 3 3 2 4 6" xfId="14538" xr:uid="{69DFB60C-D2BE-40A7-94EA-3C2932E1BFB0}"/>
    <cellStyle name="Comma 2 2 2 3 3 2 5" xfId="7995" xr:uid="{BE6BF77B-0741-44C3-BDEE-05849EC308B6}"/>
    <cellStyle name="Comma 2 2 2 3 3 2 5 2" xfId="17209" xr:uid="{279C44A7-BD1A-4E82-AF30-CFF6A58EC9E4}"/>
    <cellStyle name="Comma 2 2 2 3 3 2 5 2 2" xfId="21480" xr:uid="{018FAF69-8DCD-40BB-B5E2-A42EE6BB7C3A}"/>
    <cellStyle name="Comma 2 2 2 3 3 2 5 2 2 2" xfId="28888" xr:uid="{918088DA-7D5F-446E-84A3-8AE30706B8AD}"/>
    <cellStyle name="Comma 2 2 2 3 3 2 5 2 3" xfId="25261" xr:uid="{42FC4365-929F-4ABF-8BC5-3AB5870C1FB1}"/>
    <cellStyle name="Comma 2 2 2 3 3 2 5 3" xfId="19346" xr:uid="{332CDAA0-C3E6-432F-90A4-F92E4FC59FDA}"/>
    <cellStyle name="Comma 2 2 2 3 3 2 5 3 2" xfId="27074" xr:uid="{7A3596FC-A625-4A25-97C9-B522E3B7BC45}"/>
    <cellStyle name="Comma 2 2 2 3 3 2 5 4" xfId="23450" xr:uid="{6E06D60B-D817-4CEF-81BC-BED04C6A3082}"/>
    <cellStyle name="Comma 2 2 2 3 3 2 5 5" xfId="15074" xr:uid="{82F61B10-A165-491B-A15B-90703342AE90}"/>
    <cellStyle name="Comma 2 2 2 3 3 2 6" xfId="16143" xr:uid="{6B6CAC53-F32E-4DB9-973F-58267486C403}"/>
    <cellStyle name="Comma 2 2 2 3 3 2 6 2" xfId="20414" xr:uid="{FF18EFB6-48D1-47C0-BFED-5142C0B58D3C}"/>
    <cellStyle name="Comma 2 2 2 3 3 2 6 2 2" xfId="27982" xr:uid="{F2B68882-7D43-4242-AA55-A08FF42228A7}"/>
    <cellStyle name="Comma 2 2 2 3 3 2 6 3" xfId="24355" xr:uid="{87B4CFAC-2803-448C-BED7-C71C06024E1D}"/>
    <cellStyle name="Comma 2 2 2 3 3 2 7" xfId="18280" xr:uid="{E99BCB2C-7057-420C-8B0A-53D2C93A9092}"/>
    <cellStyle name="Comma 2 2 2 3 3 2 7 2" xfId="26168" xr:uid="{A0B661B5-95F2-42A1-8573-EF8C5F578686}"/>
    <cellStyle name="Comma 2 2 2 3 3 2 8" xfId="22557" xr:uid="{D876F818-A47F-4575-ACC4-154BB00F4B61}"/>
    <cellStyle name="Comma 2 2 2 3 3 2 9" xfId="13995" xr:uid="{A389EC26-064D-4395-AAA5-108FE8DCADDF}"/>
    <cellStyle name="Comma 2 2 2 3 3 3" xfId="1793" xr:uid="{37DAA59B-1898-4DC7-8A3F-00E2BBA280FC}"/>
    <cellStyle name="Comma 2 2 2 3 3 3 2" xfId="3417" xr:uid="{B1865782-B568-4626-9F33-3EBF5425D7E6}"/>
    <cellStyle name="Comma 2 2 2 3 3 3 2 2" xfId="6677" xr:uid="{24F4B493-6614-4DDA-8DAE-92C9D7F9109F}"/>
    <cellStyle name="Comma 2 2 2 3 3 3 2 2 2" xfId="13261" xr:uid="{E89C964C-7749-4F18-8E9D-A1260B4831AC}"/>
    <cellStyle name="Comma 2 2 2 3 3 3 2 2 2 2" xfId="18080" xr:uid="{13227412-169F-4B0E-8726-0F8AC9BF29E4}"/>
    <cellStyle name="Comma 2 2 2 3 3 3 2 2 2 2 2" xfId="22351" xr:uid="{20C824AB-03A5-44A6-AE47-A06627A8CDC3}"/>
    <cellStyle name="Comma 2 2 2 3 3 3 2 2 2 2 2 2" xfId="29624" xr:uid="{C1316A2B-389C-44EA-858F-1C68970A7492}"/>
    <cellStyle name="Comma 2 2 2 3 3 3 2 2 2 2 3" xfId="25997" xr:uid="{AD5A1EF9-5807-4655-A592-4C79B44F1D4F}"/>
    <cellStyle name="Comma 2 2 2 3 3 3 2 2 2 3" xfId="20217" xr:uid="{829F6A1B-663F-4992-9B5B-EE105D3EF7D3}"/>
    <cellStyle name="Comma 2 2 2 3 3 3 2 2 2 3 2" xfId="27810" xr:uid="{194799C8-B4E2-4ABA-8695-A720A1636738}"/>
    <cellStyle name="Comma 2 2 2 3 3 3 2 2 2 4" xfId="24186" xr:uid="{DA9E2F51-F7EC-4E40-8FC3-85B3F37A9772}"/>
    <cellStyle name="Comma 2 2 2 3 3 3 2 2 2 5" xfId="15944" xr:uid="{BE98CE45-BE4F-4A0F-98B0-802AFB8021CA}"/>
    <cellStyle name="Comma 2 2 2 3 3 3 2 2 3" xfId="17014" xr:uid="{AC8EBAB3-22BE-4BBC-AC63-8297B04B13A6}"/>
    <cellStyle name="Comma 2 2 2 3 3 3 2 2 3 2" xfId="21285" xr:uid="{94AA1DBE-6D03-43B8-88F7-F852698CFDC0}"/>
    <cellStyle name="Comma 2 2 2 3 3 3 2 2 3 2 2" xfId="28718" xr:uid="{0DD5F550-9D1D-4F83-9801-EEA2F40F3B29}"/>
    <cellStyle name="Comma 2 2 2 3 3 3 2 2 3 3" xfId="25091" xr:uid="{632CFBA5-A6F1-4523-8004-377F2012A361}"/>
    <cellStyle name="Comma 2 2 2 3 3 3 2 2 4" xfId="19151" xr:uid="{815E569B-98B5-4718-A68E-865A35289722}"/>
    <cellStyle name="Comma 2 2 2 3 3 3 2 2 4 2" xfId="26904" xr:uid="{FDE998B0-2303-4B1F-8961-886E802D078B}"/>
    <cellStyle name="Comma 2 2 2 3 3 3 2 2 5" xfId="23282" xr:uid="{FB0A63E5-C4F6-46DE-A58A-6040CE2EF520}"/>
    <cellStyle name="Comma 2 2 2 3 3 3 2 2 6" xfId="14877" xr:uid="{70EBC8DB-0507-4F3E-8493-8EFF1B9F7873}"/>
    <cellStyle name="Comma 2 2 2 3 3 3 2 3" xfId="10006" xr:uid="{81B9CCD8-8901-4C27-B9F7-0A69E2C85B86}"/>
    <cellStyle name="Comma 2 2 2 3 3 3 2 3 2" xfId="17548" xr:uid="{F75DEF3E-4A84-4692-9542-970C081899CB}"/>
    <cellStyle name="Comma 2 2 2 3 3 3 2 3 2 2" xfId="21819" xr:uid="{63C1D0FE-E92C-42D5-AA6F-51BC7D08FE84}"/>
    <cellStyle name="Comma 2 2 2 3 3 3 2 3 2 2 2" xfId="29172" xr:uid="{FEB4574C-9083-4FDD-BDEC-90F702CE2EFD}"/>
    <cellStyle name="Comma 2 2 2 3 3 3 2 3 2 3" xfId="25545" xr:uid="{9A27D947-AA9B-4DA4-B347-C494DC2AD3CE}"/>
    <cellStyle name="Comma 2 2 2 3 3 3 2 3 3" xfId="19685" xr:uid="{29CF2A2A-0A70-44C4-BB96-FC574FF6204B}"/>
    <cellStyle name="Comma 2 2 2 3 3 3 2 3 3 2" xfId="27358" xr:uid="{7113B4B4-6D61-4B25-A374-DC2E39AEF6A8}"/>
    <cellStyle name="Comma 2 2 2 3 3 3 2 3 4" xfId="23734" xr:uid="{839EC59D-33BF-4CBA-B232-0562D8EC2996}"/>
    <cellStyle name="Comma 2 2 2 3 3 3 2 3 5" xfId="15412" xr:uid="{5F5D70A7-D14D-42D1-9F01-D6621E675D0B}"/>
    <cellStyle name="Comma 2 2 2 3 3 3 2 4" xfId="16482" xr:uid="{6ECB4741-7750-4EA2-91D1-1EFEB6EC36AF}"/>
    <cellStyle name="Comma 2 2 2 3 3 3 2 4 2" xfId="20753" xr:uid="{F4F72627-8254-4E09-914F-6B974AEC3763}"/>
    <cellStyle name="Comma 2 2 2 3 3 3 2 4 2 2" xfId="28266" xr:uid="{F2B9A66B-DDF6-4A9F-A259-C6939CABC64E}"/>
    <cellStyle name="Comma 2 2 2 3 3 3 2 4 3" xfId="24639" xr:uid="{A859757C-4371-4832-A8C2-5770B40F64C4}"/>
    <cellStyle name="Comma 2 2 2 3 3 3 2 5" xfId="18619" xr:uid="{EDA09197-2B22-4945-87DD-DFBA7954ADB5}"/>
    <cellStyle name="Comma 2 2 2 3 3 3 2 5 2" xfId="26452" xr:uid="{B9E7FE73-9318-413E-AC43-30D1122A4D56}"/>
    <cellStyle name="Comma 2 2 2 3 3 3 2 6" xfId="22830" xr:uid="{3E840007-6F91-456E-85BA-48A147986E64}"/>
    <cellStyle name="Comma 2 2 2 3 3 3 2 7" xfId="14344" xr:uid="{1FABB874-5A13-4844-B027-0AA248D9CD1F}"/>
    <cellStyle name="Comma 2 2 2 3 3 3 3" xfId="5056" xr:uid="{05838FF1-B1C5-4B46-9018-58EB3ADC8E02}"/>
    <cellStyle name="Comma 2 2 2 3 3 3 3 2" xfId="11640" xr:uid="{9080E1C5-A35E-4D02-BB6E-934B0E2A072D}"/>
    <cellStyle name="Comma 2 2 2 3 3 3 3 2 2" xfId="17814" xr:uid="{9F1651B4-4AD8-427F-937E-2AE937B1B759}"/>
    <cellStyle name="Comma 2 2 2 3 3 3 3 2 2 2" xfId="22085" xr:uid="{66721C27-5FAB-41E7-ADA3-A08D0FFA6A89}"/>
    <cellStyle name="Comma 2 2 2 3 3 3 3 2 2 2 2" xfId="29398" xr:uid="{49B668DA-4D3A-4259-AE71-740E5E6D0566}"/>
    <cellStyle name="Comma 2 2 2 3 3 3 3 2 2 3" xfId="25771" xr:uid="{D1ACC762-66F3-4E2F-BE8D-33A361DE96F0}"/>
    <cellStyle name="Comma 2 2 2 3 3 3 3 2 3" xfId="19951" xr:uid="{E8D9BFB5-1C1D-4AAE-99EA-2A203A0CECCC}"/>
    <cellStyle name="Comma 2 2 2 3 3 3 3 2 3 2" xfId="27584" xr:uid="{4A274D22-3905-45AF-9B3B-CFB3DC9ADDB6}"/>
    <cellStyle name="Comma 2 2 2 3 3 3 3 2 4" xfId="23960" xr:uid="{0ECB0F51-CA48-4B7E-8996-6994C686E61E}"/>
    <cellStyle name="Comma 2 2 2 3 3 3 3 2 5" xfId="15678" xr:uid="{2C30BFAC-8EF2-48F9-8B6A-FCF0C4563B10}"/>
    <cellStyle name="Comma 2 2 2 3 3 3 3 3" xfId="16748" xr:uid="{3CD92010-3CD2-4C3B-89A8-BBE7BA032F86}"/>
    <cellStyle name="Comma 2 2 2 3 3 3 3 3 2" xfId="21019" xr:uid="{DCAC03A4-30FB-48FE-8440-3BF304164BAB}"/>
    <cellStyle name="Comma 2 2 2 3 3 3 3 3 2 2" xfId="28492" xr:uid="{D3BE68A8-4B44-408B-9D57-054B295109E4}"/>
    <cellStyle name="Comma 2 2 2 3 3 3 3 3 3" xfId="24865" xr:uid="{27A351B6-D602-4040-8BCC-15F2CF4EA4D8}"/>
    <cellStyle name="Comma 2 2 2 3 3 3 3 4" xfId="18885" xr:uid="{65A73BEF-1712-45C3-84FB-91D9673ABA3B}"/>
    <cellStyle name="Comma 2 2 2 3 3 3 3 4 2" xfId="26678" xr:uid="{C93A6D55-7E76-4F2A-810B-ECD47E77EF3B}"/>
    <cellStyle name="Comma 2 2 2 3 3 3 3 5" xfId="23056" xr:uid="{A2A2B97A-29D0-4C17-9F71-DA15C7CBDB79}"/>
    <cellStyle name="Comma 2 2 2 3 3 3 3 6" xfId="14611" xr:uid="{87312B6D-391E-4989-BFA6-F2D4D562C33F}"/>
    <cellStyle name="Comma 2 2 2 3 3 3 4" xfId="8385" xr:uid="{3E8D789A-B820-4EC3-AA26-9F3C693FFB0C}"/>
    <cellStyle name="Comma 2 2 2 3 3 3 4 2" xfId="17282" xr:uid="{26222D83-0C67-4323-8421-2740D7779931}"/>
    <cellStyle name="Comma 2 2 2 3 3 3 4 2 2" xfId="21553" xr:uid="{DDEECE87-29B2-43E2-8197-8985E528E881}"/>
    <cellStyle name="Comma 2 2 2 3 3 3 4 2 2 2" xfId="28946" xr:uid="{FB182DF0-53FA-4CBE-AA58-BF4E29947DD4}"/>
    <cellStyle name="Comma 2 2 2 3 3 3 4 2 3" xfId="25319" xr:uid="{E2BD4BE7-785A-47C4-B783-2315B1FAFFDE}"/>
    <cellStyle name="Comma 2 2 2 3 3 3 4 3" xfId="19419" xr:uid="{9607DA7B-D57E-4314-B41A-DCA37495DF48}"/>
    <cellStyle name="Comma 2 2 2 3 3 3 4 3 2" xfId="27132" xr:uid="{6623C769-D4D2-4BAB-8A49-8D74FF1A8A87}"/>
    <cellStyle name="Comma 2 2 2 3 3 3 4 4" xfId="23508" xr:uid="{273AFE80-32CC-49FA-B234-B1A90F79A1B3}"/>
    <cellStyle name="Comma 2 2 2 3 3 3 4 5" xfId="15147" xr:uid="{CFD6CF16-5575-43EC-A145-6023D7C80761}"/>
    <cellStyle name="Comma 2 2 2 3 3 3 5" xfId="16216" xr:uid="{73DF9CD5-A044-490E-8CE2-72A71852E71F}"/>
    <cellStyle name="Comma 2 2 2 3 3 3 5 2" xfId="20487" xr:uid="{6F666A02-2C9C-4D99-B9C9-036B6FCB4841}"/>
    <cellStyle name="Comma 2 2 2 3 3 3 5 2 2" xfId="28040" xr:uid="{505A22A0-BC92-4F68-9991-0EEDE89F7EAA}"/>
    <cellStyle name="Comma 2 2 2 3 3 3 5 3" xfId="24413" xr:uid="{77AEEEA9-4687-4A87-AB57-428D71E6DF0B}"/>
    <cellStyle name="Comma 2 2 2 3 3 3 6" xfId="18353" xr:uid="{5A483168-A22D-4C56-A2A4-2242BDA44425}"/>
    <cellStyle name="Comma 2 2 2 3 3 3 6 2" xfId="26226" xr:uid="{38793617-1C4F-4FBC-B84E-1DF903F25BD8}"/>
    <cellStyle name="Comma 2 2 2 3 3 3 7" xfId="22606" xr:uid="{E1CA750D-1548-47B0-8CA4-C50609DA498E}"/>
    <cellStyle name="Comma 2 2 2 3 3 3 8" xfId="14089" xr:uid="{5A3BC621-CF31-4A91-83FC-807A5BD066AF}"/>
    <cellStyle name="Comma 2 2 2 3 3 4" xfId="2630" xr:uid="{7D47175C-B644-4CEF-BA7F-ACAC9798C3D1}"/>
    <cellStyle name="Comma 2 2 2 3 3 4 2" xfId="5888" xr:uid="{06CDCD4A-D9F6-4685-AAC1-36B5FEF33F07}"/>
    <cellStyle name="Comma 2 2 2 3 3 4 2 2" xfId="12472" xr:uid="{04E63DCF-F08A-4F9C-AE2F-1B2C003520CD}"/>
    <cellStyle name="Comma 2 2 2 3 3 4 2 2 2" xfId="17947" xr:uid="{EA22A24E-EE45-451B-98EF-1AD16FB4F555}"/>
    <cellStyle name="Comma 2 2 2 3 3 4 2 2 2 2" xfId="22218" xr:uid="{9B38CED6-8A21-491F-B448-E390B2D0B42D}"/>
    <cellStyle name="Comma 2 2 2 3 3 4 2 2 2 2 2" xfId="29511" xr:uid="{4E3D4F46-904B-40EE-8D0C-7C52D04A2D11}"/>
    <cellStyle name="Comma 2 2 2 3 3 4 2 2 2 3" xfId="25884" xr:uid="{842DE7E0-1C7F-40A4-91F2-5C9C73BF1750}"/>
    <cellStyle name="Comma 2 2 2 3 3 4 2 2 3" xfId="20084" xr:uid="{0597FDA0-F1B2-42BF-BC2C-2301CE536124}"/>
    <cellStyle name="Comma 2 2 2 3 3 4 2 2 3 2" xfId="27697" xr:uid="{B3C1E179-C545-43E7-91BD-B6F87AC81AEE}"/>
    <cellStyle name="Comma 2 2 2 3 3 4 2 2 4" xfId="24073" xr:uid="{59DE5F4F-341D-4D50-9661-081E23C04707}"/>
    <cellStyle name="Comma 2 2 2 3 3 4 2 2 5" xfId="15811" xr:uid="{2C87C42D-D152-4C3D-ACD5-473ED02DC146}"/>
    <cellStyle name="Comma 2 2 2 3 3 4 2 3" xfId="16881" xr:uid="{3E44D82B-646F-4F89-A713-F8859CF418A2}"/>
    <cellStyle name="Comma 2 2 2 3 3 4 2 3 2" xfId="21152" xr:uid="{571568FB-10BB-4A4D-B0D5-B734120E2F25}"/>
    <cellStyle name="Comma 2 2 2 3 3 4 2 3 2 2" xfId="28605" xr:uid="{66566E6F-745A-444E-A244-C44BD487FC6D}"/>
    <cellStyle name="Comma 2 2 2 3 3 4 2 3 3" xfId="24978" xr:uid="{6B078B90-3F1E-4221-A9D2-A97715714408}"/>
    <cellStyle name="Comma 2 2 2 3 3 4 2 4" xfId="19018" xr:uid="{8172E0D6-A50D-4D56-8E38-E6E34FF33451}"/>
    <cellStyle name="Comma 2 2 2 3 3 4 2 4 2" xfId="26791" xr:uid="{4CC6E741-7B5A-4FB8-8BA3-AC322FD6526B}"/>
    <cellStyle name="Comma 2 2 2 3 3 4 2 5" xfId="23169" xr:uid="{52457D46-0869-4F8C-B0D0-ED0B34421949}"/>
    <cellStyle name="Comma 2 2 2 3 3 4 2 6" xfId="14745" xr:uid="{5EBFBBCB-2F92-4EA8-BC65-5685C4825C8B}"/>
    <cellStyle name="Comma 2 2 2 3 3 4 3" xfId="9217" xr:uid="{A9BC1BE4-4112-4451-9C07-8C7AFC4A577A}"/>
    <cellStyle name="Comma 2 2 2 3 3 4 3 2" xfId="17415" xr:uid="{80CFC6C7-5D39-49D9-B2E2-5F47981F4780}"/>
    <cellStyle name="Comma 2 2 2 3 3 4 3 2 2" xfId="21686" xr:uid="{4069F656-A330-4C0B-B048-8E29AD713A6C}"/>
    <cellStyle name="Comma 2 2 2 3 3 4 3 2 2 2" xfId="29059" xr:uid="{EE5B28F1-EFAA-4C67-BCB0-7703A7D2B7A9}"/>
    <cellStyle name="Comma 2 2 2 3 3 4 3 2 3" xfId="25432" xr:uid="{2479F35C-258A-485C-BF8C-944DFEAB9FE4}"/>
    <cellStyle name="Comma 2 2 2 3 3 4 3 3" xfId="19552" xr:uid="{DCC40C05-D194-4D13-A33A-C1607218AB42}"/>
    <cellStyle name="Comma 2 2 2 3 3 4 3 3 2" xfId="27245" xr:uid="{9DCB5298-C1D1-4CA8-B7E0-8902AC0ABDFD}"/>
    <cellStyle name="Comma 2 2 2 3 3 4 3 4" xfId="23621" xr:uid="{6634E00E-814A-4B89-B117-E37BC9075F9A}"/>
    <cellStyle name="Comma 2 2 2 3 3 4 3 5" xfId="15279" xr:uid="{9028EC5D-E578-4629-B4B0-059DA71F8AC1}"/>
    <cellStyle name="Comma 2 2 2 3 3 4 4" xfId="16349" xr:uid="{999552DE-E15E-4999-AA53-6EDB2E614C06}"/>
    <cellStyle name="Comma 2 2 2 3 3 4 4 2" xfId="20620" xr:uid="{B9D3CF84-3171-4733-8EFA-2D3E756809AD}"/>
    <cellStyle name="Comma 2 2 2 3 3 4 4 2 2" xfId="28153" xr:uid="{6F84223F-8364-4390-8475-79080546B40B}"/>
    <cellStyle name="Comma 2 2 2 3 3 4 4 3" xfId="24526" xr:uid="{647C4869-82F3-4870-80B5-6AB8BE03B548}"/>
    <cellStyle name="Comma 2 2 2 3 3 4 5" xfId="18486" xr:uid="{8D079C7F-9B27-4D0D-8729-A0FEA9EE7558}"/>
    <cellStyle name="Comma 2 2 2 3 3 4 5 2" xfId="26339" xr:uid="{BF611F20-ADDF-41E0-8DAB-9BC23AFB6091}"/>
    <cellStyle name="Comma 2 2 2 3 3 4 6" xfId="22717" xr:uid="{0C6D4B00-76BD-49F4-B1D5-76B3399BF6A2}"/>
    <cellStyle name="Comma 2 2 2 3 3 4 7" xfId="14213" xr:uid="{540A8EB0-B327-489E-9AB3-A9E35076B8EC}"/>
    <cellStyle name="Comma 2 2 2 3 3 5" xfId="4270" xr:uid="{55E067C7-E7E2-4DBD-B90B-DF9B13003164}"/>
    <cellStyle name="Comma 2 2 2 3 3 5 2" xfId="10853" xr:uid="{C18F6C29-04D1-49E6-8C09-91DD8EBB3BCC}"/>
    <cellStyle name="Comma 2 2 2 3 3 5 2 2" xfId="17681" xr:uid="{4EF613D1-4F15-43B8-9ED7-0D2723BE7ECC}"/>
    <cellStyle name="Comma 2 2 2 3 3 5 2 2 2" xfId="21952" xr:uid="{879EDFAB-11D5-4B5D-8A36-9107C1A01A7A}"/>
    <cellStyle name="Comma 2 2 2 3 3 5 2 2 2 2" xfId="29285" xr:uid="{DC3AB3B5-9DA2-4F40-B595-DE9A872259FF}"/>
    <cellStyle name="Comma 2 2 2 3 3 5 2 2 3" xfId="25658" xr:uid="{8B959807-B478-42DD-9953-EF6144A7DDD1}"/>
    <cellStyle name="Comma 2 2 2 3 3 5 2 3" xfId="19818" xr:uid="{CC3F7C06-6995-4BCC-8967-E31011BC184C}"/>
    <cellStyle name="Comma 2 2 2 3 3 5 2 3 2" xfId="27471" xr:uid="{D719B8C4-5D24-4643-8836-E1F0410E2A24}"/>
    <cellStyle name="Comma 2 2 2 3 3 5 2 4" xfId="23847" xr:uid="{61EE82E4-B7CA-4235-8882-3A597B56C6F8}"/>
    <cellStyle name="Comma 2 2 2 3 3 5 2 5" xfId="15545" xr:uid="{E7E14B31-BA92-4DD2-A18A-D7A079B6EA13}"/>
    <cellStyle name="Comma 2 2 2 3 3 5 3" xfId="16615" xr:uid="{6469D95A-4C17-4606-AFAF-34B3142CCD43}"/>
    <cellStyle name="Comma 2 2 2 3 3 5 3 2" xfId="20886" xr:uid="{86386E14-7183-4702-A2C9-44D6FF2B1F61}"/>
    <cellStyle name="Comma 2 2 2 3 3 5 3 2 2" xfId="28379" xr:uid="{52B89C0B-E440-4A2F-B9FB-870D5AED5E46}"/>
    <cellStyle name="Comma 2 2 2 3 3 5 3 3" xfId="24752" xr:uid="{14BE801A-A83C-42BB-93FD-FC4BBFE63F4D}"/>
    <cellStyle name="Comma 2 2 2 3 3 5 4" xfId="18752" xr:uid="{69978D71-A429-40ED-A7CF-C9F19F01219A}"/>
    <cellStyle name="Comma 2 2 2 3 3 5 4 2" xfId="26565" xr:uid="{5510B71E-2E7B-4FEC-8B65-857F7012DE62}"/>
    <cellStyle name="Comma 2 2 2 3 3 5 5" xfId="22943" xr:uid="{1FFE394C-2172-4595-BCF3-F6A9590EFD92}"/>
    <cellStyle name="Comma 2 2 2 3 3 5 6" xfId="14478" xr:uid="{B02071D7-0F17-49DA-A07D-9CDC2A0FF14D}"/>
    <cellStyle name="Comma 2 2 2 3 3 6" xfId="7598" xr:uid="{4391E349-7202-4F7F-AA72-49EB1B69B701}"/>
    <cellStyle name="Comma 2 2 2 3 3 6 2" xfId="17149" xr:uid="{F3AEB8C4-AE58-4648-B45E-147B99DE2CAE}"/>
    <cellStyle name="Comma 2 2 2 3 3 6 2 2" xfId="21420" xr:uid="{4AB8ABCB-EF89-4560-BA1A-8F69D1F6F665}"/>
    <cellStyle name="Comma 2 2 2 3 3 6 2 2 2" xfId="28833" xr:uid="{9BCFB8BC-9289-494B-A674-EF7FADC1CADB}"/>
    <cellStyle name="Comma 2 2 2 3 3 6 2 3" xfId="25206" xr:uid="{34E0BEBA-B721-4547-A56E-A03072E39474}"/>
    <cellStyle name="Comma 2 2 2 3 3 6 3" xfId="19286" xr:uid="{37FF26CF-9A47-4ADF-AA84-CF89D12516BE}"/>
    <cellStyle name="Comma 2 2 2 3 3 6 3 2" xfId="27019" xr:uid="{A4EB56AA-05F6-4CF8-B630-8129EBBF8E65}"/>
    <cellStyle name="Comma 2 2 2 3 3 6 4" xfId="23395" xr:uid="{8C6BEF3F-027F-470E-AD0C-88B9647533D7}"/>
    <cellStyle name="Comma 2 2 2 3 3 6 5" xfId="15014" xr:uid="{DCED4041-5303-4262-A6D8-CC2A5808A351}"/>
    <cellStyle name="Comma 2 2 2 3 3 7" xfId="16084" xr:uid="{21FAD08B-F262-4701-9CBB-99360E7974B2}"/>
    <cellStyle name="Comma 2 2 2 3 3 7 2" xfId="20354" xr:uid="{AA1968F2-7B20-4A33-A804-25DB7D0D3146}"/>
    <cellStyle name="Comma 2 2 2 3 3 7 2 2" xfId="27927" xr:uid="{A2B87A42-3549-4495-862D-7FF70CCC687B}"/>
    <cellStyle name="Comma 2 2 2 3 3 7 3" xfId="24300" xr:uid="{EEBC13A6-45A2-45E2-A153-9974A6284226}"/>
    <cellStyle name="Comma 2 2 2 3 3 8" xfId="18220" xr:uid="{8045CBCA-0119-4791-BADF-BF715E193391}"/>
    <cellStyle name="Comma 2 2 2 3 3 8 2" xfId="26113" xr:uid="{4B89FE26-8144-450F-BE21-1C92A679B6A7}"/>
    <cellStyle name="Comma 2 2 2 3 3 9" xfId="22513" xr:uid="{126BEE68-E332-44B5-90B7-46AE8EEA3D6A}"/>
    <cellStyle name="Comma 2 2 2 3 4" xfId="514" xr:uid="{FFD1597F-BF48-4828-8713-3CCF67C38194}"/>
    <cellStyle name="Comma 2 2 2 3 4 2" xfId="1409" xr:uid="{16A31E81-01CA-4699-87E5-2BEC44287290}"/>
    <cellStyle name="Comma 2 2 2 3 4 2 2" xfId="2194" xr:uid="{129420DA-B4FD-440F-AF4A-6B0AA31F311F}"/>
    <cellStyle name="Comma 2 2 2 3 4 2 2 2" xfId="3820" xr:uid="{BBC23453-A75B-45B0-A04F-9D6E85F613ED}"/>
    <cellStyle name="Comma 2 2 2 3 4 2 2 2 2" xfId="7080" xr:uid="{28B2630F-E513-44DB-AE58-98DA22E0EE23}"/>
    <cellStyle name="Comma 2 2 2 3 4 2 2 2 2 2" xfId="13664" xr:uid="{65C37493-51D7-437A-8A52-AC8F4045187D}"/>
    <cellStyle name="Comma 2 2 2 3 4 2 2 2 2 2 2" xfId="22374" xr:uid="{B84BBAEF-832B-47F7-A463-E41B9DA962A5}"/>
    <cellStyle name="Comma 2 2 2 3 4 2 2 2 2 2 2 2" xfId="29643" xr:uid="{8E9E40CE-E7EE-4AD8-BF4D-2F56A1378530}"/>
    <cellStyle name="Comma 2 2 2 3 4 2 2 2 2 2 3" xfId="26016" xr:uid="{5A77424B-5272-48E5-9295-AE282D1712A5}"/>
    <cellStyle name="Comma 2 2 2 3 4 2 2 2 2 2 4" xfId="18103" xr:uid="{E3EBBFE0-4E0C-467F-8E08-B8736867EDAE}"/>
    <cellStyle name="Comma 2 2 2 3 4 2 2 2 2 3" xfId="20240" xr:uid="{DD0ED5A7-F962-4AEB-9A05-DB67764B32E0}"/>
    <cellStyle name="Comma 2 2 2 3 4 2 2 2 2 3 2" xfId="27829" xr:uid="{782AED4A-69AC-4CD9-B61F-FD5BF02A4EF3}"/>
    <cellStyle name="Comma 2 2 2 3 4 2 2 2 2 4" xfId="24205" xr:uid="{3BB0FB2A-14C7-452B-B144-DB06896D3526}"/>
    <cellStyle name="Comma 2 2 2 3 4 2 2 2 2 5" xfId="15967" xr:uid="{BDE82A10-CF96-4177-9D26-C17DD319F144}"/>
    <cellStyle name="Comma 2 2 2 3 4 2 2 2 3" xfId="10409" xr:uid="{B54A8D73-5A49-40F9-A2FF-B9E727BD411D}"/>
    <cellStyle name="Comma 2 2 2 3 4 2 2 2 3 2" xfId="21308" xr:uid="{3849C21B-5560-4B80-AB02-BB015760AA55}"/>
    <cellStyle name="Comma 2 2 2 3 4 2 2 2 3 2 2" xfId="28737" xr:uid="{7D607C0E-B4DD-41C6-BFCE-8C0A2A7A4628}"/>
    <cellStyle name="Comma 2 2 2 3 4 2 2 2 3 3" xfId="25110" xr:uid="{B9BA0FE6-B8E5-49FA-BCF8-719B775C55C5}"/>
    <cellStyle name="Comma 2 2 2 3 4 2 2 2 3 4" xfId="17037" xr:uid="{BD186C85-22C1-4BD2-AC39-62A39323FCB6}"/>
    <cellStyle name="Comma 2 2 2 3 4 2 2 2 4" xfId="19174" xr:uid="{2A2EA6B5-B82C-4A97-8495-444DBEBE58AF}"/>
    <cellStyle name="Comma 2 2 2 3 4 2 2 2 4 2" xfId="26923" xr:uid="{6AB37E69-5569-4A96-83D5-ADC4326791F5}"/>
    <cellStyle name="Comma 2 2 2 3 4 2 2 2 5" xfId="23301" xr:uid="{3AF91837-50DA-42B8-BA3D-CE99A0A63E2F}"/>
    <cellStyle name="Comma 2 2 2 3 4 2 2 2 6" xfId="14900" xr:uid="{6E1E4CAC-3848-4FA6-B965-478D1EAE526B}"/>
    <cellStyle name="Comma 2 2 2 3 4 2 2 3" xfId="5459" xr:uid="{B7941E5D-6CC0-47DE-A74B-A000C9453FAD}"/>
    <cellStyle name="Comma 2 2 2 3 4 2 2 3 2" xfId="12043" xr:uid="{7544D097-BB4F-47B7-9E66-DBC5D35B6561}"/>
    <cellStyle name="Comma 2 2 2 3 4 2 2 3 2 2" xfId="21842" xr:uid="{FF764912-385D-4E05-B03B-F093B9271E2D}"/>
    <cellStyle name="Comma 2 2 2 3 4 2 2 3 2 2 2" xfId="29191" xr:uid="{55D047CD-1529-43F9-A5A8-570EC9C2DC48}"/>
    <cellStyle name="Comma 2 2 2 3 4 2 2 3 2 3" xfId="25564" xr:uid="{B45A7354-5F5D-4936-8532-2CC5764CD842}"/>
    <cellStyle name="Comma 2 2 2 3 4 2 2 3 2 4" xfId="17571" xr:uid="{EDA979C0-E61D-4217-8CC3-E59270D4F1FF}"/>
    <cellStyle name="Comma 2 2 2 3 4 2 2 3 3" xfId="19708" xr:uid="{01CE5671-E2C9-429A-831E-39F1992DD2A6}"/>
    <cellStyle name="Comma 2 2 2 3 4 2 2 3 3 2" xfId="27377" xr:uid="{F3A903E3-8691-4B71-86C0-CD481E46A442}"/>
    <cellStyle name="Comma 2 2 2 3 4 2 2 3 4" xfId="23753" xr:uid="{1FC162B5-92C4-475F-B5CE-513A98A29A08}"/>
    <cellStyle name="Comma 2 2 2 3 4 2 2 3 5" xfId="15435" xr:uid="{79B16FD0-D4D0-4492-9509-99BCABB4F112}"/>
    <cellStyle name="Comma 2 2 2 3 4 2 2 4" xfId="8788" xr:uid="{0DB9CE4C-B459-42A5-B7DA-B4E9FD47F510}"/>
    <cellStyle name="Comma 2 2 2 3 4 2 2 4 2" xfId="20776" xr:uid="{6579368F-8639-42CD-85A2-0F7092B00F7C}"/>
    <cellStyle name="Comma 2 2 2 3 4 2 2 4 2 2" xfId="28285" xr:uid="{F57D747A-E430-423E-916A-997F6FEE5311}"/>
    <cellStyle name="Comma 2 2 2 3 4 2 2 4 3" xfId="24658" xr:uid="{09830801-FBDC-4335-A887-ED91201972DA}"/>
    <cellStyle name="Comma 2 2 2 3 4 2 2 4 4" xfId="16505" xr:uid="{3EA6EE71-E305-4F31-81BA-F9EB34AA1EEF}"/>
    <cellStyle name="Comma 2 2 2 3 4 2 2 5" xfId="18642" xr:uid="{12713093-4C1C-47A3-A0F4-0D963ED80B80}"/>
    <cellStyle name="Comma 2 2 2 3 4 2 2 5 2" xfId="26471" xr:uid="{5A1039C6-0485-4AB1-ABA3-AC04D6F322AC}"/>
    <cellStyle name="Comma 2 2 2 3 4 2 2 6" xfId="22849" xr:uid="{9D04C033-413D-4502-A25C-DD7A15C4F03C}"/>
    <cellStyle name="Comma 2 2 2 3 4 2 2 7" xfId="14367" xr:uid="{9028C9CC-3755-47F8-A52D-738D1380EF19}"/>
    <cellStyle name="Comma 2 2 2 3 4 2 3" xfId="3035" xr:uid="{2AFC372B-AB78-441C-A3AD-B65C4C48C2CB}"/>
    <cellStyle name="Comma 2 2 2 3 4 2 3 2" xfId="6294" xr:uid="{3DAF05F9-7CF1-4548-AC67-B9AD7C08D7F2}"/>
    <cellStyle name="Comma 2 2 2 3 4 2 3 2 2" xfId="12878" xr:uid="{C54C2506-929E-4A4A-BE45-B8FF8C95D34B}"/>
    <cellStyle name="Comma 2 2 2 3 4 2 3 2 2 2" xfId="22108" xr:uid="{A2E447EE-1CBA-4836-B3C2-68BB5187EB55}"/>
    <cellStyle name="Comma 2 2 2 3 4 2 3 2 2 2 2" xfId="29417" xr:uid="{68D284B1-61E8-4102-921E-5AAF589AB286}"/>
    <cellStyle name="Comma 2 2 2 3 4 2 3 2 2 3" xfId="25790" xr:uid="{CB0F51BD-1E8D-4465-91C8-CC1724C57C79}"/>
    <cellStyle name="Comma 2 2 2 3 4 2 3 2 2 4" xfId="17837" xr:uid="{946B9F3D-F7FA-48D7-8D70-E677BAE12541}"/>
    <cellStyle name="Comma 2 2 2 3 4 2 3 2 3" xfId="19974" xr:uid="{0C6DD81A-B07B-41D3-8245-FE0477991410}"/>
    <cellStyle name="Comma 2 2 2 3 4 2 3 2 3 2" xfId="27603" xr:uid="{1BAA2915-4D58-4902-A8DE-5F9CBAD47759}"/>
    <cellStyle name="Comma 2 2 2 3 4 2 3 2 4" xfId="23979" xr:uid="{5B7C8416-5A07-4A8B-B88D-E9D99F060488}"/>
    <cellStyle name="Comma 2 2 2 3 4 2 3 2 5" xfId="15701" xr:uid="{6C52F87D-BED0-47F4-840A-55DB533140E8}"/>
    <cellStyle name="Comma 2 2 2 3 4 2 3 3" xfId="9623" xr:uid="{BE9F8DC3-12C6-453B-A2E0-C1D2CB5BB69F}"/>
    <cellStyle name="Comma 2 2 2 3 4 2 3 3 2" xfId="21042" xr:uid="{B3CF7B52-A21E-42AA-984D-7F5A999A7050}"/>
    <cellStyle name="Comma 2 2 2 3 4 2 3 3 2 2" xfId="28511" xr:uid="{1B203C9D-480A-41FE-B1C6-E7A28E476DE8}"/>
    <cellStyle name="Comma 2 2 2 3 4 2 3 3 3" xfId="24884" xr:uid="{1AF6EBC0-241B-455E-90CB-F2B2A1BE4687}"/>
    <cellStyle name="Comma 2 2 2 3 4 2 3 3 4" xfId="16771" xr:uid="{3FDA73B8-A475-4571-B936-E71CAF92A270}"/>
    <cellStyle name="Comma 2 2 2 3 4 2 3 4" xfId="18908" xr:uid="{AD3E13CC-2943-46ED-AB77-D2D18E764606}"/>
    <cellStyle name="Comma 2 2 2 3 4 2 3 4 2" xfId="26697" xr:uid="{328E81A4-C3BB-472A-A3C0-087BD8832323}"/>
    <cellStyle name="Comma 2 2 2 3 4 2 3 5" xfId="23075" xr:uid="{17F2E90E-3C8B-4CEB-BF7D-271532EB7620}"/>
    <cellStyle name="Comma 2 2 2 3 4 2 3 6" xfId="14634" xr:uid="{B85659EE-7377-4F4E-827F-9CDE60399640}"/>
    <cellStyle name="Comma 2 2 2 3 4 2 4" xfId="4673" xr:uid="{64B06D72-331D-4ABE-941C-EBB04ACBCB40}"/>
    <cellStyle name="Comma 2 2 2 3 4 2 4 2" xfId="11257" xr:uid="{7A1174DE-8841-4CCE-8E93-1571C3868305}"/>
    <cellStyle name="Comma 2 2 2 3 4 2 4 2 2" xfId="21576" xr:uid="{5593BA7F-BB7F-4DEA-AAE8-AE227C7D332F}"/>
    <cellStyle name="Comma 2 2 2 3 4 2 4 2 2 2" xfId="28965" xr:uid="{BB6B8875-005F-4D75-B740-692E2F25CB42}"/>
    <cellStyle name="Comma 2 2 2 3 4 2 4 2 3" xfId="25338" xr:uid="{57C9B94D-73E2-4E7A-9933-24DE241FC6B8}"/>
    <cellStyle name="Comma 2 2 2 3 4 2 4 2 4" xfId="17305" xr:uid="{14D8A4D3-37D1-40E2-BB0D-FF527B1E64BE}"/>
    <cellStyle name="Comma 2 2 2 3 4 2 4 3" xfId="19442" xr:uid="{CDEED1BF-205B-4CA5-B1D7-6D7917DEFD56}"/>
    <cellStyle name="Comma 2 2 2 3 4 2 4 3 2" xfId="27151" xr:uid="{08CC334B-2902-40A4-B036-711290C60840}"/>
    <cellStyle name="Comma 2 2 2 3 4 2 4 4" xfId="23527" xr:uid="{C3F31D62-F1D2-4279-B2DF-0694EA241D4E}"/>
    <cellStyle name="Comma 2 2 2 3 4 2 4 5" xfId="15170" xr:uid="{36107B23-9C4E-47B9-A6BE-CD14EE856D8D}"/>
    <cellStyle name="Comma 2 2 2 3 4 2 5" xfId="8002" xr:uid="{FDA0182B-71BD-49A4-BF94-9F503B82F00F}"/>
    <cellStyle name="Comma 2 2 2 3 4 2 5 2" xfId="20510" xr:uid="{A775C9D9-8107-4E7E-B94E-89CF15031EC6}"/>
    <cellStyle name="Comma 2 2 2 3 4 2 5 2 2" xfId="28059" xr:uid="{0B9DC520-320A-4651-8FE9-E760C6D275A6}"/>
    <cellStyle name="Comma 2 2 2 3 4 2 5 3" xfId="24432" xr:uid="{0A5A8571-1B73-43C8-BB78-A9FA6FF7F0C5}"/>
    <cellStyle name="Comma 2 2 2 3 4 2 5 4" xfId="16239" xr:uid="{65FDF4C9-AD05-4B5C-9DFA-BEB3AAFE86B7}"/>
    <cellStyle name="Comma 2 2 2 3 4 2 6" xfId="18376" xr:uid="{3273535A-1563-487E-9619-45098650FB59}"/>
    <cellStyle name="Comma 2 2 2 3 4 2 6 2" xfId="26245" xr:uid="{3D2A27F4-674B-48E8-B6C7-07D4E6ED1695}"/>
    <cellStyle name="Comma 2 2 2 3 4 2 7" xfId="22625" xr:uid="{53FD7AB1-EF5B-491E-BFDB-8C6EBE37BE02}"/>
    <cellStyle name="Comma 2 2 2 3 4 2 8" xfId="14110" xr:uid="{0677DD32-6F04-4B5C-9A8B-A2E565DB3097}"/>
    <cellStyle name="Comma 2 2 2 3 4 3" xfId="1800" xr:uid="{6A53B97F-AFFF-438E-9254-3C3B1252A3DA}"/>
    <cellStyle name="Comma 2 2 2 3 4 3 2" xfId="3424" xr:uid="{21C6613B-7D55-4F15-9C68-8CB3C5AD3209}"/>
    <cellStyle name="Comma 2 2 2 3 4 3 2 2" xfId="6684" xr:uid="{11C7BDD2-DEF3-48F4-9AFB-9306F7D2F856}"/>
    <cellStyle name="Comma 2 2 2 3 4 3 2 2 2" xfId="13268" xr:uid="{7F545F6D-81D7-42DB-84A4-245FD2485270}"/>
    <cellStyle name="Comma 2 2 2 3 4 3 2 2 2 2" xfId="22241" xr:uid="{4730AC94-5F3F-4550-940B-1B63548A6F3D}"/>
    <cellStyle name="Comma 2 2 2 3 4 3 2 2 2 2 2" xfId="29530" xr:uid="{BAB3008F-484C-4D4C-8042-97D1012DA9C3}"/>
    <cellStyle name="Comma 2 2 2 3 4 3 2 2 2 3" xfId="25903" xr:uid="{7D546C1C-DE75-4A74-8AFF-AE7BF78BCC1C}"/>
    <cellStyle name="Comma 2 2 2 3 4 3 2 2 2 4" xfId="17970" xr:uid="{F377B8F4-C6CA-43A1-8382-3687068C887C}"/>
    <cellStyle name="Comma 2 2 2 3 4 3 2 2 3" xfId="20107" xr:uid="{D1799D91-8365-4BB7-B8E2-646AFAC878C1}"/>
    <cellStyle name="Comma 2 2 2 3 4 3 2 2 3 2" xfId="27716" xr:uid="{A21CE9ED-E529-4423-A308-6E28A764BBB2}"/>
    <cellStyle name="Comma 2 2 2 3 4 3 2 2 4" xfId="24092" xr:uid="{F85A64FE-E252-47D2-B155-295AE77A466D}"/>
    <cellStyle name="Comma 2 2 2 3 4 3 2 2 5" xfId="15834" xr:uid="{A3CCE63A-1A3D-4102-A592-4300EAB24CA7}"/>
    <cellStyle name="Comma 2 2 2 3 4 3 2 3" xfId="10013" xr:uid="{3C7DA9FF-043F-4469-8EC9-CE6A8C53EBF4}"/>
    <cellStyle name="Comma 2 2 2 3 4 3 2 3 2" xfId="21175" xr:uid="{9988FAE4-FEF8-40DC-AB97-3AB0865BF159}"/>
    <cellStyle name="Comma 2 2 2 3 4 3 2 3 2 2" xfId="28624" xr:uid="{6884E5A1-FC52-4AC2-A5A7-04D8C63C859D}"/>
    <cellStyle name="Comma 2 2 2 3 4 3 2 3 3" xfId="24997" xr:uid="{6CC17C48-8A1E-476B-B082-B69E141D8F85}"/>
    <cellStyle name="Comma 2 2 2 3 4 3 2 3 4" xfId="16904" xr:uid="{728F018C-EFBF-4954-824A-F42EE2DD1A33}"/>
    <cellStyle name="Comma 2 2 2 3 4 3 2 4" xfId="19041" xr:uid="{E727B0BD-9142-432F-8FFC-C5768B02513F}"/>
    <cellStyle name="Comma 2 2 2 3 4 3 2 4 2" xfId="26810" xr:uid="{1664B124-DFF8-4F84-B05E-B232875DDD8E}"/>
    <cellStyle name="Comma 2 2 2 3 4 3 2 5" xfId="23188" xr:uid="{F43D8047-5929-4DBF-ADB3-DDFA11C917F8}"/>
    <cellStyle name="Comma 2 2 2 3 4 3 2 6" xfId="14768" xr:uid="{6068B1A4-9763-4261-894E-2C0B3C981150}"/>
    <cellStyle name="Comma 2 2 2 3 4 3 3" xfId="5063" xr:uid="{35D70894-AE95-45F8-9048-77E93F72968E}"/>
    <cellStyle name="Comma 2 2 2 3 4 3 3 2" xfId="11647" xr:uid="{DB7E5FC8-4BFC-4E7C-BD19-3BEB35D37687}"/>
    <cellStyle name="Comma 2 2 2 3 4 3 3 2 2" xfId="21709" xr:uid="{B9F1E4AC-B1F3-43CD-9108-5477C0581012}"/>
    <cellStyle name="Comma 2 2 2 3 4 3 3 2 2 2" xfId="29078" xr:uid="{DAD5822A-80FC-4C36-9F63-A8336D4F6D68}"/>
    <cellStyle name="Comma 2 2 2 3 4 3 3 2 3" xfId="25451" xr:uid="{1F1D14BA-FBB4-49EB-B92D-2649521BBCAB}"/>
    <cellStyle name="Comma 2 2 2 3 4 3 3 2 4" xfId="17438" xr:uid="{66A23391-CD01-4F1D-8223-45B66F25B58B}"/>
    <cellStyle name="Comma 2 2 2 3 4 3 3 3" xfId="19575" xr:uid="{C65B086F-9EE4-4AA0-B8F3-6BD2D1FF2B1A}"/>
    <cellStyle name="Comma 2 2 2 3 4 3 3 3 2" xfId="27264" xr:uid="{A87C58C2-ED0E-4CE7-AAB5-2EE8883A2A83}"/>
    <cellStyle name="Comma 2 2 2 3 4 3 3 4" xfId="23640" xr:uid="{EA4ED110-485E-436F-AF93-117662F37EC9}"/>
    <cellStyle name="Comma 2 2 2 3 4 3 3 5" xfId="15302" xr:uid="{9C6DC209-2E68-428F-8B0E-7560C2C32C33}"/>
    <cellStyle name="Comma 2 2 2 3 4 3 4" xfId="8392" xr:uid="{2339412C-F645-4047-B198-61265F622161}"/>
    <cellStyle name="Comma 2 2 2 3 4 3 4 2" xfId="20643" xr:uid="{A10D76F8-4B16-477B-9E22-5D2F0CF81FB5}"/>
    <cellStyle name="Comma 2 2 2 3 4 3 4 2 2" xfId="28172" xr:uid="{4BD49A6F-20BF-4C75-8B86-E2E610291D48}"/>
    <cellStyle name="Comma 2 2 2 3 4 3 4 3" xfId="24545" xr:uid="{706A978F-1D86-477A-B878-4A1F06605066}"/>
    <cellStyle name="Comma 2 2 2 3 4 3 4 4" xfId="16372" xr:uid="{E66468EF-4E08-482A-A2C4-FA779C9C0BFC}"/>
    <cellStyle name="Comma 2 2 2 3 4 3 5" xfId="18509" xr:uid="{2F99429E-A351-4A4D-8BC1-76C1632CFE2B}"/>
    <cellStyle name="Comma 2 2 2 3 4 3 5 2" xfId="26358" xr:uid="{C6A1AC21-B321-464B-B00B-3B69372112C8}"/>
    <cellStyle name="Comma 2 2 2 3 4 3 6" xfId="22736" xr:uid="{5FB268A5-210C-4506-BA2C-3FFFDBA79C26}"/>
    <cellStyle name="Comma 2 2 2 3 4 3 7" xfId="14235" xr:uid="{448BCAC8-502D-4FCC-B058-7C7B21124C97}"/>
    <cellStyle name="Comma 2 2 2 3 4 4" xfId="2637" xr:uid="{E3AEC536-906F-42D9-B123-94EFE47978DC}"/>
    <cellStyle name="Comma 2 2 2 3 4 4 2" xfId="5895" xr:uid="{EBCEAE4A-201C-4ECD-8382-9A12E09A7658}"/>
    <cellStyle name="Comma 2 2 2 3 4 4 2 2" xfId="12479" xr:uid="{0AE567F4-A733-476C-99BA-6855C436802C}"/>
    <cellStyle name="Comma 2 2 2 3 4 4 2 2 2" xfId="21975" xr:uid="{AC9DE0AB-1DEC-42D3-A1FD-9AF410563E12}"/>
    <cellStyle name="Comma 2 2 2 3 4 4 2 2 2 2" xfId="29304" xr:uid="{9E6B9967-F691-491B-83A4-E77BE8FC1F47}"/>
    <cellStyle name="Comma 2 2 2 3 4 4 2 2 3" xfId="25677" xr:uid="{45C25DAC-1FB3-4D44-AF6A-FAFBD4F4229B}"/>
    <cellStyle name="Comma 2 2 2 3 4 4 2 2 4" xfId="17704" xr:uid="{B082885C-3B45-401B-8BBD-2CCBF7F377A5}"/>
    <cellStyle name="Comma 2 2 2 3 4 4 2 3" xfId="19841" xr:uid="{9FB46FF1-BD03-419E-85B9-F74B1EC221D9}"/>
    <cellStyle name="Comma 2 2 2 3 4 4 2 3 2" xfId="27490" xr:uid="{66397A98-88B1-4686-89D6-AA532B27AAA4}"/>
    <cellStyle name="Comma 2 2 2 3 4 4 2 4" xfId="23866" xr:uid="{FFE9BE42-2962-4C6F-9C05-531AA9C581B2}"/>
    <cellStyle name="Comma 2 2 2 3 4 4 2 5" xfId="15568" xr:uid="{E295AA37-7F3E-45F0-98B8-583A3DB4CF06}"/>
    <cellStyle name="Comma 2 2 2 3 4 4 3" xfId="9224" xr:uid="{323432D5-D4DE-4680-9126-1D7F25410A7A}"/>
    <cellStyle name="Comma 2 2 2 3 4 4 3 2" xfId="20909" xr:uid="{9909915B-F213-49D3-B471-41BA75FD3CF4}"/>
    <cellStyle name="Comma 2 2 2 3 4 4 3 2 2" xfId="28398" xr:uid="{0E559884-D922-4E07-B49C-0F37B66B1F97}"/>
    <cellStyle name="Comma 2 2 2 3 4 4 3 3" xfId="24771" xr:uid="{C46CB7CE-50F9-4EE6-9F53-5724D1369C1A}"/>
    <cellStyle name="Comma 2 2 2 3 4 4 3 4" xfId="16638" xr:uid="{A1598DE7-5C7E-4F95-BBED-B59505878EFE}"/>
    <cellStyle name="Comma 2 2 2 3 4 4 4" xfId="18775" xr:uid="{C90206AD-8CED-43C5-9510-0CE64BFDBFAF}"/>
    <cellStyle name="Comma 2 2 2 3 4 4 4 2" xfId="26584" xr:uid="{030FC06F-ABF2-4C36-B2F5-ABD113096E93}"/>
    <cellStyle name="Comma 2 2 2 3 4 4 5" xfId="22962" xr:uid="{F743ECBC-638D-46D3-AA21-423475608454}"/>
    <cellStyle name="Comma 2 2 2 3 4 4 6" xfId="14501" xr:uid="{A1EB4DDF-E2C8-4725-A004-33F7CFB42659}"/>
    <cellStyle name="Comma 2 2 2 3 4 5" xfId="4277" xr:uid="{6E9EF931-9A0E-43DA-B028-5E57D66CD356}"/>
    <cellStyle name="Comma 2 2 2 3 4 5 2" xfId="10860" xr:uid="{97D7AD6C-5CEC-427D-8EA3-56656BC30BE5}"/>
    <cellStyle name="Comma 2 2 2 3 4 5 2 2" xfId="21443" xr:uid="{64244C78-6555-403E-9124-D80AFDA4F289}"/>
    <cellStyle name="Comma 2 2 2 3 4 5 2 2 2" xfId="28852" xr:uid="{AC7FEB2E-EFA0-4D18-812E-DE332A9C562C}"/>
    <cellStyle name="Comma 2 2 2 3 4 5 2 3" xfId="25225" xr:uid="{9374E67E-415B-4E10-9257-3064C91D459E}"/>
    <cellStyle name="Comma 2 2 2 3 4 5 2 4" xfId="17172" xr:uid="{68009520-755B-44EA-841B-DD786EF489F3}"/>
    <cellStyle name="Comma 2 2 2 3 4 5 3" xfId="19309" xr:uid="{A3A42AA8-5CDF-4954-B26B-01C66084DDFC}"/>
    <cellStyle name="Comma 2 2 2 3 4 5 3 2" xfId="27038" xr:uid="{CDFC5AA2-7B96-41DE-8FF2-FF0E06025FD4}"/>
    <cellStyle name="Comma 2 2 2 3 4 5 4" xfId="23414" xr:uid="{F013256C-C427-4284-BB19-637735A6C610}"/>
    <cellStyle name="Comma 2 2 2 3 4 5 5" xfId="15037" xr:uid="{AA3605A6-AC8A-43BF-B1E3-667B9BFB7F5E}"/>
    <cellStyle name="Comma 2 2 2 3 4 6" xfId="7605" xr:uid="{154B8599-01A8-4070-9D3A-F1301F07BB3A}"/>
    <cellStyle name="Comma 2 2 2 3 4 6 2" xfId="20377" xr:uid="{89427DEA-F5AC-4942-BC57-9F0FE50F9BF2}"/>
    <cellStyle name="Comma 2 2 2 3 4 6 2 2" xfId="27946" xr:uid="{5D0C0CE1-8768-4266-ACB3-597A1097EA4F}"/>
    <cellStyle name="Comma 2 2 2 3 4 6 3" xfId="24319" xr:uid="{AA33B739-196B-4713-A919-D15C50A4CB44}"/>
    <cellStyle name="Comma 2 2 2 3 4 6 4" xfId="16106" xr:uid="{9B82391E-BBA3-4F31-9197-7786EEB3CFF5}"/>
    <cellStyle name="Comma 2 2 2 3 4 7" xfId="18243" xr:uid="{4F0A6F0D-094C-46AE-9DD8-F3CA8E4476E1}"/>
    <cellStyle name="Comma 2 2 2 3 4 7 2" xfId="26132" xr:uid="{93D9D7CE-F7E3-4B07-B109-E1F08283045F}"/>
    <cellStyle name="Comma 2 2 2 3 4 8" xfId="22528" xr:uid="{D38C1BD0-089F-4559-B041-1DFC4887A7EE}"/>
    <cellStyle name="Comma 2 2 2 3 4 9" xfId="13960" xr:uid="{C080B511-A905-4E4B-8ECE-8F75EC7C3B5D}"/>
    <cellStyle name="Comma 2 2 2 3 5" xfId="525" xr:uid="{3842C7E2-8F7A-4605-A1D0-E074336B3482}"/>
    <cellStyle name="Comma 2 2 2 3 5 2" xfId="1346" xr:uid="{30610D36-895D-4605-B962-1109E7EED2BB}"/>
    <cellStyle name="Comma 2 2 2 3 5 2 2" xfId="2128" xr:uid="{D92CE6AF-A4D2-4FD3-9E6A-BB392C01CD5E}"/>
    <cellStyle name="Comma 2 2 2 3 5 2 2 2" xfId="3753" xr:uid="{6BB8FBF7-239E-4CFC-B37F-887CCB73B5C6}"/>
    <cellStyle name="Comma 2 2 2 3 5 2 2 2 2" xfId="7013" xr:uid="{194C500F-3946-4413-9E48-C99B37C36146}"/>
    <cellStyle name="Comma 2 2 2 3 5 2 2 2 2 2" xfId="13597" xr:uid="{83EE6FE5-A996-4BF6-A8E2-75DC6CB36814}"/>
    <cellStyle name="Comma 2 2 2 3 5 2 2 2 2 2 2" xfId="29585" xr:uid="{4731A791-D159-4DE9-8E13-05AD56949BA2}"/>
    <cellStyle name="Comma 2 2 2 3 5 2 2 2 2 2 3" xfId="22307" xr:uid="{52A4ED32-7F92-43C2-9429-C31EAFFF9937}"/>
    <cellStyle name="Comma 2 2 2 3 5 2 2 2 2 3" xfId="25958" xr:uid="{DEAA68BE-0B64-4294-A6E1-B1B11E3EE9B0}"/>
    <cellStyle name="Comma 2 2 2 3 5 2 2 2 2 4" xfId="18036" xr:uid="{EF52A6AA-36D0-4DF8-8F2B-D999E3B3CB8A}"/>
    <cellStyle name="Comma 2 2 2 3 5 2 2 2 3" xfId="10342" xr:uid="{5AE0D7CB-11A0-4759-9585-E737F62FB4ED}"/>
    <cellStyle name="Comma 2 2 2 3 5 2 2 2 3 2" xfId="27771" xr:uid="{FB418D8E-A8CE-4189-A384-B9958AEBC089}"/>
    <cellStyle name="Comma 2 2 2 3 5 2 2 2 3 3" xfId="20173" xr:uid="{1F3FA35E-E01C-4ED9-8892-F22F82542152}"/>
    <cellStyle name="Comma 2 2 2 3 5 2 2 2 4" xfId="24147" xr:uid="{18617138-D3F0-4155-B02B-A9C953D0F98F}"/>
    <cellStyle name="Comma 2 2 2 3 5 2 2 2 5" xfId="15900" xr:uid="{416E7722-98A2-40F6-9750-1E042C27947C}"/>
    <cellStyle name="Comma 2 2 2 3 5 2 2 3" xfId="5392" xr:uid="{4C9B3371-07C8-49A5-8CB6-D6288CEAE963}"/>
    <cellStyle name="Comma 2 2 2 3 5 2 2 3 2" xfId="11976" xr:uid="{E1D4A99B-C19E-4BC3-9A6D-16F4934A11A5}"/>
    <cellStyle name="Comma 2 2 2 3 5 2 2 3 2 2" xfId="28679" xr:uid="{B222343D-B420-4B18-8A78-4F9B7A8A0A9C}"/>
    <cellStyle name="Comma 2 2 2 3 5 2 2 3 2 3" xfId="21241" xr:uid="{1CB704A6-9E4C-4821-8FA2-579A5E11309E}"/>
    <cellStyle name="Comma 2 2 2 3 5 2 2 3 3" xfId="25052" xr:uid="{B1B65E7C-8B7B-43D9-8E1F-EFBDD85C98F3}"/>
    <cellStyle name="Comma 2 2 2 3 5 2 2 3 4" xfId="16970" xr:uid="{284B9A15-F6B3-4988-9CCD-9E7802E4B198}"/>
    <cellStyle name="Comma 2 2 2 3 5 2 2 4" xfId="8721" xr:uid="{C38CA5EC-55A7-4176-8974-7719FBD97CDD}"/>
    <cellStyle name="Comma 2 2 2 3 5 2 2 4 2" xfId="26865" xr:uid="{D4CF705D-1B8D-4806-BFB5-2C393514F9CB}"/>
    <cellStyle name="Comma 2 2 2 3 5 2 2 4 3" xfId="19107" xr:uid="{3A156E92-3595-4A25-8866-249B1C06E33A}"/>
    <cellStyle name="Comma 2 2 2 3 5 2 2 5" xfId="23243" xr:uid="{DA0DCC3C-9FCC-4B68-BF91-6B2FE9D15EF3}"/>
    <cellStyle name="Comma 2 2 2 3 5 2 2 6" xfId="14834" xr:uid="{F0035983-BAB7-4069-B483-6F4F3E78536B}"/>
    <cellStyle name="Comma 2 2 2 3 5 2 3" xfId="2969" xr:uid="{F5104584-9C4B-45E7-9993-30FABC79E5D8}"/>
    <cellStyle name="Comma 2 2 2 3 5 2 3 2" xfId="6227" xr:uid="{9E0D96EB-E75C-4E9E-9CDB-F808F6C429C6}"/>
    <cellStyle name="Comma 2 2 2 3 5 2 3 2 2" xfId="12811" xr:uid="{142E7EDD-C352-4B07-B804-BE4E567A7BEE}"/>
    <cellStyle name="Comma 2 2 2 3 5 2 3 2 2 2" xfId="29133" xr:uid="{85CBBE1F-A9AF-4B28-85B4-E9D979488A63}"/>
    <cellStyle name="Comma 2 2 2 3 5 2 3 2 2 3" xfId="21775" xr:uid="{6F16A839-C1AB-43E5-AB93-E6A94E698D69}"/>
    <cellStyle name="Comma 2 2 2 3 5 2 3 2 3" xfId="25506" xr:uid="{EE1465BD-9101-4471-9F8D-62DB86C931F8}"/>
    <cellStyle name="Comma 2 2 2 3 5 2 3 2 4" xfId="17504" xr:uid="{7137A8FC-B7B2-4359-954F-DC2A0F576F1A}"/>
    <cellStyle name="Comma 2 2 2 3 5 2 3 3" xfId="9556" xr:uid="{161CE3B1-7BC1-4F5C-886C-54EFC25D6154}"/>
    <cellStyle name="Comma 2 2 2 3 5 2 3 3 2" xfId="27319" xr:uid="{B03F0A13-8A08-4C4A-9578-5A2368421F31}"/>
    <cellStyle name="Comma 2 2 2 3 5 2 3 3 3" xfId="19641" xr:uid="{0A51172D-69B8-4DB7-9C2C-7892316C365E}"/>
    <cellStyle name="Comma 2 2 2 3 5 2 3 4" xfId="23695" xr:uid="{431C580B-E8AF-4F2D-8767-EB0365A46679}"/>
    <cellStyle name="Comma 2 2 2 3 5 2 3 5" xfId="15368" xr:uid="{B2049416-8BF7-474E-95A9-7CCA0F62A477}"/>
    <cellStyle name="Comma 2 2 2 3 5 2 4" xfId="4607" xr:uid="{A237C4D9-7447-4606-88C5-53B54C576C92}"/>
    <cellStyle name="Comma 2 2 2 3 5 2 4 2" xfId="11190" xr:uid="{984E426A-2565-4212-B871-7BF367A5EFA1}"/>
    <cellStyle name="Comma 2 2 2 3 5 2 4 2 2" xfId="28227" xr:uid="{4F8D48D3-DBAB-4837-93DF-625B7F1C1C84}"/>
    <cellStyle name="Comma 2 2 2 3 5 2 4 2 3" xfId="20709" xr:uid="{98F53AAB-2D98-4354-86CA-80E642031274}"/>
    <cellStyle name="Comma 2 2 2 3 5 2 4 3" xfId="24600" xr:uid="{EF2FEB99-915B-45AE-AE63-E55F13B498DD}"/>
    <cellStyle name="Comma 2 2 2 3 5 2 4 4" xfId="16438" xr:uid="{A4D29AC7-32EC-48F9-877E-1AD7A6F21549}"/>
    <cellStyle name="Comma 2 2 2 3 5 2 5" xfId="7935" xr:uid="{52F72F35-976A-49FD-B0EF-4B0013C2E88A}"/>
    <cellStyle name="Comma 2 2 2 3 5 2 5 2" xfId="26413" xr:uid="{A35B9BDF-3165-43FD-915E-CB39D969BA0B}"/>
    <cellStyle name="Comma 2 2 2 3 5 2 5 3" xfId="18575" xr:uid="{57BC87E9-81C9-4B2F-93E1-23243B63B013}"/>
    <cellStyle name="Comma 2 2 2 3 5 2 6" xfId="22791" xr:uid="{C370933C-ACCE-4F99-AA22-A8438221E11E}"/>
    <cellStyle name="Comma 2 2 2 3 5 2 7" xfId="14302" xr:uid="{20DFF0FF-D246-417D-A694-45207DB0C415}"/>
    <cellStyle name="Comma 2 2 2 3 5 3" xfId="1736" xr:uid="{C0D007D4-1D76-439A-BB1B-649C251C6AAB}"/>
    <cellStyle name="Comma 2 2 2 3 5 3 2" xfId="3357" xr:uid="{B01FA8A7-0214-4899-9859-8FB810C3CF87}"/>
    <cellStyle name="Comma 2 2 2 3 5 3 2 2" xfId="6617" xr:uid="{D7DF4A47-7F1D-4945-8D9D-6398162FE5D0}"/>
    <cellStyle name="Comma 2 2 2 3 5 3 2 2 2" xfId="13201" xr:uid="{A890D313-CF0B-40CB-A866-53C0201C9B9E}"/>
    <cellStyle name="Comma 2 2 2 3 5 3 2 2 2 2" xfId="29359" xr:uid="{C6FE1E05-2FE9-4BF1-94AE-633298AA63CE}"/>
    <cellStyle name="Comma 2 2 2 3 5 3 2 2 2 3" xfId="22041" xr:uid="{8F3A73EA-81F4-4823-9153-F2CA7B2E0E7F}"/>
    <cellStyle name="Comma 2 2 2 3 5 3 2 2 3" xfId="25732" xr:uid="{68BCF685-25B4-422D-B016-0A43E8BA3F46}"/>
    <cellStyle name="Comma 2 2 2 3 5 3 2 2 4" xfId="17770" xr:uid="{CC79983C-074C-4316-8492-2F43C3B05347}"/>
    <cellStyle name="Comma 2 2 2 3 5 3 2 3" xfId="9946" xr:uid="{276B82D6-EBDE-4A1C-96CD-ED18DC690E6B}"/>
    <cellStyle name="Comma 2 2 2 3 5 3 2 3 2" xfId="27545" xr:uid="{BFD7ECF7-EAD0-43F4-8445-554C4FB5B97F}"/>
    <cellStyle name="Comma 2 2 2 3 5 3 2 3 3" xfId="19907" xr:uid="{E90A94AE-BFFD-47AA-9328-2F40C756176E}"/>
    <cellStyle name="Comma 2 2 2 3 5 3 2 4" xfId="23921" xr:uid="{EA653726-6D48-483F-9E25-4212362060CB}"/>
    <cellStyle name="Comma 2 2 2 3 5 3 2 5" xfId="15634" xr:uid="{467B4697-8BDC-4923-B41C-D37A384E30F3}"/>
    <cellStyle name="Comma 2 2 2 3 5 3 3" xfId="4996" xr:uid="{CCB2041A-6145-46B9-A2E7-917B8C5D6B24}"/>
    <cellStyle name="Comma 2 2 2 3 5 3 3 2" xfId="11580" xr:uid="{D03BC894-2A90-4224-90B7-BAED15704FE0}"/>
    <cellStyle name="Comma 2 2 2 3 5 3 3 2 2" xfId="28453" xr:uid="{FBACE2F0-83A9-46D4-981D-BDE9663A60B2}"/>
    <cellStyle name="Comma 2 2 2 3 5 3 3 2 3" xfId="20975" xr:uid="{33B0B502-9BB8-430E-AAB0-20DEBE535BD3}"/>
    <cellStyle name="Comma 2 2 2 3 5 3 3 3" xfId="24826" xr:uid="{AC70B5A2-CF5E-4185-ADA9-F9D696630446}"/>
    <cellStyle name="Comma 2 2 2 3 5 3 3 4" xfId="16704" xr:uid="{2349071D-6C0D-4A4D-9569-A91769334648}"/>
    <cellStyle name="Comma 2 2 2 3 5 3 4" xfId="8325" xr:uid="{7479F538-F47E-4FB7-8199-9813A7C5EC04}"/>
    <cellStyle name="Comma 2 2 2 3 5 3 4 2" xfId="26639" xr:uid="{DF4E587B-F8EA-47AD-8A35-4ECB4C458778}"/>
    <cellStyle name="Comma 2 2 2 3 5 3 4 3" xfId="18841" xr:uid="{C0D20D88-33F7-47A8-979E-388FA19A9D10}"/>
    <cellStyle name="Comma 2 2 2 3 5 3 5" xfId="23017" xr:uid="{1FF69EE8-0A02-4C5F-959C-92FC5C3D45B0}"/>
    <cellStyle name="Comma 2 2 2 3 5 3 6" xfId="14567" xr:uid="{8EB7DFE0-B77F-4553-9C34-D2D12298B1BB}"/>
    <cellStyle name="Comma 2 2 2 3 5 4" xfId="2573" xr:uid="{73D4BF73-EAF0-49CC-892F-16854E968F93}"/>
    <cellStyle name="Comma 2 2 2 3 5 4 2" xfId="5828" xr:uid="{21E4BB7C-151D-4997-B7BE-26182B1EA5E8}"/>
    <cellStyle name="Comma 2 2 2 3 5 4 2 2" xfId="12412" xr:uid="{FDD4175F-0E0F-42AB-AD63-02561E93D8F5}"/>
    <cellStyle name="Comma 2 2 2 3 5 4 2 2 2" xfId="28907" xr:uid="{7D6E6E3B-F092-4354-A68B-7E84B6E7490A}"/>
    <cellStyle name="Comma 2 2 2 3 5 4 2 2 3" xfId="21509" xr:uid="{7EA30B9B-2576-465F-BF11-A5E27F49F5A3}"/>
    <cellStyle name="Comma 2 2 2 3 5 4 2 3" xfId="25280" xr:uid="{66C3B33D-5502-420F-BD8F-305358B78E63}"/>
    <cellStyle name="Comma 2 2 2 3 5 4 2 4" xfId="17238" xr:uid="{6D938941-A647-405E-B9E0-98EFD9D5B93C}"/>
    <cellStyle name="Comma 2 2 2 3 5 4 3" xfId="9157" xr:uid="{58E7B49E-9616-4AC1-8D4D-239F8DE8710A}"/>
    <cellStyle name="Comma 2 2 2 3 5 4 3 2" xfId="27093" xr:uid="{618F8544-B7BB-4532-9801-AAB66026DC46}"/>
    <cellStyle name="Comma 2 2 2 3 5 4 3 3" xfId="19375" xr:uid="{6BAD3841-51BA-485F-8F5D-DC8329C5BA42}"/>
    <cellStyle name="Comma 2 2 2 3 5 4 4" xfId="23469" xr:uid="{1966D949-993C-457C-965D-2F06CCB291D8}"/>
    <cellStyle name="Comma 2 2 2 3 5 4 5" xfId="15103" xr:uid="{10801442-919E-40D2-90C8-BBA044CF4609}"/>
    <cellStyle name="Comma 2 2 2 3 5 5" xfId="4210" xr:uid="{503409B6-05CB-43B3-BCFB-0EC4D66C36B1}"/>
    <cellStyle name="Comma 2 2 2 3 5 5 2" xfId="10792" xr:uid="{FA154814-69ED-4A52-83E7-FA64E6CB4FC1}"/>
    <cellStyle name="Comma 2 2 2 3 5 5 2 2" xfId="28001" xr:uid="{7F1DB949-0A37-415F-9090-424134BBEF85}"/>
    <cellStyle name="Comma 2 2 2 3 5 5 2 3" xfId="20443" xr:uid="{31A5DE7B-406F-48FA-8638-A0E73C9785C5}"/>
    <cellStyle name="Comma 2 2 2 3 5 5 3" xfId="24374" xr:uid="{65DD112D-93D2-4E52-ADC7-70A11F317040}"/>
    <cellStyle name="Comma 2 2 2 3 5 5 4" xfId="16172" xr:uid="{67477870-2829-43A2-84E9-F525578898D8}"/>
    <cellStyle name="Comma 2 2 2 3 5 6" xfId="7538" xr:uid="{8ACADC72-4D8E-490D-A3BB-020C8DC96511}"/>
    <cellStyle name="Comma 2 2 2 3 5 6 2" xfId="26187" xr:uid="{95E4F399-E599-4F2D-A707-803B1324A133}"/>
    <cellStyle name="Comma 2 2 2 3 5 6 3" xfId="18309" xr:uid="{FA616EDD-4BF3-4815-81BF-D25651BA4C38}"/>
    <cellStyle name="Comma 2 2 2 3 5 7" xfId="898" xr:uid="{BD2B1BD9-0944-4736-A0B6-2F0248F52896}"/>
    <cellStyle name="Comma 2 2 2 3 5 7 2" xfId="22569" xr:uid="{E45C6C19-0414-4BFB-B2D3-2BFF5724A6CC}"/>
    <cellStyle name="Comma 2 2 2 3 5 8" xfId="14048" xr:uid="{E3F4B493-FFBA-46EF-90EE-B2031FC8F57E}"/>
    <cellStyle name="Comma 2 2 2 3 6" xfId="1212" xr:uid="{9519CB3D-87AA-4C98-9AAB-25292F0F83FC}"/>
    <cellStyle name="Comma 2 2 2 3 6 2" xfId="1994" xr:uid="{65650132-46B2-4981-9E73-744F38A208D9}"/>
    <cellStyle name="Comma 2 2 2 3 6 2 2" xfId="3619" xr:uid="{58980D38-8514-4B8F-B978-BA85CB315ADA}"/>
    <cellStyle name="Comma 2 2 2 3 6 2 2 2" xfId="6879" xr:uid="{7F86802F-713E-4AA3-99BF-2709EFFB7D55}"/>
    <cellStyle name="Comma 2 2 2 3 6 2 2 2 2" xfId="13463" xr:uid="{B45483B6-1FDA-4EDB-874B-0C48FE872D5F}"/>
    <cellStyle name="Comma 2 2 2 3 6 2 2 2 2 2" xfId="29472" xr:uid="{4E337D2F-73DC-4235-AA75-9DD6D3C56979}"/>
    <cellStyle name="Comma 2 2 2 3 6 2 2 2 2 3" xfId="22174" xr:uid="{561A3AFE-0ED8-4042-ABC3-5321ECE4B113}"/>
    <cellStyle name="Comma 2 2 2 3 6 2 2 2 3" xfId="25845" xr:uid="{F6FEEC7F-369F-4F39-B18D-F8A3A5072D32}"/>
    <cellStyle name="Comma 2 2 2 3 6 2 2 2 4" xfId="17903" xr:uid="{B095F9A9-98AD-4901-950A-F69B40FF9081}"/>
    <cellStyle name="Comma 2 2 2 3 6 2 2 3" xfId="10208" xr:uid="{970E46FD-433E-4119-9F8F-50DF2E521463}"/>
    <cellStyle name="Comma 2 2 2 3 6 2 2 3 2" xfId="27658" xr:uid="{2B00D609-BBC9-4E6C-BA2E-7666407FF8A8}"/>
    <cellStyle name="Comma 2 2 2 3 6 2 2 3 3" xfId="20040" xr:uid="{A5317C2E-318D-4862-BAB3-CA9BDDE34D92}"/>
    <cellStyle name="Comma 2 2 2 3 6 2 2 4" xfId="24034" xr:uid="{3D5CCA1A-BAC2-4F16-9226-96574B4430E1}"/>
    <cellStyle name="Comma 2 2 2 3 6 2 2 5" xfId="15767" xr:uid="{1E5AF086-34DD-4C07-961E-0C4722352389}"/>
    <cellStyle name="Comma 2 2 2 3 6 2 3" xfId="5258" xr:uid="{C1D09B91-8C50-487A-BAA2-C01F8BA25F88}"/>
    <cellStyle name="Comma 2 2 2 3 6 2 3 2" xfId="11842" xr:uid="{37DA9EE8-82B1-48EA-A7E8-345BDCC76C0F}"/>
    <cellStyle name="Comma 2 2 2 3 6 2 3 2 2" xfId="28566" xr:uid="{EBA40301-C8AC-44BA-BC9A-88D573042962}"/>
    <cellStyle name="Comma 2 2 2 3 6 2 3 2 3" xfId="21108" xr:uid="{5DEF9204-28DF-4D4C-A19C-8A92F12847EB}"/>
    <cellStyle name="Comma 2 2 2 3 6 2 3 3" xfId="24939" xr:uid="{47B78216-44B3-4E17-ADF9-3247347DBB2E}"/>
    <cellStyle name="Comma 2 2 2 3 6 2 3 4" xfId="16837" xr:uid="{80BB1038-7CC0-4A92-AF83-AD2064D3F651}"/>
    <cellStyle name="Comma 2 2 2 3 6 2 4" xfId="8587" xr:uid="{49723BFC-970A-4FD8-9510-1AA6813DD595}"/>
    <cellStyle name="Comma 2 2 2 3 6 2 4 2" xfId="26752" xr:uid="{D9AF02CB-6B99-4181-8818-FEE1A15D84E5}"/>
    <cellStyle name="Comma 2 2 2 3 6 2 4 3" xfId="18974" xr:uid="{AB34963A-36F1-4E9B-992A-07A6962A462C}"/>
    <cellStyle name="Comma 2 2 2 3 6 2 5" xfId="23130" xr:uid="{91D7167D-7227-4156-8E9A-3B13EB1BB8E2}"/>
    <cellStyle name="Comma 2 2 2 3 6 2 6" xfId="14701" xr:uid="{F3BF9A9F-89AE-4174-9CC2-52D33490A171}"/>
    <cellStyle name="Comma 2 2 2 3 6 3" xfId="2835" xr:uid="{0B64205A-E5ED-472A-AB11-FF2CD7BFEB2D}"/>
    <cellStyle name="Comma 2 2 2 3 6 3 2" xfId="6093" xr:uid="{4A44FA49-3E0F-4A18-B62D-94C58CE3DADA}"/>
    <cellStyle name="Comma 2 2 2 3 6 3 2 2" xfId="12677" xr:uid="{2DAE51B0-2635-4F9C-ADAC-F1D9826098C1}"/>
    <cellStyle name="Comma 2 2 2 3 6 3 2 2 2" xfId="29020" xr:uid="{36CD1D00-3E35-4FC4-9108-0104B07C8D29}"/>
    <cellStyle name="Comma 2 2 2 3 6 3 2 2 3" xfId="21642" xr:uid="{4CE067DA-2FC3-4B12-92A1-3F28DB758D80}"/>
    <cellStyle name="Comma 2 2 2 3 6 3 2 3" xfId="25393" xr:uid="{BDDA85A1-18E3-4F2A-B4A0-31B85332BA21}"/>
    <cellStyle name="Comma 2 2 2 3 6 3 2 4" xfId="17371" xr:uid="{DF75CD5D-A9B9-4CA0-B401-89DCA85DEB1B}"/>
    <cellStyle name="Comma 2 2 2 3 6 3 3" xfId="9422" xr:uid="{C894C81D-C54E-43F7-B3A3-E599D69CAA6E}"/>
    <cellStyle name="Comma 2 2 2 3 6 3 3 2" xfId="27206" xr:uid="{CD56A746-139E-45C6-A3CC-9B50DF6B6938}"/>
    <cellStyle name="Comma 2 2 2 3 6 3 3 3" xfId="19508" xr:uid="{39E4EDA1-6E5F-416F-8C7B-58B1820D0F75}"/>
    <cellStyle name="Comma 2 2 2 3 6 3 4" xfId="23582" xr:uid="{D5926724-9730-4305-99FF-3D36B0662D21}"/>
    <cellStyle name="Comma 2 2 2 3 6 3 5" xfId="15236" xr:uid="{F8CC2308-3409-427E-9E16-A0A1BE0821C8}"/>
    <cellStyle name="Comma 2 2 2 3 6 4" xfId="4473" xr:uid="{1FD8E592-45FD-42FE-B77F-18AFE055BFCC}"/>
    <cellStyle name="Comma 2 2 2 3 6 4 2" xfId="11056" xr:uid="{F6F624F0-83F8-48CC-9A32-ABA68CCE1DB1}"/>
    <cellStyle name="Comma 2 2 2 3 6 4 2 2" xfId="28114" xr:uid="{F9D7327C-CFA4-4660-B513-F9963DF50378}"/>
    <cellStyle name="Comma 2 2 2 3 6 4 2 3" xfId="20576" xr:uid="{10507E08-5052-435B-8CC5-CA60ECC790DC}"/>
    <cellStyle name="Comma 2 2 2 3 6 4 3" xfId="24487" xr:uid="{C49BE8CD-97E1-4479-A185-8BDB60D105D4}"/>
    <cellStyle name="Comma 2 2 2 3 6 4 4" xfId="16305" xr:uid="{C396F063-4F1D-4E2D-B2A2-D5A9DDFD6974}"/>
    <cellStyle name="Comma 2 2 2 3 6 5" xfId="7801" xr:uid="{A92CBB5C-202C-44A9-803A-9ADFF94BA3A4}"/>
    <cellStyle name="Comma 2 2 2 3 6 5 2" xfId="26300" xr:uid="{D5796FD4-438A-486E-832E-2320DD06F4D2}"/>
    <cellStyle name="Comma 2 2 2 3 6 5 3" xfId="18442" xr:uid="{1ECB8B9D-F0AB-4EF7-8897-557C6BBF61A2}"/>
    <cellStyle name="Comma 2 2 2 3 6 6" xfId="22678" xr:uid="{35D2F178-5879-489D-8184-1ECFAC32AE10}"/>
    <cellStyle name="Comma 2 2 2 3 6 7" xfId="14174" xr:uid="{CE6DF785-CF85-4D84-A9A9-8CBFC33D5F16}"/>
    <cellStyle name="Comma 2 2 2 3 7" xfId="1602" xr:uid="{82BCAF1A-DCCA-468A-B507-2D2EF08D97F7}"/>
    <cellStyle name="Comma 2 2 2 3 7 2" xfId="3223" xr:uid="{4038A965-3F91-44DA-A187-25B2B147D669}"/>
    <cellStyle name="Comma 2 2 2 3 7 2 2" xfId="6483" xr:uid="{3DF79928-655E-44E9-898B-18461317BB2C}"/>
    <cellStyle name="Comma 2 2 2 3 7 2 2 2" xfId="13067" xr:uid="{EC77EDD5-D6EE-4832-9253-F461F7C4DDB4}"/>
    <cellStyle name="Comma 2 2 2 3 7 2 2 2 2" xfId="29246" xr:uid="{B3F3DCA9-F74E-4868-AB00-9FF936C1971F}"/>
    <cellStyle name="Comma 2 2 2 3 7 2 2 2 3" xfId="21908" xr:uid="{84008F89-0F11-4ACD-B6E4-E8F6E863600F}"/>
    <cellStyle name="Comma 2 2 2 3 7 2 2 3" xfId="25619" xr:uid="{326055C2-0FBE-4A83-8870-30C98E8EA99E}"/>
    <cellStyle name="Comma 2 2 2 3 7 2 2 4" xfId="17637" xr:uid="{C4C58774-5CDD-4B5A-A93C-90CDC3BDCDB1}"/>
    <cellStyle name="Comma 2 2 2 3 7 2 3" xfId="9812" xr:uid="{5A534E3E-0B86-4114-A386-D63D73E9D085}"/>
    <cellStyle name="Comma 2 2 2 3 7 2 3 2" xfId="27432" xr:uid="{992B7BF5-8661-47B9-BD87-CAC2A794B57A}"/>
    <cellStyle name="Comma 2 2 2 3 7 2 3 3" xfId="19774" xr:uid="{21BECD6E-F137-4C51-964B-605F3ED1A844}"/>
    <cellStyle name="Comma 2 2 2 3 7 2 4" xfId="23808" xr:uid="{7491E75A-9C74-4308-AA5F-0D4F67D2DCC6}"/>
    <cellStyle name="Comma 2 2 2 3 7 2 5" xfId="15501" xr:uid="{3ACDC993-FE08-487E-B9EF-0ED851115CC0}"/>
    <cellStyle name="Comma 2 2 2 3 7 3" xfId="4862" xr:uid="{F977A2E4-942B-40BB-AA95-FB45E917671D}"/>
    <cellStyle name="Comma 2 2 2 3 7 3 2" xfId="11446" xr:uid="{AD47AF0D-27A2-4637-A1C6-FB4DD64BAF06}"/>
    <cellStyle name="Comma 2 2 2 3 7 3 2 2" xfId="28340" xr:uid="{4E4DBA55-2FBB-416B-9EED-60C284E8D6A3}"/>
    <cellStyle name="Comma 2 2 2 3 7 3 2 3" xfId="20842" xr:uid="{81371E9D-19AD-4C20-8B08-3708BE7226D9}"/>
    <cellStyle name="Comma 2 2 2 3 7 3 3" xfId="24713" xr:uid="{3123EC68-0FBD-4751-A86D-B9C29485039E}"/>
    <cellStyle name="Comma 2 2 2 3 7 3 4" xfId="16571" xr:uid="{FAD64BDF-95FD-4DB7-AA80-B25B662AE51E}"/>
    <cellStyle name="Comma 2 2 2 3 7 4" xfId="8191" xr:uid="{AEBF50ED-FAA4-4662-AE2F-C0A3B8BF4F5D}"/>
    <cellStyle name="Comma 2 2 2 3 7 4 2" xfId="26526" xr:uid="{539CFE6E-B182-42A4-8CEC-1A77BE02127D}"/>
    <cellStyle name="Comma 2 2 2 3 7 4 3" xfId="18708" xr:uid="{B22ED105-ED7E-47E5-B586-641C71BCB941}"/>
    <cellStyle name="Comma 2 2 2 3 7 5" xfId="22904" xr:uid="{FCBA8C77-178A-4630-A7B9-C532F9FBB86D}"/>
    <cellStyle name="Comma 2 2 2 3 7 6" xfId="14435" xr:uid="{BE2D3BB4-C972-4494-8C85-46F97441CE66}"/>
    <cellStyle name="Comma 2 2 2 3 8" xfId="2439" xr:uid="{2EA388FF-65B2-43EA-8EF6-382F2DE6BAC6}"/>
    <cellStyle name="Comma 2 2 2 3 8 2" xfId="5694" xr:uid="{FBB4D8A1-8C8B-41B0-87A8-1942594ADFFF}"/>
    <cellStyle name="Comma 2 2 2 3 8 2 2" xfId="12278" xr:uid="{AF7E79EB-5320-4FC9-8C74-A91F24C32FB0}"/>
    <cellStyle name="Comma 2 2 2 3 8 2 2 2" xfId="28794" xr:uid="{F3FDB473-1FF0-45D0-9AB4-06525C081BEE}"/>
    <cellStyle name="Comma 2 2 2 3 8 2 2 3" xfId="21376" xr:uid="{83385782-4958-4866-9112-B8F02018098D}"/>
    <cellStyle name="Comma 2 2 2 3 8 2 3" xfId="25167" xr:uid="{2221FE25-7027-411F-81CE-57338CC4CBE6}"/>
    <cellStyle name="Comma 2 2 2 3 8 2 4" xfId="17105" xr:uid="{4878CBD0-527A-43A4-AF45-B9DF7ECC3715}"/>
    <cellStyle name="Comma 2 2 2 3 8 3" xfId="9023" xr:uid="{65E7410C-C9CE-4C21-A957-116AA537EBA8}"/>
    <cellStyle name="Comma 2 2 2 3 8 3 2" xfId="26980" xr:uid="{13066C4C-FA21-4937-9573-784CDC637B69}"/>
    <cellStyle name="Comma 2 2 2 3 8 3 3" xfId="19242" xr:uid="{C77A7286-3C5D-42B6-94BF-1D05C27F93F8}"/>
    <cellStyle name="Comma 2 2 2 3 8 4" xfId="23356" xr:uid="{55357AF1-E0EF-4918-A127-C0F6C8F22216}"/>
    <cellStyle name="Comma 2 2 2 3 8 5" xfId="14972" xr:uid="{61D44336-3DFC-4916-AEEF-F0EEDD73583E}"/>
    <cellStyle name="Comma 2 2 2 3 9" xfId="4076" xr:uid="{9D619710-A84A-4E39-AEAC-F8103B8BDE77}"/>
    <cellStyle name="Comma 2 2 2 3 9 2" xfId="10658" xr:uid="{5733166B-5E07-4683-8C01-5952BA20F4F0}"/>
    <cellStyle name="Comma 2 2 2 3 9 2 2" xfId="27888" xr:uid="{5181A3EE-C6A6-4D3A-A4D7-0FC762DA01BF}"/>
    <cellStyle name="Comma 2 2 2 3 9 2 3" xfId="20310" xr:uid="{66E868AD-66A4-490A-A23B-89804E51ECE7}"/>
    <cellStyle name="Comma 2 2 2 3 9 3" xfId="24261" xr:uid="{78EE50A8-7483-4E55-A583-4E72C3B1001B}"/>
    <cellStyle name="Comma 2 2 2 3 9 4" xfId="16040" xr:uid="{6E36EB0C-5DCC-41D2-8B1D-2C4B72FB33D5}"/>
    <cellStyle name="Comma 2 2 2 4" xfId="935" xr:uid="{FABE6BA8-FB27-4E32-A11F-236F295FB5B7}"/>
    <cellStyle name="Comma 2 2 2 4 10" xfId="22487" xr:uid="{5433C0DE-4EDD-428B-864B-107D9503EAEE}"/>
    <cellStyle name="Comma 2 2 2 4 11" xfId="13912" xr:uid="{084CC2BB-EC6A-4386-9175-597C4A6032E7}"/>
    <cellStyle name="Comma 2 2 2 4 2" xfId="1380" xr:uid="{EC822796-6417-4900-B683-B2C4E877C6D2}"/>
    <cellStyle name="Comma 2 2 2 4 2 10" xfId="13926" xr:uid="{94767E2A-90A3-4A09-A44E-8CD9A5E587CA}"/>
    <cellStyle name="Comma 2 2 2 4 2 2" xfId="2162" xr:uid="{23EA22A9-98C6-474B-A633-B0B9F531DA07}"/>
    <cellStyle name="Comma 2 2 2 4 2 2 2" xfId="3787" xr:uid="{8E8A9CAC-66F9-480A-A190-D2AD3E69300A}"/>
    <cellStyle name="Comma 2 2 2 4 2 2 2 2" xfId="7047" xr:uid="{D8E332B4-5324-4F39-AF0E-158BA949E4BB}"/>
    <cellStyle name="Comma 2 2 2 4 2 2 2 2 2" xfId="13631" xr:uid="{9D44B213-D509-4515-89B4-17D120F7BF33}"/>
    <cellStyle name="Comma 2 2 2 4 2 2 2 2 2 2" xfId="15981" xr:uid="{13E09530-F67C-47AB-9602-B56419A566C7}"/>
    <cellStyle name="Comma 2 2 2 4 2 2 2 2 2 2 2" xfId="18117" xr:uid="{0385F730-B540-4A5C-A8BE-BEE585267EA2}"/>
    <cellStyle name="Comma 2 2 2 4 2 2 2 2 2 2 2 2" xfId="22388" xr:uid="{60F16AD5-E0D0-49C7-AC00-C2E7B98BE876}"/>
    <cellStyle name="Comma 2 2 2 4 2 2 2 2 2 2 2 2 2" xfId="29656" xr:uid="{56A32871-A482-4D2C-A7A4-3B3883A7409F}"/>
    <cellStyle name="Comma 2 2 2 4 2 2 2 2 2 2 2 3" xfId="26029" xr:uid="{3FD45004-94E7-41D7-91E2-8B8A23090829}"/>
    <cellStyle name="Comma 2 2 2 4 2 2 2 2 2 2 3" xfId="20254" xr:uid="{8648CE3B-42BF-4EB9-8878-CFD8C3023D46}"/>
    <cellStyle name="Comma 2 2 2 4 2 2 2 2 2 2 3 2" xfId="27842" xr:uid="{92ED2F2A-B96D-4DDA-BEEE-200FEC6AFE4F}"/>
    <cellStyle name="Comma 2 2 2 4 2 2 2 2 2 2 4" xfId="24218" xr:uid="{29AFF38B-799C-473A-BE60-BD64ABFE23D3}"/>
    <cellStyle name="Comma 2 2 2 4 2 2 2 2 2 3" xfId="17051" xr:uid="{C91C16C6-C41F-4AFA-A3E9-E800A223AA64}"/>
    <cellStyle name="Comma 2 2 2 4 2 2 2 2 2 3 2" xfId="21322" xr:uid="{29AB8B3F-5D03-46A7-871B-1357997BCA81}"/>
    <cellStyle name="Comma 2 2 2 4 2 2 2 2 2 3 2 2" xfId="28750" xr:uid="{A40F2314-4199-4614-A7AA-E12EC18C26B7}"/>
    <cellStyle name="Comma 2 2 2 4 2 2 2 2 2 3 3" xfId="25123" xr:uid="{18104B5F-5043-497A-86D3-7960327E7C5F}"/>
    <cellStyle name="Comma 2 2 2 4 2 2 2 2 2 4" xfId="19188" xr:uid="{C1178F84-57FE-4CCD-8428-9AD745D324B6}"/>
    <cellStyle name="Comma 2 2 2 4 2 2 2 2 2 4 2" xfId="26936" xr:uid="{E45EFBC9-83CB-4C3E-AF57-5E88BAC4E437}"/>
    <cellStyle name="Comma 2 2 2 4 2 2 2 2 2 5" xfId="23314" xr:uid="{9E089A7F-406D-40EF-8362-FE1543AA0FFC}"/>
    <cellStyle name="Comma 2 2 2 4 2 2 2 2 2 6" xfId="14914" xr:uid="{9C9C4937-925B-4FD6-AA11-41DFFF08211F}"/>
    <cellStyle name="Comma 2 2 2 4 2 2 2 2 3" xfId="15449" xr:uid="{A2921EC4-C2C9-4FBE-8EB2-432D5B882AF3}"/>
    <cellStyle name="Comma 2 2 2 4 2 2 2 2 3 2" xfId="17585" xr:uid="{D3553E6B-6966-4A20-8649-0AC8A90D513D}"/>
    <cellStyle name="Comma 2 2 2 4 2 2 2 2 3 2 2" xfId="21856" xr:uid="{1187764D-128F-4F3D-A4FF-553B9158EB41}"/>
    <cellStyle name="Comma 2 2 2 4 2 2 2 2 3 2 2 2" xfId="29204" xr:uid="{96A8F946-E2F5-4EC0-80DE-5EF5BFC2D8B0}"/>
    <cellStyle name="Comma 2 2 2 4 2 2 2 2 3 2 3" xfId="25577" xr:uid="{77A689FE-A97A-4FCC-BC98-1035C0E48752}"/>
    <cellStyle name="Comma 2 2 2 4 2 2 2 2 3 3" xfId="19722" xr:uid="{5D3628DD-B227-489C-9ADC-A79B007CFD4D}"/>
    <cellStyle name="Comma 2 2 2 4 2 2 2 2 3 3 2" xfId="27390" xr:uid="{335EA156-37AB-49F8-BA06-360A0F02E7B6}"/>
    <cellStyle name="Comma 2 2 2 4 2 2 2 2 3 4" xfId="23766" xr:uid="{B189F3B8-9960-4429-8D5A-6E2949BE122D}"/>
    <cellStyle name="Comma 2 2 2 4 2 2 2 2 4" xfId="16519" xr:uid="{9F01FFF5-5820-46FE-B58A-DD437F43E698}"/>
    <cellStyle name="Comma 2 2 2 4 2 2 2 2 4 2" xfId="20790" xr:uid="{690B3879-5357-4414-9969-3C4AF1E8C2C6}"/>
    <cellStyle name="Comma 2 2 2 4 2 2 2 2 4 2 2" xfId="28298" xr:uid="{2081D7D4-1D36-4949-91BB-E33FD027A544}"/>
    <cellStyle name="Comma 2 2 2 4 2 2 2 2 4 3" xfId="24671" xr:uid="{546CE3E4-E4F4-419B-A32A-A1B0D5327EEC}"/>
    <cellStyle name="Comma 2 2 2 4 2 2 2 2 5" xfId="18656" xr:uid="{1ABCD0B3-C941-405C-A776-BEF2EBDBDECA}"/>
    <cellStyle name="Comma 2 2 2 4 2 2 2 2 5 2" xfId="26484" xr:uid="{68F4966F-338E-458F-9FA8-E152F31153F9}"/>
    <cellStyle name="Comma 2 2 2 4 2 2 2 2 6" xfId="22862" xr:uid="{F58D5E54-C25B-422F-B5CE-B8232F8CC557}"/>
    <cellStyle name="Comma 2 2 2 4 2 2 2 2 7" xfId="14381" xr:uid="{AEDD3E39-A90E-4C14-9771-6E1DD0031955}"/>
    <cellStyle name="Comma 2 2 2 4 2 2 2 3" xfId="10376" xr:uid="{3B281081-50FD-4E72-A17C-79079B6A81D4}"/>
    <cellStyle name="Comma 2 2 2 4 2 2 2 3 2" xfId="15715" xr:uid="{F7EA65ED-0DE2-41FC-A7BF-C8D60F2DBAAE}"/>
    <cellStyle name="Comma 2 2 2 4 2 2 2 3 2 2" xfId="17851" xr:uid="{A4D99A5D-75F5-42A7-8A70-E9188D293B1E}"/>
    <cellStyle name="Comma 2 2 2 4 2 2 2 3 2 2 2" xfId="22122" xr:uid="{70B0F9CB-29E6-4AF4-BA6B-2B717CF70DCC}"/>
    <cellStyle name="Comma 2 2 2 4 2 2 2 3 2 2 2 2" xfId="29430" xr:uid="{DBE9B449-C9E2-45DD-823A-896B91F97B39}"/>
    <cellStyle name="Comma 2 2 2 4 2 2 2 3 2 2 3" xfId="25803" xr:uid="{FDF56D81-2D3E-46E4-B954-81FFDA7F8E5D}"/>
    <cellStyle name="Comma 2 2 2 4 2 2 2 3 2 3" xfId="19988" xr:uid="{96DD4DB3-3633-4EAF-8F05-B2F055FBDD0A}"/>
    <cellStyle name="Comma 2 2 2 4 2 2 2 3 2 3 2" xfId="27616" xr:uid="{E22FB4D0-65FF-43C0-A2B7-4280B2102137}"/>
    <cellStyle name="Comma 2 2 2 4 2 2 2 3 2 4" xfId="23992" xr:uid="{2A7669DD-CA4F-4B52-A67D-CE550FAE03E1}"/>
    <cellStyle name="Comma 2 2 2 4 2 2 2 3 3" xfId="16785" xr:uid="{3AA3C233-9E44-4201-819F-F27C445F73EC}"/>
    <cellStyle name="Comma 2 2 2 4 2 2 2 3 3 2" xfId="21056" xr:uid="{698C45F7-C932-4197-8DF4-A6335B175509}"/>
    <cellStyle name="Comma 2 2 2 4 2 2 2 3 3 2 2" xfId="28524" xr:uid="{5C1BE140-8C4F-465B-98C9-70BC434C761A}"/>
    <cellStyle name="Comma 2 2 2 4 2 2 2 3 3 3" xfId="24897" xr:uid="{2EF7374F-9655-4DB1-BD28-6604D97D2F42}"/>
    <cellStyle name="Comma 2 2 2 4 2 2 2 3 4" xfId="18922" xr:uid="{353072D5-AF26-46CD-9104-4B1E44A3CD55}"/>
    <cellStyle name="Comma 2 2 2 4 2 2 2 3 4 2" xfId="26710" xr:uid="{99D65491-577F-4C40-B536-F777BBE35947}"/>
    <cellStyle name="Comma 2 2 2 4 2 2 2 3 5" xfId="23088" xr:uid="{12C2C7D0-A652-44AD-9672-F5D985FA3370}"/>
    <cellStyle name="Comma 2 2 2 4 2 2 2 3 6" xfId="14648" xr:uid="{F1422FCD-BA0C-4CA7-A744-FAE95B80E82B}"/>
    <cellStyle name="Comma 2 2 2 4 2 2 2 4" xfId="15184" xr:uid="{62BBC916-342F-44CC-8F6B-561717F6F1EA}"/>
    <cellStyle name="Comma 2 2 2 4 2 2 2 4 2" xfId="17319" xr:uid="{CA33859F-86F7-4CEB-A738-7C87BB4BA718}"/>
    <cellStyle name="Comma 2 2 2 4 2 2 2 4 2 2" xfId="21590" xr:uid="{550468C5-14F0-4C83-8FE4-0602602A8C5C}"/>
    <cellStyle name="Comma 2 2 2 4 2 2 2 4 2 2 2" xfId="28978" xr:uid="{1513EA7A-95B3-4A28-AF28-97D69D4F38B2}"/>
    <cellStyle name="Comma 2 2 2 4 2 2 2 4 2 3" xfId="25351" xr:uid="{8F05EB03-6C0B-4FA4-9C69-F36EF9404E3C}"/>
    <cellStyle name="Comma 2 2 2 4 2 2 2 4 3" xfId="19456" xr:uid="{34D04A7A-2F3D-4C51-856D-3070A6F86ACE}"/>
    <cellStyle name="Comma 2 2 2 4 2 2 2 4 3 2" xfId="27164" xr:uid="{97C3F651-3D6F-481B-AB5A-734967909F49}"/>
    <cellStyle name="Comma 2 2 2 4 2 2 2 4 4" xfId="23540" xr:uid="{07B3EC02-D86E-4142-AA0C-847B8A4CBA53}"/>
    <cellStyle name="Comma 2 2 2 4 2 2 2 5" xfId="16253" xr:uid="{6D13BD3F-E619-4ECB-B23A-7BAA88B8B366}"/>
    <cellStyle name="Comma 2 2 2 4 2 2 2 5 2" xfId="20524" xr:uid="{CBC75607-2384-42AE-BF35-623F2E7CF530}"/>
    <cellStyle name="Comma 2 2 2 4 2 2 2 5 2 2" xfId="28072" xr:uid="{40B67FF5-BAE6-4654-AAB7-1FC867922ED6}"/>
    <cellStyle name="Comma 2 2 2 4 2 2 2 5 3" xfId="24445" xr:uid="{A360737E-D32C-49E3-B657-84804DA4A333}"/>
    <cellStyle name="Comma 2 2 2 4 2 2 2 6" xfId="18390" xr:uid="{EF6B5DDD-01C1-48E9-849D-B679F7D11A9C}"/>
    <cellStyle name="Comma 2 2 2 4 2 2 2 6 2" xfId="26258" xr:uid="{1C409055-0460-46D1-83B6-8A8EF7C65DD5}"/>
    <cellStyle name="Comma 2 2 2 4 2 2 2 7" xfId="22638" xr:uid="{9D0961C8-DB88-4B28-824B-2BEE4F79D35B}"/>
    <cellStyle name="Comma 2 2 2 4 2 2 2 8" xfId="14122" xr:uid="{5FE62865-F312-49C4-BDC5-A12E542C5D66}"/>
    <cellStyle name="Comma 2 2 2 4 2 2 3" xfId="5426" xr:uid="{BABD66A6-4E41-4197-AF69-610A9AE49077}"/>
    <cellStyle name="Comma 2 2 2 4 2 2 3 2" xfId="12010" xr:uid="{1FA7724B-5584-4C25-8B32-46964237E7A4}"/>
    <cellStyle name="Comma 2 2 2 4 2 2 3 2 2" xfId="15848" xr:uid="{190B89A2-BA23-4F65-B02C-0B08BA943744}"/>
    <cellStyle name="Comma 2 2 2 4 2 2 3 2 2 2" xfId="17984" xr:uid="{CC53F248-A418-4EEF-8CDA-FA65FB0B6A1E}"/>
    <cellStyle name="Comma 2 2 2 4 2 2 3 2 2 2 2" xfId="22255" xr:uid="{5F2FBA4C-322D-4595-9224-BD079DFF6C34}"/>
    <cellStyle name="Comma 2 2 2 4 2 2 3 2 2 2 2 2" xfId="29543" xr:uid="{AEC35582-E31E-443B-AE7F-474D939F2B46}"/>
    <cellStyle name="Comma 2 2 2 4 2 2 3 2 2 2 3" xfId="25916" xr:uid="{A2120776-5965-4964-A6CC-622058713E97}"/>
    <cellStyle name="Comma 2 2 2 4 2 2 3 2 2 3" xfId="20121" xr:uid="{CBBA4E6C-6513-4E43-9E92-8068F1F44DCD}"/>
    <cellStyle name="Comma 2 2 2 4 2 2 3 2 2 3 2" xfId="27729" xr:uid="{B2A5F9F3-BFF5-4E58-8CFB-A7947A9E6198}"/>
    <cellStyle name="Comma 2 2 2 4 2 2 3 2 2 4" xfId="24105" xr:uid="{7EC7F06F-D0F6-4D40-B951-70BEC7AE9A87}"/>
    <cellStyle name="Comma 2 2 2 4 2 2 3 2 3" xfId="16918" xr:uid="{127E03A8-F738-441D-9423-ABB3103F05D3}"/>
    <cellStyle name="Comma 2 2 2 4 2 2 3 2 3 2" xfId="21189" xr:uid="{2D4D2D0E-2EF9-43C6-BCFC-E6145AB09BA0}"/>
    <cellStyle name="Comma 2 2 2 4 2 2 3 2 3 2 2" xfId="28637" xr:uid="{BC0200D6-0E11-465D-A41D-2F1FB995050B}"/>
    <cellStyle name="Comma 2 2 2 4 2 2 3 2 3 3" xfId="25010" xr:uid="{3DC8C61E-4D73-46F9-9CC0-5CECC1E2D03E}"/>
    <cellStyle name="Comma 2 2 2 4 2 2 3 2 4" xfId="19055" xr:uid="{49F85C6F-B31C-4080-BD04-5F2212100132}"/>
    <cellStyle name="Comma 2 2 2 4 2 2 3 2 4 2" xfId="26823" xr:uid="{E0702283-CD2F-46F6-A95A-4475E0D83903}"/>
    <cellStyle name="Comma 2 2 2 4 2 2 3 2 5" xfId="23201" xr:uid="{DD551255-9D1D-4CA2-93DD-8805BE3C4026}"/>
    <cellStyle name="Comma 2 2 2 4 2 2 3 2 6" xfId="14782" xr:uid="{9DDA6017-5FDA-4891-9EAD-0BA42A7A8651}"/>
    <cellStyle name="Comma 2 2 2 4 2 2 3 3" xfId="15316" xr:uid="{971BC0DE-14A4-4FF1-9F7E-9ABD5ED75F61}"/>
    <cellStyle name="Comma 2 2 2 4 2 2 3 3 2" xfId="17452" xr:uid="{473050C3-807E-499C-81DA-18F0F71647B3}"/>
    <cellStyle name="Comma 2 2 2 4 2 2 3 3 2 2" xfId="21723" xr:uid="{775471C5-BE00-4C9D-8EE7-C5A687363AC6}"/>
    <cellStyle name="Comma 2 2 2 4 2 2 3 3 2 2 2" xfId="29091" xr:uid="{EE59274C-CAF7-4238-A788-69F4FD3ECE78}"/>
    <cellStyle name="Comma 2 2 2 4 2 2 3 3 2 3" xfId="25464" xr:uid="{C29CCCCD-FA25-422D-8B67-6ACA8C2EBD17}"/>
    <cellStyle name="Comma 2 2 2 4 2 2 3 3 3" xfId="19589" xr:uid="{88A97372-DDC2-4AD2-B6E6-6A5DE66221A3}"/>
    <cellStyle name="Comma 2 2 2 4 2 2 3 3 3 2" xfId="27277" xr:uid="{17ABF1B3-86A2-4079-8AED-246577E9203C}"/>
    <cellStyle name="Comma 2 2 2 4 2 2 3 3 4" xfId="23653" xr:uid="{F87BC220-3AD1-4CEB-B8E6-5B0E0D25DA63}"/>
    <cellStyle name="Comma 2 2 2 4 2 2 3 4" xfId="16386" xr:uid="{AAF1132D-0266-493A-B661-E83A9A35654A}"/>
    <cellStyle name="Comma 2 2 2 4 2 2 3 4 2" xfId="20657" xr:uid="{B83BDDED-9638-4A0B-93C3-1C28D871F5A1}"/>
    <cellStyle name="Comma 2 2 2 4 2 2 3 4 2 2" xfId="28185" xr:uid="{C4ADA77B-7973-462D-845D-33C0008C306F}"/>
    <cellStyle name="Comma 2 2 2 4 2 2 3 4 3" xfId="24558" xr:uid="{A645191B-234C-4071-BEF9-15890E8FE19D}"/>
    <cellStyle name="Comma 2 2 2 4 2 2 3 5" xfId="18523" xr:uid="{87ADFB3F-8F85-4F44-A723-0416271F8385}"/>
    <cellStyle name="Comma 2 2 2 4 2 2 3 5 2" xfId="26371" xr:uid="{CEDCFCFD-A186-4127-B180-CB54A98EE23C}"/>
    <cellStyle name="Comma 2 2 2 4 2 2 3 6" xfId="22749" xr:uid="{36F9B07D-3304-4AFF-B707-A5F7D372FAAF}"/>
    <cellStyle name="Comma 2 2 2 4 2 2 3 7" xfId="14248" xr:uid="{16ED1088-2863-4686-BD50-19822366BDAF}"/>
    <cellStyle name="Comma 2 2 2 4 2 2 4" xfId="8755" xr:uid="{5EB8C1CF-DB12-44F2-A566-95C66E8270F1}"/>
    <cellStyle name="Comma 2 2 2 4 2 2 4 2" xfId="15582" xr:uid="{0CE305A1-83F6-4F99-BB78-DD2437675248}"/>
    <cellStyle name="Comma 2 2 2 4 2 2 4 2 2" xfId="17718" xr:uid="{51A7B36E-8D21-4673-8A24-94CFFF497983}"/>
    <cellStyle name="Comma 2 2 2 4 2 2 4 2 2 2" xfId="21989" xr:uid="{E00DE1A4-0DCB-43D3-BB75-1507F21692A8}"/>
    <cellStyle name="Comma 2 2 2 4 2 2 4 2 2 2 2" xfId="29317" xr:uid="{E68347B8-8DE8-4D53-B381-4EBF5F4B723B}"/>
    <cellStyle name="Comma 2 2 2 4 2 2 4 2 2 3" xfId="25690" xr:uid="{319E9610-C75F-46CD-AA57-95B5994A96FB}"/>
    <cellStyle name="Comma 2 2 2 4 2 2 4 2 3" xfId="19855" xr:uid="{A9FB3AEE-0999-4578-87A8-A317BA39ED3D}"/>
    <cellStyle name="Comma 2 2 2 4 2 2 4 2 3 2" xfId="27503" xr:uid="{8F451ED1-0DBF-48F6-82D8-38EDE27F246E}"/>
    <cellStyle name="Comma 2 2 2 4 2 2 4 2 4" xfId="23879" xr:uid="{390E9FAE-8F8B-4E03-9BB1-1C25F3FAE7FE}"/>
    <cellStyle name="Comma 2 2 2 4 2 2 4 3" xfId="16652" xr:uid="{AAA4B9FA-55BA-4C91-BAEC-314324CCAA89}"/>
    <cellStyle name="Comma 2 2 2 4 2 2 4 3 2" xfId="20923" xr:uid="{09D76627-6052-4937-9A82-19644088F92D}"/>
    <cellStyle name="Comma 2 2 2 4 2 2 4 3 2 2" xfId="28411" xr:uid="{95442384-B517-40C7-A7E1-FB8A15AEFE90}"/>
    <cellStyle name="Comma 2 2 2 4 2 2 4 3 3" xfId="24784" xr:uid="{28CA6019-E05D-4BBD-AAF0-01F5945176C3}"/>
    <cellStyle name="Comma 2 2 2 4 2 2 4 4" xfId="18789" xr:uid="{21471E4E-9FB1-4BA9-B915-CE4BEC6684D6}"/>
    <cellStyle name="Comma 2 2 2 4 2 2 4 4 2" xfId="26597" xr:uid="{FE31FA14-9765-424C-BBC0-9CA2CA1ACC38}"/>
    <cellStyle name="Comma 2 2 2 4 2 2 4 5" xfId="22975" xr:uid="{11DB4CC3-1128-4E38-AA8C-E2345D93841F}"/>
    <cellStyle name="Comma 2 2 2 4 2 2 4 6" xfId="14515" xr:uid="{36691B78-3B50-42F0-B64D-5AF876DA6444}"/>
    <cellStyle name="Comma 2 2 2 4 2 2 5" xfId="15051" xr:uid="{ADC0D78E-3527-4C51-BF34-23AB03E819EB}"/>
    <cellStyle name="Comma 2 2 2 4 2 2 5 2" xfId="17186" xr:uid="{6F71B9D5-E644-4273-B51C-5509DC2135F8}"/>
    <cellStyle name="Comma 2 2 2 4 2 2 5 2 2" xfId="21457" xr:uid="{DADB1DC6-117E-41FE-B732-7FC363F5AC4B}"/>
    <cellStyle name="Comma 2 2 2 4 2 2 5 2 2 2" xfId="28865" xr:uid="{F8D9C3A5-6898-4BC0-AE66-9A9E1F3568B5}"/>
    <cellStyle name="Comma 2 2 2 4 2 2 5 2 3" xfId="25238" xr:uid="{F1A55180-B748-44B7-AF6B-DC48F87A27E4}"/>
    <cellStyle name="Comma 2 2 2 4 2 2 5 3" xfId="19323" xr:uid="{EA28799D-3033-41BE-AF8E-08153F402D6E}"/>
    <cellStyle name="Comma 2 2 2 4 2 2 5 3 2" xfId="27051" xr:uid="{5B45E34A-30DE-4BCC-A954-E403D37A5AC5}"/>
    <cellStyle name="Comma 2 2 2 4 2 2 5 4" xfId="23427" xr:uid="{F82DA5E5-9D82-43BD-B056-BF761D638D8B}"/>
    <cellStyle name="Comma 2 2 2 4 2 2 6" xfId="16120" xr:uid="{87EEE6BB-E75C-4AB7-9052-D1AC1F8CF168}"/>
    <cellStyle name="Comma 2 2 2 4 2 2 6 2" xfId="20391" xr:uid="{D7F1A8F6-8C64-4666-90D9-7A204E6E35B6}"/>
    <cellStyle name="Comma 2 2 2 4 2 2 6 2 2" xfId="27959" xr:uid="{6C633726-70A3-4C6B-A667-AD856007BFB1}"/>
    <cellStyle name="Comma 2 2 2 4 2 2 6 3" xfId="24332" xr:uid="{DF74BEF0-8105-42D1-9152-E9061D126FCE}"/>
    <cellStyle name="Comma 2 2 2 4 2 2 7" xfId="18257" xr:uid="{478F0E09-DD3D-4702-A780-19D6AD85B56E}"/>
    <cellStyle name="Comma 2 2 2 4 2 2 7 2" xfId="26145" xr:uid="{A077DCB7-B835-4718-8763-2170F4424C80}"/>
    <cellStyle name="Comma 2 2 2 4 2 2 8" xfId="22538" xr:uid="{C143B565-B450-4A3D-86EC-EEB1C862734E}"/>
    <cellStyle name="Comma 2 2 2 4 2 2 9" xfId="13973" xr:uid="{F0ECDB03-02A8-42C4-AC40-D1D76664B8FE}"/>
    <cellStyle name="Comma 2 2 2 4 2 3" xfId="3003" xr:uid="{A521B5C7-2498-4E64-A66F-A6636C1BA6F7}"/>
    <cellStyle name="Comma 2 2 2 4 2 3 2" xfId="6261" xr:uid="{13C79D74-77E5-4081-8C07-A880E1A4D301}"/>
    <cellStyle name="Comma 2 2 2 4 2 3 2 2" xfId="12845" xr:uid="{52B16FF5-7120-4D49-BF7F-20F267785A6B}"/>
    <cellStyle name="Comma 2 2 2 4 2 3 2 2 2" xfId="15919" xr:uid="{6D98F783-4632-4600-A38E-567113159491}"/>
    <cellStyle name="Comma 2 2 2 4 2 3 2 2 2 2" xfId="18055" xr:uid="{EB45CC5E-E41E-4C4D-A3C3-6527554B898F}"/>
    <cellStyle name="Comma 2 2 2 4 2 3 2 2 2 2 2" xfId="22326" xr:uid="{56EEA74C-22A3-4D51-9E18-54ECDC46E510}"/>
    <cellStyle name="Comma 2 2 2 4 2 3 2 2 2 2 2 2" xfId="29599" xr:uid="{E841A0D6-EE76-4187-A640-53497C3CA28A}"/>
    <cellStyle name="Comma 2 2 2 4 2 3 2 2 2 2 3" xfId="25972" xr:uid="{42C6C183-16CA-4CBD-AAB5-92F1F2755D44}"/>
    <cellStyle name="Comma 2 2 2 4 2 3 2 2 2 3" xfId="20192" xr:uid="{DC91E860-B307-4C16-96F8-AA9D885F3090}"/>
    <cellStyle name="Comma 2 2 2 4 2 3 2 2 2 3 2" xfId="27785" xr:uid="{1CFCEC36-90EC-49D3-842C-A9C4DE1B25A6}"/>
    <cellStyle name="Comma 2 2 2 4 2 3 2 2 2 4" xfId="24161" xr:uid="{2D211A6A-7EB3-4B25-A305-F0FD3AE5D2B8}"/>
    <cellStyle name="Comma 2 2 2 4 2 3 2 2 3" xfId="16989" xr:uid="{EF34E6D4-CDD3-464C-BB86-DA3228212B6E}"/>
    <cellStyle name="Comma 2 2 2 4 2 3 2 2 3 2" xfId="21260" xr:uid="{57D5EBF3-0CF8-4292-BC1B-EABEF87364D5}"/>
    <cellStyle name="Comma 2 2 2 4 2 3 2 2 3 2 2" xfId="28693" xr:uid="{5AD6AFE9-0218-40B6-9D0C-0D61CE1FAFBF}"/>
    <cellStyle name="Comma 2 2 2 4 2 3 2 2 3 3" xfId="25066" xr:uid="{655C4A5F-041D-40C4-8064-784AE6D934D6}"/>
    <cellStyle name="Comma 2 2 2 4 2 3 2 2 4" xfId="19126" xr:uid="{C6E1EB6E-4297-4DB1-A8D4-8B95F250112B}"/>
    <cellStyle name="Comma 2 2 2 4 2 3 2 2 4 2" xfId="26879" xr:uid="{AFE52FA0-34C5-4056-9DAA-F21979A93CB2}"/>
    <cellStyle name="Comma 2 2 2 4 2 3 2 2 5" xfId="23257" xr:uid="{67545A36-9333-4685-9383-A89DDBCDC24C}"/>
    <cellStyle name="Comma 2 2 2 4 2 3 2 2 6" xfId="14852" xr:uid="{112C02F6-DEB1-4EBA-8184-733A4BE0BB09}"/>
    <cellStyle name="Comma 2 2 2 4 2 3 2 3" xfId="15387" xr:uid="{46AB092D-1901-4823-8949-AF47DB08B384}"/>
    <cellStyle name="Comma 2 2 2 4 2 3 2 3 2" xfId="17523" xr:uid="{E9BBFC3E-F34B-46ED-9EEC-C0BC31FD6CB4}"/>
    <cellStyle name="Comma 2 2 2 4 2 3 2 3 2 2" xfId="21794" xr:uid="{9D209552-A16C-4C61-8D4F-8A57703A51C4}"/>
    <cellStyle name="Comma 2 2 2 4 2 3 2 3 2 2 2" xfId="29147" xr:uid="{88701DCB-8C2C-4128-B08D-EC0E32C79E35}"/>
    <cellStyle name="Comma 2 2 2 4 2 3 2 3 2 3" xfId="25520" xr:uid="{D49DCCE6-3F45-434B-BBE9-E901AFDC2FAF}"/>
    <cellStyle name="Comma 2 2 2 4 2 3 2 3 3" xfId="19660" xr:uid="{9094D33C-A8BB-46CD-B227-346F75E8E071}"/>
    <cellStyle name="Comma 2 2 2 4 2 3 2 3 3 2" xfId="27333" xr:uid="{A01C8B11-74D1-4B87-A329-53CFEBDF66CC}"/>
    <cellStyle name="Comma 2 2 2 4 2 3 2 3 4" xfId="23709" xr:uid="{0D8A8E9A-C620-44E8-A487-981A324E7E44}"/>
    <cellStyle name="Comma 2 2 2 4 2 3 2 4" xfId="16457" xr:uid="{8766475C-1D89-4DB8-A7FD-542B335842C6}"/>
    <cellStyle name="Comma 2 2 2 4 2 3 2 4 2" xfId="20728" xr:uid="{6CD9B2BB-F844-43D0-AE07-3955E4801E50}"/>
    <cellStyle name="Comma 2 2 2 4 2 3 2 4 2 2" xfId="28241" xr:uid="{8820F7CF-46E6-4A3E-B3D0-D7CD981EF32B}"/>
    <cellStyle name="Comma 2 2 2 4 2 3 2 4 3" xfId="24614" xr:uid="{59AB3423-AC6C-41E1-8D76-29F856AB2029}"/>
    <cellStyle name="Comma 2 2 2 4 2 3 2 5" xfId="18594" xr:uid="{E13254D8-10A8-4F0D-AFAC-0CC89427B6E4}"/>
    <cellStyle name="Comma 2 2 2 4 2 3 2 5 2" xfId="26427" xr:uid="{4DD1AC51-0985-4DE0-B364-A3FB541DCDDE}"/>
    <cellStyle name="Comma 2 2 2 4 2 3 2 6" xfId="22805" xr:uid="{FB77EA16-095B-46FC-9155-41914B2C35F1}"/>
    <cellStyle name="Comma 2 2 2 4 2 3 2 7" xfId="14319" xr:uid="{F39F314C-BCCE-4257-950B-680057C6B601}"/>
    <cellStyle name="Comma 2 2 2 4 2 3 3" xfId="9590" xr:uid="{EF98F00C-6134-466F-8172-B004EFA23007}"/>
    <cellStyle name="Comma 2 2 2 4 2 3 3 2" xfId="15653" xr:uid="{8E0D71BE-5BAD-4615-A2C5-45C78E9D6E3B}"/>
    <cellStyle name="Comma 2 2 2 4 2 3 3 2 2" xfId="17789" xr:uid="{74AD2D00-C167-4DB5-B023-3A5C8CEE1473}"/>
    <cellStyle name="Comma 2 2 2 4 2 3 3 2 2 2" xfId="22060" xr:uid="{000C1559-BB72-450C-8A45-14AB035B2684}"/>
    <cellStyle name="Comma 2 2 2 4 2 3 3 2 2 2 2" xfId="29373" xr:uid="{3CDFC9B2-972E-4B9F-8A89-6864D6D94F0B}"/>
    <cellStyle name="Comma 2 2 2 4 2 3 3 2 2 3" xfId="25746" xr:uid="{44BF3256-574D-48ED-812B-ED7745E39FC9}"/>
    <cellStyle name="Comma 2 2 2 4 2 3 3 2 3" xfId="19926" xr:uid="{DE9031D9-96DD-43FC-9CAF-E57337E7DB67}"/>
    <cellStyle name="Comma 2 2 2 4 2 3 3 2 3 2" xfId="27559" xr:uid="{CC203165-3331-44CD-8583-FA0530473AE4}"/>
    <cellStyle name="Comma 2 2 2 4 2 3 3 2 4" xfId="23935" xr:uid="{87D22120-0F2C-4247-AC24-FC1528879BF6}"/>
    <cellStyle name="Comma 2 2 2 4 2 3 3 3" xfId="16723" xr:uid="{FD18403B-CE9D-4E0A-A25B-8F208D0527C5}"/>
    <cellStyle name="Comma 2 2 2 4 2 3 3 3 2" xfId="20994" xr:uid="{2046D090-F95B-4964-BF38-EFA2B7A144E9}"/>
    <cellStyle name="Comma 2 2 2 4 2 3 3 3 2 2" xfId="28467" xr:uid="{4E5AB9FA-E92D-4C3C-999C-A1DA50C11946}"/>
    <cellStyle name="Comma 2 2 2 4 2 3 3 3 3" xfId="24840" xr:uid="{0B1907CF-0409-45C9-AFA7-A486E6F4FAD2}"/>
    <cellStyle name="Comma 2 2 2 4 2 3 3 4" xfId="18860" xr:uid="{E200A856-4529-465A-B9EA-EA63D85FE16D}"/>
    <cellStyle name="Comma 2 2 2 4 2 3 3 4 2" xfId="26653" xr:uid="{CF959FE9-20D5-4986-9027-58702130739F}"/>
    <cellStyle name="Comma 2 2 2 4 2 3 3 5" xfId="23031" xr:uid="{C53F5157-9658-4413-A8CF-75117E96C93A}"/>
    <cellStyle name="Comma 2 2 2 4 2 3 3 6" xfId="14586" xr:uid="{09389BF5-14BD-40C1-AEB8-0C81762573B5}"/>
    <cellStyle name="Comma 2 2 2 4 2 3 4" xfId="15122" xr:uid="{022F47B3-75AE-48CE-9C94-FB715DEE9F0C}"/>
    <cellStyle name="Comma 2 2 2 4 2 3 4 2" xfId="17257" xr:uid="{CCD69F88-CBD3-4B59-9B31-CF258E574B48}"/>
    <cellStyle name="Comma 2 2 2 4 2 3 4 2 2" xfId="21528" xr:uid="{DB7234E8-31CA-491D-A972-0B902C86BA35}"/>
    <cellStyle name="Comma 2 2 2 4 2 3 4 2 2 2" xfId="28921" xr:uid="{2900DF8B-672B-49E5-8BCF-455600E205E4}"/>
    <cellStyle name="Comma 2 2 2 4 2 3 4 2 3" xfId="25294" xr:uid="{F0E34DB0-12F9-4525-BF77-B3F903747D50}"/>
    <cellStyle name="Comma 2 2 2 4 2 3 4 3" xfId="19394" xr:uid="{49A08AB6-3D96-4B4F-B8AA-70038085A8AC}"/>
    <cellStyle name="Comma 2 2 2 4 2 3 4 3 2" xfId="27107" xr:uid="{47BA5C87-BEDF-4EFA-BED1-7A18A1EEA342}"/>
    <cellStyle name="Comma 2 2 2 4 2 3 4 4" xfId="23483" xr:uid="{7AEB7187-178B-4953-A430-CACE685BE6AE}"/>
    <cellStyle name="Comma 2 2 2 4 2 3 5" xfId="16191" xr:uid="{3B95A9F7-2F8E-40DB-A190-C25010C86238}"/>
    <cellStyle name="Comma 2 2 2 4 2 3 5 2" xfId="20462" xr:uid="{87141B19-E162-4473-AF78-7FE7AFD9F397}"/>
    <cellStyle name="Comma 2 2 2 4 2 3 5 2 2" xfId="28015" xr:uid="{AC492D33-A074-4C17-8CF9-1F6DA88531FE}"/>
    <cellStyle name="Comma 2 2 2 4 2 3 5 3" xfId="24388" xr:uid="{BB155F01-0ED8-4FE4-A37C-E323DC3B6951}"/>
    <cellStyle name="Comma 2 2 2 4 2 3 6" xfId="18328" xr:uid="{4781302B-DD17-49BB-A109-3C08003F7DD8}"/>
    <cellStyle name="Comma 2 2 2 4 2 3 6 2" xfId="26201" xr:uid="{6957BF7E-DC52-4629-BD61-2352E784F551}"/>
    <cellStyle name="Comma 2 2 2 4 2 3 7" xfId="22581" xr:uid="{1F6CB7B2-D2F0-42FA-8FB4-DADB4601E251}"/>
    <cellStyle name="Comma 2 2 2 4 2 3 8" xfId="14064" xr:uid="{32B7E811-3F1F-4CFB-859E-A5FF9F38F9C8}"/>
    <cellStyle name="Comma 2 2 2 4 2 4" xfId="4641" xr:uid="{8E6DCCF9-B4D2-440F-A3C9-4D11EAD0E54A}"/>
    <cellStyle name="Comma 2 2 2 4 2 4 2" xfId="11224" xr:uid="{54023826-88E7-4CE0-9AF4-B369126D0824}"/>
    <cellStyle name="Comma 2 2 2 4 2 4 2 2" xfId="15786" xr:uid="{A14DDCA6-FF78-4852-9250-5C00E882F79F}"/>
    <cellStyle name="Comma 2 2 2 4 2 4 2 2 2" xfId="17922" xr:uid="{C3572D85-7D64-44D7-9773-E8DC69485A27}"/>
    <cellStyle name="Comma 2 2 2 4 2 4 2 2 2 2" xfId="22193" xr:uid="{E990DB11-14F1-44EE-8EB2-A3661E1BD2CD}"/>
    <cellStyle name="Comma 2 2 2 4 2 4 2 2 2 2 2" xfId="29486" xr:uid="{9C61B35B-616F-46F5-9B7B-92FF1E7C864F}"/>
    <cellStyle name="Comma 2 2 2 4 2 4 2 2 2 3" xfId="25859" xr:uid="{4924464F-723F-4978-B1FB-75F29B336B4E}"/>
    <cellStyle name="Comma 2 2 2 4 2 4 2 2 3" xfId="20059" xr:uid="{70DDD91C-1436-4A90-BA38-495ACFAC819F}"/>
    <cellStyle name="Comma 2 2 2 4 2 4 2 2 3 2" xfId="27672" xr:uid="{2E7798FB-1B83-4585-BE59-3C2823D7C5BE}"/>
    <cellStyle name="Comma 2 2 2 4 2 4 2 2 4" xfId="24048" xr:uid="{39CECC59-15A3-49CC-BF38-711C9E5C3249}"/>
    <cellStyle name="Comma 2 2 2 4 2 4 2 3" xfId="16856" xr:uid="{54869C32-1D7C-4F67-B507-9AA09E12CE8B}"/>
    <cellStyle name="Comma 2 2 2 4 2 4 2 3 2" xfId="21127" xr:uid="{08203F72-C8D7-4E18-BED6-8964231FC930}"/>
    <cellStyle name="Comma 2 2 2 4 2 4 2 3 2 2" xfId="28580" xr:uid="{97B15A5A-C80B-4282-9F0B-7208A3CE108A}"/>
    <cellStyle name="Comma 2 2 2 4 2 4 2 3 3" xfId="24953" xr:uid="{B816E299-DD6E-44AE-B4E6-1201C4053DC8}"/>
    <cellStyle name="Comma 2 2 2 4 2 4 2 4" xfId="18993" xr:uid="{0DC3C8D7-1BAA-4044-BBCE-81E09F9C13DF}"/>
    <cellStyle name="Comma 2 2 2 4 2 4 2 4 2" xfId="26766" xr:uid="{F83A2C79-6A57-4C75-A441-5C9A2780D3C5}"/>
    <cellStyle name="Comma 2 2 2 4 2 4 2 5" xfId="23144" xr:uid="{79228673-B56D-46AF-A671-47E3720B6CD2}"/>
    <cellStyle name="Comma 2 2 2 4 2 4 2 6" xfId="14720" xr:uid="{9D25A56E-D69C-4BA1-A697-F9D9015A8E46}"/>
    <cellStyle name="Comma 2 2 2 4 2 4 3" xfId="15254" xr:uid="{BC67A21D-7BD8-4C83-9495-DFA9BF1DD043}"/>
    <cellStyle name="Comma 2 2 2 4 2 4 3 2" xfId="17390" xr:uid="{CC18C8C6-881D-45EB-B4CA-D520B2E9FAEB}"/>
    <cellStyle name="Comma 2 2 2 4 2 4 3 2 2" xfId="21661" xr:uid="{6526131F-D90C-456A-9481-952BFF19AEAA}"/>
    <cellStyle name="Comma 2 2 2 4 2 4 3 2 2 2" xfId="29034" xr:uid="{CF3AE37E-8418-4EA9-B3AE-278877030540}"/>
    <cellStyle name="Comma 2 2 2 4 2 4 3 2 3" xfId="25407" xr:uid="{422AEB0F-C88D-48EE-9ABC-28A3AF2CFC29}"/>
    <cellStyle name="Comma 2 2 2 4 2 4 3 3" xfId="19527" xr:uid="{E090F5F3-EAD5-4579-9E26-EC3D2D5C3849}"/>
    <cellStyle name="Comma 2 2 2 4 2 4 3 3 2" xfId="27220" xr:uid="{AE8F28D9-3CC7-442F-96F3-F8AAF7270CF1}"/>
    <cellStyle name="Comma 2 2 2 4 2 4 3 4" xfId="23596" xr:uid="{AC9F8244-C22A-4BE1-85B2-5933EE5DB086}"/>
    <cellStyle name="Comma 2 2 2 4 2 4 4" xfId="16324" xr:uid="{8BCAD19E-B805-4A15-B31E-BB4EF05397E1}"/>
    <cellStyle name="Comma 2 2 2 4 2 4 4 2" xfId="20595" xr:uid="{7C49AE36-4D49-41D2-A496-E9DDAD28C7A5}"/>
    <cellStyle name="Comma 2 2 2 4 2 4 4 2 2" xfId="28128" xr:uid="{B46737D6-F86F-45DB-8A6C-3A1078FB8D69}"/>
    <cellStyle name="Comma 2 2 2 4 2 4 4 3" xfId="24501" xr:uid="{7CED47C5-BFA3-417C-93B9-BA48F857214C}"/>
    <cellStyle name="Comma 2 2 2 4 2 4 5" xfId="18461" xr:uid="{1DA01BE3-619D-4A13-AE9A-1103706D9A6F}"/>
    <cellStyle name="Comma 2 2 2 4 2 4 5 2" xfId="26314" xr:uid="{B277E036-FD15-4B73-A9B8-505E3BA756F1}"/>
    <cellStyle name="Comma 2 2 2 4 2 4 6" xfId="22692" xr:uid="{2885403A-4E92-406B-B824-715A7B922653}"/>
    <cellStyle name="Comma 2 2 2 4 2 4 7" xfId="14189" xr:uid="{C056E16C-99DE-474E-A1BE-B4048E8E23B3}"/>
    <cellStyle name="Comma 2 2 2 4 2 5" xfId="7969" xr:uid="{FDCD2D82-6EA8-4A3E-A6BC-3C1AA969AD7A}"/>
    <cellStyle name="Comma 2 2 2 4 2 5 2" xfId="15520" xr:uid="{C0B271E8-A212-40D9-A9E3-443FB0B3B64E}"/>
    <cellStyle name="Comma 2 2 2 4 2 5 2 2" xfId="17656" xr:uid="{B6221655-F1C6-4825-AEB9-59E30C1B7C94}"/>
    <cellStyle name="Comma 2 2 2 4 2 5 2 2 2" xfId="21927" xr:uid="{F3DF5251-A56F-43A6-BF6E-BF466E2D4C10}"/>
    <cellStyle name="Comma 2 2 2 4 2 5 2 2 2 2" xfId="29260" xr:uid="{AE902A6F-0606-4DDF-91E1-E8B3ECA01002}"/>
    <cellStyle name="Comma 2 2 2 4 2 5 2 2 3" xfId="25633" xr:uid="{AE29C43B-3C90-431D-B570-A9EBB224137C}"/>
    <cellStyle name="Comma 2 2 2 4 2 5 2 3" xfId="19793" xr:uid="{AC0550C9-5508-4445-9F76-2AD1A16B98E2}"/>
    <cellStyle name="Comma 2 2 2 4 2 5 2 3 2" xfId="27446" xr:uid="{73A8F20F-F5F9-4BC4-A677-79D9F9DF3880}"/>
    <cellStyle name="Comma 2 2 2 4 2 5 2 4" xfId="23822" xr:uid="{021AF062-CCE1-47F2-BCAE-8E17C464C3B8}"/>
    <cellStyle name="Comma 2 2 2 4 2 5 3" xfId="16590" xr:uid="{0DD1FA0A-EB4B-4817-8412-820D56EED802}"/>
    <cellStyle name="Comma 2 2 2 4 2 5 3 2" xfId="20861" xr:uid="{395105DD-66FD-49E2-8B24-B27CEC81A40E}"/>
    <cellStyle name="Comma 2 2 2 4 2 5 3 2 2" xfId="28354" xr:uid="{1B68C3F1-3CBB-4C90-9656-7D75E650954C}"/>
    <cellStyle name="Comma 2 2 2 4 2 5 3 3" xfId="24727" xr:uid="{631B17A0-2F24-439C-B1BA-096E376C578A}"/>
    <cellStyle name="Comma 2 2 2 4 2 5 4" xfId="18727" xr:uid="{D8151D72-80EB-4271-AB31-7BDE28313BF0}"/>
    <cellStyle name="Comma 2 2 2 4 2 5 4 2" xfId="26540" xr:uid="{669757AD-FAEF-43E1-B8FD-22CD38143392}"/>
    <cellStyle name="Comma 2 2 2 4 2 5 5" xfId="22918" xr:uid="{E8165BCE-DC7C-41E6-8B28-204F952B372A}"/>
    <cellStyle name="Comma 2 2 2 4 2 5 6" xfId="14453" xr:uid="{3EDA5FD2-6A0D-4D69-B941-673C49CA6887}"/>
    <cellStyle name="Comma 2 2 2 4 2 6" xfId="14989" xr:uid="{73E2A949-D0C2-4D47-886E-153F9BDED9BE}"/>
    <cellStyle name="Comma 2 2 2 4 2 6 2" xfId="17124" xr:uid="{67C014CB-8DC5-45B5-B970-E13E3ADB546F}"/>
    <cellStyle name="Comma 2 2 2 4 2 6 2 2" xfId="21395" xr:uid="{354CD066-82BA-4044-8125-93F63452BAFE}"/>
    <cellStyle name="Comma 2 2 2 4 2 6 2 2 2" xfId="28808" xr:uid="{0691F4EC-97F1-486C-9329-29C568CE970A}"/>
    <cellStyle name="Comma 2 2 2 4 2 6 2 3" xfId="25181" xr:uid="{72982C0C-1A24-485A-AE8E-6EF9C88D2230}"/>
    <cellStyle name="Comma 2 2 2 4 2 6 3" xfId="19261" xr:uid="{6E55D425-F77A-4D6C-9167-980647F7DED1}"/>
    <cellStyle name="Comma 2 2 2 4 2 6 3 2" xfId="26994" xr:uid="{0FD71BD1-9E61-46AD-9777-E7C8124F702F}"/>
    <cellStyle name="Comma 2 2 2 4 2 6 4" xfId="23370" xr:uid="{A48AC5DE-0258-4C4A-861B-99842D899BAB}"/>
    <cellStyle name="Comma 2 2 2 4 2 7" xfId="16059" xr:uid="{AE827C94-10F0-4039-82D1-5CB1A256123A}"/>
    <cellStyle name="Comma 2 2 2 4 2 7 2" xfId="20329" xr:uid="{676872BA-F10A-4166-B5BC-D74762092CC4}"/>
    <cellStyle name="Comma 2 2 2 4 2 7 2 2" xfId="27902" xr:uid="{C3ED78C7-FB4F-4CC4-9B19-9F4533063AAB}"/>
    <cellStyle name="Comma 2 2 2 4 2 7 3" xfId="24275" xr:uid="{CE8646B9-53CF-490F-9007-B727EFEA5B8D}"/>
    <cellStyle name="Comma 2 2 2 4 2 8" xfId="18195" xr:uid="{0B45396F-C700-4BFA-9137-C0F4609C5657}"/>
    <cellStyle name="Comma 2 2 2 4 2 8 2" xfId="26088" xr:uid="{ACB8E9EE-872A-48F2-84D3-3A7E40F08D63}"/>
    <cellStyle name="Comma 2 2 2 4 2 9" xfId="22494" xr:uid="{9EA38902-464A-469E-9B11-E1238F061679}"/>
    <cellStyle name="Comma 2 2 2 4 3" xfId="1770" xr:uid="{322561BA-D11D-491D-B01A-6D9975DEE5F5}"/>
    <cellStyle name="Comma 2 2 2 4 3 2" xfId="3391" xr:uid="{7C1AFEBF-1124-4BEE-8AD3-A7692445DDB3}"/>
    <cellStyle name="Comma 2 2 2 4 3 2 2" xfId="6651" xr:uid="{899F837F-AFC2-4BE5-BFD3-D6AC2F826BCF}"/>
    <cellStyle name="Comma 2 2 2 4 3 2 2 2" xfId="13235" xr:uid="{09D72C7D-2854-48F0-9837-0F972618D00A}"/>
    <cellStyle name="Comma 2 2 2 4 3 2 2 2 2" xfId="15969" xr:uid="{0550CF82-6EA8-4FA9-80FC-C6FD85282C54}"/>
    <cellStyle name="Comma 2 2 2 4 3 2 2 2 2 2" xfId="18105" xr:uid="{EEE2F636-1C9F-4C0C-BA8D-A494B70BFB55}"/>
    <cellStyle name="Comma 2 2 2 4 3 2 2 2 2 2 2" xfId="22376" xr:uid="{CDA81628-149E-429F-A670-79C3B07A4ABD}"/>
    <cellStyle name="Comma 2 2 2 4 3 2 2 2 2 2 2 2" xfId="29644" xr:uid="{7C509504-B9CB-4083-A32A-F192E2687B00}"/>
    <cellStyle name="Comma 2 2 2 4 3 2 2 2 2 2 3" xfId="26017" xr:uid="{5E32E6C3-6BDB-48EB-B8D8-8AC5138969C2}"/>
    <cellStyle name="Comma 2 2 2 4 3 2 2 2 2 3" xfId="20242" xr:uid="{A498AFBD-8D10-42AB-A94F-F61D18A51867}"/>
    <cellStyle name="Comma 2 2 2 4 3 2 2 2 2 3 2" xfId="27830" xr:uid="{6A707FBE-D5E7-485D-B1D0-041A7EAC1901}"/>
    <cellStyle name="Comma 2 2 2 4 3 2 2 2 2 4" xfId="24206" xr:uid="{B1B4F13A-B19F-4D03-A9C2-B82DACEF29DE}"/>
    <cellStyle name="Comma 2 2 2 4 3 2 2 2 3" xfId="17039" xr:uid="{296DFB12-B437-472A-B9A6-B4ED49F114D2}"/>
    <cellStyle name="Comma 2 2 2 4 3 2 2 2 3 2" xfId="21310" xr:uid="{6CE22AE5-ABB9-44E2-AF48-B206EF3611BA}"/>
    <cellStyle name="Comma 2 2 2 4 3 2 2 2 3 2 2" xfId="28738" xr:uid="{BAFE10B3-CCBB-41C1-8504-E23FBE4B7231}"/>
    <cellStyle name="Comma 2 2 2 4 3 2 2 2 3 3" xfId="25111" xr:uid="{5CF2FB31-3B4B-430A-96C0-C6E3E50652BE}"/>
    <cellStyle name="Comma 2 2 2 4 3 2 2 2 4" xfId="19176" xr:uid="{77AB47F9-699B-41F3-B9F7-3F68195081B9}"/>
    <cellStyle name="Comma 2 2 2 4 3 2 2 2 4 2" xfId="26924" xr:uid="{78EC9985-D035-42BE-8563-000ABF32B96F}"/>
    <cellStyle name="Comma 2 2 2 4 3 2 2 2 5" xfId="23302" xr:uid="{67525C29-9328-45A6-8E88-64ED03195BEA}"/>
    <cellStyle name="Comma 2 2 2 4 3 2 2 2 6" xfId="14902" xr:uid="{FDDAC4BD-8734-4F54-A7DB-47841F2DB5EB}"/>
    <cellStyle name="Comma 2 2 2 4 3 2 2 3" xfId="15437" xr:uid="{1C9782D4-47F4-4624-BAB3-A65E8C7ACB68}"/>
    <cellStyle name="Comma 2 2 2 4 3 2 2 3 2" xfId="17573" xr:uid="{3CD278EA-BBA1-4080-9D37-9E3AA1F00B59}"/>
    <cellStyle name="Comma 2 2 2 4 3 2 2 3 2 2" xfId="21844" xr:uid="{1C63A2E7-323F-4707-AED8-0FA25245A243}"/>
    <cellStyle name="Comma 2 2 2 4 3 2 2 3 2 2 2" xfId="29192" xr:uid="{AB030B29-A9FC-459B-BC78-79DA3A509A92}"/>
    <cellStyle name="Comma 2 2 2 4 3 2 2 3 2 3" xfId="25565" xr:uid="{783D44E3-B0F2-4701-8059-E76D6AC01C8F}"/>
    <cellStyle name="Comma 2 2 2 4 3 2 2 3 3" xfId="19710" xr:uid="{779E2276-8549-42A4-BE03-859F9433EA7E}"/>
    <cellStyle name="Comma 2 2 2 4 3 2 2 3 3 2" xfId="27378" xr:uid="{9966D532-CD86-4863-ADFC-D95764B42421}"/>
    <cellStyle name="Comma 2 2 2 4 3 2 2 3 4" xfId="23754" xr:uid="{376B7A9D-F0D9-4DB0-893E-5AAFD7A7850A}"/>
    <cellStyle name="Comma 2 2 2 4 3 2 2 4" xfId="16507" xr:uid="{C49D24BA-9238-4CD8-901F-EF92D1F9EF24}"/>
    <cellStyle name="Comma 2 2 2 4 3 2 2 4 2" xfId="20778" xr:uid="{B0C7329B-7963-45D0-B80D-49FFC754FF02}"/>
    <cellStyle name="Comma 2 2 2 4 3 2 2 4 2 2" xfId="28286" xr:uid="{56475840-564D-4719-A0F7-59001644B50E}"/>
    <cellStyle name="Comma 2 2 2 4 3 2 2 4 3" xfId="24659" xr:uid="{9C5445CE-8E5D-44D8-B4CD-390C745DB857}"/>
    <cellStyle name="Comma 2 2 2 4 3 2 2 5" xfId="18644" xr:uid="{9DE06406-71B7-4D7D-A631-FFD92857DCEF}"/>
    <cellStyle name="Comma 2 2 2 4 3 2 2 5 2" xfId="26472" xr:uid="{B90A1EF7-2D21-4D00-A384-1DDFBB63E0BD}"/>
    <cellStyle name="Comma 2 2 2 4 3 2 2 6" xfId="22850" xr:uid="{40964D96-C1AB-4A19-BDA7-E3B1710FB02B}"/>
    <cellStyle name="Comma 2 2 2 4 3 2 2 7" xfId="14369" xr:uid="{9EEA6EDE-85D8-43D1-AD08-90D0F808DE13}"/>
    <cellStyle name="Comma 2 2 2 4 3 2 3" xfId="9980" xr:uid="{321473DF-0AA1-44B0-8CCA-F119AB425B9F}"/>
    <cellStyle name="Comma 2 2 2 4 3 2 3 2" xfId="15703" xr:uid="{1CC427B4-3920-49CC-9DB3-4BDECA07AA05}"/>
    <cellStyle name="Comma 2 2 2 4 3 2 3 2 2" xfId="17839" xr:uid="{C3167838-4643-4CD3-8EC7-4B932518C2D1}"/>
    <cellStyle name="Comma 2 2 2 4 3 2 3 2 2 2" xfId="22110" xr:uid="{20112270-678C-461D-BE4A-E7ED61344F0D}"/>
    <cellStyle name="Comma 2 2 2 4 3 2 3 2 2 2 2" xfId="29418" xr:uid="{484FB874-91C3-4F8F-B858-D09C1694B76C}"/>
    <cellStyle name="Comma 2 2 2 4 3 2 3 2 2 3" xfId="25791" xr:uid="{FC67FAF4-7622-4B7F-AC10-8323C686D84E}"/>
    <cellStyle name="Comma 2 2 2 4 3 2 3 2 3" xfId="19976" xr:uid="{A193BFD6-9F94-4C91-829B-501AEDFB5904}"/>
    <cellStyle name="Comma 2 2 2 4 3 2 3 2 3 2" xfId="27604" xr:uid="{BC9B2163-6878-4A0E-941B-CF9D287FC8C5}"/>
    <cellStyle name="Comma 2 2 2 4 3 2 3 2 4" xfId="23980" xr:uid="{6581DC2F-18B7-4994-B962-D6DA81C798AF}"/>
    <cellStyle name="Comma 2 2 2 4 3 2 3 3" xfId="16773" xr:uid="{507DB77D-FE4E-46A6-97AC-4A9E5DB2ABD6}"/>
    <cellStyle name="Comma 2 2 2 4 3 2 3 3 2" xfId="21044" xr:uid="{2E0C5535-B402-44A8-9CE9-72818318D031}"/>
    <cellStyle name="Comma 2 2 2 4 3 2 3 3 2 2" xfId="28512" xr:uid="{F9A34A34-544A-4256-AC06-B2A784A52A6E}"/>
    <cellStyle name="Comma 2 2 2 4 3 2 3 3 3" xfId="24885" xr:uid="{F5C99D6E-4AFE-4D1B-AF6F-8A2487A3727D}"/>
    <cellStyle name="Comma 2 2 2 4 3 2 3 4" xfId="18910" xr:uid="{AA999CD2-8EFF-4FB6-8AA1-0238FEF40B95}"/>
    <cellStyle name="Comma 2 2 2 4 3 2 3 4 2" xfId="26698" xr:uid="{AAA83B75-D2B7-4387-8184-5BC43403B48A}"/>
    <cellStyle name="Comma 2 2 2 4 3 2 3 5" xfId="23076" xr:uid="{4D3C7857-169A-4703-80C6-7554108635BC}"/>
    <cellStyle name="Comma 2 2 2 4 3 2 3 6" xfId="14636" xr:uid="{132E433D-DBEC-44E1-B4AE-BFADFF7C36E7}"/>
    <cellStyle name="Comma 2 2 2 4 3 2 4" xfId="15172" xr:uid="{12BEF7CE-1C1E-40D8-8320-870668495C53}"/>
    <cellStyle name="Comma 2 2 2 4 3 2 4 2" xfId="17307" xr:uid="{6CD31FF8-52E8-4256-88E9-3BA12C44C2A0}"/>
    <cellStyle name="Comma 2 2 2 4 3 2 4 2 2" xfId="21578" xr:uid="{EEA974E7-03C8-41F2-91B7-18BA799B0C53}"/>
    <cellStyle name="Comma 2 2 2 4 3 2 4 2 2 2" xfId="28966" xr:uid="{3A62FCAD-D561-4BA3-AE7E-D47680005081}"/>
    <cellStyle name="Comma 2 2 2 4 3 2 4 2 3" xfId="25339" xr:uid="{2F8734FD-E655-4844-9FC0-6C9D710550DE}"/>
    <cellStyle name="Comma 2 2 2 4 3 2 4 3" xfId="19444" xr:uid="{877AED88-EF6C-4819-BE3B-B80B116ACC6D}"/>
    <cellStyle name="Comma 2 2 2 4 3 2 4 3 2" xfId="27152" xr:uid="{88BC44F2-8D0B-4B3D-814D-92A41853CF2A}"/>
    <cellStyle name="Comma 2 2 2 4 3 2 4 4" xfId="23528" xr:uid="{7F6F5172-A5E5-4155-99F5-81C61987803B}"/>
    <cellStyle name="Comma 2 2 2 4 3 2 5" xfId="16241" xr:uid="{12410E64-EFEA-45B9-990B-4091C4AD65B9}"/>
    <cellStyle name="Comma 2 2 2 4 3 2 5 2" xfId="20512" xr:uid="{F9CE5EB5-E3B6-4298-9F0C-7FA1DE86CB26}"/>
    <cellStyle name="Comma 2 2 2 4 3 2 5 2 2" xfId="28060" xr:uid="{C13B1DD4-0BA6-42BD-B0B7-46D359E1233F}"/>
    <cellStyle name="Comma 2 2 2 4 3 2 5 3" xfId="24433" xr:uid="{A153E9C6-B4BF-488A-A10B-94D2B4AB5480}"/>
    <cellStyle name="Comma 2 2 2 4 3 2 6" xfId="18378" xr:uid="{D4459FB3-7CFB-46DF-9676-5B8FF2EC572B}"/>
    <cellStyle name="Comma 2 2 2 4 3 2 6 2" xfId="26246" xr:uid="{089D81B5-C4D7-4799-B9FD-6AE811EF388A}"/>
    <cellStyle name="Comma 2 2 2 4 3 2 7" xfId="22626" xr:uid="{2044B3FB-38EE-40A4-9179-0D2BFDCD02D8}"/>
    <cellStyle name="Comma 2 2 2 4 3 2 8" xfId="14112" xr:uid="{A72622D2-847A-4C4F-A55B-72F06EDCB64A}"/>
    <cellStyle name="Comma 2 2 2 4 3 3" xfId="5030" xr:uid="{9E5643ED-A826-4A23-B9A7-F4B4D341447C}"/>
    <cellStyle name="Comma 2 2 2 4 3 3 2" xfId="11614" xr:uid="{ECD423C1-5285-43DE-B506-5069234B108F}"/>
    <cellStyle name="Comma 2 2 2 4 3 3 2 2" xfId="15836" xr:uid="{F7156A27-131C-4D19-9F49-8E5231ACF003}"/>
    <cellStyle name="Comma 2 2 2 4 3 3 2 2 2" xfId="17972" xr:uid="{5FC16E83-5509-4CED-9266-8DDE36FC2732}"/>
    <cellStyle name="Comma 2 2 2 4 3 3 2 2 2 2" xfId="22243" xr:uid="{A29518FC-686A-4C22-8687-CF413BE166D5}"/>
    <cellStyle name="Comma 2 2 2 4 3 3 2 2 2 2 2" xfId="29531" xr:uid="{48C0718E-CB6B-4BF7-B0D6-1E09ADDB0472}"/>
    <cellStyle name="Comma 2 2 2 4 3 3 2 2 2 3" xfId="25904" xr:uid="{823AAAC7-8F2F-4A7E-93A1-7DA98C223F1C}"/>
    <cellStyle name="Comma 2 2 2 4 3 3 2 2 3" xfId="20109" xr:uid="{FF5BCE86-30B1-482F-B9B8-FC3758C484C1}"/>
    <cellStyle name="Comma 2 2 2 4 3 3 2 2 3 2" xfId="27717" xr:uid="{01D52C94-125F-4B74-BF61-B687E1BBCAFE}"/>
    <cellStyle name="Comma 2 2 2 4 3 3 2 2 4" xfId="24093" xr:uid="{74C75418-EF8B-4256-99A8-A7916E926221}"/>
    <cellStyle name="Comma 2 2 2 4 3 3 2 3" xfId="16906" xr:uid="{5A70499C-E7C9-4783-9D30-87D334C1640B}"/>
    <cellStyle name="Comma 2 2 2 4 3 3 2 3 2" xfId="21177" xr:uid="{ADE02B64-DA8E-4B01-9FFF-EDB868F08999}"/>
    <cellStyle name="Comma 2 2 2 4 3 3 2 3 2 2" xfId="28625" xr:uid="{74A25337-72ED-44ED-A039-A4ED441953EB}"/>
    <cellStyle name="Comma 2 2 2 4 3 3 2 3 3" xfId="24998" xr:uid="{7887D388-B6B8-439E-B566-756408713593}"/>
    <cellStyle name="Comma 2 2 2 4 3 3 2 4" xfId="19043" xr:uid="{570314B3-EE60-4D40-B91B-23660F6FB75D}"/>
    <cellStyle name="Comma 2 2 2 4 3 3 2 4 2" xfId="26811" xr:uid="{AEFF052C-CA32-4FC4-B3C1-20F1359E1CDF}"/>
    <cellStyle name="Comma 2 2 2 4 3 3 2 5" xfId="23189" xr:uid="{5F25C8AE-4E78-4233-9786-D0854C90AACA}"/>
    <cellStyle name="Comma 2 2 2 4 3 3 2 6" xfId="14770" xr:uid="{640618D6-4F09-42A6-BCA0-D6A867CD39FF}"/>
    <cellStyle name="Comma 2 2 2 4 3 3 3" xfId="15304" xr:uid="{86123473-D69B-4435-9EFC-606F3F6DDC26}"/>
    <cellStyle name="Comma 2 2 2 4 3 3 3 2" xfId="17440" xr:uid="{935870AF-FD27-4297-9E23-A9E75DF557A4}"/>
    <cellStyle name="Comma 2 2 2 4 3 3 3 2 2" xfId="21711" xr:uid="{E0550990-943B-474E-95B3-AF878E6A27B3}"/>
    <cellStyle name="Comma 2 2 2 4 3 3 3 2 2 2" xfId="29079" xr:uid="{ECAF0E8A-1FEC-4255-A681-7316778E0511}"/>
    <cellStyle name="Comma 2 2 2 4 3 3 3 2 3" xfId="25452" xr:uid="{131C35B0-67EF-4168-8E65-D6F1DD187996}"/>
    <cellStyle name="Comma 2 2 2 4 3 3 3 3" xfId="19577" xr:uid="{6BB43259-D6E5-43F4-BC3C-E5B518F24B76}"/>
    <cellStyle name="Comma 2 2 2 4 3 3 3 3 2" xfId="27265" xr:uid="{32134958-B7C8-449A-8D44-AA914639C070}"/>
    <cellStyle name="Comma 2 2 2 4 3 3 3 4" xfId="23641" xr:uid="{F9EDB200-C9D0-487A-B8F0-8D5B76B38287}"/>
    <cellStyle name="Comma 2 2 2 4 3 3 4" xfId="16374" xr:uid="{ED83B1FD-8E45-4A9E-8181-1476A73690CF}"/>
    <cellStyle name="Comma 2 2 2 4 3 3 4 2" xfId="20645" xr:uid="{0E1C2E79-332A-40EC-9509-03A17C8151B9}"/>
    <cellStyle name="Comma 2 2 2 4 3 3 4 2 2" xfId="28173" xr:uid="{243ED4FE-DDE9-456F-885B-502CBDDA8DEA}"/>
    <cellStyle name="Comma 2 2 2 4 3 3 4 3" xfId="24546" xr:uid="{EDE02648-D8B3-430A-8907-9030CF60F465}"/>
    <cellStyle name="Comma 2 2 2 4 3 3 5" xfId="18511" xr:uid="{BB888A4D-22E0-4719-B5D3-B9F055281155}"/>
    <cellStyle name="Comma 2 2 2 4 3 3 5 2" xfId="26359" xr:uid="{A34692BC-13AD-4460-9812-BC2212F5A4AB}"/>
    <cellStyle name="Comma 2 2 2 4 3 3 6" xfId="22737" xr:uid="{B8DCC180-ABA4-4750-849D-ECFA4D031FFE}"/>
    <cellStyle name="Comma 2 2 2 4 3 3 7" xfId="14237" xr:uid="{EEFB306B-D5EA-4B42-A123-239044F85366}"/>
    <cellStyle name="Comma 2 2 2 4 3 4" xfId="8359" xr:uid="{8904AD18-E209-4459-A91E-170CF962BC46}"/>
    <cellStyle name="Comma 2 2 2 4 3 4 2" xfId="15570" xr:uid="{0477D755-FB6F-4971-BA34-1AB9CD4A2E78}"/>
    <cellStyle name="Comma 2 2 2 4 3 4 2 2" xfId="17706" xr:uid="{9F202630-ED81-4D82-B866-95AC1DA57666}"/>
    <cellStyle name="Comma 2 2 2 4 3 4 2 2 2" xfId="21977" xr:uid="{CE214D00-0225-4B6F-9454-89E1530F54E5}"/>
    <cellStyle name="Comma 2 2 2 4 3 4 2 2 2 2" xfId="29305" xr:uid="{FA523FE5-AA79-40D5-9ACA-A50815835D1A}"/>
    <cellStyle name="Comma 2 2 2 4 3 4 2 2 3" xfId="25678" xr:uid="{10CBA3B4-F58D-4650-B90F-E1CF883023E1}"/>
    <cellStyle name="Comma 2 2 2 4 3 4 2 3" xfId="19843" xr:uid="{6E08D40D-0782-4B9B-8D37-2038E8291C8B}"/>
    <cellStyle name="Comma 2 2 2 4 3 4 2 3 2" xfId="27491" xr:uid="{23E5E313-D9CF-4362-B59A-678781275A71}"/>
    <cellStyle name="Comma 2 2 2 4 3 4 2 4" xfId="23867" xr:uid="{10140517-DCF3-49F6-8C0D-C9D9D429FA20}"/>
    <cellStyle name="Comma 2 2 2 4 3 4 3" xfId="16640" xr:uid="{B220D677-B7ED-4366-8FBF-432AD86D7632}"/>
    <cellStyle name="Comma 2 2 2 4 3 4 3 2" xfId="20911" xr:uid="{29E2B463-31EA-48E7-BB05-4674245392C1}"/>
    <cellStyle name="Comma 2 2 2 4 3 4 3 2 2" xfId="28399" xr:uid="{448818E5-4C77-4797-BEB1-E93D3E258F52}"/>
    <cellStyle name="Comma 2 2 2 4 3 4 3 3" xfId="24772" xr:uid="{D1AC735A-4BA2-407A-ACA5-88E9EF361587}"/>
    <cellStyle name="Comma 2 2 2 4 3 4 4" xfId="18777" xr:uid="{22908AE2-7624-4196-A834-955D51A2DDC3}"/>
    <cellStyle name="Comma 2 2 2 4 3 4 4 2" xfId="26585" xr:uid="{08AC7652-C6CF-4F5A-99B2-D5606AA44B30}"/>
    <cellStyle name="Comma 2 2 2 4 3 4 5" xfId="22963" xr:uid="{12B8A9AA-21B4-4F33-9033-E85EE8CFBC10}"/>
    <cellStyle name="Comma 2 2 2 4 3 4 6" xfId="14503" xr:uid="{C23155C9-29F9-43FA-BE8A-1B592DB1B7D4}"/>
    <cellStyle name="Comma 2 2 2 4 3 5" xfId="15039" xr:uid="{14FD24F0-4F9D-4508-893E-363EA9BA0E37}"/>
    <cellStyle name="Comma 2 2 2 4 3 5 2" xfId="17174" xr:uid="{8C427A47-2A09-45CF-ACA1-8223B39D6B20}"/>
    <cellStyle name="Comma 2 2 2 4 3 5 2 2" xfId="21445" xr:uid="{459E3C8C-76D7-42A3-BFB0-B611BEA5A829}"/>
    <cellStyle name="Comma 2 2 2 4 3 5 2 2 2" xfId="28853" xr:uid="{CCBC55E4-0D32-4448-87F8-C52E436D8A43}"/>
    <cellStyle name="Comma 2 2 2 4 3 5 2 3" xfId="25226" xr:uid="{D3FD5B29-C4DC-44DE-81A5-4BF115409779}"/>
    <cellStyle name="Comma 2 2 2 4 3 5 3" xfId="19311" xr:uid="{702334C4-70DE-410C-BA22-C97A7A1F4B95}"/>
    <cellStyle name="Comma 2 2 2 4 3 5 3 2" xfId="27039" xr:uid="{934D5B9E-F34D-4D15-B084-1181EA9CA3FD}"/>
    <cellStyle name="Comma 2 2 2 4 3 5 4" xfId="23415" xr:uid="{0A5CAB97-8699-48EF-A51D-203D2B234837}"/>
    <cellStyle name="Comma 2 2 2 4 3 6" xfId="16108" xr:uid="{398924F7-8DC5-4E99-8385-DD2340CAA800}"/>
    <cellStyle name="Comma 2 2 2 4 3 6 2" xfId="20379" xr:uid="{EFF294DF-55B3-4633-9431-42979BDC31CB}"/>
    <cellStyle name="Comma 2 2 2 4 3 6 2 2" xfId="27947" xr:uid="{DECF9453-2E47-44FD-AFFC-DFDA2EDEF7D8}"/>
    <cellStyle name="Comma 2 2 2 4 3 6 3" xfId="24320" xr:uid="{69CEA66F-D900-4A32-8B03-72587046F1FA}"/>
    <cellStyle name="Comma 2 2 2 4 3 7" xfId="18245" xr:uid="{447E866B-8DC0-41D4-9966-C628A73BDCF6}"/>
    <cellStyle name="Comma 2 2 2 4 3 7 2" xfId="26133" xr:uid="{195F49B2-2FF3-4351-BBDD-D23DA8B4D09B}"/>
    <cellStyle name="Comma 2 2 2 4 3 8" xfId="22529" xr:uid="{2EDD2E20-B224-407D-B515-38142F9513DD}"/>
    <cellStyle name="Comma 2 2 2 4 3 9" xfId="13961" xr:uid="{2392A9DA-6844-408A-80FC-EF1AA23822EC}"/>
    <cellStyle name="Comma 2 2 2 4 4" xfId="2607" xr:uid="{5A2B4B46-B224-4392-A8D1-3E73619BBBFA}"/>
    <cellStyle name="Comma 2 2 2 4 4 2" xfId="5862" xr:uid="{6E655D9E-260E-4283-A8D4-0E1056099A14}"/>
    <cellStyle name="Comma 2 2 2 4 4 2 2" xfId="12446" xr:uid="{C02B3F87-07D8-4CB3-8DFC-3FAC5A2940C1}"/>
    <cellStyle name="Comma 2 2 2 4 4 2 2 2" xfId="15902" xr:uid="{6C49A824-DB4F-49BB-AAC8-26073DA2874E}"/>
    <cellStyle name="Comma 2 2 2 4 4 2 2 2 2" xfId="18038" xr:uid="{FC0AA52F-D707-4443-8818-47EB50E97735}"/>
    <cellStyle name="Comma 2 2 2 4 4 2 2 2 2 2" xfId="22309" xr:uid="{4046EC46-61F4-4290-B940-D8A000E228E6}"/>
    <cellStyle name="Comma 2 2 2 4 4 2 2 2 2 2 2" xfId="29586" xr:uid="{FA2B3247-7D01-46AB-A426-C2ABF16D8250}"/>
    <cellStyle name="Comma 2 2 2 4 4 2 2 2 2 3" xfId="25959" xr:uid="{3C30DDE6-EE81-4CF9-9090-1CA50C3E4444}"/>
    <cellStyle name="Comma 2 2 2 4 4 2 2 2 3" xfId="20175" xr:uid="{09412465-8455-4055-BBB4-8A55702B5F99}"/>
    <cellStyle name="Comma 2 2 2 4 4 2 2 2 3 2" xfId="27772" xr:uid="{4D455F58-20DB-4CDA-9F07-D6401FED0A0C}"/>
    <cellStyle name="Comma 2 2 2 4 4 2 2 2 4" xfId="24148" xr:uid="{10EBC9F1-A98B-4FBF-A011-FE07A4C9AE3B}"/>
    <cellStyle name="Comma 2 2 2 4 4 2 2 3" xfId="16972" xr:uid="{544934B9-54C9-4D56-82BE-FDD4EC3BC1BF}"/>
    <cellStyle name="Comma 2 2 2 4 4 2 2 3 2" xfId="21243" xr:uid="{417024A8-B55F-4BC8-B1A3-10F89331F972}"/>
    <cellStyle name="Comma 2 2 2 4 4 2 2 3 2 2" xfId="28680" xr:uid="{F9825311-60E6-47F5-924F-F569090991F1}"/>
    <cellStyle name="Comma 2 2 2 4 4 2 2 3 3" xfId="25053" xr:uid="{96EB226D-FFE5-4878-A66A-ACFCC84644C5}"/>
    <cellStyle name="Comma 2 2 2 4 4 2 2 4" xfId="19109" xr:uid="{7999C985-2B91-436C-8B34-CCD2E1D4EE49}"/>
    <cellStyle name="Comma 2 2 2 4 4 2 2 4 2" xfId="26866" xr:uid="{40F6A255-B2BE-40B9-B173-4E15BCFE0D0C}"/>
    <cellStyle name="Comma 2 2 2 4 4 2 2 5" xfId="23244" xr:uid="{B55A223B-EC60-4F77-B483-9960373B670E}"/>
    <cellStyle name="Comma 2 2 2 4 4 2 2 6" xfId="14836" xr:uid="{071C15E3-FD17-4001-9983-FFD4FD5116A4}"/>
    <cellStyle name="Comma 2 2 2 4 4 2 3" xfId="15370" xr:uid="{DFCA4B8B-5DE7-4F43-A4AA-BC49E6E13D33}"/>
    <cellStyle name="Comma 2 2 2 4 4 2 3 2" xfId="17506" xr:uid="{C0BF3970-2E51-4084-B78B-03242336FCC6}"/>
    <cellStyle name="Comma 2 2 2 4 4 2 3 2 2" xfId="21777" xr:uid="{D5D72EBE-5C41-4BE4-84F5-144E1D31DE20}"/>
    <cellStyle name="Comma 2 2 2 4 4 2 3 2 2 2" xfId="29134" xr:uid="{41E0C01F-2E3F-42DA-92F6-929D9346E48E}"/>
    <cellStyle name="Comma 2 2 2 4 4 2 3 2 3" xfId="25507" xr:uid="{4891B434-9902-4179-A4C5-7392CA3520ED}"/>
    <cellStyle name="Comma 2 2 2 4 4 2 3 3" xfId="19643" xr:uid="{9D6A8864-5DD0-4080-A2F7-6C80D05E8BC6}"/>
    <cellStyle name="Comma 2 2 2 4 4 2 3 3 2" xfId="27320" xr:uid="{7F5ECAFA-E644-4244-86F4-21B9DFD0DDDA}"/>
    <cellStyle name="Comma 2 2 2 4 4 2 3 4" xfId="23696" xr:uid="{7D1077E1-D192-4411-97F5-868A349327DF}"/>
    <cellStyle name="Comma 2 2 2 4 4 2 4" xfId="16440" xr:uid="{65B5C2E9-D5A9-4457-87EA-DE80B3B7AF2E}"/>
    <cellStyle name="Comma 2 2 2 4 4 2 4 2" xfId="20711" xr:uid="{43061486-AFF2-42F0-B0DE-C35B04180D80}"/>
    <cellStyle name="Comma 2 2 2 4 4 2 4 2 2" xfId="28228" xr:uid="{C56A6140-9699-4C12-B7FC-919C4EE339DE}"/>
    <cellStyle name="Comma 2 2 2 4 4 2 4 3" xfId="24601" xr:uid="{ED071CFA-81BD-413F-9C57-782864170E0B}"/>
    <cellStyle name="Comma 2 2 2 4 4 2 5" xfId="18577" xr:uid="{C60EC298-2490-46E8-BBB3-B15003AF0148}"/>
    <cellStyle name="Comma 2 2 2 4 4 2 5 2" xfId="26414" xr:uid="{09ED63C8-DD92-4DCD-B09B-EC1FBE85DB06}"/>
    <cellStyle name="Comma 2 2 2 4 4 2 6" xfId="22792" xr:uid="{BEC06B16-A20D-4773-AC6F-90AE5AC8AC1F}"/>
    <cellStyle name="Comma 2 2 2 4 4 2 7" xfId="14304" xr:uid="{004E5348-00AA-45A7-9442-645AD472E6F8}"/>
    <cellStyle name="Comma 2 2 2 4 4 3" xfId="9191" xr:uid="{0AABCF74-F1FC-4683-802B-1F2A0FF48D5A}"/>
    <cellStyle name="Comma 2 2 2 4 4 3 2" xfId="15636" xr:uid="{EA55F279-5521-48FF-A3EB-FE8942D86BC1}"/>
    <cellStyle name="Comma 2 2 2 4 4 3 2 2" xfId="17772" xr:uid="{93E407D5-9C8E-4D95-B2D7-975C92A3C64F}"/>
    <cellStyle name="Comma 2 2 2 4 4 3 2 2 2" xfId="22043" xr:uid="{BD5524C6-9148-42CF-B49C-7AE8F04789A9}"/>
    <cellStyle name="Comma 2 2 2 4 4 3 2 2 2 2" xfId="29360" xr:uid="{BE1DD48E-6362-4177-B11C-A197E3647835}"/>
    <cellStyle name="Comma 2 2 2 4 4 3 2 2 3" xfId="25733" xr:uid="{7AB5B9AE-091B-4C05-827F-2CA7100B8EC7}"/>
    <cellStyle name="Comma 2 2 2 4 4 3 2 3" xfId="19909" xr:uid="{1BBD7D8C-62B8-41B7-A850-5ECEF88609B4}"/>
    <cellStyle name="Comma 2 2 2 4 4 3 2 3 2" xfId="27546" xr:uid="{3A896B57-C726-49EE-A9D3-8264C89DBF6D}"/>
    <cellStyle name="Comma 2 2 2 4 4 3 2 4" xfId="23922" xr:uid="{47C31F46-518A-4B86-A382-46FED7FD27C8}"/>
    <cellStyle name="Comma 2 2 2 4 4 3 3" xfId="16706" xr:uid="{A2065C7B-432E-4CAC-865C-055F3872CB68}"/>
    <cellStyle name="Comma 2 2 2 4 4 3 3 2" xfId="20977" xr:uid="{2102E943-8472-4062-89B1-51D4A7DCF6D0}"/>
    <cellStyle name="Comma 2 2 2 4 4 3 3 2 2" xfId="28454" xr:uid="{6B08A30E-EA36-4D61-906B-CB03B60365E7}"/>
    <cellStyle name="Comma 2 2 2 4 4 3 3 3" xfId="24827" xr:uid="{D78F462C-8E43-4989-B985-AA385E06ED54}"/>
    <cellStyle name="Comma 2 2 2 4 4 3 4" xfId="18843" xr:uid="{220DBC17-979B-40C5-8AB8-2D366E6689DF}"/>
    <cellStyle name="Comma 2 2 2 4 4 3 4 2" xfId="26640" xr:uid="{47C19E88-6DDE-4F2E-9B0D-2D2558A4E9E2}"/>
    <cellStyle name="Comma 2 2 2 4 4 3 5" xfId="23018" xr:uid="{32CB18F7-7ADE-4254-8DDB-388A95A1510C}"/>
    <cellStyle name="Comma 2 2 2 4 4 3 6" xfId="14569" xr:uid="{37F9C8A5-E02C-4E99-A9D4-563B47625522}"/>
    <cellStyle name="Comma 2 2 2 4 4 4" xfId="15105" xr:uid="{036C1203-59B3-475A-88A1-45A4D93C79DD}"/>
    <cellStyle name="Comma 2 2 2 4 4 4 2" xfId="17240" xr:uid="{B1EFB861-DF26-4A33-80CE-80177A1AD12D}"/>
    <cellStyle name="Comma 2 2 2 4 4 4 2 2" xfId="21511" xr:uid="{AB7F733F-6BB2-4186-A245-ED256D1982B1}"/>
    <cellStyle name="Comma 2 2 2 4 4 4 2 2 2" xfId="28908" xr:uid="{0E75DC2A-653B-4E7B-BA3C-5B409081D614}"/>
    <cellStyle name="Comma 2 2 2 4 4 4 2 3" xfId="25281" xr:uid="{8BA496C8-784E-45E1-A71F-3048C45337B1}"/>
    <cellStyle name="Comma 2 2 2 4 4 4 3" xfId="19377" xr:uid="{EC1A3D4A-5E2B-43DC-AF7A-B224977CEF89}"/>
    <cellStyle name="Comma 2 2 2 4 4 4 3 2" xfId="27094" xr:uid="{96130F3A-C95F-4C2C-8747-09FD87149031}"/>
    <cellStyle name="Comma 2 2 2 4 4 4 4" xfId="23470" xr:uid="{5FD9F9C7-6E56-4015-96E4-B4CA8C7DD7A8}"/>
    <cellStyle name="Comma 2 2 2 4 4 5" xfId="16174" xr:uid="{04F4F10D-55B0-4924-908C-4E006611B12F}"/>
    <cellStyle name="Comma 2 2 2 4 4 5 2" xfId="20445" xr:uid="{D8885403-CBD2-4B28-B6CD-7D1B189A4D6B}"/>
    <cellStyle name="Comma 2 2 2 4 4 5 2 2" xfId="28002" xr:uid="{06CE8346-EECA-46A3-94C1-C6D053776E44}"/>
    <cellStyle name="Comma 2 2 2 4 4 5 3" xfId="24375" xr:uid="{F012E25E-9E00-4E21-A306-C6803C7F17DC}"/>
    <cellStyle name="Comma 2 2 2 4 4 6" xfId="18311" xr:uid="{6F83E6A6-3CCD-4CDE-98BE-92BC08C0B09E}"/>
    <cellStyle name="Comma 2 2 2 4 4 6 2" xfId="26188" xr:uid="{DE0BEDCC-5156-45DD-BBB6-E7DB59860354}"/>
    <cellStyle name="Comma 2 2 2 4 4 7" xfId="22570" xr:uid="{F7BB97A7-6BCB-435F-BEC2-17D4AF55B000}"/>
    <cellStyle name="Comma 2 2 2 4 4 8" xfId="14050" xr:uid="{E01352E1-933C-47EB-85B6-A94926786C47}"/>
    <cellStyle name="Comma 2 2 2 4 5" xfId="4244" xr:uid="{6373E07A-DAF6-4095-AEB3-57AC5B211AE1}"/>
    <cellStyle name="Comma 2 2 2 4 5 2" xfId="10826" xr:uid="{82916595-7966-469D-8919-94113D93A938}"/>
    <cellStyle name="Comma 2 2 2 4 5 2 2" xfId="15769" xr:uid="{B14E5FC9-0CE6-4BAD-A923-CFCFA6260AD0}"/>
    <cellStyle name="Comma 2 2 2 4 5 2 2 2" xfId="17905" xr:uid="{7F6726E0-220D-411B-B576-0BCD339D6A3A}"/>
    <cellStyle name="Comma 2 2 2 4 5 2 2 2 2" xfId="22176" xr:uid="{2F10200F-2DEF-4522-803D-DA8A1C5C42F6}"/>
    <cellStyle name="Comma 2 2 2 4 5 2 2 2 2 2" xfId="29473" xr:uid="{62581B31-02B0-4239-99BB-19C6589DE925}"/>
    <cellStyle name="Comma 2 2 2 4 5 2 2 2 3" xfId="25846" xr:uid="{A8170F12-5AF3-4D9B-AD78-498EA88B748A}"/>
    <cellStyle name="Comma 2 2 2 4 5 2 2 3" xfId="20042" xr:uid="{92BFFE32-645A-4B48-9E3D-8D98755844C9}"/>
    <cellStyle name="Comma 2 2 2 4 5 2 2 3 2" xfId="27659" xr:uid="{EF002512-A3F3-49EF-8ABF-DB77DEB5784F}"/>
    <cellStyle name="Comma 2 2 2 4 5 2 2 4" xfId="24035" xr:uid="{67752EFA-9CE0-4FC7-B996-464FC7CF166C}"/>
    <cellStyle name="Comma 2 2 2 4 5 2 3" xfId="16839" xr:uid="{5EDC96C9-0342-499B-8C68-336270ADF977}"/>
    <cellStyle name="Comma 2 2 2 4 5 2 3 2" xfId="21110" xr:uid="{601F7513-F196-42B8-A911-D67C4D926162}"/>
    <cellStyle name="Comma 2 2 2 4 5 2 3 2 2" xfId="28567" xr:uid="{822FE2A8-E0F8-4E01-9AA6-084EFC6EC23D}"/>
    <cellStyle name="Comma 2 2 2 4 5 2 3 3" xfId="24940" xr:uid="{BCBCDE49-5BCD-4018-9438-116319F1D18D}"/>
    <cellStyle name="Comma 2 2 2 4 5 2 4" xfId="18976" xr:uid="{16CB57B7-2FC4-421E-9DFE-822A8F3E970E}"/>
    <cellStyle name="Comma 2 2 2 4 5 2 4 2" xfId="26753" xr:uid="{9229C696-359E-405F-9DAB-59872608669F}"/>
    <cellStyle name="Comma 2 2 2 4 5 2 5" xfId="23131" xr:uid="{CE177B6E-6EF2-4E58-891A-E666F442CE4B}"/>
    <cellStyle name="Comma 2 2 2 4 5 2 6" xfId="14703" xr:uid="{8C979156-E510-4A1B-9B85-259A2E747401}"/>
    <cellStyle name="Comma 2 2 2 4 5 3" xfId="15238" xr:uid="{2ADBFA21-075F-4D35-842D-0573FCFD1F94}"/>
    <cellStyle name="Comma 2 2 2 4 5 3 2" xfId="17373" xr:uid="{40A0B571-19D6-4397-8CE9-C7482C2161BE}"/>
    <cellStyle name="Comma 2 2 2 4 5 3 2 2" xfId="21644" xr:uid="{8B55908D-E7DC-442D-8E71-8A38FAE32C8C}"/>
    <cellStyle name="Comma 2 2 2 4 5 3 2 2 2" xfId="29021" xr:uid="{D5EFE560-3CAF-4E08-9B53-AA23AC06B599}"/>
    <cellStyle name="Comma 2 2 2 4 5 3 2 3" xfId="25394" xr:uid="{2F98696F-D2A4-4A31-82F6-08AD1C596E66}"/>
    <cellStyle name="Comma 2 2 2 4 5 3 3" xfId="19510" xr:uid="{0F889AEA-D682-4BCA-9DEB-9ABE0BD3AE01}"/>
    <cellStyle name="Comma 2 2 2 4 5 3 3 2" xfId="27207" xr:uid="{96CCC77D-376E-4125-BDFF-ED3D3B0F4828}"/>
    <cellStyle name="Comma 2 2 2 4 5 3 4" xfId="23583" xr:uid="{D50BE7C6-9D37-4075-A191-CE4815DD1658}"/>
    <cellStyle name="Comma 2 2 2 4 5 4" xfId="16307" xr:uid="{1494A6BB-57B7-49A8-9C1C-949ACD69CFD7}"/>
    <cellStyle name="Comma 2 2 2 4 5 4 2" xfId="20578" xr:uid="{186051C7-EFFC-4856-94E7-03FB0B118EF1}"/>
    <cellStyle name="Comma 2 2 2 4 5 4 2 2" xfId="28115" xr:uid="{7ADBF87D-54EA-4FAD-9E97-6C1DA1B9993A}"/>
    <cellStyle name="Comma 2 2 2 4 5 4 3" xfId="24488" xr:uid="{1C24D41F-62F5-4B53-8C64-A4A8469E6C3A}"/>
    <cellStyle name="Comma 2 2 2 4 5 5" xfId="18444" xr:uid="{6E4256F8-7360-45B2-82AA-544C6C9354E4}"/>
    <cellStyle name="Comma 2 2 2 4 5 5 2" xfId="26301" xr:uid="{DAE4E656-FD13-4877-9602-619F32360CA0}"/>
    <cellStyle name="Comma 2 2 2 4 5 6" xfId="22679" xr:uid="{7DD9F0A8-2845-4BA5-96FD-4E17BB853DFD}"/>
    <cellStyle name="Comma 2 2 2 4 5 7" xfId="14176" xr:uid="{F83ECFC8-3A69-4663-87D4-B49FAAAEE2DE}"/>
    <cellStyle name="Comma 2 2 2 4 6" xfId="7572" xr:uid="{CF8A10F5-E1ED-4004-832A-27F53EFAF22D}"/>
    <cellStyle name="Comma 2 2 2 4 6 2" xfId="15503" xr:uid="{36A00C47-0373-4121-88A7-267E43E8BA15}"/>
    <cellStyle name="Comma 2 2 2 4 6 2 2" xfId="17639" xr:uid="{23111425-0A93-4AC1-A561-8F78D82C7D7B}"/>
    <cellStyle name="Comma 2 2 2 4 6 2 2 2" xfId="21910" xr:uid="{DF179762-75A4-49C7-9381-0FF13F651F80}"/>
    <cellStyle name="Comma 2 2 2 4 6 2 2 2 2" xfId="29247" xr:uid="{C17EF287-06D3-4159-9117-A3C8EE66D4A7}"/>
    <cellStyle name="Comma 2 2 2 4 6 2 2 3" xfId="25620" xr:uid="{876122A2-5952-41BF-8B11-10439228E7F8}"/>
    <cellStyle name="Comma 2 2 2 4 6 2 3" xfId="19776" xr:uid="{AA831981-89EF-4EA6-A3E8-C02183AB1815}"/>
    <cellStyle name="Comma 2 2 2 4 6 2 3 2" xfId="27433" xr:uid="{1FB314F6-6D78-4242-A7E8-7564365C21D7}"/>
    <cellStyle name="Comma 2 2 2 4 6 2 4" xfId="23809" xr:uid="{0F44FF91-A7BC-43C3-ABB9-442796340F5D}"/>
    <cellStyle name="Comma 2 2 2 4 6 3" xfId="16573" xr:uid="{F1675758-03DC-4E38-81B9-14C53CD16396}"/>
    <cellStyle name="Comma 2 2 2 4 6 3 2" xfId="20844" xr:uid="{736BF5E8-3048-4523-9904-394FEF68AB1B}"/>
    <cellStyle name="Comma 2 2 2 4 6 3 2 2" xfId="28341" xr:uid="{33993A33-4BC5-48D3-8DE0-CB3FB7C70AD4}"/>
    <cellStyle name="Comma 2 2 2 4 6 3 3" xfId="24714" xr:uid="{D49D3337-9B33-46CE-84B1-73D981347031}"/>
    <cellStyle name="Comma 2 2 2 4 6 4" xfId="18710" xr:uid="{ACC0500E-6B3F-4DEE-8C8F-DC74F71479B7}"/>
    <cellStyle name="Comma 2 2 2 4 6 4 2" xfId="26527" xr:uid="{2B991394-B716-479D-B4AA-DF04D6082764}"/>
    <cellStyle name="Comma 2 2 2 4 6 5" xfId="22905" xr:uid="{102F8ADD-E77B-48BB-9EAD-C9395598B750}"/>
    <cellStyle name="Comma 2 2 2 4 6 6" xfId="14437" xr:uid="{9561B456-C6F8-493A-BA86-45FDA2F942A2}"/>
    <cellStyle name="Comma 2 2 2 4 7" xfId="14974" xr:uid="{928FC40B-F39E-4A70-9BC6-B6E582636094}"/>
    <cellStyle name="Comma 2 2 2 4 7 2" xfId="17107" xr:uid="{E280FC6E-0D96-4825-85FD-6B433EDA1482}"/>
    <cellStyle name="Comma 2 2 2 4 7 2 2" xfId="21378" xr:uid="{CF7FE85F-AC5E-4CB3-91F1-2423964A080A}"/>
    <cellStyle name="Comma 2 2 2 4 7 2 2 2" xfId="28795" xr:uid="{B39392C3-3B2E-4560-8A34-768A916E91D4}"/>
    <cellStyle name="Comma 2 2 2 4 7 2 3" xfId="25168" xr:uid="{A990FA32-FF65-4401-AC4E-A0ED7E457E34}"/>
    <cellStyle name="Comma 2 2 2 4 7 3" xfId="19244" xr:uid="{078B9637-4B9B-4E3D-8F39-642329B7866F}"/>
    <cellStyle name="Comma 2 2 2 4 7 3 2" xfId="26981" xr:uid="{A1F8082E-D036-4D77-8086-35C7799C7DC3}"/>
    <cellStyle name="Comma 2 2 2 4 7 4" xfId="23357" xr:uid="{8D571BFC-FB62-4243-823B-709ED1B4E9A7}"/>
    <cellStyle name="Comma 2 2 2 4 8" xfId="16042" xr:uid="{221E211E-9986-41CD-B604-71E9926F2029}"/>
    <cellStyle name="Comma 2 2 2 4 8 2" xfId="20312" xr:uid="{06B12890-4DBB-4DBB-82C2-D079CB050E38}"/>
    <cellStyle name="Comma 2 2 2 4 8 2 2" xfId="27889" xr:uid="{3167442A-5986-442F-B583-F7CD1DA53449}"/>
    <cellStyle name="Comma 2 2 2 4 8 3" xfId="24262" xr:uid="{5F133D75-D62E-4627-81EC-960661FA731C}"/>
    <cellStyle name="Comma 2 2 2 4 9" xfId="18178" xr:uid="{527C6B3A-6FC8-4B3E-B079-AA04E52ACD12}"/>
    <cellStyle name="Comma 2 2 2 4 9 2" xfId="26075" xr:uid="{47EAD7B3-B827-483F-B031-71065FC2C5D7}"/>
    <cellStyle name="Comma 2 2 2 5" xfId="432" xr:uid="{1E8061CF-1E0A-440C-B88C-890BDCDB5462}"/>
    <cellStyle name="Comma 2 2 2 5 10" xfId="22456" xr:uid="{BF2FE416-4F3A-41F0-8FF1-FDCE06FA89F9}"/>
    <cellStyle name="Comma 2 2 2 5 2" xfId="500" xr:uid="{8D955B70-43EB-438B-8227-8133B16ED87C}"/>
    <cellStyle name="Comma 2 2 2 5 2 10" xfId="22465" xr:uid="{212105CA-EA60-4FB8-8A8F-B05BBC86E4CF}"/>
    <cellStyle name="Comma 2 2 2 5 2 2" xfId="2051" xr:uid="{9B85BC68-FD9B-4AFF-805B-16E9F6B815FC}"/>
    <cellStyle name="Comma 2 2 2 5 2 2 10" xfId="13888" xr:uid="{AB763CA1-2755-470B-B1C8-C5A1E8FF58BC}"/>
    <cellStyle name="Comma 2 2 2 5 2 2 2" xfId="3676" xr:uid="{01FBD4F2-270C-4D17-BB52-F39C3215A995}"/>
    <cellStyle name="Comma 2 2 2 5 2 2 2 2" xfId="6936" xr:uid="{D341BFA2-4580-4697-ACC5-25DD659C634A}"/>
    <cellStyle name="Comma 2 2 2 5 2 2 2 2 2" xfId="13520" xr:uid="{04D45206-F23D-4FE9-B550-566988E6AFD6}"/>
    <cellStyle name="Comma 2 2 2 5 2 2 2 2 2 2" xfId="15978" xr:uid="{7B3471EC-841D-4A07-B948-5F0B11C7EFFE}"/>
    <cellStyle name="Comma 2 2 2 5 2 2 2 2 2 2 2" xfId="18114" xr:uid="{6CEA10D5-5924-454C-BD4F-0B1B9EB90131}"/>
    <cellStyle name="Comma 2 2 2 5 2 2 2 2 2 2 2 2" xfId="22385" xr:uid="{796B8A52-5603-42A7-85D1-E2803BD33F8E}"/>
    <cellStyle name="Comma 2 2 2 5 2 2 2 2 2 2 2 2 2" xfId="29653" xr:uid="{D46CE010-17DA-424D-803B-755268AFBC0D}"/>
    <cellStyle name="Comma 2 2 2 5 2 2 2 2 2 2 2 3" xfId="26026" xr:uid="{7A35B232-8BFC-4268-94B3-2EA0D0AE5D4E}"/>
    <cellStyle name="Comma 2 2 2 5 2 2 2 2 2 2 3" xfId="20251" xr:uid="{3891EC12-2593-49E6-BC4E-B7674D7DC2B5}"/>
    <cellStyle name="Comma 2 2 2 5 2 2 2 2 2 2 3 2" xfId="27839" xr:uid="{96A23B5F-4BD7-483D-A02D-987A12408B8C}"/>
    <cellStyle name="Comma 2 2 2 5 2 2 2 2 2 2 4" xfId="24215" xr:uid="{447CA7DA-4312-497A-931D-C681D8BBD98E}"/>
    <cellStyle name="Comma 2 2 2 5 2 2 2 2 2 3" xfId="17048" xr:uid="{943BF34E-79F9-4948-B5BB-D010D9BF4E2D}"/>
    <cellStyle name="Comma 2 2 2 5 2 2 2 2 2 3 2" xfId="21319" xr:uid="{BB7007D2-2D8E-4DD8-8E71-64265543B351}"/>
    <cellStyle name="Comma 2 2 2 5 2 2 2 2 2 3 2 2" xfId="28747" xr:uid="{0D6B084F-4148-4451-BBDE-F6A8BC2F2F82}"/>
    <cellStyle name="Comma 2 2 2 5 2 2 2 2 2 3 3" xfId="25120" xr:uid="{215ED138-7ACE-4289-AFB5-21EED20BE0A1}"/>
    <cellStyle name="Comma 2 2 2 5 2 2 2 2 2 4" xfId="19185" xr:uid="{F0B849CD-FA67-46F6-8AE9-91BA60946F2B}"/>
    <cellStyle name="Comma 2 2 2 5 2 2 2 2 2 4 2" xfId="26933" xr:uid="{A3E414E9-D345-426D-BF62-B948A551E62C}"/>
    <cellStyle name="Comma 2 2 2 5 2 2 2 2 2 5" xfId="23311" xr:uid="{601E1A96-9538-48DE-94E3-AD91F23A6326}"/>
    <cellStyle name="Comma 2 2 2 5 2 2 2 2 2 6" xfId="14911" xr:uid="{A33DBA5B-11EF-4E21-A083-E03FB72850C6}"/>
    <cellStyle name="Comma 2 2 2 5 2 2 2 2 3" xfId="15446" xr:uid="{E51C9F71-96A9-41F5-B694-763CA58FDB1E}"/>
    <cellStyle name="Comma 2 2 2 5 2 2 2 2 3 2" xfId="17582" xr:uid="{6A39192C-BC09-4E0C-99E2-07E4B834D01E}"/>
    <cellStyle name="Comma 2 2 2 5 2 2 2 2 3 2 2" xfId="21853" xr:uid="{5B087196-5763-48B4-8481-F432D5C0A015}"/>
    <cellStyle name="Comma 2 2 2 5 2 2 2 2 3 2 2 2" xfId="29201" xr:uid="{A3454C15-49FF-4DD7-A5AE-22CAE3AA5995}"/>
    <cellStyle name="Comma 2 2 2 5 2 2 2 2 3 2 3" xfId="25574" xr:uid="{037FCB65-0239-46C2-9E4C-F35D0B106CB5}"/>
    <cellStyle name="Comma 2 2 2 5 2 2 2 2 3 3" xfId="19719" xr:uid="{B125CFE1-5EAD-4DF6-BF0D-0D4D939F2CDB}"/>
    <cellStyle name="Comma 2 2 2 5 2 2 2 2 3 3 2" xfId="27387" xr:uid="{6A74CEDD-EF54-4589-A64D-6792DC834833}"/>
    <cellStyle name="Comma 2 2 2 5 2 2 2 2 3 4" xfId="23763" xr:uid="{3F5AF008-F3BE-4CE9-A8C9-42044477B015}"/>
    <cellStyle name="Comma 2 2 2 5 2 2 2 2 4" xfId="16516" xr:uid="{4D5EB614-270D-4DD5-9845-D1E59CF2343D}"/>
    <cellStyle name="Comma 2 2 2 5 2 2 2 2 4 2" xfId="20787" xr:uid="{846E021F-15EB-47F1-84C4-5F7A7A5E4DE1}"/>
    <cellStyle name="Comma 2 2 2 5 2 2 2 2 4 2 2" xfId="28295" xr:uid="{D9540B82-62D1-4AEC-9116-8DBF70082CBD}"/>
    <cellStyle name="Comma 2 2 2 5 2 2 2 2 4 3" xfId="24668" xr:uid="{A4E3F680-ACF5-4778-B798-5439084237E5}"/>
    <cellStyle name="Comma 2 2 2 5 2 2 2 2 5" xfId="18653" xr:uid="{97006302-E03C-4F80-8AE8-407660C02EB3}"/>
    <cellStyle name="Comma 2 2 2 5 2 2 2 2 5 2" xfId="26481" xr:uid="{54DCB050-D3C6-4186-AA00-57E5CDADE1E4}"/>
    <cellStyle name="Comma 2 2 2 5 2 2 2 2 6" xfId="22859" xr:uid="{A79D8CFD-6774-42AF-AD80-D7AF33E82FAC}"/>
    <cellStyle name="Comma 2 2 2 5 2 2 2 2 7" xfId="14378" xr:uid="{A1182B2E-5960-4CBB-997A-4C3065DC13CE}"/>
    <cellStyle name="Comma 2 2 2 5 2 2 2 3" xfId="10265" xr:uid="{6A513F56-7A5B-4F34-89DE-C0E5C9FA4E77}"/>
    <cellStyle name="Comma 2 2 2 5 2 2 2 3 2" xfId="15712" xr:uid="{9605CC1F-B7CE-4564-A2A6-F24F2BB9019E}"/>
    <cellStyle name="Comma 2 2 2 5 2 2 2 3 2 2" xfId="17848" xr:uid="{C1BC6356-E05D-4E11-8F6F-3E9CF8A45651}"/>
    <cellStyle name="Comma 2 2 2 5 2 2 2 3 2 2 2" xfId="22119" xr:uid="{1F93A11A-A129-4B88-8F6A-9F46DCB0B8CF}"/>
    <cellStyle name="Comma 2 2 2 5 2 2 2 3 2 2 2 2" xfId="29427" xr:uid="{0EAC02E4-EF67-4B96-9CA2-6430AEF69620}"/>
    <cellStyle name="Comma 2 2 2 5 2 2 2 3 2 2 3" xfId="25800" xr:uid="{5A70ACB9-F589-4A64-AC54-A68CC3F8B6B6}"/>
    <cellStyle name="Comma 2 2 2 5 2 2 2 3 2 3" xfId="19985" xr:uid="{71FBDF61-04A1-4321-BC38-A579B2EADE6F}"/>
    <cellStyle name="Comma 2 2 2 5 2 2 2 3 2 3 2" xfId="27613" xr:uid="{DD7CE1AF-4276-47D6-A43B-A4F963C69FC8}"/>
    <cellStyle name="Comma 2 2 2 5 2 2 2 3 2 4" xfId="23989" xr:uid="{3E303AE9-442A-4C44-B82A-66F9E7DD01E8}"/>
    <cellStyle name="Comma 2 2 2 5 2 2 2 3 3" xfId="16782" xr:uid="{493B8AC3-C867-4435-B489-6306A89F887D}"/>
    <cellStyle name="Comma 2 2 2 5 2 2 2 3 3 2" xfId="21053" xr:uid="{D8E568EF-E79C-4054-BDC0-E96378DF03E2}"/>
    <cellStyle name="Comma 2 2 2 5 2 2 2 3 3 2 2" xfId="28521" xr:uid="{9BEFCFF8-8D73-4900-9465-A8FD8610EBCE}"/>
    <cellStyle name="Comma 2 2 2 5 2 2 2 3 3 3" xfId="24894" xr:uid="{F6EF50B4-4987-4BFD-81FE-5FFBCB94008A}"/>
    <cellStyle name="Comma 2 2 2 5 2 2 2 3 4" xfId="18919" xr:uid="{5694200B-0500-4C82-AEE7-AC016A2975AB}"/>
    <cellStyle name="Comma 2 2 2 5 2 2 2 3 4 2" xfId="26707" xr:uid="{DBD5CE45-05D8-481C-9130-9FF7D8F0F3D1}"/>
    <cellStyle name="Comma 2 2 2 5 2 2 2 3 5" xfId="23085" xr:uid="{5A5B8800-083F-47D6-BB05-21AA80EC412D}"/>
    <cellStyle name="Comma 2 2 2 5 2 2 2 3 6" xfId="14645" xr:uid="{59819B9E-CC41-4593-83C0-A432EAC7885B}"/>
    <cellStyle name="Comma 2 2 2 5 2 2 2 4" xfId="15181" xr:uid="{B056C0CE-04D3-4440-8E9D-7197765FBF4E}"/>
    <cellStyle name="Comma 2 2 2 5 2 2 2 4 2" xfId="17316" xr:uid="{52D5AE90-2309-4646-8C0A-FEB1AFC05EC7}"/>
    <cellStyle name="Comma 2 2 2 5 2 2 2 4 2 2" xfId="21587" xr:uid="{4D6CA7FD-6B05-49E3-9986-FA93E5658A3C}"/>
    <cellStyle name="Comma 2 2 2 5 2 2 2 4 2 2 2" xfId="28975" xr:uid="{8448B0CB-28C4-4D37-8754-99C02A7E9284}"/>
    <cellStyle name="Comma 2 2 2 5 2 2 2 4 2 3" xfId="25348" xr:uid="{5FF6CF14-ED9B-468B-BDD7-580363832CE1}"/>
    <cellStyle name="Comma 2 2 2 5 2 2 2 4 3" xfId="19453" xr:uid="{CC7F8894-EB5F-47CC-8581-15F26E56CF5F}"/>
    <cellStyle name="Comma 2 2 2 5 2 2 2 4 3 2" xfId="27161" xr:uid="{4E786B4B-77EC-4BE8-A263-FC8A2E84A3E5}"/>
    <cellStyle name="Comma 2 2 2 5 2 2 2 4 4" xfId="23537" xr:uid="{B1EEF74B-39EE-4938-93DE-61B40675F170}"/>
    <cellStyle name="Comma 2 2 2 5 2 2 2 5" xfId="16250" xr:uid="{A988460F-77C3-4405-BF28-3DB7DB50A88A}"/>
    <cellStyle name="Comma 2 2 2 5 2 2 2 5 2" xfId="20521" xr:uid="{A57C2D9E-ABC3-464C-B599-EF5DC79D5679}"/>
    <cellStyle name="Comma 2 2 2 5 2 2 2 5 2 2" xfId="28069" xr:uid="{D66718ED-39C8-4990-BE6D-BBEBE5C01E79}"/>
    <cellStyle name="Comma 2 2 2 5 2 2 2 5 3" xfId="24442" xr:uid="{C9E8A017-409E-4A50-90C3-AEFCB39DD06E}"/>
    <cellStyle name="Comma 2 2 2 5 2 2 2 6" xfId="18387" xr:uid="{22109397-11DC-4F9B-8496-F4DB99A0337D}"/>
    <cellStyle name="Comma 2 2 2 5 2 2 2 6 2" xfId="26255" xr:uid="{45668F85-A124-4AB0-AD9E-C28124CC80F0}"/>
    <cellStyle name="Comma 2 2 2 5 2 2 2 7" xfId="22635" xr:uid="{1D023039-E69E-4B12-9C2A-5E1167FCA183}"/>
    <cellStyle name="Comma 2 2 2 5 2 2 2 8" xfId="14119" xr:uid="{53801D7E-11B0-4AA0-B900-FE749F53D904}"/>
    <cellStyle name="Comma 2 2 2 5 2 2 3" xfId="5315" xr:uid="{23516FD2-F81F-4FD7-9898-D01C1AC1F760}"/>
    <cellStyle name="Comma 2 2 2 5 2 2 3 2" xfId="11899" xr:uid="{3228D6F1-639E-4313-9F04-66887B8508D5}"/>
    <cellStyle name="Comma 2 2 2 5 2 2 3 2 2" xfId="15845" xr:uid="{3335AA55-A2F9-4E28-B005-4DE1CD97DA87}"/>
    <cellStyle name="Comma 2 2 2 5 2 2 3 2 2 2" xfId="17981" xr:uid="{8880FC09-56BC-4CF2-A6B4-CF0D93CF6F79}"/>
    <cellStyle name="Comma 2 2 2 5 2 2 3 2 2 2 2" xfId="22252" xr:uid="{B2CBDF7F-F01E-4CDB-8C9B-75555C0E58B0}"/>
    <cellStyle name="Comma 2 2 2 5 2 2 3 2 2 2 2 2" xfId="29540" xr:uid="{D4803600-0A92-4861-945E-F366D1F85E51}"/>
    <cellStyle name="Comma 2 2 2 5 2 2 3 2 2 2 3" xfId="25913" xr:uid="{2B3B53D7-DD3B-437F-9BD7-087F9C16216A}"/>
    <cellStyle name="Comma 2 2 2 5 2 2 3 2 2 3" xfId="20118" xr:uid="{7DA6AA41-F92A-4499-A1B4-1ACB9372441B}"/>
    <cellStyle name="Comma 2 2 2 5 2 2 3 2 2 3 2" xfId="27726" xr:uid="{5A45A02C-AB03-4209-9D18-913AAB3614F1}"/>
    <cellStyle name="Comma 2 2 2 5 2 2 3 2 2 4" xfId="24102" xr:uid="{BF739B37-D582-4BFB-BD5C-77BD05BD78B1}"/>
    <cellStyle name="Comma 2 2 2 5 2 2 3 2 3" xfId="16915" xr:uid="{E142DE01-5433-4868-8866-1C5D4D421369}"/>
    <cellStyle name="Comma 2 2 2 5 2 2 3 2 3 2" xfId="21186" xr:uid="{22505034-8D1E-46C7-B260-AA8CE3E0747D}"/>
    <cellStyle name="Comma 2 2 2 5 2 2 3 2 3 2 2" xfId="28634" xr:uid="{E7187748-E913-40F1-933C-771244346973}"/>
    <cellStyle name="Comma 2 2 2 5 2 2 3 2 3 3" xfId="25007" xr:uid="{34746345-A762-4906-A4FF-415A0D413917}"/>
    <cellStyle name="Comma 2 2 2 5 2 2 3 2 4" xfId="19052" xr:uid="{CDDA9485-03EE-4E4F-A142-3283F95E1099}"/>
    <cellStyle name="Comma 2 2 2 5 2 2 3 2 4 2" xfId="26820" xr:uid="{0518F8C5-D4B7-4959-AE6E-EB0E9FFB3FBD}"/>
    <cellStyle name="Comma 2 2 2 5 2 2 3 2 5" xfId="23198" xr:uid="{F0D0C352-B630-4916-9414-32665F98552F}"/>
    <cellStyle name="Comma 2 2 2 5 2 2 3 2 6" xfId="14779" xr:uid="{A8080130-54F7-40D1-8404-18C9359BC5FA}"/>
    <cellStyle name="Comma 2 2 2 5 2 2 3 3" xfId="15313" xr:uid="{E5BC8D95-CE09-4D20-8C28-6C6F5573F262}"/>
    <cellStyle name="Comma 2 2 2 5 2 2 3 3 2" xfId="17449" xr:uid="{4B493CE8-2A3F-4373-A51F-667D80B33664}"/>
    <cellStyle name="Comma 2 2 2 5 2 2 3 3 2 2" xfId="21720" xr:uid="{C3FE9BCA-4B2C-4CA1-AC27-B6B90ECC13D4}"/>
    <cellStyle name="Comma 2 2 2 5 2 2 3 3 2 2 2" xfId="29088" xr:uid="{C2FA9D79-76D6-4F33-ACC3-FD331C689796}"/>
    <cellStyle name="Comma 2 2 2 5 2 2 3 3 2 3" xfId="25461" xr:uid="{F5037DB8-2F1A-4E01-ACD8-04B79ECC00EB}"/>
    <cellStyle name="Comma 2 2 2 5 2 2 3 3 3" xfId="19586" xr:uid="{E2D94992-EB9E-43D9-819F-F88438FA3257}"/>
    <cellStyle name="Comma 2 2 2 5 2 2 3 3 3 2" xfId="27274" xr:uid="{8968A376-16A4-4AA8-AE5D-AB7EE09280EC}"/>
    <cellStyle name="Comma 2 2 2 5 2 2 3 3 4" xfId="23650" xr:uid="{434FEA10-4ED4-4EDF-AB99-94CEBFEB6A7E}"/>
    <cellStyle name="Comma 2 2 2 5 2 2 3 4" xfId="16383" xr:uid="{8B599E43-8212-4ADF-88E2-FBB1147CE626}"/>
    <cellStyle name="Comma 2 2 2 5 2 2 3 4 2" xfId="20654" xr:uid="{F4E4B5E0-8445-49C6-90D0-25065EA2A97B}"/>
    <cellStyle name="Comma 2 2 2 5 2 2 3 4 2 2" xfId="28182" xr:uid="{941C12BC-1D4E-4B22-9EF8-E8F240C47B60}"/>
    <cellStyle name="Comma 2 2 2 5 2 2 3 4 3" xfId="24555" xr:uid="{7C29EA41-8F16-4AEB-A1E0-88449CB6D148}"/>
    <cellStyle name="Comma 2 2 2 5 2 2 3 5" xfId="18520" xr:uid="{2850C822-59C4-4B60-8CF3-B4D8D010A171}"/>
    <cellStyle name="Comma 2 2 2 5 2 2 3 5 2" xfId="26368" xr:uid="{74A0A8F4-FF55-4CCF-9FB1-C33F845462DB}"/>
    <cellStyle name="Comma 2 2 2 5 2 2 3 6" xfId="22746" xr:uid="{A2AB5C16-5469-4FFE-85D3-58F3CD89AEC5}"/>
    <cellStyle name="Comma 2 2 2 5 2 2 3 7" xfId="14245" xr:uid="{4B54DBCA-53D0-4EDE-86F4-F92DB17A11A3}"/>
    <cellStyle name="Comma 2 2 2 5 2 2 4" xfId="8644" xr:uid="{52A40B6C-4CD4-4544-B794-08C38CBD2A7A}"/>
    <cellStyle name="Comma 2 2 2 5 2 2 4 2" xfId="15579" xr:uid="{40787B8F-EC83-476D-9DE7-B6996542D1B5}"/>
    <cellStyle name="Comma 2 2 2 5 2 2 4 2 2" xfId="17715" xr:uid="{B4A2ECC8-7F0F-4412-8781-7748D9792079}"/>
    <cellStyle name="Comma 2 2 2 5 2 2 4 2 2 2" xfId="21986" xr:uid="{630835C5-BC0D-4AF5-8BEF-63C2041227BE}"/>
    <cellStyle name="Comma 2 2 2 5 2 2 4 2 2 2 2" xfId="29314" xr:uid="{FA2A2A32-06ED-4BB7-BFD4-437976F9302D}"/>
    <cellStyle name="Comma 2 2 2 5 2 2 4 2 2 3" xfId="25687" xr:uid="{567A75AA-B207-4A4C-9F45-B5B53557E439}"/>
    <cellStyle name="Comma 2 2 2 5 2 2 4 2 3" xfId="19852" xr:uid="{E90729E7-6830-4638-A947-8125B6BEF8A7}"/>
    <cellStyle name="Comma 2 2 2 5 2 2 4 2 3 2" xfId="27500" xr:uid="{2ED83B66-843E-42B7-86EC-55298AFDAD03}"/>
    <cellStyle name="Comma 2 2 2 5 2 2 4 2 4" xfId="23876" xr:uid="{8B0EB700-7ACE-4B05-87FF-EA32C2C06905}"/>
    <cellStyle name="Comma 2 2 2 5 2 2 4 3" xfId="16649" xr:uid="{29CA280F-BBA8-4128-8B7D-AD97AD3165FE}"/>
    <cellStyle name="Comma 2 2 2 5 2 2 4 3 2" xfId="20920" xr:uid="{FB6A0BE3-E2E2-4861-A5EC-DBEA1E8223F9}"/>
    <cellStyle name="Comma 2 2 2 5 2 2 4 3 2 2" xfId="28408" xr:uid="{F0D31033-C0E7-4B57-983C-40914DD3D9CB}"/>
    <cellStyle name="Comma 2 2 2 5 2 2 4 3 3" xfId="24781" xr:uid="{638EFF01-5406-42C2-92E1-C6F5A2B47C63}"/>
    <cellStyle name="Comma 2 2 2 5 2 2 4 4" xfId="18786" xr:uid="{120F6ADF-33DF-47A5-AA2E-57580D5C773B}"/>
    <cellStyle name="Comma 2 2 2 5 2 2 4 4 2" xfId="26594" xr:uid="{6F73EF03-735D-46DD-AB1C-6E64637090E5}"/>
    <cellStyle name="Comma 2 2 2 5 2 2 4 5" xfId="22972" xr:uid="{345C7E13-8BB9-40CD-B0AD-E31E44DC7F61}"/>
    <cellStyle name="Comma 2 2 2 5 2 2 4 6" xfId="14512" xr:uid="{5BF7BDCA-8F79-457E-A2AE-8A775C2B721C}"/>
    <cellStyle name="Comma 2 2 2 5 2 2 5" xfId="15048" xr:uid="{9BFC9B74-90C2-4B1D-A6AD-BA0DC649B815}"/>
    <cellStyle name="Comma 2 2 2 5 2 2 5 2" xfId="17183" xr:uid="{E3B2653D-D56E-44B6-BEE1-4D775A565898}"/>
    <cellStyle name="Comma 2 2 2 5 2 2 5 2 2" xfId="21454" xr:uid="{413EA1DA-B1E6-4770-BB91-880EC3415B34}"/>
    <cellStyle name="Comma 2 2 2 5 2 2 5 2 2 2" xfId="28862" xr:uid="{FE25B2F2-E2C4-4B9A-A198-C474E5479330}"/>
    <cellStyle name="Comma 2 2 2 5 2 2 5 2 3" xfId="25235" xr:uid="{0C6C4C31-0B68-4482-A9C7-56A5FFF9E076}"/>
    <cellStyle name="Comma 2 2 2 5 2 2 5 3" xfId="19320" xr:uid="{FADCC33D-469C-45D4-B830-3FC57F7A0740}"/>
    <cellStyle name="Comma 2 2 2 5 2 2 5 3 2" xfId="27048" xr:uid="{369400E3-64F5-487F-899B-DD21F8FF9DC8}"/>
    <cellStyle name="Comma 2 2 2 5 2 2 5 4" xfId="23424" xr:uid="{3B2A4006-E56A-4C20-BFEB-CE7ED7662160}"/>
    <cellStyle name="Comma 2 2 2 5 2 2 6" xfId="16117" xr:uid="{25FF4876-84A7-4888-A527-BC528861F6C9}"/>
    <cellStyle name="Comma 2 2 2 5 2 2 6 2" xfId="20388" xr:uid="{1BED5AAF-491A-48E0-88DE-27D882782AD8}"/>
    <cellStyle name="Comma 2 2 2 5 2 2 6 2 2" xfId="27956" xr:uid="{26C1F408-9C0A-4D29-A57F-FD7EF0B1F079}"/>
    <cellStyle name="Comma 2 2 2 5 2 2 6 3" xfId="24329" xr:uid="{88BFBC74-5E8D-4383-88AC-910B816E6892}"/>
    <cellStyle name="Comma 2 2 2 5 2 2 7" xfId="18254" xr:uid="{3B30F5E1-B00F-4F5E-9203-F3497A2651FF}"/>
    <cellStyle name="Comma 2 2 2 5 2 2 7 2" xfId="26142" xr:uid="{8702DD55-D9E8-4422-862A-373B1B2A1FC3}"/>
    <cellStyle name="Comma 2 2 2 5 2 2 8" xfId="13970" xr:uid="{340EB47D-0930-4728-B4C9-83EAC21954D2}"/>
    <cellStyle name="Comma 2 2 2 5 2 2 9" xfId="22473" xr:uid="{CD1D418B-C9E9-4F30-A4B3-D9D214784A3A}"/>
    <cellStyle name="Comma 2 2 2 5 2 3" xfId="2892" xr:uid="{D4EC7A85-B8C1-40BD-9801-472CDAB5796B}"/>
    <cellStyle name="Comma 2 2 2 5 2 3 2" xfId="6150" xr:uid="{65547A38-B3A3-4679-9DC7-182DCA4E4858}"/>
    <cellStyle name="Comma 2 2 2 5 2 3 2 2" xfId="12734" xr:uid="{7A84F9E3-19AF-4DFD-8705-B9115EF2D9CA}"/>
    <cellStyle name="Comma 2 2 2 5 2 3 2 2 2" xfId="15916" xr:uid="{D7AEDAB5-1F83-41AA-8159-A7971ABF500B}"/>
    <cellStyle name="Comma 2 2 2 5 2 3 2 2 2 2" xfId="18052" xr:uid="{06D29CB6-2222-498D-B753-7D24CC716224}"/>
    <cellStyle name="Comma 2 2 2 5 2 3 2 2 2 2 2" xfId="22323" xr:uid="{A0E7A205-744E-4C0E-8F4F-68C8590193A4}"/>
    <cellStyle name="Comma 2 2 2 5 2 3 2 2 2 2 2 2" xfId="29596" xr:uid="{CF88B9B9-D46B-4E20-947D-202AD8829092}"/>
    <cellStyle name="Comma 2 2 2 5 2 3 2 2 2 2 3" xfId="25969" xr:uid="{25FFEA44-4449-466B-B64D-827AA9B43116}"/>
    <cellStyle name="Comma 2 2 2 5 2 3 2 2 2 3" xfId="20189" xr:uid="{32AE2427-5316-4A77-B47E-A985FADA8012}"/>
    <cellStyle name="Comma 2 2 2 5 2 3 2 2 2 3 2" xfId="27782" xr:uid="{EEB5C779-7D9D-42B3-845E-83D1D6CAD59F}"/>
    <cellStyle name="Comma 2 2 2 5 2 3 2 2 2 4" xfId="24158" xr:uid="{EA24470C-289B-4BAF-97DB-4AEF99C5519F}"/>
    <cellStyle name="Comma 2 2 2 5 2 3 2 2 3" xfId="16986" xr:uid="{3BC2A14E-E902-42B3-AF45-2D46CCBA3BC4}"/>
    <cellStyle name="Comma 2 2 2 5 2 3 2 2 3 2" xfId="21257" xr:uid="{6850C44A-BC28-4041-A018-7A3425EEFDAC}"/>
    <cellStyle name="Comma 2 2 2 5 2 3 2 2 3 2 2" xfId="28690" xr:uid="{DA8C2E7F-AA13-4D34-A870-6842E1BA51A9}"/>
    <cellStyle name="Comma 2 2 2 5 2 3 2 2 3 3" xfId="25063" xr:uid="{AE43C98D-98C9-4695-9340-7D80B9B397BC}"/>
    <cellStyle name="Comma 2 2 2 5 2 3 2 2 4" xfId="19123" xr:uid="{8C7B712B-F998-4823-81EC-E307E4BACC8F}"/>
    <cellStyle name="Comma 2 2 2 5 2 3 2 2 4 2" xfId="26876" xr:uid="{0EA0CA8D-92F5-4001-A57C-3D52D8B63450}"/>
    <cellStyle name="Comma 2 2 2 5 2 3 2 2 5" xfId="23254" xr:uid="{179686BD-D22B-446B-A0DD-AEDBB74E3C5F}"/>
    <cellStyle name="Comma 2 2 2 5 2 3 2 2 6" xfId="14849" xr:uid="{A82A3B13-2EB1-4D7A-A5C5-1A0E12936EDB}"/>
    <cellStyle name="Comma 2 2 2 5 2 3 2 3" xfId="15384" xr:uid="{D0EA06F8-8406-457A-A745-FA4116CBFA85}"/>
    <cellStyle name="Comma 2 2 2 5 2 3 2 3 2" xfId="17520" xr:uid="{3384BC07-0973-4FF2-BC1E-4A51DEA81985}"/>
    <cellStyle name="Comma 2 2 2 5 2 3 2 3 2 2" xfId="21791" xr:uid="{24912CB1-4E85-442D-9A41-1223A131AC62}"/>
    <cellStyle name="Comma 2 2 2 5 2 3 2 3 2 2 2" xfId="29144" xr:uid="{B0230D80-B38F-47AA-A82A-E291D88439B0}"/>
    <cellStyle name="Comma 2 2 2 5 2 3 2 3 2 3" xfId="25517" xr:uid="{C9A43823-4775-4BB1-B099-65B59DD0F8D3}"/>
    <cellStyle name="Comma 2 2 2 5 2 3 2 3 3" xfId="19657" xr:uid="{BC0245D7-6EE4-453E-B93B-BAB7B8373254}"/>
    <cellStyle name="Comma 2 2 2 5 2 3 2 3 3 2" xfId="27330" xr:uid="{B0D0DA78-39E0-43E3-AD0D-08F7B0A26C9C}"/>
    <cellStyle name="Comma 2 2 2 5 2 3 2 3 4" xfId="23706" xr:uid="{FE1D944C-1ACC-439A-A715-36235FD2E9F4}"/>
    <cellStyle name="Comma 2 2 2 5 2 3 2 4" xfId="16454" xr:uid="{F2616ABE-CCEE-4D0F-AA13-365DAB36B245}"/>
    <cellStyle name="Comma 2 2 2 5 2 3 2 4 2" xfId="20725" xr:uid="{D14715A0-F95A-4F29-BF33-13BD18475259}"/>
    <cellStyle name="Comma 2 2 2 5 2 3 2 4 2 2" xfId="28238" xr:uid="{EC70861B-FE2D-4A41-9EE6-A9DD7EA95C11}"/>
    <cellStyle name="Comma 2 2 2 5 2 3 2 4 3" xfId="24611" xr:uid="{E66E7A4B-030F-4F09-8633-7C5957596562}"/>
    <cellStyle name="Comma 2 2 2 5 2 3 2 5" xfId="18591" xr:uid="{11F6EA1F-AC64-4A73-BF08-994B085A382F}"/>
    <cellStyle name="Comma 2 2 2 5 2 3 2 5 2" xfId="26424" xr:uid="{18A33412-AE7F-4066-AD06-E5DC6EBEF3D3}"/>
    <cellStyle name="Comma 2 2 2 5 2 3 2 6" xfId="22802" xr:uid="{04DA90FF-C281-4481-9209-85213FEF2957}"/>
    <cellStyle name="Comma 2 2 2 5 2 3 2 7" xfId="14316" xr:uid="{400AED82-6445-4EF6-B476-FBBFB22B4118}"/>
    <cellStyle name="Comma 2 2 2 5 2 3 3" xfId="9479" xr:uid="{2FF9DFFA-0EEB-4785-9EE2-0B8786FEB85B}"/>
    <cellStyle name="Comma 2 2 2 5 2 3 3 2" xfId="15650" xr:uid="{F1201A25-52FF-4918-BA99-E1AE16143C2C}"/>
    <cellStyle name="Comma 2 2 2 5 2 3 3 2 2" xfId="17786" xr:uid="{4636D6D2-2878-4761-A025-86357042DCE8}"/>
    <cellStyle name="Comma 2 2 2 5 2 3 3 2 2 2" xfId="22057" xr:uid="{657B06BF-97DD-4A69-B5FC-102C7FD27C33}"/>
    <cellStyle name="Comma 2 2 2 5 2 3 3 2 2 2 2" xfId="29370" xr:uid="{1DE4DFD7-0DD5-44B5-A255-565CAF8A2EAA}"/>
    <cellStyle name="Comma 2 2 2 5 2 3 3 2 2 3" xfId="25743" xr:uid="{E6944157-81EC-47F3-922D-D2CE8BF721EC}"/>
    <cellStyle name="Comma 2 2 2 5 2 3 3 2 3" xfId="19923" xr:uid="{8100E371-E7D7-4E1B-B74A-12428D159161}"/>
    <cellStyle name="Comma 2 2 2 5 2 3 3 2 3 2" xfId="27556" xr:uid="{1F97303D-D07E-426A-9638-B88C9F7F9AA2}"/>
    <cellStyle name="Comma 2 2 2 5 2 3 3 2 4" xfId="23932" xr:uid="{B866B9D2-7A18-45D5-8517-9B23FC7DAA34}"/>
    <cellStyle name="Comma 2 2 2 5 2 3 3 3" xfId="16720" xr:uid="{81760647-2EE5-45EF-9E33-EA647E17B38C}"/>
    <cellStyle name="Comma 2 2 2 5 2 3 3 3 2" xfId="20991" xr:uid="{15BCBF48-25AA-45FF-9334-C845FDC55483}"/>
    <cellStyle name="Comma 2 2 2 5 2 3 3 3 2 2" xfId="28464" xr:uid="{B55C510D-3E46-4BB0-BFF2-893D36510E01}"/>
    <cellStyle name="Comma 2 2 2 5 2 3 3 3 3" xfId="24837" xr:uid="{423157E3-4260-47DC-8624-B08AA455AB6A}"/>
    <cellStyle name="Comma 2 2 2 5 2 3 3 4" xfId="18857" xr:uid="{78B4799A-22A3-44DA-8701-3A0C709704B3}"/>
    <cellStyle name="Comma 2 2 2 5 2 3 3 4 2" xfId="26650" xr:uid="{087D1244-09C3-44CC-B968-3FBD89FE3E13}"/>
    <cellStyle name="Comma 2 2 2 5 2 3 3 5" xfId="23028" xr:uid="{6BFFC3E8-2238-423B-A634-1B6373D5796C}"/>
    <cellStyle name="Comma 2 2 2 5 2 3 3 6" xfId="14583" xr:uid="{214B25A0-EAA2-4FF1-B475-B5D155FA8A82}"/>
    <cellStyle name="Comma 2 2 2 5 2 3 4" xfId="15119" xr:uid="{124DB4D1-2B87-40C0-8759-9B991F59D09E}"/>
    <cellStyle name="Comma 2 2 2 5 2 3 4 2" xfId="17254" xr:uid="{00A830E7-CC3B-4326-B0DB-201C4FDC77FF}"/>
    <cellStyle name="Comma 2 2 2 5 2 3 4 2 2" xfId="21525" xr:uid="{D987CA19-1F02-40AD-931D-8DA4743D2ADC}"/>
    <cellStyle name="Comma 2 2 2 5 2 3 4 2 2 2" xfId="28918" xr:uid="{604C375D-5479-40A6-A87F-B08BE8027ABE}"/>
    <cellStyle name="Comma 2 2 2 5 2 3 4 2 3" xfId="25291" xr:uid="{5A060BBF-3A2D-4B86-93C7-65AA4EDF71A5}"/>
    <cellStyle name="Comma 2 2 2 5 2 3 4 3" xfId="19391" xr:uid="{82714566-E8A1-4B94-84A6-F507828DEF0D}"/>
    <cellStyle name="Comma 2 2 2 5 2 3 4 3 2" xfId="27104" xr:uid="{4FFB48E1-2CCE-4971-ABDF-3699F31E7890}"/>
    <cellStyle name="Comma 2 2 2 5 2 3 4 4" xfId="23480" xr:uid="{05BF6A61-A2E7-4EB2-A4C1-96C993848B35}"/>
    <cellStyle name="Comma 2 2 2 5 2 3 5" xfId="16188" xr:uid="{0AB85FCF-E449-4D23-9D7E-83AD761927B7}"/>
    <cellStyle name="Comma 2 2 2 5 2 3 5 2" xfId="20459" xr:uid="{B3A930AF-7017-4DF3-BBD8-DC4176A94451}"/>
    <cellStyle name="Comma 2 2 2 5 2 3 5 2 2" xfId="28012" xr:uid="{9D9F78A8-2BEC-4740-8AD7-361AEAAEB820}"/>
    <cellStyle name="Comma 2 2 2 5 2 3 5 3" xfId="24385" xr:uid="{FD94A325-B18A-48C4-AC50-88D7FA5A08E0}"/>
    <cellStyle name="Comma 2 2 2 5 2 3 6" xfId="18325" xr:uid="{2FCDA61D-01CE-4618-A453-3018AC5E86E5}"/>
    <cellStyle name="Comma 2 2 2 5 2 3 6 2" xfId="26198" xr:uid="{8E358D5F-8E5D-42BE-A66F-490F9F517039}"/>
    <cellStyle name="Comma 2 2 2 5 2 3 7" xfId="22578" xr:uid="{E99A736D-3D56-4329-B931-A426BA566334}"/>
    <cellStyle name="Comma 2 2 2 5 2 3 8" xfId="14061" xr:uid="{78929DF2-93EA-4AE2-A827-F93B4EB46B79}"/>
    <cellStyle name="Comma 2 2 2 5 2 4" xfId="4530" xr:uid="{7367E3A6-717B-4027-A56D-B49E333E2272}"/>
    <cellStyle name="Comma 2 2 2 5 2 4 2" xfId="11113" xr:uid="{98D374C4-48F3-4DCB-90B6-48F6076E93B5}"/>
    <cellStyle name="Comma 2 2 2 5 2 4 2 2" xfId="15783" xr:uid="{C63BB83A-51E0-4A54-91CB-2BB3ACF34362}"/>
    <cellStyle name="Comma 2 2 2 5 2 4 2 2 2" xfId="17919" xr:uid="{453735DC-A042-4837-A93C-1CA29CEB8CE0}"/>
    <cellStyle name="Comma 2 2 2 5 2 4 2 2 2 2" xfId="22190" xr:uid="{6D5610CC-6C1C-4710-9851-534199DABACD}"/>
    <cellStyle name="Comma 2 2 2 5 2 4 2 2 2 2 2" xfId="29483" xr:uid="{9B05BB34-D8CB-4883-8991-E1B66E602CF2}"/>
    <cellStyle name="Comma 2 2 2 5 2 4 2 2 2 3" xfId="25856" xr:uid="{745D8485-7971-4ABE-86C1-3ECC88E817EF}"/>
    <cellStyle name="Comma 2 2 2 5 2 4 2 2 3" xfId="20056" xr:uid="{DBA52731-8362-4338-8A58-6A7DB6EAB246}"/>
    <cellStyle name="Comma 2 2 2 5 2 4 2 2 3 2" xfId="27669" xr:uid="{2C871796-64E7-4897-BD5D-D44DBEE4DA3E}"/>
    <cellStyle name="Comma 2 2 2 5 2 4 2 2 4" xfId="24045" xr:uid="{6447C5EF-F45D-4F03-BBE1-B6C35ADD596F}"/>
    <cellStyle name="Comma 2 2 2 5 2 4 2 3" xfId="16853" xr:uid="{1C41922C-4A22-491B-9321-36FC524AA75F}"/>
    <cellStyle name="Comma 2 2 2 5 2 4 2 3 2" xfId="21124" xr:uid="{EE9071D8-009E-4BF8-A786-1ED90697923F}"/>
    <cellStyle name="Comma 2 2 2 5 2 4 2 3 2 2" xfId="28577" xr:uid="{561C3824-3149-4673-AD4E-B01A0F6A331F}"/>
    <cellStyle name="Comma 2 2 2 5 2 4 2 3 3" xfId="24950" xr:uid="{C7DBC2EC-F42F-4B16-A768-0D553586CDFE}"/>
    <cellStyle name="Comma 2 2 2 5 2 4 2 4" xfId="18990" xr:uid="{898E2EB4-34C5-4FDA-8BDE-EE3A551C27FF}"/>
    <cellStyle name="Comma 2 2 2 5 2 4 2 4 2" xfId="26763" xr:uid="{8FCD031E-F6BC-4988-9335-EF17707A2FB1}"/>
    <cellStyle name="Comma 2 2 2 5 2 4 2 5" xfId="23141" xr:uid="{50A51CA0-F51A-4B56-9010-F1D2A7ABF578}"/>
    <cellStyle name="Comma 2 2 2 5 2 4 2 6" xfId="14717" xr:uid="{A0C54B10-203F-4748-84BA-B11BEE0099D0}"/>
    <cellStyle name="Comma 2 2 2 5 2 4 3" xfId="15251" xr:uid="{3D562A46-6DD6-4E76-9185-1A55ABA0EC33}"/>
    <cellStyle name="Comma 2 2 2 5 2 4 3 2" xfId="17387" xr:uid="{71418447-CFF2-43E2-B276-B7CBFCC9EC95}"/>
    <cellStyle name="Comma 2 2 2 5 2 4 3 2 2" xfId="21658" xr:uid="{5BC85C0F-73A6-4D59-AF0E-A401BE9A2550}"/>
    <cellStyle name="Comma 2 2 2 5 2 4 3 2 2 2" xfId="29031" xr:uid="{B38895A8-987E-49C6-9303-8544C60FE4E7}"/>
    <cellStyle name="Comma 2 2 2 5 2 4 3 2 3" xfId="25404" xr:uid="{1E39DE39-E690-4334-8EB6-A568D8EAE8D7}"/>
    <cellStyle name="Comma 2 2 2 5 2 4 3 3" xfId="19524" xr:uid="{24BF469E-AC1B-4BEC-B87F-AEEF67C3B149}"/>
    <cellStyle name="Comma 2 2 2 5 2 4 3 3 2" xfId="27217" xr:uid="{1EC25944-BCC5-4D0F-99E4-4A74087B6EBD}"/>
    <cellStyle name="Comma 2 2 2 5 2 4 3 4" xfId="23593" xr:uid="{2F86CDCD-D126-453F-9365-EDD8FF5C716B}"/>
    <cellStyle name="Comma 2 2 2 5 2 4 4" xfId="16321" xr:uid="{40DA1B4B-38A1-49B5-BC10-5C1ACDC3C2F6}"/>
    <cellStyle name="Comma 2 2 2 5 2 4 4 2" xfId="20592" xr:uid="{9E9F5A24-D24B-4911-BB10-C8A8FF3C9E8D}"/>
    <cellStyle name="Comma 2 2 2 5 2 4 4 2 2" xfId="28125" xr:uid="{1BDA15BB-7DB9-47CD-96F7-6DEB75C21086}"/>
    <cellStyle name="Comma 2 2 2 5 2 4 4 3" xfId="24498" xr:uid="{243AE37C-7194-47A7-B7BA-C48E9D913F76}"/>
    <cellStyle name="Comma 2 2 2 5 2 4 5" xfId="18458" xr:uid="{0687CC65-3344-4E5B-90F8-C784DDB4999B}"/>
    <cellStyle name="Comma 2 2 2 5 2 4 5 2" xfId="26311" xr:uid="{BC47B1E5-BC29-4E01-8759-90E0FE37DE61}"/>
    <cellStyle name="Comma 2 2 2 5 2 4 6" xfId="22689" xr:uid="{543C8E32-4241-4C0C-B9BB-783FC3AC6283}"/>
    <cellStyle name="Comma 2 2 2 5 2 4 7" xfId="14186" xr:uid="{830E4B8D-F98D-429B-BE47-481AF8AE2073}"/>
    <cellStyle name="Comma 2 2 2 5 2 5" xfId="7858" xr:uid="{085A1964-0D9F-4D03-90E9-3128B0DD144E}"/>
    <cellStyle name="Comma 2 2 2 5 2 5 2" xfId="15517" xr:uid="{BF2474AD-C297-4055-8B33-7DE331240E38}"/>
    <cellStyle name="Comma 2 2 2 5 2 5 2 2" xfId="17653" xr:uid="{F45D7401-5D89-40B0-82A9-46E9C2E57595}"/>
    <cellStyle name="Comma 2 2 2 5 2 5 2 2 2" xfId="21924" xr:uid="{767591D4-DB6C-4F15-B6F9-A0D01CC0EE64}"/>
    <cellStyle name="Comma 2 2 2 5 2 5 2 2 2 2" xfId="29257" xr:uid="{80BCA9E8-FEBA-461B-A4FA-9CCFFA66450A}"/>
    <cellStyle name="Comma 2 2 2 5 2 5 2 2 3" xfId="25630" xr:uid="{75AEE13E-27E6-46E2-A399-D7C0E520989A}"/>
    <cellStyle name="Comma 2 2 2 5 2 5 2 3" xfId="19790" xr:uid="{9F71DDE7-ADFF-4F0A-889B-EC8760BDE3E8}"/>
    <cellStyle name="Comma 2 2 2 5 2 5 2 3 2" xfId="27443" xr:uid="{7A31D7CB-B694-49B6-9887-816F713F1D3E}"/>
    <cellStyle name="Comma 2 2 2 5 2 5 2 4" xfId="23819" xr:uid="{221703E1-F0C5-4F4F-9ACF-BF8F0244C8D6}"/>
    <cellStyle name="Comma 2 2 2 5 2 5 3" xfId="16587" xr:uid="{42A07FB2-1DCD-4183-AD4E-9BB3AABAAB9F}"/>
    <cellStyle name="Comma 2 2 2 5 2 5 3 2" xfId="20858" xr:uid="{E93FC570-C4EF-4D29-A6E9-E818AD783985}"/>
    <cellStyle name="Comma 2 2 2 5 2 5 3 2 2" xfId="28351" xr:uid="{DBB5C839-B98D-4FF0-B9C9-50CCFE1825D9}"/>
    <cellStyle name="Comma 2 2 2 5 2 5 3 3" xfId="24724" xr:uid="{8BB1DA3C-D28D-4C26-9989-DA21B09AFCCD}"/>
    <cellStyle name="Comma 2 2 2 5 2 5 4" xfId="18724" xr:uid="{92D6F3BA-2C93-4D15-9536-7D3DAD413FD9}"/>
    <cellStyle name="Comma 2 2 2 5 2 5 4 2" xfId="26537" xr:uid="{950CA2A7-085F-4518-BF5F-C774670573A5}"/>
    <cellStyle name="Comma 2 2 2 5 2 5 5" xfId="22915" xr:uid="{73C34699-87BD-44F1-9767-D725D662F086}"/>
    <cellStyle name="Comma 2 2 2 5 2 5 6" xfId="14450" xr:uid="{E04BCD62-1DF8-4FE5-B309-ED551D339A2C}"/>
    <cellStyle name="Comma 2 2 2 5 2 6" xfId="1269" xr:uid="{DF2728E5-617D-4075-8C22-A097A6B0BCCA}"/>
    <cellStyle name="Comma 2 2 2 5 2 6 2" xfId="17121" xr:uid="{1658B0D7-DA06-4D99-8C8A-191D80A6371A}"/>
    <cellStyle name="Comma 2 2 2 5 2 6 2 2" xfId="21392" xr:uid="{4DA267DF-0980-4D56-A075-05AFC3C4DAA2}"/>
    <cellStyle name="Comma 2 2 2 5 2 6 2 2 2" xfId="28805" xr:uid="{F680D0F8-F291-4F4D-936F-383D9BA13993}"/>
    <cellStyle name="Comma 2 2 2 5 2 6 2 3" xfId="25178" xr:uid="{A364D8F9-E517-441F-82C8-65B66218BA74}"/>
    <cellStyle name="Comma 2 2 2 5 2 6 3" xfId="19258" xr:uid="{E3DF727E-C50C-476A-AADD-482611B35B5E}"/>
    <cellStyle name="Comma 2 2 2 5 2 6 3 2" xfId="26991" xr:uid="{E1E6319C-91F3-4D20-86C0-40F236F6028A}"/>
    <cellStyle name="Comma 2 2 2 5 2 6 4" xfId="23367" xr:uid="{51AA1C64-9C79-4187-BFC8-FE266B3E7CDC}"/>
    <cellStyle name="Comma 2 2 2 5 2 6 5" xfId="14986" xr:uid="{4EDFC75C-65F5-424D-AA3C-706E83F3CFB8}"/>
    <cellStyle name="Comma 2 2 2 5 2 7" xfId="16056" xr:uid="{E150AC73-E90C-4172-880E-258910B28F31}"/>
    <cellStyle name="Comma 2 2 2 5 2 7 2" xfId="20326" xr:uid="{C667D4AF-5850-42A6-A91C-D577E25CF4C7}"/>
    <cellStyle name="Comma 2 2 2 5 2 7 2 2" xfId="27899" xr:uid="{F9B07237-E872-4079-B205-307530A30623}"/>
    <cellStyle name="Comma 2 2 2 5 2 7 3" xfId="24272" xr:uid="{CFA75533-A79D-41A3-A874-A30357352A52}"/>
    <cellStyle name="Comma 2 2 2 5 2 8" xfId="18192" xr:uid="{52BC7418-BE81-407E-8B27-A39A945F9994}"/>
    <cellStyle name="Comma 2 2 2 5 2 8 2" xfId="26085" xr:uid="{D87995D6-AAD2-4736-969A-DBD54DC23E1A}"/>
    <cellStyle name="Comma 2 2 2 5 2 9" xfId="13923" xr:uid="{6BE1BE75-AC33-46A3-A5C4-1124CFBBFF24}"/>
    <cellStyle name="Comma 2 2 2 5 3" xfId="1659" xr:uid="{429697F0-244B-407E-8D0A-5BF6D5B7D9B6}"/>
    <cellStyle name="Comma 2 2 2 5 3 10" xfId="13898" xr:uid="{F7888AC2-2462-466F-944A-9F4BB151F849}"/>
    <cellStyle name="Comma 2 2 2 5 3 2" xfId="3280" xr:uid="{57AAC73A-643B-4E65-B9A3-C98209165BAA}"/>
    <cellStyle name="Comma 2 2 2 5 3 2 2" xfId="6540" xr:uid="{A159309B-FA74-4C8B-BE97-AE4F7C1175F7}"/>
    <cellStyle name="Comma 2 2 2 5 3 2 2 2" xfId="13124" xr:uid="{CD9A1C66-3E58-49EF-B5E7-14BD84954AEF}"/>
    <cellStyle name="Comma 2 2 2 5 3 2 2 2 2" xfId="15971" xr:uid="{51E1530D-D9AC-4DBF-B642-2413AD5AC072}"/>
    <cellStyle name="Comma 2 2 2 5 3 2 2 2 2 2" xfId="18107" xr:uid="{2361DEF3-4EA5-4549-99AB-D2E7D7478A61}"/>
    <cellStyle name="Comma 2 2 2 5 3 2 2 2 2 2 2" xfId="22378" xr:uid="{F7CC6B64-5A77-4A8E-83E7-CBE6073730C3}"/>
    <cellStyle name="Comma 2 2 2 5 3 2 2 2 2 2 2 2" xfId="29646" xr:uid="{2B0FBF2B-7A5B-4EC2-BDFC-F61E108C06C0}"/>
    <cellStyle name="Comma 2 2 2 5 3 2 2 2 2 2 3" xfId="26019" xr:uid="{338A2076-3841-4D7A-922E-7B4D782523EA}"/>
    <cellStyle name="Comma 2 2 2 5 3 2 2 2 2 3" xfId="20244" xr:uid="{D7F68285-58B4-4AB1-B9CD-411D2D36087C}"/>
    <cellStyle name="Comma 2 2 2 5 3 2 2 2 2 3 2" xfId="27832" xr:uid="{0B749F66-C9CD-4995-8718-FCBC57CA5205}"/>
    <cellStyle name="Comma 2 2 2 5 3 2 2 2 2 4" xfId="24208" xr:uid="{DCDA113B-AB37-4A46-8E5D-60DED1235C41}"/>
    <cellStyle name="Comma 2 2 2 5 3 2 2 2 3" xfId="17041" xr:uid="{60DB30F3-59BE-4896-BE90-70D6A15FB439}"/>
    <cellStyle name="Comma 2 2 2 5 3 2 2 2 3 2" xfId="21312" xr:uid="{326A8AB3-7CF3-4CE5-BC57-8053D42CC165}"/>
    <cellStyle name="Comma 2 2 2 5 3 2 2 2 3 2 2" xfId="28740" xr:uid="{AB347415-E683-46F0-9C6D-35F8E6D877B8}"/>
    <cellStyle name="Comma 2 2 2 5 3 2 2 2 3 3" xfId="25113" xr:uid="{463A7678-4FB9-42D6-8D42-B2763120D58E}"/>
    <cellStyle name="Comma 2 2 2 5 3 2 2 2 4" xfId="19178" xr:uid="{1A015D73-9A68-4C99-83A5-5EE7B7C888A7}"/>
    <cellStyle name="Comma 2 2 2 5 3 2 2 2 4 2" xfId="26926" xr:uid="{29923267-7843-434B-BA31-D6FD40F3F15C}"/>
    <cellStyle name="Comma 2 2 2 5 3 2 2 2 5" xfId="23304" xr:uid="{95FCF513-3689-4F48-9036-8B4C322C3404}"/>
    <cellStyle name="Comma 2 2 2 5 3 2 2 2 6" xfId="14904" xr:uid="{75F882F2-BD68-4F8D-B8CB-E51F877697B3}"/>
    <cellStyle name="Comma 2 2 2 5 3 2 2 3" xfId="15439" xr:uid="{1110B8E8-5F81-47AF-9B20-88F702C98817}"/>
    <cellStyle name="Comma 2 2 2 5 3 2 2 3 2" xfId="17575" xr:uid="{966EAAFE-132B-4DA9-9C26-3107C3FB332F}"/>
    <cellStyle name="Comma 2 2 2 5 3 2 2 3 2 2" xfId="21846" xr:uid="{3DB3ED1A-69EF-480F-ABBC-3B33DDC144FD}"/>
    <cellStyle name="Comma 2 2 2 5 3 2 2 3 2 2 2" xfId="29194" xr:uid="{4E40575D-D6F2-45C5-94BF-606E26DF3898}"/>
    <cellStyle name="Comma 2 2 2 5 3 2 2 3 2 3" xfId="25567" xr:uid="{4AB6F903-95CE-4D49-B5AD-E64C7518FA83}"/>
    <cellStyle name="Comma 2 2 2 5 3 2 2 3 3" xfId="19712" xr:uid="{858D4BFF-0C1D-4AE9-A4C3-36B22EE58C2E}"/>
    <cellStyle name="Comma 2 2 2 5 3 2 2 3 3 2" xfId="27380" xr:uid="{53BBBC9C-FCD3-44F3-BE46-29BCB0673B93}"/>
    <cellStyle name="Comma 2 2 2 5 3 2 2 3 4" xfId="23756" xr:uid="{962AD53E-65DD-4BD7-87E7-B4D8EC8D9924}"/>
    <cellStyle name="Comma 2 2 2 5 3 2 2 4" xfId="16509" xr:uid="{5FB5414A-726E-4E67-AECB-B55EC5C36E92}"/>
    <cellStyle name="Comma 2 2 2 5 3 2 2 4 2" xfId="20780" xr:uid="{74CFA4BA-34FD-47C3-B7CC-8C640DD97B80}"/>
    <cellStyle name="Comma 2 2 2 5 3 2 2 4 2 2" xfId="28288" xr:uid="{AE11BB21-3347-472C-A432-340849D1E89C}"/>
    <cellStyle name="Comma 2 2 2 5 3 2 2 4 3" xfId="24661" xr:uid="{82ABAB02-585F-4055-BA03-05134CFFCAA7}"/>
    <cellStyle name="Comma 2 2 2 5 3 2 2 5" xfId="18646" xr:uid="{99687312-8FA2-407D-8B83-D608FEF1559E}"/>
    <cellStyle name="Comma 2 2 2 5 3 2 2 5 2" xfId="26474" xr:uid="{DDA06E06-289D-4CEC-841A-E65A680AFF6D}"/>
    <cellStyle name="Comma 2 2 2 5 3 2 2 6" xfId="22852" xr:uid="{A9D20579-507A-407E-8FA0-F35CE7987C95}"/>
    <cellStyle name="Comma 2 2 2 5 3 2 2 7" xfId="14371" xr:uid="{12908F4D-AE08-40B2-A420-107A3D9FB95D}"/>
    <cellStyle name="Comma 2 2 2 5 3 2 3" xfId="9869" xr:uid="{E86CEE79-5FEA-4813-83DB-6F240C17F996}"/>
    <cellStyle name="Comma 2 2 2 5 3 2 3 2" xfId="15705" xr:uid="{027815BE-3F5E-4E3A-BBF4-AE8AC9A24EA4}"/>
    <cellStyle name="Comma 2 2 2 5 3 2 3 2 2" xfId="17841" xr:uid="{45DF8521-7DE6-4C4C-AF6D-7E210BA49B7C}"/>
    <cellStyle name="Comma 2 2 2 5 3 2 3 2 2 2" xfId="22112" xr:uid="{6BD51C1A-6E1E-4464-AEAA-8576EF201735}"/>
    <cellStyle name="Comma 2 2 2 5 3 2 3 2 2 2 2" xfId="29420" xr:uid="{A6E75747-F3D9-48AF-B825-C80C45F8FD8C}"/>
    <cellStyle name="Comma 2 2 2 5 3 2 3 2 2 3" xfId="25793" xr:uid="{9ED3579F-5673-4DCF-8028-0BE786F591B3}"/>
    <cellStyle name="Comma 2 2 2 5 3 2 3 2 3" xfId="19978" xr:uid="{B314236E-D06D-4FF6-9B53-DDE4CE1BAAB0}"/>
    <cellStyle name="Comma 2 2 2 5 3 2 3 2 3 2" xfId="27606" xr:uid="{C76206F6-A896-45DD-BDE0-A0BCD133D450}"/>
    <cellStyle name="Comma 2 2 2 5 3 2 3 2 4" xfId="23982" xr:uid="{95A5DB01-E9E1-48F4-A828-7A558446B33C}"/>
    <cellStyle name="Comma 2 2 2 5 3 2 3 3" xfId="16775" xr:uid="{0AA8F6F7-8EF6-477A-8A36-3F25BF7308B7}"/>
    <cellStyle name="Comma 2 2 2 5 3 2 3 3 2" xfId="21046" xr:uid="{894FAD71-5EDE-4FAE-A35E-BCC775656DD0}"/>
    <cellStyle name="Comma 2 2 2 5 3 2 3 3 2 2" xfId="28514" xr:uid="{51104288-D917-48A6-8C8E-5BA917BE979E}"/>
    <cellStyle name="Comma 2 2 2 5 3 2 3 3 3" xfId="24887" xr:uid="{F44EFC58-8563-47CE-BBC3-5AFBD3F27B0B}"/>
    <cellStyle name="Comma 2 2 2 5 3 2 3 4" xfId="18912" xr:uid="{FBD3FFFD-ECFD-4057-B0A7-A17B46408117}"/>
    <cellStyle name="Comma 2 2 2 5 3 2 3 4 2" xfId="26700" xr:uid="{B62B2977-EFF2-4E50-BB3C-68C651C877A9}"/>
    <cellStyle name="Comma 2 2 2 5 3 2 3 5" xfId="23078" xr:uid="{7BC9A24A-A779-4E84-922D-6D364CC09646}"/>
    <cellStyle name="Comma 2 2 2 5 3 2 3 6" xfId="14638" xr:uid="{B480C073-47F8-4AF0-A37E-EC1B4B7913ED}"/>
    <cellStyle name="Comma 2 2 2 5 3 2 4" xfId="15174" xr:uid="{49D0892B-0786-488F-9F30-FDB6EA0A86C9}"/>
    <cellStyle name="Comma 2 2 2 5 3 2 4 2" xfId="17309" xr:uid="{9EFF686C-8502-4991-BE0C-AD25C1E6E261}"/>
    <cellStyle name="Comma 2 2 2 5 3 2 4 2 2" xfId="21580" xr:uid="{AED5B9C0-38F2-4FB8-9993-4E82056E8A16}"/>
    <cellStyle name="Comma 2 2 2 5 3 2 4 2 2 2" xfId="28968" xr:uid="{326BC516-19D7-4D1A-BBFB-DDB33216AF70}"/>
    <cellStyle name="Comma 2 2 2 5 3 2 4 2 3" xfId="25341" xr:uid="{0FFB90B6-5D2A-4E08-935E-0776D321A717}"/>
    <cellStyle name="Comma 2 2 2 5 3 2 4 3" xfId="19446" xr:uid="{58CD7723-77B0-4886-8CC8-18FFBC587254}"/>
    <cellStyle name="Comma 2 2 2 5 3 2 4 3 2" xfId="27154" xr:uid="{A7C66E33-4F16-4FFF-8F49-A8A8D3E16B69}"/>
    <cellStyle name="Comma 2 2 2 5 3 2 4 4" xfId="23530" xr:uid="{AD3AB5BB-D395-4BD4-903A-EFB69DFDE098}"/>
    <cellStyle name="Comma 2 2 2 5 3 2 5" xfId="16243" xr:uid="{6495B45E-29F6-4301-92B6-6FFA1AB4F7A1}"/>
    <cellStyle name="Comma 2 2 2 5 3 2 5 2" xfId="20514" xr:uid="{B2BFABE5-1C37-425A-8E7F-9810A5004244}"/>
    <cellStyle name="Comma 2 2 2 5 3 2 5 2 2" xfId="28062" xr:uid="{74051834-203F-4F01-A380-CF297151A2CB}"/>
    <cellStyle name="Comma 2 2 2 5 3 2 5 3" xfId="24435" xr:uid="{92F94BD0-DDB6-4F8E-82EC-FFE06FD5A13E}"/>
    <cellStyle name="Comma 2 2 2 5 3 2 6" xfId="18380" xr:uid="{AB238FC8-23C2-4C08-ADBA-E72E1736DDE6}"/>
    <cellStyle name="Comma 2 2 2 5 3 2 6 2" xfId="26248" xr:uid="{C57770FB-9855-4E3F-AF9A-3980B4BD4853}"/>
    <cellStyle name="Comma 2 2 2 5 3 2 7" xfId="22628" xr:uid="{02A37B4D-8721-43B9-B3A3-5AC7D15FCF67}"/>
    <cellStyle name="Comma 2 2 2 5 3 2 8" xfId="14114" xr:uid="{317957AD-D584-4D04-844C-C823C5F70A03}"/>
    <cellStyle name="Comma 2 2 2 5 3 3" xfId="4919" xr:uid="{57887732-1E2F-4FAF-A22C-9D4E34C1910C}"/>
    <cellStyle name="Comma 2 2 2 5 3 3 2" xfId="11503" xr:uid="{461CEC3E-0B98-4BBE-A224-A3E7F2C418B6}"/>
    <cellStyle name="Comma 2 2 2 5 3 3 2 2" xfId="15838" xr:uid="{CDC935A6-ED75-4A50-8806-436260D36367}"/>
    <cellStyle name="Comma 2 2 2 5 3 3 2 2 2" xfId="17974" xr:uid="{A547CBEE-85A4-4642-9DA0-8D08B3EB19B2}"/>
    <cellStyle name="Comma 2 2 2 5 3 3 2 2 2 2" xfId="22245" xr:uid="{736C540A-EA33-4A8F-B1ED-07D8A3D12D3E}"/>
    <cellStyle name="Comma 2 2 2 5 3 3 2 2 2 2 2" xfId="29533" xr:uid="{4880E480-063A-4F92-98B5-D8820F57D3C3}"/>
    <cellStyle name="Comma 2 2 2 5 3 3 2 2 2 3" xfId="25906" xr:uid="{BE36CF76-9438-4F35-ABC8-40776E9F8294}"/>
    <cellStyle name="Comma 2 2 2 5 3 3 2 2 3" xfId="20111" xr:uid="{BD79C483-784A-4F62-9A07-0718AB389285}"/>
    <cellStyle name="Comma 2 2 2 5 3 3 2 2 3 2" xfId="27719" xr:uid="{3466F710-7E97-41A1-A3FF-623D00319330}"/>
    <cellStyle name="Comma 2 2 2 5 3 3 2 2 4" xfId="24095" xr:uid="{D2097720-1068-4391-A30D-8D4F60C771C8}"/>
    <cellStyle name="Comma 2 2 2 5 3 3 2 3" xfId="16908" xr:uid="{695C80F5-DE2D-4726-B2D8-758C2B2B4D64}"/>
    <cellStyle name="Comma 2 2 2 5 3 3 2 3 2" xfId="21179" xr:uid="{CBB132CF-A1AC-47F0-A73C-13B321382E1B}"/>
    <cellStyle name="Comma 2 2 2 5 3 3 2 3 2 2" xfId="28627" xr:uid="{257913C4-5E01-45D3-8FE3-C0E2D396B877}"/>
    <cellStyle name="Comma 2 2 2 5 3 3 2 3 3" xfId="25000" xr:uid="{0A405C9C-EF91-4041-ACDA-45F676C907D2}"/>
    <cellStyle name="Comma 2 2 2 5 3 3 2 4" xfId="19045" xr:uid="{19C4F422-3C6B-493F-B8EA-A8A8E8F9BA58}"/>
    <cellStyle name="Comma 2 2 2 5 3 3 2 4 2" xfId="26813" xr:uid="{2B8CCCD1-7293-4C94-B861-4E6EB80EDDA4}"/>
    <cellStyle name="Comma 2 2 2 5 3 3 2 5" xfId="23191" xr:uid="{564F92EA-9AAA-4CB4-8D81-5C291EDA3001}"/>
    <cellStyle name="Comma 2 2 2 5 3 3 2 6" xfId="14772" xr:uid="{756C7D3C-B7AC-48AD-8852-004011CC7AE1}"/>
    <cellStyle name="Comma 2 2 2 5 3 3 3" xfId="15306" xr:uid="{9993D395-4CAC-4C8D-A2FE-6DB3E2E5B240}"/>
    <cellStyle name="Comma 2 2 2 5 3 3 3 2" xfId="17442" xr:uid="{F98CFC03-3E5E-46FB-87D7-8F2C77B05BCD}"/>
    <cellStyle name="Comma 2 2 2 5 3 3 3 2 2" xfId="21713" xr:uid="{ACAEB3AD-28EC-4BF3-9C20-ABAC273968FA}"/>
    <cellStyle name="Comma 2 2 2 5 3 3 3 2 2 2" xfId="29081" xr:uid="{15298C47-95D6-47FF-AD58-16AA0C103106}"/>
    <cellStyle name="Comma 2 2 2 5 3 3 3 2 3" xfId="25454" xr:uid="{18DAB8ED-0709-474B-BB98-FFEF7D09EBC9}"/>
    <cellStyle name="Comma 2 2 2 5 3 3 3 3" xfId="19579" xr:uid="{BD4E1ADB-42E7-4DFA-A890-AD80DAAA51CF}"/>
    <cellStyle name="Comma 2 2 2 5 3 3 3 3 2" xfId="27267" xr:uid="{A95B2CCD-CBA8-4005-840A-6C0D5DD0D19E}"/>
    <cellStyle name="Comma 2 2 2 5 3 3 3 4" xfId="23643" xr:uid="{C747F7E1-3C50-4F75-AB40-7358513F215F}"/>
    <cellStyle name="Comma 2 2 2 5 3 3 4" xfId="16376" xr:uid="{59820802-4999-49B1-9EA1-68271E9DA3BE}"/>
    <cellStyle name="Comma 2 2 2 5 3 3 4 2" xfId="20647" xr:uid="{824E0305-AFA9-4584-ABDC-207522939FA6}"/>
    <cellStyle name="Comma 2 2 2 5 3 3 4 2 2" xfId="28175" xr:uid="{2CF37B5E-00D2-427D-91A2-03F356194424}"/>
    <cellStyle name="Comma 2 2 2 5 3 3 4 3" xfId="24548" xr:uid="{E76CBFEE-741F-4048-B517-721C1F7CCBAB}"/>
    <cellStyle name="Comma 2 2 2 5 3 3 5" xfId="18513" xr:uid="{A0482873-FD56-40BE-A462-0BF5B1F7085A}"/>
    <cellStyle name="Comma 2 2 2 5 3 3 5 2" xfId="26361" xr:uid="{63B1ACE4-D39C-40C4-870C-253A825F72AF}"/>
    <cellStyle name="Comma 2 2 2 5 3 3 6" xfId="22739" xr:uid="{54A1171D-3C8E-42AE-A82D-F0B3DA3737B0}"/>
    <cellStyle name="Comma 2 2 2 5 3 3 7" xfId="14239" xr:uid="{270EBAEA-AE50-4F3B-8291-E839FD8635D5}"/>
    <cellStyle name="Comma 2 2 2 5 3 4" xfId="8248" xr:uid="{BCD64503-1321-4398-9953-D80FF137744F}"/>
    <cellStyle name="Comma 2 2 2 5 3 4 2" xfId="15572" xr:uid="{FE89FE04-7DA1-4C7F-A90F-8884797AD757}"/>
    <cellStyle name="Comma 2 2 2 5 3 4 2 2" xfId="17708" xr:uid="{151DF508-7692-423F-A7BA-B4F766DB770E}"/>
    <cellStyle name="Comma 2 2 2 5 3 4 2 2 2" xfId="21979" xr:uid="{092B03F9-043E-40AD-8F98-4FD84931B7B1}"/>
    <cellStyle name="Comma 2 2 2 5 3 4 2 2 2 2" xfId="29307" xr:uid="{4AAA0B43-26EE-429F-9403-4849E7939EDF}"/>
    <cellStyle name="Comma 2 2 2 5 3 4 2 2 3" xfId="25680" xr:uid="{33772A66-DBA4-4C62-BCC6-31A824FE5DD4}"/>
    <cellStyle name="Comma 2 2 2 5 3 4 2 3" xfId="19845" xr:uid="{0B3F2FD1-1E3F-45D5-A701-0BC93E8F545D}"/>
    <cellStyle name="Comma 2 2 2 5 3 4 2 3 2" xfId="27493" xr:uid="{6CD0A9E8-DBAB-45C9-8B25-4B03C289A210}"/>
    <cellStyle name="Comma 2 2 2 5 3 4 2 4" xfId="23869" xr:uid="{1E25FAAC-802D-49B6-B324-736DCE055B1E}"/>
    <cellStyle name="Comma 2 2 2 5 3 4 3" xfId="16642" xr:uid="{D2620AB9-0789-4510-A195-1C97352C1A63}"/>
    <cellStyle name="Comma 2 2 2 5 3 4 3 2" xfId="20913" xr:uid="{69B249AF-4E0F-4762-841A-F8D6F6FBD2F9}"/>
    <cellStyle name="Comma 2 2 2 5 3 4 3 2 2" xfId="28401" xr:uid="{B26BCEDB-9952-4DED-8618-1B7A41B53348}"/>
    <cellStyle name="Comma 2 2 2 5 3 4 3 3" xfId="24774" xr:uid="{06F6138D-6BE9-4C16-A12A-FFE4CA67A45C}"/>
    <cellStyle name="Comma 2 2 2 5 3 4 4" xfId="18779" xr:uid="{8A0110A7-2BDD-493E-B1BB-53FCD9E3E64B}"/>
    <cellStyle name="Comma 2 2 2 5 3 4 4 2" xfId="26587" xr:uid="{BF0994E7-F6BA-4953-BE0F-905E1E1CEC78}"/>
    <cellStyle name="Comma 2 2 2 5 3 4 5" xfId="22965" xr:uid="{A95D8B4F-FB70-4842-B026-F0B32EAFA827}"/>
    <cellStyle name="Comma 2 2 2 5 3 4 6" xfId="14505" xr:uid="{384B1CA4-3992-4DF3-A97D-AC9A5FF36EC0}"/>
    <cellStyle name="Comma 2 2 2 5 3 5" xfId="15041" xr:uid="{3901B7A4-96B7-47B6-A55B-83DF03DBF647}"/>
    <cellStyle name="Comma 2 2 2 5 3 5 2" xfId="17176" xr:uid="{14921562-4C1F-426F-9089-184A9AEF1610}"/>
    <cellStyle name="Comma 2 2 2 5 3 5 2 2" xfId="21447" xr:uid="{CEF4D4D4-6CD4-4576-AB41-9B3EFAD6E23E}"/>
    <cellStyle name="Comma 2 2 2 5 3 5 2 2 2" xfId="28855" xr:uid="{E493E52D-2871-432F-BB12-C3724E872B05}"/>
    <cellStyle name="Comma 2 2 2 5 3 5 2 3" xfId="25228" xr:uid="{06E5301E-A614-4436-BA6F-5C92A613160E}"/>
    <cellStyle name="Comma 2 2 2 5 3 5 3" xfId="19313" xr:uid="{D12CB628-6F75-4117-9653-0C08A9DB001A}"/>
    <cellStyle name="Comma 2 2 2 5 3 5 3 2" xfId="27041" xr:uid="{58F6C380-1265-41D5-9014-EBEC2217A907}"/>
    <cellStyle name="Comma 2 2 2 5 3 5 4" xfId="23417" xr:uid="{C1515837-C24B-44DE-B453-0AC2E2AFE5C7}"/>
    <cellStyle name="Comma 2 2 2 5 3 6" xfId="16110" xr:uid="{113E115A-B638-4454-8FA6-3864AC3C7D50}"/>
    <cellStyle name="Comma 2 2 2 5 3 6 2" xfId="20381" xr:uid="{9F0E2311-B70D-48EE-B369-86E44CB4251E}"/>
    <cellStyle name="Comma 2 2 2 5 3 6 2 2" xfId="27949" xr:uid="{4CC20EFB-BBD4-4B15-83F2-7B463FF3A424}"/>
    <cellStyle name="Comma 2 2 2 5 3 6 3" xfId="24322" xr:uid="{34252B73-7464-4D3B-BA79-A825CEA298FC}"/>
    <cellStyle name="Comma 2 2 2 5 3 7" xfId="18247" xr:uid="{7FEA28BA-93A4-4BB7-805E-E4411633AC45}"/>
    <cellStyle name="Comma 2 2 2 5 3 7 2" xfId="26135" xr:uid="{511D06C0-B443-4E90-9605-A7694D13BEA5}"/>
    <cellStyle name="Comma 2 2 2 5 3 8" xfId="13963" xr:uid="{4D7E20C6-DD51-4E93-902D-83D4D8B5137F}"/>
    <cellStyle name="Comma 2 2 2 5 3 9" xfId="22469" xr:uid="{FF3293FF-71BF-4D9C-BEF2-EBB8FCD06A50}"/>
    <cellStyle name="Comma 2 2 2 5 4" xfId="448" xr:uid="{792CE674-ECCC-4D1F-9B67-C4E6336CC560}"/>
    <cellStyle name="Comma 2 2 2 5 4 2" xfId="5751" xr:uid="{0C33E817-7413-474D-AF26-5D1C58911E69}"/>
    <cellStyle name="Comma 2 2 2 5 4 2 2" xfId="12335" xr:uid="{79ECACB1-EC13-4AFC-BE69-ADC85F0D2405}"/>
    <cellStyle name="Comma 2 2 2 5 4 2 2 2" xfId="15906" xr:uid="{1DBA9BD7-A8DC-4870-82DC-B93649BF6F7A}"/>
    <cellStyle name="Comma 2 2 2 5 4 2 2 2 2" xfId="18042" xr:uid="{4574B939-AE0D-4EE4-A078-BB1F751B9965}"/>
    <cellStyle name="Comma 2 2 2 5 4 2 2 2 2 2" xfId="22313" xr:uid="{FD89DE7E-3D91-4E22-A5C9-3AC46365AB4B}"/>
    <cellStyle name="Comma 2 2 2 5 4 2 2 2 2 2 2" xfId="29589" xr:uid="{9180474E-80E9-4BB0-8354-D4053EC31941}"/>
    <cellStyle name="Comma 2 2 2 5 4 2 2 2 2 3" xfId="25962" xr:uid="{3BC26286-F0E3-4655-BCB6-948AF724DF58}"/>
    <cellStyle name="Comma 2 2 2 5 4 2 2 2 3" xfId="20179" xr:uid="{F7F71240-B051-402D-B90D-B6EC5E5B98B7}"/>
    <cellStyle name="Comma 2 2 2 5 4 2 2 2 3 2" xfId="27775" xr:uid="{304BCB88-8870-4A5C-B1E8-637583F30563}"/>
    <cellStyle name="Comma 2 2 2 5 4 2 2 2 4" xfId="24151" xr:uid="{E0515DAD-CA88-40D0-858B-C8309AA89230}"/>
    <cellStyle name="Comma 2 2 2 5 4 2 2 3" xfId="16976" xr:uid="{E07D7AF8-8BDC-4A28-9892-DCF21A2F2427}"/>
    <cellStyle name="Comma 2 2 2 5 4 2 2 3 2" xfId="21247" xr:uid="{B387A390-3425-4CB9-8EC5-3D2088DC175C}"/>
    <cellStyle name="Comma 2 2 2 5 4 2 2 3 2 2" xfId="28683" xr:uid="{6E379C2E-50F0-4FA7-A1CC-210B3791E76D}"/>
    <cellStyle name="Comma 2 2 2 5 4 2 2 3 3" xfId="25056" xr:uid="{6F34821D-375F-4A29-8968-3D7758F0E764}"/>
    <cellStyle name="Comma 2 2 2 5 4 2 2 4" xfId="19113" xr:uid="{76ED8FBD-E99A-48CE-851B-3DC84E238E63}"/>
    <cellStyle name="Comma 2 2 2 5 4 2 2 4 2" xfId="26869" xr:uid="{D1DE2370-5341-4B79-965E-63E4071401CD}"/>
    <cellStyle name="Comma 2 2 2 5 4 2 2 5" xfId="23247" xr:uid="{CCDA12EB-1716-4798-8504-DA8F1420AD8F}"/>
    <cellStyle name="Comma 2 2 2 5 4 2 2 6" xfId="14840" xr:uid="{24BD3FF4-08AD-4D35-91DC-F3176CC4B004}"/>
    <cellStyle name="Comma 2 2 2 5 4 2 3" xfId="15374" xr:uid="{7F70D4B9-1E46-4994-AFE4-25A1B16AF2E5}"/>
    <cellStyle name="Comma 2 2 2 5 4 2 3 2" xfId="17510" xr:uid="{96A07126-F9A5-40EF-AAE0-DCDBC6895207}"/>
    <cellStyle name="Comma 2 2 2 5 4 2 3 2 2" xfId="21781" xr:uid="{7F9E37B7-4CB1-4483-BCE3-252346CE43CF}"/>
    <cellStyle name="Comma 2 2 2 5 4 2 3 2 2 2" xfId="29137" xr:uid="{3D8298ED-542A-4673-BE0D-4FBED20C38C6}"/>
    <cellStyle name="Comma 2 2 2 5 4 2 3 2 3" xfId="25510" xr:uid="{53BA4E98-10D8-4971-9D0B-82DE49D448A3}"/>
    <cellStyle name="Comma 2 2 2 5 4 2 3 3" xfId="19647" xr:uid="{AEB257F8-8394-4405-995D-B9E15F110416}"/>
    <cellStyle name="Comma 2 2 2 5 4 2 3 3 2" xfId="27323" xr:uid="{D8D16B93-720F-4E6F-AE34-3E1CD528EA72}"/>
    <cellStyle name="Comma 2 2 2 5 4 2 3 4" xfId="23699" xr:uid="{54523FF5-6ECD-4D4D-B8D2-F1764BEDD1EB}"/>
    <cellStyle name="Comma 2 2 2 5 4 2 4" xfId="16444" xr:uid="{44914003-8977-4238-801A-0DC7F820373B}"/>
    <cellStyle name="Comma 2 2 2 5 4 2 4 2" xfId="20715" xr:uid="{6AE7E9F2-F400-44B8-BAFD-FC556180F300}"/>
    <cellStyle name="Comma 2 2 2 5 4 2 4 2 2" xfId="28231" xr:uid="{8C9D5051-CF41-4E89-B216-28185E97632C}"/>
    <cellStyle name="Comma 2 2 2 5 4 2 4 3" xfId="24604" xr:uid="{E03CCE24-69EB-454B-8E24-722105B005A6}"/>
    <cellStyle name="Comma 2 2 2 5 4 2 5" xfId="18581" xr:uid="{2F8AA5DE-73F5-47F1-8489-C522695A810A}"/>
    <cellStyle name="Comma 2 2 2 5 4 2 5 2" xfId="26417" xr:uid="{2934DDE7-7F62-4AFC-9095-68C478E6502C}"/>
    <cellStyle name="Comma 2 2 2 5 4 2 6" xfId="22795" xr:uid="{660E3A34-710E-4F18-9EB3-B984A7DEA1A1}"/>
    <cellStyle name="Comma 2 2 2 5 4 2 7" xfId="14308" xr:uid="{408322E8-B0DB-439C-9CD9-B98CEE594F6F}"/>
    <cellStyle name="Comma 2 2 2 5 4 3" xfId="9080" xr:uid="{737E34B5-159D-4C81-B1E3-B08FDD9F14E8}"/>
    <cellStyle name="Comma 2 2 2 5 4 3 2" xfId="15640" xr:uid="{B54253DE-5413-4309-A0E1-5559397AD912}"/>
    <cellStyle name="Comma 2 2 2 5 4 3 2 2" xfId="17776" xr:uid="{F5B8840F-8EC8-4E72-B4DF-9350871B3809}"/>
    <cellStyle name="Comma 2 2 2 5 4 3 2 2 2" xfId="22047" xr:uid="{65586E5D-7C26-4AA2-A659-3182B6CCE834}"/>
    <cellStyle name="Comma 2 2 2 5 4 3 2 2 2 2" xfId="29363" xr:uid="{06605403-8EFE-4D25-8862-685207E69FC8}"/>
    <cellStyle name="Comma 2 2 2 5 4 3 2 2 3" xfId="25736" xr:uid="{16EFD8B9-8F72-4CB6-A34F-268346D47E93}"/>
    <cellStyle name="Comma 2 2 2 5 4 3 2 3" xfId="19913" xr:uid="{81AA5F9F-E398-4B07-AF3D-AB6ACCAA792F}"/>
    <cellStyle name="Comma 2 2 2 5 4 3 2 3 2" xfId="27549" xr:uid="{972980EB-D260-4081-B4BD-33102C45286E}"/>
    <cellStyle name="Comma 2 2 2 5 4 3 2 4" xfId="23925" xr:uid="{E526607E-5668-41E6-98AE-E8E0BDB05AA1}"/>
    <cellStyle name="Comma 2 2 2 5 4 3 3" xfId="16710" xr:uid="{E0C6C1A8-BFE5-429C-9998-4B467DED37D8}"/>
    <cellStyle name="Comma 2 2 2 5 4 3 3 2" xfId="20981" xr:uid="{F6484241-6879-4287-8687-B46C54D5AA9F}"/>
    <cellStyle name="Comma 2 2 2 5 4 3 3 2 2" xfId="28457" xr:uid="{29E8698D-79C8-4706-B229-36C7951E2BDD}"/>
    <cellStyle name="Comma 2 2 2 5 4 3 3 3" xfId="24830" xr:uid="{BBCC9E7C-88F4-4AAE-829B-074CAA7C6B71}"/>
    <cellStyle name="Comma 2 2 2 5 4 3 4" xfId="18847" xr:uid="{24B57950-C639-4D40-A3FD-655D426F7B57}"/>
    <cellStyle name="Comma 2 2 2 5 4 3 4 2" xfId="26643" xr:uid="{AB93E191-4313-459D-A28A-AA4025842883}"/>
    <cellStyle name="Comma 2 2 2 5 4 3 5" xfId="23021" xr:uid="{C0816164-F700-41C4-9CD2-135862CA7B2A}"/>
    <cellStyle name="Comma 2 2 2 5 4 3 6" xfId="14573" xr:uid="{5C801DD0-7685-4E45-924D-B2E041C50017}"/>
    <cellStyle name="Comma 2 2 2 5 4 4" xfId="2496" xr:uid="{80087087-FF15-4F70-ADCD-DAFEA7EDD598}"/>
    <cellStyle name="Comma 2 2 2 5 4 4 2" xfId="17244" xr:uid="{F57741A0-5B03-4A5F-88AC-912FAB5995D1}"/>
    <cellStyle name="Comma 2 2 2 5 4 4 2 2" xfId="21515" xr:uid="{AB8F36A9-C721-467A-8D5D-7416EE574BB6}"/>
    <cellStyle name="Comma 2 2 2 5 4 4 2 2 2" xfId="28911" xr:uid="{E45094E0-527E-4D11-AD9E-A6DEA064BBD3}"/>
    <cellStyle name="Comma 2 2 2 5 4 4 2 3" xfId="25284" xr:uid="{B913BCE5-4471-4F89-8E3C-7A21D40D5D90}"/>
    <cellStyle name="Comma 2 2 2 5 4 4 3" xfId="19381" xr:uid="{49C114F1-C6E3-4EBD-95F5-9788B3C6B141}"/>
    <cellStyle name="Comma 2 2 2 5 4 4 3 2" xfId="27097" xr:uid="{C3C3A780-5960-4896-8003-1144999AED57}"/>
    <cellStyle name="Comma 2 2 2 5 4 4 4" xfId="23473" xr:uid="{78855CB4-1EFA-437D-A3C7-2A8CCE81BAAF}"/>
    <cellStyle name="Comma 2 2 2 5 4 4 5" xfId="15109" xr:uid="{0A6F24D9-02C5-4B80-BE1E-E8CD4F114F30}"/>
    <cellStyle name="Comma 2 2 2 5 4 5" xfId="16178" xr:uid="{508956C8-AAFC-4B0A-9E91-7C59A01E6095}"/>
    <cellStyle name="Comma 2 2 2 5 4 5 2" xfId="20449" xr:uid="{C9D858EB-CA3E-44E0-9173-77D6BD540C59}"/>
    <cellStyle name="Comma 2 2 2 5 4 5 2 2" xfId="28005" xr:uid="{759AC562-B264-438E-8013-1499F8222F20}"/>
    <cellStyle name="Comma 2 2 2 5 4 5 3" xfId="24378" xr:uid="{2E1685B5-82A0-4A20-AF1C-1F2D5C64E37B}"/>
    <cellStyle name="Comma 2 2 2 5 4 6" xfId="18315" xr:uid="{7A017C31-23BB-4226-836D-957BFA9EB1EF}"/>
    <cellStyle name="Comma 2 2 2 5 4 6 2" xfId="26191" xr:uid="{9124B1CA-D496-4794-99CF-045AF301ED6E}"/>
    <cellStyle name="Comma 2 2 2 5 4 7" xfId="22480" xr:uid="{19EF1540-C5CF-44CA-99AD-E1C934463301}"/>
    <cellStyle name="Comma 2 2 2 5 4 8" xfId="13891" xr:uid="{3852AE7A-497A-4188-9CBA-B975F9EF8506}"/>
    <cellStyle name="Comma 2 2 2 5 5" xfId="4133" xr:uid="{E4E567B1-5D4D-4F8D-B070-94699F0105A7}"/>
    <cellStyle name="Comma 2 2 2 5 5 2" xfId="10715" xr:uid="{93756656-89AC-4E16-AFF0-098585174124}"/>
    <cellStyle name="Comma 2 2 2 5 5 2 2" xfId="15773" xr:uid="{27015195-4760-481F-9C30-A023BE1BF79E}"/>
    <cellStyle name="Comma 2 2 2 5 5 2 2 2" xfId="17909" xr:uid="{8B5D5679-EAA5-4537-BED8-2587143A0B25}"/>
    <cellStyle name="Comma 2 2 2 5 5 2 2 2 2" xfId="22180" xr:uid="{AB7D220C-2539-450C-86EB-8EAF0096217A}"/>
    <cellStyle name="Comma 2 2 2 5 5 2 2 2 2 2" xfId="29476" xr:uid="{2CE63211-9C3E-406D-82C9-27C6A7053CE2}"/>
    <cellStyle name="Comma 2 2 2 5 5 2 2 2 3" xfId="25849" xr:uid="{95210F0E-D4E5-4DF5-BCBA-C7443BBCC310}"/>
    <cellStyle name="Comma 2 2 2 5 5 2 2 3" xfId="20046" xr:uid="{564A696D-BA32-4C59-8BE7-47E340942C9E}"/>
    <cellStyle name="Comma 2 2 2 5 5 2 2 3 2" xfId="27662" xr:uid="{40D6DA4C-846A-43D8-B467-6A34C2B66BF2}"/>
    <cellStyle name="Comma 2 2 2 5 5 2 2 4" xfId="24038" xr:uid="{C970758F-4BF2-4467-AE7D-8E8E220B799A}"/>
    <cellStyle name="Comma 2 2 2 5 5 2 3" xfId="16843" xr:uid="{DCC617CB-7667-4DC0-8071-EBAF64EBAB5C}"/>
    <cellStyle name="Comma 2 2 2 5 5 2 3 2" xfId="21114" xr:uid="{F1AB2A40-AE1D-4334-909F-17CB4D39129D}"/>
    <cellStyle name="Comma 2 2 2 5 5 2 3 2 2" xfId="28570" xr:uid="{7C6E6E27-EA6B-4802-8691-5FC8E290B6E1}"/>
    <cellStyle name="Comma 2 2 2 5 5 2 3 3" xfId="24943" xr:uid="{DDC8692F-021D-44BA-8ACC-890FF5BF7DB9}"/>
    <cellStyle name="Comma 2 2 2 5 5 2 4" xfId="18980" xr:uid="{41CA51AD-6BFE-4A65-B770-1F204EA779D1}"/>
    <cellStyle name="Comma 2 2 2 5 5 2 4 2" xfId="26756" xr:uid="{C53F12A1-8FE2-4206-AA34-A368FEDD79BF}"/>
    <cellStyle name="Comma 2 2 2 5 5 2 5" xfId="23134" xr:uid="{8B4EB663-3734-4A1F-AAF7-588382716A53}"/>
    <cellStyle name="Comma 2 2 2 5 5 2 6" xfId="14707" xr:uid="{62A94617-BFC6-4207-BE12-91E44D557F08}"/>
    <cellStyle name="Comma 2 2 2 5 5 3" xfId="15241" xr:uid="{FA24400D-E57C-46A0-B841-25D11E7CBA61}"/>
    <cellStyle name="Comma 2 2 2 5 5 3 2" xfId="17377" xr:uid="{1BE01473-CD42-47FF-BE1C-5A5EF6DFCB74}"/>
    <cellStyle name="Comma 2 2 2 5 5 3 2 2" xfId="21648" xr:uid="{4DDF2870-B3F0-4A08-855A-2910FE8CBE72}"/>
    <cellStyle name="Comma 2 2 2 5 5 3 2 2 2" xfId="29024" xr:uid="{8C361C6B-7247-4364-9EF7-D774D1D03BFF}"/>
    <cellStyle name="Comma 2 2 2 5 5 3 2 3" xfId="25397" xr:uid="{6048D37D-8B3E-4ED9-A3A8-196F1E256B86}"/>
    <cellStyle name="Comma 2 2 2 5 5 3 3" xfId="19514" xr:uid="{868E88BA-7D59-4A22-94B6-CF4F55CB6944}"/>
    <cellStyle name="Comma 2 2 2 5 5 3 3 2" xfId="27210" xr:uid="{5D6EA532-CC16-4509-AC88-72894148E2D0}"/>
    <cellStyle name="Comma 2 2 2 5 5 3 4" xfId="23586" xr:uid="{9790F088-90AF-4094-8F54-D39ED2D78234}"/>
    <cellStyle name="Comma 2 2 2 5 5 4" xfId="16311" xr:uid="{185FA864-F2D1-43C2-B54A-2962CE41E7A2}"/>
    <cellStyle name="Comma 2 2 2 5 5 4 2" xfId="20582" xr:uid="{CD0AE90A-DA6F-43C3-B85F-B31932B44149}"/>
    <cellStyle name="Comma 2 2 2 5 5 4 2 2" xfId="28118" xr:uid="{1F3E60A0-215E-4650-BCA6-5B18307A346D}"/>
    <cellStyle name="Comma 2 2 2 5 5 4 3" xfId="24491" xr:uid="{EA948A5E-43BA-43EE-932A-EC19CDE1A12B}"/>
    <cellStyle name="Comma 2 2 2 5 5 5" xfId="18448" xr:uid="{723AA429-37B0-41D1-AD6E-F4642DC13319}"/>
    <cellStyle name="Comma 2 2 2 5 5 5 2" xfId="26304" xr:uid="{400A7F1F-01E4-4F84-B724-02A090D0DC24}"/>
    <cellStyle name="Comma 2 2 2 5 5 6" xfId="22682" xr:uid="{41AB6FDE-9A59-4455-9F8D-8FD8095923E8}"/>
    <cellStyle name="Comma 2 2 2 5 5 7" xfId="14179" xr:uid="{3AFD9A8E-3D2A-4344-824F-A0384B23A5E1}"/>
    <cellStyle name="Comma 2 2 2 5 6" xfId="7461" xr:uid="{CE7A698C-B718-4574-AF34-26DD17E4594B}"/>
    <cellStyle name="Comma 2 2 2 5 6 2" xfId="15507" xr:uid="{05C9413C-56FC-4214-B9A4-8EA78F376B18}"/>
    <cellStyle name="Comma 2 2 2 5 6 2 2" xfId="17643" xr:uid="{F5ECDFD4-9DBF-4100-9C9B-CA209F192B13}"/>
    <cellStyle name="Comma 2 2 2 5 6 2 2 2" xfId="21914" xr:uid="{F84C6105-E6D1-4361-A21C-B44FA42DEBD0}"/>
    <cellStyle name="Comma 2 2 2 5 6 2 2 2 2" xfId="29250" xr:uid="{DE09E658-EB54-48FE-8397-D9981A663BCB}"/>
    <cellStyle name="Comma 2 2 2 5 6 2 2 3" xfId="25623" xr:uid="{F948081D-479B-4996-9D31-864AC1FC3835}"/>
    <cellStyle name="Comma 2 2 2 5 6 2 3" xfId="19780" xr:uid="{2EC3B829-C4BD-4F24-897D-EBEA03F62915}"/>
    <cellStyle name="Comma 2 2 2 5 6 2 3 2" xfId="27436" xr:uid="{CED656D6-B352-4275-9464-4184911A0E1A}"/>
    <cellStyle name="Comma 2 2 2 5 6 2 4" xfId="23812" xr:uid="{3C6A98A7-971B-4FA9-8E9F-9BAF02DA29F4}"/>
    <cellStyle name="Comma 2 2 2 5 6 3" xfId="16577" xr:uid="{84F404F2-07DA-4576-9520-FB479394299B}"/>
    <cellStyle name="Comma 2 2 2 5 6 3 2" xfId="20848" xr:uid="{97871FDF-63D5-446E-A3A8-2ACCBE4A9569}"/>
    <cellStyle name="Comma 2 2 2 5 6 3 2 2" xfId="28344" xr:uid="{559E76CB-4283-41C8-9C36-C135C22B2F78}"/>
    <cellStyle name="Comma 2 2 2 5 6 3 3" xfId="24717" xr:uid="{8A74C3BB-6F2E-477C-91C1-408D587D32E8}"/>
    <cellStyle name="Comma 2 2 2 5 6 4" xfId="18714" xr:uid="{0F8B3376-0CCF-47D7-8383-04E7119BE0D2}"/>
    <cellStyle name="Comma 2 2 2 5 6 4 2" xfId="26530" xr:uid="{2F2A2103-E93A-4E34-AD50-8301DC71DAA0}"/>
    <cellStyle name="Comma 2 2 2 5 6 5" xfId="22908" xr:uid="{AEF4DFB7-2F39-4DDA-9F97-A7E7788D3C14}"/>
    <cellStyle name="Comma 2 2 2 5 6 6" xfId="14441" xr:uid="{B8B223EA-D69E-463B-A480-9CCA1553FBE3}"/>
    <cellStyle name="Comma 2 2 2 5 7" xfId="824" xr:uid="{AA9DD171-5325-4972-83FE-EA08B9970164}"/>
    <cellStyle name="Comma 2 2 2 5 7 2" xfId="17111" xr:uid="{32411AAF-E9CD-41A2-A515-FD261D5CD7D2}"/>
    <cellStyle name="Comma 2 2 2 5 7 2 2" xfId="21382" xr:uid="{7D71969B-3C22-45CE-9899-FDA6AE8D52B1}"/>
    <cellStyle name="Comma 2 2 2 5 7 2 2 2" xfId="28798" xr:uid="{58D6DAA7-2C98-4AD9-B937-AE814BDAA1AA}"/>
    <cellStyle name="Comma 2 2 2 5 7 2 3" xfId="25171" xr:uid="{622399D4-83A8-44EE-A42C-C6777250AB39}"/>
    <cellStyle name="Comma 2 2 2 5 7 3" xfId="19248" xr:uid="{A9639B05-287B-4B23-A06B-372374783A0A}"/>
    <cellStyle name="Comma 2 2 2 5 7 3 2" xfId="26984" xr:uid="{776EE8C8-7197-446A-A84B-1CBA0D6E8E4A}"/>
    <cellStyle name="Comma 2 2 2 5 7 4" xfId="23360" xr:uid="{508BA4FD-2F1C-4CDF-AC21-4DBBB5EBC117}"/>
    <cellStyle name="Comma 2 2 2 5 7 5" xfId="14978" xr:uid="{B570916E-647A-4455-8FF3-0B58A02DFE43}"/>
    <cellStyle name="Comma 2 2 2 5 8" xfId="16046" xr:uid="{13418435-5F68-4D2C-BE55-5448B9EDED64}"/>
    <cellStyle name="Comma 2 2 2 5 8 2" xfId="20316" xr:uid="{1F208D48-366F-4205-A9CC-8693524066E7}"/>
    <cellStyle name="Comma 2 2 2 5 8 2 2" xfId="27892" xr:uid="{5F555D21-FEED-47CD-8D26-9161E64D3CD5}"/>
    <cellStyle name="Comma 2 2 2 5 8 3" xfId="24265" xr:uid="{95275A37-F0EC-4BEF-BDF1-96B4CFEDBEEC}"/>
    <cellStyle name="Comma 2 2 2 5 9" xfId="18182" xr:uid="{3C9F4F04-F8D5-43B0-AFEA-5718C37DC289}"/>
    <cellStyle name="Comma 2 2 2 5 9 2" xfId="26078" xr:uid="{7942522A-17D9-477F-9BF8-611323BD4025}"/>
    <cellStyle name="Comma 2 2 2 6" xfId="1135" xr:uid="{085585DF-1B80-4802-BDB3-B035DAEEE585}"/>
    <cellStyle name="Comma 2 2 2 6 10" xfId="13927" xr:uid="{7973024C-70A1-442B-8FCA-662276668D0A}"/>
    <cellStyle name="Comma 2 2 2 6 2" xfId="1917" xr:uid="{4B3529BF-2471-4FBF-A1BB-85CCC106228B}"/>
    <cellStyle name="Comma 2 2 2 6 2 2" xfId="3542" xr:uid="{15D31142-862F-4546-9993-DEB5D48F9517}"/>
    <cellStyle name="Comma 2 2 2 6 2 2 2" xfId="6802" xr:uid="{019099DF-25A5-4755-9A9D-60D946525BF3}"/>
    <cellStyle name="Comma 2 2 2 6 2 2 2 2" xfId="13386" xr:uid="{67417A78-69A2-4F72-A4C2-AA2EDFA9BB49}"/>
    <cellStyle name="Comma 2 2 2 6 2 2 2 2 2" xfId="15982" xr:uid="{35559A3C-234D-4956-B2A3-AE89BB2A3291}"/>
    <cellStyle name="Comma 2 2 2 6 2 2 2 2 2 2" xfId="18118" xr:uid="{B71D87A4-969E-48E7-9571-45F03075B15C}"/>
    <cellStyle name="Comma 2 2 2 6 2 2 2 2 2 2 2" xfId="22389" xr:uid="{C23E1F89-C961-42B1-8F10-C067265BB143}"/>
    <cellStyle name="Comma 2 2 2 6 2 2 2 2 2 2 2 2" xfId="29657" xr:uid="{31C35DAC-0BE3-4E7C-84D7-048F2B531CCB}"/>
    <cellStyle name="Comma 2 2 2 6 2 2 2 2 2 2 3" xfId="26030" xr:uid="{0EDF6D60-E018-4ACC-B227-AA47AEF379EA}"/>
    <cellStyle name="Comma 2 2 2 6 2 2 2 2 2 3" xfId="20255" xr:uid="{574B4E50-0DA4-460A-BABC-5F43CC10DE20}"/>
    <cellStyle name="Comma 2 2 2 6 2 2 2 2 2 3 2" xfId="27843" xr:uid="{8F13C2DB-8BB0-4342-9B81-5CB63884CBDF}"/>
    <cellStyle name="Comma 2 2 2 6 2 2 2 2 2 4" xfId="24219" xr:uid="{AB874643-2977-4A14-9BE9-0E17217F322B}"/>
    <cellStyle name="Comma 2 2 2 6 2 2 2 2 3" xfId="17052" xr:uid="{A32221C8-8E23-4EAE-A4C8-A2D7FF89B32A}"/>
    <cellStyle name="Comma 2 2 2 6 2 2 2 2 3 2" xfId="21323" xr:uid="{C5357589-FC3C-4250-9977-85D5594BC3DE}"/>
    <cellStyle name="Comma 2 2 2 6 2 2 2 2 3 2 2" xfId="28751" xr:uid="{2C3F6F90-CF25-4044-B5A6-0B68197960BC}"/>
    <cellStyle name="Comma 2 2 2 6 2 2 2 2 3 3" xfId="25124" xr:uid="{BC48D0FD-A9EB-4B30-8E5A-7E2D69BB5B1B}"/>
    <cellStyle name="Comma 2 2 2 6 2 2 2 2 4" xfId="19189" xr:uid="{7523B715-CFDD-44C1-A8D0-F819A3C481F1}"/>
    <cellStyle name="Comma 2 2 2 6 2 2 2 2 4 2" xfId="26937" xr:uid="{18EF6CF3-3CA9-45EE-83E0-FBA9CAB8779D}"/>
    <cellStyle name="Comma 2 2 2 6 2 2 2 2 5" xfId="23315" xr:uid="{729019E5-B51D-457E-AFB8-DF4C47D36FD0}"/>
    <cellStyle name="Comma 2 2 2 6 2 2 2 2 6" xfId="14915" xr:uid="{B74AB58D-FD23-4E41-B7F3-14EFD856AD61}"/>
    <cellStyle name="Comma 2 2 2 6 2 2 2 3" xfId="15450" xr:uid="{C77D9E1B-6AD2-4A5C-9FA0-F341FF80EF03}"/>
    <cellStyle name="Comma 2 2 2 6 2 2 2 3 2" xfId="17586" xr:uid="{B444D7FC-E0E0-4918-9A2E-48E7BA83A04C}"/>
    <cellStyle name="Comma 2 2 2 6 2 2 2 3 2 2" xfId="21857" xr:uid="{CB480325-F7F0-4CC3-880A-007AF746A865}"/>
    <cellStyle name="Comma 2 2 2 6 2 2 2 3 2 2 2" xfId="29205" xr:uid="{B838E028-8E34-400F-8D97-18DF3704917F}"/>
    <cellStyle name="Comma 2 2 2 6 2 2 2 3 2 3" xfId="25578" xr:uid="{BEDE0D82-0ABB-4779-BDB0-5B6F1432FFCB}"/>
    <cellStyle name="Comma 2 2 2 6 2 2 2 3 3" xfId="19723" xr:uid="{683919AB-C04D-4314-8DD0-F5E4A8E31642}"/>
    <cellStyle name="Comma 2 2 2 6 2 2 2 3 3 2" xfId="27391" xr:uid="{E8D7BD0B-6A2C-482D-8F41-1193D0BA8275}"/>
    <cellStyle name="Comma 2 2 2 6 2 2 2 3 4" xfId="23767" xr:uid="{B6B77BE1-D708-42CC-AF80-82299E54E8C6}"/>
    <cellStyle name="Comma 2 2 2 6 2 2 2 4" xfId="16520" xr:uid="{998FF877-B205-4165-8062-E37EF7D559C2}"/>
    <cellStyle name="Comma 2 2 2 6 2 2 2 4 2" xfId="20791" xr:uid="{82846600-5822-4FF1-B2DB-59FE3EF504D5}"/>
    <cellStyle name="Comma 2 2 2 6 2 2 2 4 2 2" xfId="28299" xr:uid="{EC0E1776-C842-4D6F-82D3-5E8BF133389E}"/>
    <cellStyle name="Comma 2 2 2 6 2 2 2 4 3" xfId="24672" xr:uid="{192EEE9D-4444-4136-8E49-C62E0D270200}"/>
    <cellStyle name="Comma 2 2 2 6 2 2 2 5" xfId="18657" xr:uid="{A9641C38-1858-4C31-8F75-76DB1C59F48A}"/>
    <cellStyle name="Comma 2 2 2 6 2 2 2 5 2" xfId="26485" xr:uid="{D695BB3B-F650-4A68-8ED4-F048288A97F6}"/>
    <cellStyle name="Comma 2 2 2 6 2 2 2 6" xfId="22863" xr:uid="{3A8BE1BD-DEFE-43EF-905E-902BBE1867DA}"/>
    <cellStyle name="Comma 2 2 2 6 2 2 2 7" xfId="14382" xr:uid="{0DDEB201-A3C4-4E9F-9824-71AC8B241E73}"/>
    <cellStyle name="Comma 2 2 2 6 2 2 3" xfId="10131" xr:uid="{51111E0F-2BA7-47BF-95F1-8635AEC62147}"/>
    <cellStyle name="Comma 2 2 2 6 2 2 3 2" xfId="15716" xr:uid="{858B8148-4A9D-476D-B361-B52772FB7C43}"/>
    <cellStyle name="Comma 2 2 2 6 2 2 3 2 2" xfId="17852" xr:uid="{90A77259-812C-48EA-87CB-EADBC5E6A77B}"/>
    <cellStyle name="Comma 2 2 2 6 2 2 3 2 2 2" xfId="22123" xr:uid="{11587D61-8CFF-438C-BE9E-AA6B62CC9939}"/>
    <cellStyle name="Comma 2 2 2 6 2 2 3 2 2 2 2" xfId="29431" xr:uid="{B55C1A7F-CD59-4B1C-AD15-940D96056D17}"/>
    <cellStyle name="Comma 2 2 2 6 2 2 3 2 2 3" xfId="25804" xr:uid="{AA319307-E5E0-442D-AD24-9BFBFFF6F73D}"/>
    <cellStyle name="Comma 2 2 2 6 2 2 3 2 3" xfId="19989" xr:uid="{653ABEDE-8819-4657-8EB7-A60D687872E5}"/>
    <cellStyle name="Comma 2 2 2 6 2 2 3 2 3 2" xfId="27617" xr:uid="{1F5E8547-9168-428A-8E27-EBF3E8750D1F}"/>
    <cellStyle name="Comma 2 2 2 6 2 2 3 2 4" xfId="23993" xr:uid="{E4E029BB-63D6-432D-B2C2-FDD55ECA6F50}"/>
    <cellStyle name="Comma 2 2 2 6 2 2 3 3" xfId="16786" xr:uid="{67DDBD15-03F7-4FAB-8DC7-7005765E95C6}"/>
    <cellStyle name="Comma 2 2 2 6 2 2 3 3 2" xfId="21057" xr:uid="{63933ED8-A018-4FE1-8202-67073F8260FE}"/>
    <cellStyle name="Comma 2 2 2 6 2 2 3 3 2 2" xfId="28525" xr:uid="{BE3D473E-FD91-40DE-BA00-CAE248AA634B}"/>
    <cellStyle name="Comma 2 2 2 6 2 2 3 3 3" xfId="24898" xr:uid="{B1AC4374-D479-49C5-9280-C9C371151623}"/>
    <cellStyle name="Comma 2 2 2 6 2 2 3 4" xfId="18923" xr:uid="{661232E5-7A98-4A68-9B5B-FB80EA343112}"/>
    <cellStyle name="Comma 2 2 2 6 2 2 3 4 2" xfId="26711" xr:uid="{8A4202DF-6724-4AD1-BCBE-1B27D2CCBB2B}"/>
    <cellStyle name="Comma 2 2 2 6 2 2 3 5" xfId="23089" xr:uid="{2B6F5B9F-66F3-4342-B722-F6603E34625E}"/>
    <cellStyle name="Comma 2 2 2 6 2 2 3 6" xfId="14649" xr:uid="{9CB51B20-A8F0-4182-8E88-F5C6ADFD22F6}"/>
    <cellStyle name="Comma 2 2 2 6 2 2 4" xfId="15185" xr:uid="{E88F8BEB-D41B-46CB-92C8-739EAD779B5F}"/>
    <cellStyle name="Comma 2 2 2 6 2 2 4 2" xfId="17320" xr:uid="{E2AFC33A-1AA6-4D1D-BA42-954FDC93D732}"/>
    <cellStyle name="Comma 2 2 2 6 2 2 4 2 2" xfId="21591" xr:uid="{A634D5D8-4ED9-4EE5-B110-261A71E9044C}"/>
    <cellStyle name="Comma 2 2 2 6 2 2 4 2 2 2" xfId="28979" xr:uid="{879842D7-9DBF-4BD7-AD4A-F5DE1C9281E9}"/>
    <cellStyle name="Comma 2 2 2 6 2 2 4 2 3" xfId="25352" xr:uid="{C688D61F-9535-4439-9F85-0CA7B997375A}"/>
    <cellStyle name="Comma 2 2 2 6 2 2 4 3" xfId="19457" xr:uid="{B6AA5D50-9723-4949-A6F7-BF7518008A79}"/>
    <cellStyle name="Comma 2 2 2 6 2 2 4 3 2" xfId="27165" xr:uid="{328DBA8B-FA84-4D47-BDE5-B40867402688}"/>
    <cellStyle name="Comma 2 2 2 6 2 2 4 4" xfId="23541" xr:uid="{29C87949-6AAE-47E3-AB2B-F5F45C8BC58A}"/>
    <cellStyle name="Comma 2 2 2 6 2 2 5" xfId="16254" xr:uid="{2B513BD5-2998-4EE1-887D-FE1BC2890962}"/>
    <cellStyle name="Comma 2 2 2 6 2 2 5 2" xfId="20525" xr:uid="{E4896AE8-FCEA-44AB-9250-ED9C0A6668E9}"/>
    <cellStyle name="Comma 2 2 2 6 2 2 5 2 2" xfId="28073" xr:uid="{AF68F9D0-009C-41D5-BA43-E048D6134631}"/>
    <cellStyle name="Comma 2 2 2 6 2 2 5 3" xfId="24446" xr:uid="{872D8BA1-112F-4C4C-B0C3-E0FBAFB3FD0A}"/>
    <cellStyle name="Comma 2 2 2 6 2 2 6" xfId="18391" xr:uid="{733633D4-80C8-4A63-AAFF-8D5AD2248FF9}"/>
    <cellStyle name="Comma 2 2 2 6 2 2 6 2" xfId="26259" xr:uid="{61A58C2F-8E13-4447-9E24-FF1B6E53318D}"/>
    <cellStyle name="Comma 2 2 2 6 2 2 7" xfId="22639" xr:uid="{ECBEB2BE-C834-4D7A-9D8B-EADEA3953D52}"/>
    <cellStyle name="Comma 2 2 2 6 2 2 8" xfId="14123" xr:uid="{A1C18DF9-01D5-4D23-8235-D9671114DD68}"/>
    <cellStyle name="Comma 2 2 2 6 2 3" xfId="5181" xr:uid="{AFC8D07E-BCBB-433E-AE31-EE628127B0AC}"/>
    <cellStyle name="Comma 2 2 2 6 2 3 2" xfId="11765" xr:uid="{BC7C404B-F399-4CF3-9891-7A9E68F39709}"/>
    <cellStyle name="Comma 2 2 2 6 2 3 2 2" xfId="15849" xr:uid="{CAC78F46-13DB-47FA-A715-F1A233A97AC6}"/>
    <cellStyle name="Comma 2 2 2 6 2 3 2 2 2" xfId="17985" xr:uid="{26B32C4F-B632-42CF-83FB-C0A3A8566C28}"/>
    <cellStyle name="Comma 2 2 2 6 2 3 2 2 2 2" xfId="22256" xr:uid="{E57386F8-06A9-4005-9EBF-D1107428566B}"/>
    <cellStyle name="Comma 2 2 2 6 2 3 2 2 2 2 2" xfId="29544" xr:uid="{64F238C5-B365-47C3-A99F-30794C65FD99}"/>
    <cellStyle name="Comma 2 2 2 6 2 3 2 2 2 3" xfId="25917" xr:uid="{F215C94B-9B94-4246-BCAE-BE493E59D3D6}"/>
    <cellStyle name="Comma 2 2 2 6 2 3 2 2 3" xfId="20122" xr:uid="{3484C672-29FA-4457-9299-9F49D613C3B4}"/>
    <cellStyle name="Comma 2 2 2 6 2 3 2 2 3 2" xfId="27730" xr:uid="{F7F21598-AD7F-4EF2-84A7-912069EDF034}"/>
    <cellStyle name="Comma 2 2 2 6 2 3 2 2 4" xfId="24106" xr:uid="{5A445E81-7FB7-447F-8221-1D8D7F9EE8EC}"/>
    <cellStyle name="Comma 2 2 2 6 2 3 2 3" xfId="16919" xr:uid="{5D7AC7DD-AAE6-4E36-B52E-B74CF16C2DB1}"/>
    <cellStyle name="Comma 2 2 2 6 2 3 2 3 2" xfId="21190" xr:uid="{817F0916-59A4-40D4-B8B8-3D6AE502CC6B}"/>
    <cellStyle name="Comma 2 2 2 6 2 3 2 3 2 2" xfId="28638" xr:uid="{CB8C6FC5-7BA7-44B9-BBF2-189025CD2C8A}"/>
    <cellStyle name="Comma 2 2 2 6 2 3 2 3 3" xfId="25011" xr:uid="{5AB98D7B-77A2-4CD8-9B24-3D159C836515}"/>
    <cellStyle name="Comma 2 2 2 6 2 3 2 4" xfId="19056" xr:uid="{E6423E5F-C29D-4958-B598-FE34703F6E73}"/>
    <cellStyle name="Comma 2 2 2 6 2 3 2 4 2" xfId="26824" xr:uid="{A1D99381-68C0-4809-BD99-75542A964D90}"/>
    <cellStyle name="Comma 2 2 2 6 2 3 2 5" xfId="23202" xr:uid="{BB9C6414-EF5B-40E5-B626-3E8F8B44A482}"/>
    <cellStyle name="Comma 2 2 2 6 2 3 2 6" xfId="14783" xr:uid="{C284272A-DC88-4AD2-BBD0-158CA5B4C4C7}"/>
    <cellStyle name="Comma 2 2 2 6 2 3 3" xfId="15317" xr:uid="{67DF0266-D8DF-4C57-BDFF-1C1F09B1C790}"/>
    <cellStyle name="Comma 2 2 2 6 2 3 3 2" xfId="17453" xr:uid="{9F45C3A8-50B2-4A01-ABBA-22AE74682075}"/>
    <cellStyle name="Comma 2 2 2 6 2 3 3 2 2" xfId="21724" xr:uid="{3070306A-8385-4946-9B67-C5474CF5A11C}"/>
    <cellStyle name="Comma 2 2 2 6 2 3 3 2 2 2" xfId="29092" xr:uid="{D84E5391-806C-47FE-BE98-90939CD0A6CA}"/>
    <cellStyle name="Comma 2 2 2 6 2 3 3 2 3" xfId="25465" xr:uid="{23B276B5-B9AE-4307-B4E4-6282997DE6DF}"/>
    <cellStyle name="Comma 2 2 2 6 2 3 3 3" xfId="19590" xr:uid="{B7CF3251-F7D5-4481-8F4F-E0D87690D6DC}"/>
    <cellStyle name="Comma 2 2 2 6 2 3 3 3 2" xfId="27278" xr:uid="{AAA152EC-829B-4BCC-9780-711CA432953C}"/>
    <cellStyle name="Comma 2 2 2 6 2 3 3 4" xfId="23654" xr:uid="{294FA6A4-C017-4A7B-A343-1DB987A8E034}"/>
    <cellStyle name="Comma 2 2 2 6 2 3 4" xfId="16387" xr:uid="{93D4E41F-4EF8-4DE1-8536-733872B9B6E1}"/>
    <cellStyle name="Comma 2 2 2 6 2 3 4 2" xfId="20658" xr:uid="{BABDE289-7B6D-46D2-844B-FB9C1512BFF3}"/>
    <cellStyle name="Comma 2 2 2 6 2 3 4 2 2" xfId="28186" xr:uid="{95C9E55F-579A-488C-AFEB-CA0EDAE54FCE}"/>
    <cellStyle name="Comma 2 2 2 6 2 3 4 3" xfId="24559" xr:uid="{056DF9CA-7FF9-4B6D-863B-1B092EAA169B}"/>
    <cellStyle name="Comma 2 2 2 6 2 3 5" xfId="18524" xr:uid="{DD2138B5-6B83-44A6-A0BA-61D2D2AFD10B}"/>
    <cellStyle name="Comma 2 2 2 6 2 3 5 2" xfId="26372" xr:uid="{72ECE2BC-4B8E-4EFE-9F7D-15B01A8B87BB}"/>
    <cellStyle name="Comma 2 2 2 6 2 3 6" xfId="22750" xr:uid="{B4AC628F-B9A7-4D7B-9837-0BBE25874ED8}"/>
    <cellStyle name="Comma 2 2 2 6 2 3 7" xfId="14249" xr:uid="{D84ACC4D-CE3D-4318-A135-64251DED11D0}"/>
    <cellStyle name="Comma 2 2 2 6 2 4" xfId="8510" xr:uid="{1AA0538E-3DF4-49EE-B81F-B2285041BEB7}"/>
    <cellStyle name="Comma 2 2 2 6 2 4 2" xfId="15583" xr:uid="{965C4B0F-7F8E-4D7D-949D-B1C93BFFCF3F}"/>
    <cellStyle name="Comma 2 2 2 6 2 4 2 2" xfId="17719" xr:uid="{557F32B0-1252-4DC7-87AE-9CD90B0A5AAA}"/>
    <cellStyle name="Comma 2 2 2 6 2 4 2 2 2" xfId="21990" xr:uid="{8392835E-CF69-47C9-ADB1-55E3B5291080}"/>
    <cellStyle name="Comma 2 2 2 6 2 4 2 2 2 2" xfId="29318" xr:uid="{01295D6B-DF37-491C-B1E5-AE8A4364766E}"/>
    <cellStyle name="Comma 2 2 2 6 2 4 2 2 3" xfId="25691" xr:uid="{6985B688-19D9-45A0-B710-9C7EE4405F36}"/>
    <cellStyle name="Comma 2 2 2 6 2 4 2 3" xfId="19856" xr:uid="{0228A8B7-F982-4BAE-B740-6AD5AD2F487A}"/>
    <cellStyle name="Comma 2 2 2 6 2 4 2 3 2" xfId="27504" xr:uid="{60D0666A-73B3-4CF3-BA79-B8E73776F6F8}"/>
    <cellStyle name="Comma 2 2 2 6 2 4 2 4" xfId="23880" xr:uid="{97B5969B-FD2F-40F1-9727-EFFD87F87829}"/>
    <cellStyle name="Comma 2 2 2 6 2 4 3" xfId="16653" xr:uid="{040028B6-20BC-4186-BFD7-98C96290996A}"/>
    <cellStyle name="Comma 2 2 2 6 2 4 3 2" xfId="20924" xr:uid="{B7318E68-D4B9-43FF-9A2D-537E44DE969F}"/>
    <cellStyle name="Comma 2 2 2 6 2 4 3 2 2" xfId="28412" xr:uid="{738DC1BF-74C9-4EB1-B815-C54B7B64405F}"/>
    <cellStyle name="Comma 2 2 2 6 2 4 3 3" xfId="24785" xr:uid="{D0745DC4-E41C-4529-8279-AB476213A1ED}"/>
    <cellStyle name="Comma 2 2 2 6 2 4 4" xfId="18790" xr:uid="{7CC6F4EB-8D56-40B6-9EED-46A93406C4E2}"/>
    <cellStyle name="Comma 2 2 2 6 2 4 4 2" xfId="26598" xr:uid="{7A1CC2E7-C071-4906-BE6E-2695CEF0558D}"/>
    <cellStyle name="Comma 2 2 2 6 2 4 5" xfId="22976" xr:uid="{1992BD99-202B-48DA-B009-36D323A5FCA6}"/>
    <cellStyle name="Comma 2 2 2 6 2 4 6" xfId="14516" xr:uid="{8FADB27E-E9B4-4DE6-B9EC-62A8BF8578F4}"/>
    <cellStyle name="Comma 2 2 2 6 2 5" xfId="15052" xr:uid="{80CE4602-90FF-4028-8329-8BF5C15E6DD8}"/>
    <cellStyle name="Comma 2 2 2 6 2 5 2" xfId="17187" xr:uid="{E2472352-C286-4019-B5DE-1F4DA9CBDBD2}"/>
    <cellStyle name="Comma 2 2 2 6 2 5 2 2" xfId="21458" xr:uid="{64F3C3E4-3B58-43B7-84C1-DBD1822869BB}"/>
    <cellStyle name="Comma 2 2 2 6 2 5 2 2 2" xfId="28866" xr:uid="{2CF02930-0162-4519-A202-965AD997AC0F}"/>
    <cellStyle name="Comma 2 2 2 6 2 5 2 3" xfId="25239" xr:uid="{0ACE8FDA-A003-4B7B-8C11-AA050E1369CA}"/>
    <cellStyle name="Comma 2 2 2 6 2 5 3" xfId="19324" xr:uid="{7A28A0E7-7B64-4AED-B7D9-4E54E01F0E73}"/>
    <cellStyle name="Comma 2 2 2 6 2 5 3 2" xfId="27052" xr:uid="{4BA1AE56-85DF-420C-9C87-7698829F4110}"/>
    <cellStyle name="Comma 2 2 2 6 2 5 4" xfId="23428" xr:uid="{991C3DE5-83D6-4379-AEB9-BB3F115FB13C}"/>
    <cellStyle name="Comma 2 2 2 6 2 6" xfId="16121" xr:uid="{A894AA04-226D-4E71-B0EE-0B1DE0C9ACC9}"/>
    <cellStyle name="Comma 2 2 2 6 2 6 2" xfId="20392" xr:uid="{39618C64-215F-4FD5-A330-308B54AF65F1}"/>
    <cellStyle name="Comma 2 2 2 6 2 6 2 2" xfId="27960" xr:uid="{4FB123D8-AE53-48D9-86FB-6912AE789B65}"/>
    <cellStyle name="Comma 2 2 2 6 2 6 3" xfId="24333" xr:uid="{7534E59F-F788-4713-87FC-122DC17ACA71}"/>
    <cellStyle name="Comma 2 2 2 6 2 7" xfId="18258" xr:uid="{9783C7E5-0A8C-408C-BCA5-71B9003A1FE8}"/>
    <cellStyle name="Comma 2 2 2 6 2 7 2" xfId="26146" xr:uid="{8769A0E5-F2F0-4B40-ACAD-E3A90EF16005}"/>
    <cellStyle name="Comma 2 2 2 6 2 8" xfId="22539" xr:uid="{9A362565-5AEB-499B-96B4-F7EFEBBC9A4B}"/>
    <cellStyle name="Comma 2 2 2 6 2 9" xfId="13974" xr:uid="{37B1FCAA-B562-4DDF-A0FE-86F6B38DD2E7}"/>
    <cellStyle name="Comma 2 2 2 6 3" xfId="2758" xr:uid="{4ED4B043-EACE-43BC-B318-4FD0C5CF0B07}"/>
    <cellStyle name="Comma 2 2 2 6 3 2" xfId="6016" xr:uid="{28E7D2B4-F2E5-492B-87B1-D7122C73C15C}"/>
    <cellStyle name="Comma 2 2 2 6 3 2 2" xfId="12600" xr:uid="{9A6B387C-863A-47CE-8DFD-FE4EACABA6D7}"/>
    <cellStyle name="Comma 2 2 2 6 3 2 2 2" xfId="15920" xr:uid="{53664350-5AFF-4722-851B-AA9F162D01B7}"/>
    <cellStyle name="Comma 2 2 2 6 3 2 2 2 2" xfId="18056" xr:uid="{44079B37-BCFD-47F0-B0D6-4A8008DE7B6B}"/>
    <cellStyle name="Comma 2 2 2 6 3 2 2 2 2 2" xfId="22327" xr:uid="{9B32B661-F59B-47F1-B316-7F32AA71BD42}"/>
    <cellStyle name="Comma 2 2 2 6 3 2 2 2 2 2 2" xfId="29600" xr:uid="{6131D4EF-30C8-407F-AF71-48BE84823457}"/>
    <cellStyle name="Comma 2 2 2 6 3 2 2 2 2 3" xfId="25973" xr:uid="{7EF539D9-2B04-48BB-98DC-2C3BEC75DD36}"/>
    <cellStyle name="Comma 2 2 2 6 3 2 2 2 3" xfId="20193" xr:uid="{B04F9A1D-358B-4863-B65B-A81FD18DD339}"/>
    <cellStyle name="Comma 2 2 2 6 3 2 2 2 3 2" xfId="27786" xr:uid="{82B62E37-53DF-45D4-9964-C563DE80FDB7}"/>
    <cellStyle name="Comma 2 2 2 6 3 2 2 2 4" xfId="24162" xr:uid="{24904978-F051-4F62-A3D3-F302DF4EC7DF}"/>
    <cellStyle name="Comma 2 2 2 6 3 2 2 3" xfId="16990" xr:uid="{14614EBA-392B-4891-BC18-CDB4BCB9EF13}"/>
    <cellStyle name="Comma 2 2 2 6 3 2 2 3 2" xfId="21261" xr:uid="{11F50C6B-9A32-412B-A8FE-14963A616A6E}"/>
    <cellStyle name="Comma 2 2 2 6 3 2 2 3 2 2" xfId="28694" xr:uid="{5B7C0BC9-80B5-4359-895F-D22C4CCF00F0}"/>
    <cellStyle name="Comma 2 2 2 6 3 2 2 3 3" xfId="25067" xr:uid="{EDC7F44A-B25C-4AFB-88AE-EB1B42AB28DF}"/>
    <cellStyle name="Comma 2 2 2 6 3 2 2 4" xfId="19127" xr:uid="{7E3AF087-2BE6-48E6-BA8F-2A42538EC901}"/>
    <cellStyle name="Comma 2 2 2 6 3 2 2 4 2" xfId="26880" xr:uid="{D1BCCEC2-0AB9-4C9A-822C-51870D98520D}"/>
    <cellStyle name="Comma 2 2 2 6 3 2 2 5" xfId="23258" xr:uid="{4E24F244-4237-4824-AC81-A3975897F815}"/>
    <cellStyle name="Comma 2 2 2 6 3 2 2 6" xfId="14853" xr:uid="{20620567-718E-40E1-B0A9-F471551F36AD}"/>
    <cellStyle name="Comma 2 2 2 6 3 2 3" xfId="15388" xr:uid="{F9B91657-C01D-4BCB-9914-94CBFF25FB74}"/>
    <cellStyle name="Comma 2 2 2 6 3 2 3 2" xfId="17524" xr:uid="{F7990B37-223A-4ED9-B661-BC4E6AA412C9}"/>
    <cellStyle name="Comma 2 2 2 6 3 2 3 2 2" xfId="21795" xr:uid="{F0FFA7BE-CED8-4206-A6D7-164AC42EAEDA}"/>
    <cellStyle name="Comma 2 2 2 6 3 2 3 2 2 2" xfId="29148" xr:uid="{FB1E6B97-21E8-44A0-9C64-C3CE00E65823}"/>
    <cellStyle name="Comma 2 2 2 6 3 2 3 2 3" xfId="25521" xr:uid="{9DB4098C-DBEB-4AC8-999C-F1847A835951}"/>
    <cellStyle name="Comma 2 2 2 6 3 2 3 3" xfId="19661" xr:uid="{4472B5A2-927E-4415-A2FD-5E6758A83CE1}"/>
    <cellStyle name="Comma 2 2 2 6 3 2 3 3 2" xfId="27334" xr:uid="{55F5A9D5-346F-4814-8512-41AD3E2249EB}"/>
    <cellStyle name="Comma 2 2 2 6 3 2 3 4" xfId="23710" xr:uid="{3BBBD6C9-9952-4333-9A83-B28B7A96B56F}"/>
    <cellStyle name="Comma 2 2 2 6 3 2 4" xfId="16458" xr:uid="{07076EEA-CC16-4037-BE87-3B596E7AF22F}"/>
    <cellStyle name="Comma 2 2 2 6 3 2 4 2" xfId="20729" xr:uid="{CEF813C8-A888-45E2-AD42-CCD5657FE773}"/>
    <cellStyle name="Comma 2 2 2 6 3 2 4 2 2" xfId="28242" xr:uid="{4EA9C902-0866-4F27-A94D-8CD75B71F26B}"/>
    <cellStyle name="Comma 2 2 2 6 3 2 4 3" xfId="24615" xr:uid="{8B1B821D-C5C8-4636-BB90-14BD72950F97}"/>
    <cellStyle name="Comma 2 2 2 6 3 2 5" xfId="18595" xr:uid="{F746A1C7-E10F-46D0-99A2-6D8200D6FB22}"/>
    <cellStyle name="Comma 2 2 2 6 3 2 5 2" xfId="26428" xr:uid="{BF9FAD9D-D06A-4DC1-A346-686DD07872C0}"/>
    <cellStyle name="Comma 2 2 2 6 3 2 6" xfId="22806" xr:uid="{27376811-DE5D-4ADB-BB45-52133EA51FF4}"/>
    <cellStyle name="Comma 2 2 2 6 3 2 7" xfId="14320" xr:uid="{8ACCA708-CF7D-4C41-9AC3-7A0BB5FE4DA0}"/>
    <cellStyle name="Comma 2 2 2 6 3 3" xfId="9345" xr:uid="{63B67E7D-F372-4D7E-9728-9979D8F9A7C5}"/>
    <cellStyle name="Comma 2 2 2 6 3 3 2" xfId="15654" xr:uid="{F681F29D-974C-4C92-81D7-964EB1DBD09E}"/>
    <cellStyle name="Comma 2 2 2 6 3 3 2 2" xfId="17790" xr:uid="{133FFA52-0469-4029-898A-33F0BBB9856C}"/>
    <cellStyle name="Comma 2 2 2 6 3 3 2 2 2" xfId="22061" xr:uid="{92EDAD10-3AF9-4E26-B846-195220BAEBBE}"/>
    <cellStyle name="Comma 2 2 2 6 3 3 2 2 2 2" xfId="29374" xr:uid="{05939137-BCAB-48FA-B69B-9E1CE92EA7CF}"/>
    <cellStyle name="Comma 2 2 2 6 3 3 2 2 3" xfId="25747" xr:uid="{8141D87D-623E-4EF2-A6EF-547567DD71F1}"/>
    <cellStyle name="Comma 2 2 2 6 3 3 2 3" xfId="19927" xr:uid="{73AF5625-0C69-4D7C-A3E8-6B968A7B0BFE}"/>
    <cellStyle name="Comma 2 2 2 6 3 3 2 3 2" xfId="27560" xr:uid="{73A35AF5-2017-48C2-BE64-4A2D30E52E2E}"/>
    <cellStyle name="Comma 2 2 2 6 3 3 2 4" xfId="23936" xr:uid="{4BA1930B-0579-4E47-B182-096F8F0F424B}"/>
    <cellStyle name="Comma 2 2 2 6 3 3 3" xfId="16724" xr:uid="{E9DC51D0-886B-4D36-BDE5-902AB86EB2B7}"/>
    <cellStyle name="Comma 2 2 2 6 3 3 3 2" xfId="20995" xr:uid="{F430BD40-EB35-4B97-B3C2-94AC73861147}"/>
    <cellStyle name="Comma 2 2 2 6 3 3 3 2 2" xfId="28468" xr:uid="{30DB3F09-F59D-4FA3-9121-3E767591D96D}"/>
    <cellStyle name="Comma 2 2 2 6 3 3 3 3" xfId="24841" xr:uid="{F2DE1D79-4D07-4F65-9554-0163108A56D0}"/>
    <cellStyle name="Comma 2 2 2 6 3 3 4" xfId="18861" xr:uid="{19C0C74D-E2B5-4AA1-BA7B-7AE34169CDAD}"/>
    <cellStyle name="Comma 2 2 2 6 3 3 4 2" xfId="26654" xr:uid="{5BBD9E24-F4C0-4278-BE64-E05B315277EB}"/>
    <cellStyle name="Comma 2 2 2 6 3 3 5" xfId="23032" xr:uid="{9C3C7782-C448-4440-A8D1-AA943651EABC}"/>
    <cellStyle name="Comma 2 2 2 6 3 3 6" xfId="14587" xr:uid="{951F13F6-CF39-4542-9AE4-C460DF1A9619}"/>
    <cellStyle name="Comma 2 2 2 6 3 4" xfId="15123" xr:uid="{7A63BDB4-F645-4FB3-9F9E-7CD203829C14}"/>
    <cellStyle name="Comma 2 2 2 6 3 4 2" xfId="17258" xr:uid="{DA719790-0656-4E10-BF0C-D0C3BA748007}"/>
    <cellStyle name="Comma 2 2 2 6 3 4 2 2" xfId="21529" xr:uid="{0C1D5EF0-5DC0-4466-A7C2-E881A540818A}"/>
    <cellStyle name="Comma 2 2 2 6 3 4 2 2 2" xfId="28922" xr:uid="{557B0E4F-88B8-49F5-B5EB-6B58F41F1CD7}"/>
    <cellStyle name="Comma 2 2 2 6 3 4 2 3" xfId="25295" xr:uid="{C3C158FA-197F-4F47-B90D-B621330C2DE2}"/>
    <cellStyle name="Comma 2 2 2 6 3 4 3" xfId="19395" xr:uid="{8ED8A4CF-EE1C-4E4B-870E-9AA9D8F99807}"/>
    <cellStyle name="Comma 2 2 2 6 3 4 3 2" xfId="27108" xr:uid="{462DDBA3-A219-40F6-8F9D-73F8FD30EADB}"/>
    <cellStyle name="Comma 2 2 2 6 3 4 4" xfId="23484" xr:uid="{2C8CB1AF-D7D8-467C-A862-0ED916205B10}"/>
    <cellStyle name="Comma 2 2 2 6 3 5" xfId="16192" xr:uid="{0A12FFC8-7F65-4E80-A9EB-4F9D851719A1}"/>
    <cellStyle name="Comma 2 2 2 6 3 5 2" xfId="20463" xr:uid="{1E9CEC52-7D9E-4FF0-93D4-A253410BC6AD}"/>
    <cellStyle name="Comma 2 2 2 6 3 5 2 2" xfId="28016" xr:uid="{530E9D29-DBF5-4CA9-A706-AFE1AE9D8D24}"/>
    <cellStyle name="Comma 2 2 2 6 3 5 3" xfId="24389" xr:uid="{FB7990C2-1082-421B-9C5A-D3837D0B36F8}"/>
    <cellStyle name="Comma 2 2 2 6 3 6" xfId="18329" xr:uid="{9CE1827E-3884-4AE5-94CC-8B6F588A4D91}"/>
    <cellStyle name="Comma 2 2 2 6 3 6 2" xfId="26202" xr:uid="{ADF9402B-849D-4AAC-B643-F9307490B4A4}"/>
    <cellStyle name="Comma 2 2 2 6 3 7" xfId="22582" xr:uid="{71F8CCCE-17A9-4DF4-87FE-979D2982848A}"/>
    <cellStyle name="Comma 2 2 2 6 3 8" xfId="14065" xr:uid="{89742670-2BFD-405B-A35A-0396C41EA17D}"/>
    <cellStyle name="Comma 2 2 2 6 4" xfId="4396" xr:uid="{9B77303B-7F8E-473A-BE38-75469864410F}"/>
    <cellStyle name="Comma 2 2 2 6 4 2" xfId="10979" xr:uid="{109F535A-8B89-43AA-A00C-3AF0E5675DEE}"/>
    <cellStyle name="Comma 2 2 2 6 4 2 2" xfId="15787" xr:uid="{1C9C2D45-DF1B-4047-B1C3-0D0624FEA28E}"/>
    <cellStyle name="Comma 2 2 2 6 4 2 2 2" xfId="17923" xr:uid="{EB9BB343-4E59-4292-93B3-78E04BE92452}"/>
    <cellStyle name="Comma 2 2 2 6 4 2 2 2 2" xfId="22194" xr:uid="{6FD548AB-0956-4C16-805B-C55EA1C202F0}"/>
    <cellStyle name="Comma 2 2 2 6 4 2 2 2 2 2" xfId="29487" xr:uid="{641A6D53-9FFF-4108-989D-41B656122E52}"/>
    <cellStyle name="Comma 2 2 2 6 4 2 2 2 3" xfId="25860" xr:uid="{1D55A4C3-1F69-442A-A31F-35DB82ED760C}"/>
    <cellStyle name="Comma 2 2 2 6 4 2 2 3" xfId="20060" xr:uid="{210E3757-BA33-4DE1-AB70-DB21D55B1F05}"/>
    <cellStyle name="Comma 2 2 2 6 4 2 2 3 2" xfId="27673" xr:uid="{6996DED6-C78B-4A30-82E5-DB553DB1867A}"/>
    <cellStyle name="Comma 2 2 2 6 4 2 2 4" xfId="24049" xr:uid="{B5D96B64-B005-4B94-BB76-E9D1F34DB66D}"/>
    <cellStyle name="Comma 2 2 2 6 4 2 3" xfId="16857" xr:uid="{83919B07-0993-466E-B53E-0C2B0AE4D530}"/>
    <cellStyle name="Comma 2 2 2 6 4 2 3 2" xfId="21128" xr:uid="{55F3ADC1-FD27-48A8-82AD-826EEF75C8B5}"/>
    <cellStyle name="Comma 2 2 2 6 4 2 3 2 2" xfId="28581" xr:uid="{8E592124-2E7A-4F9D-8AF1-CDACEE9937A3}"/>
    <cellStyle name="Comma 2 2 2 6 4 2 3 3" xfId="24954" xr:uid="{91D569FB-528A-45B7-BBFE-9E79CC50EFE9}"/>
    <cellStyle name="Comma 2 2 2 6 4 2 4" xfId="18994" xr:uid="{2FFAA4FF-C953-47EC-9597-733F919913C4}"/>
    <cellStyle name="Comma 2 2 2 6 4 2 4 2" xfId="26767" xr:uid="{007CB775-9395-4C5B-9286-2877F7E56242}"/>
    <cellStyle name="Comma 2 2 2 6 4 2 5" xfId="23145" xr:uid="{305EFC42-2B0B-4045-B4B5-8AA816BB06B0}"/>
    <cellStyle name="Comma 2 2 2 6 4 2 6" xfId="14721" xr:uid="{B6C796D6-10B0-4EE2-9A29-AA1F8D1661B4}"/>
    <cellStyle name="Comma 2 2 2 6 4 3" xfId="15255" xr:uid="{348DE2FF-FC3D-463E-86B4-139AC4D639D7}"/>
    <cellStyle name="Comma 2 2 2 6 4 3 2" xfId="17391" xr:uid="{2568F395-B604-4854-ABBF-6449730F2D56}"/>
    <cellStyle name="Comma 2 2 2 6 4 3 2 2" xfId="21662" xr:uid="{1FB8F8A5-5B15-4FAE-ABC2-927C0A3D05A3}"/>
    <cellStyle name="Comma 2 2 2 6 4 3 2 2 2" xfId="29035" xr:uid="{D9183AF5-AB41-4F40-B95E-104253BB854F}"/>
    <cellStyle name="Comma 2 2 2 6 4 3 2 3" xfId="25408" xr:uid="{D4871058-ED29-4E05-BB3B-6DB97E2DAD0B}"/>
    <cellStyle name="Comma 2 2 2 6 4 3 3" xfId="19528" xr:uid="{B1DA9FAF-2DC5-402E-BD62-4F0B4EEC37A1}"/>
    <cellStyle name="Comma 2 2 2 6 4 3 3 2" xfId="27221" xr:uid="{680EFF81-A8F7-41BE-BAA7-BF339C064BB4}"/>
    <cellStyle name="Comma 2 2 2 6 4 3 4" xfId="23597" xr:uid="{4F186D76-909D-430A-B480-9C7B2E8993CA}"/>
    <cellStyle name="Comma 2 2 2 6 4 4" xfId="16325" xr:uid="{9D0E7EBF-258C-4228-B8FB-5106762AAAA2}"/>
    <cellStyle name="Comma 2 2 2 6 4 4 2" xfId="20596" xr:uid="{F755DE52-08D7-4E7B-AE86-FC25F973509E}"/>
    <cellStyle name="Comma 2 2 2 6 4 4 2 2" xfId="28129" xr:uid="{CF6CB0D3-9B50-49AB-B0D9-48465EC51BD2}"/>
    <cellStyle name="Comma 2 2 2 6 4 4 3" xfId="24502" xr:uid="{0B968627-0175-4C27-93C2-3FDC63A99006}"/>
    <cellStyle name="Comma 2 2 2 6 4 5" xfId="18462" xr:uid="{E620BC5E-5D7C-442C-AA14-6DC89645E92F}"/>
    <cellStyle name="Comma 2 2 2 6 4 5 2" xfId="26315" xr:uid="{462F8D78-F302-491F-91FF-8BAF402C6A0E}"/>
    <cellStyle name="Comma 2 2 2 6 4 6" xfId="22693" xr:uid="{9FB64557-5DEC-4CA5-A67D-CFFB37B33BF3}"/>
    <cellStyle name="Comma 2 2 2 6 4 7" xfId="14190" xr:uid="{C808D49D-DDE1-474F-B497-70483DF71E96}"/>
    <cellStyle name="Comma 2 2 2 6 5" xfId="7724" xr:uid="{94474BD4-A8C2-4BE7-BABE-1B84B83B41BE}"/>
    <cellStyle name="Comma 2 2 2 6 5 2" xfId="15521" xr:uid="{274FBE59-FF8A-44E8-98CC-D02364245BB0}"/>
    <cellStyle name="Comma 2 2 2 6 5 2 2" xfId="17657" xr:uid="{6C0C53D5-48A2-419B-BC4D-4732BD17FB0B}"/>
    <cellStyle name="Comma 2 2 2 6 5 2 2 2" xfId="21928" xr:uid="{CEFCE5AD-1C19-4EA6-9A57-7AE69CD22A79}"/>
    <cellStyle name="Comma 2 2 2 6 5 2 2 2 2" xfId="29261" xr:uid="{22092EB9-925D-41C9-9CE4-38F1CD93945E}"/>
    <cellStyle name="Comma 2 2 2 6 5 2 2 3" xfId="25634" xr:uid="{6E607812-1A1C-44B5-AE91-9FED70607D32}"/>
    <cellStyle name="Comma 2 2 2 6 5 2 3" xfId="19794" xr:uid="{0A6E819D-0B57-4254-829D-C73658C91086}"/>
    <cellStyle name="Comma 2 2 2 6 5 2 3 2" xfId="27447" xr:uid="{305EC159-4294-4EB7-9B91-1C89B6EEC3AC}"/>
    <cellStyle name="Comma 2 2 2 6 5 2 4" xfId="23823" xr:uid="{614B3026-0AC3-47ED-BC09-06AFBD0FDABE}"/>
    <cellStyle name="Comma 2 2 2 6 5 3" xfId="16591" xr:uid="{9E279038-4B18-4456-9410-4585B546EEDD}"/>
    <cellStyle name="Comma 2 2 2 6 5 3 2" xfId="20862" xr:uid="{A24E9537-6F91-40A4-8EA8-3E6A21A2BDCF}"/>
    <cellStyle name="Comma 2 2 2 6 5 3 2 2" xfId="28355" xr:uid="{39761F79-221C-4386-A87A-0CE81F35F303}"/>
    <cellStyle name="Comma 2 2 2 6 5 3 3" xfId="24728" xr:uid="{03129A54-ACC5-4B52-A3AA-8D1C7B674490}"/>
    <cellStyle name="Comma 2 2 2 6 5 4" xfId="18728" xr:uid="{9398E2DF-3276-4A06-951B-551EBE4A5273}"/>
    <cellStyle name="Comma 2 2 2 6 5 4 2" xfId="26541" xr:uid="{78AFA8BD-51FE-4365-8446-3B3E98549FA2}"/>
    <cellStyle name="Comma 2 2 2 6 5 5" xfId="22919" xr:uid="{142432D9-98D8-4106-BF3E-5AF312518D2B}"/>
    <cellStyle name="Comma 2 2 2 6 5 6" xfId="14454" xr:uid="{BACD19AE-3C4D-4638-AEAB-AC526C57D3E2}"/>
    <cellStyle name="Comma 2 2 2 6 6" xfId="14990" xr:uid="{E9DD477A-1C83-4B73-B85C-A609312FAD02}"/>
    <cellStyle name="Comma 2 2 2 6 6 2" xfId="17125" xr:uid="{AA19DA8B-6E34-4897-BA83-F7797577CC15}"/>
    <cellStyle name="Comma 2 2 2 6 6 2 2" xfId="21396" xr:uid="{CFE82227-5C1A-4ED2-A7F7-469741CD9EBC}"/>
    <cellStyle name="Comma 2 2 2 6 6 2 2 2" xfId="28809" xr:uid="{358F1EBF-1CED-4FE2-AC42-7B17844046F0}"/>
    <cellStyle name="Comma 2 2 2 6 6 2 3" xfId="25182" xr:uid="{95318418-D9EF-4A78-8681-4C616FB32711}"/>
    <cellStyle name="Comma 2 2 2 6 6 3" xfId="19262" xr:uid="{96313A0C-EA5E-4C20-97DA-5A82698863B4}"/>
    <cellStyle name="Comma 2 2 2 6 6 3 2" xfId="26995" xr:uid="{79A8F1D6-C00A-4A22-B57F-FF703B3D801F}"/>
    <cellStyle name="Comma 2 2 2 6 6 4" xfId="23371" xr:uid="{76853AFD-F80D-44E0-8FB9-08E6DF8EC975}"/>
    <cellStyle name="Comma 2 2 2 6 7" xfId="16060" xr:uid="{E7941BFE-AD9A-4807-894D-6B9979B2375F}"/>
    <cellStyle name="Comma 2 2 2 6 7 2" xfId="20330" xr:uid="{F95EBA49-A69F-4EE0-9D96-275DB863AECF}"/>
    <cellStyle name="Comma 2 2 2 6 7 2 2" xfId="27903" xr:uid="{2702625C-A8AC-4521-9179-8C7CDD2AA4CF}"/>
    <cellStyle name="Comma 2 2 2 6 7 3" xfId="24276" xr:uid="{D1E7F457-5B0A-4C75-B8E7-D42E037929EF}"/>
    <cellStyle name="Comma 2 2 2 6 8" xfId="18196" xr:uid="{B5030DDE-5836-4A89-8677-D23E9BE59D6E}"/>
    <cellStyle name="Comma 2 2 2 6 8 2" xfId="26089" xr:uid="{F39CD265-0545-49D1-ACD9-2699CC5EAF57}"/>
    <cellStyle name="Comma 2 2 2 6 9" xfId="22495" xr:uid="{F2F6A2E9-2C0F-48B6-BB5A-8C55212E0AFA}"/>
    <cellStyle name="Comma 2 2 2 7" xfId="705" xr:uid="{3729BDDA-2967-42B2-9CCE-053B50C25F13}"/>
    <cellStyle name="Comma 2 2 2 7 10" xfId="13928" xr:uid="{5AF56BD9-848E-430B-85D7-8F10C58A561B}"/>
    <cellStyle name="Comma 2 2 2 7 2" xfId="2362" xr:uid="{F2B2DB93-3E02-403D-B1B4-23B9853EB0C0}"/>
    <cellStyle name="Comma 2 2 2 7 2 2" xfId="5617" xr:uid="{5770FA48-28C8-406D-AEE3-68D5F431E7BA}"/>
    <cellStyle name="Comma 2 2 2 7 2 2 2" xfId="12201" xr:uid="{FA24D3E8-EEA8-418F-AC30-EFCFEDDBA868}"/>
    <cellStyle name="Comma 2 2 2 7 2 2 2 2" xfId="14916" xr:uid="{31DA47D2-2058-40C1-900F-1B94E6C150C0}"/>
    <cellStyle name="Comma 2 2 2 7 2 2 2 2 2" xfId="15983" xr:uid="{802A66EF-06F3-4B3E-8D39-53DF452ECEBA}"/>
    <cellStyle name="Comma 2 2 2 7 2 2 2 2 2 2" xfId="18119" xr:uid="{86EB9473-27EB-4FE7-A268-9A6E029A802B}"/>
    <cellStyle name="Comma 2 2 2 7 2 2 2 2 2 2 2" xfId="22390" xr:uid="{3BDF77D2-7968-4255-BFA4-157B3E736069}"/>
    <cellStyle name="Comma 2 2 2 7 2 2 2 2 2 2 2 2" xfId="29658" xr:uid="{BE8C9CDE-AD88-4D33-AF81-86E063675F9B}"/>
    <cellStyle name="Comma 2 2 2 7 2 2 2 2 2 2 3" xfId="26031" xr:uid="{94547AE2-87B4-4B53-A07F-56542947522D}"/>
    <cellStyle name="Comma 2 2 2 7 2 2 2 2 2 3" xfId="20256" xr:uid="{4CF52159-F663-4923-9A87-521CDC458D17}"/>
    <cellStyle name="Comma 2 2 2 7 2 2 2 2 2 3 2" xfId="27844" xr:uid="{F1BEDF40-122B-4D13-8B79-D17091BF2EE3}"/>
    <cellStyle name="Comma 2 2 2 7 2 2 2 2 2 4" xfId="24220" xr:uid="{42398A7E-6F54-46B0-8112-50C56FA5C95E}"/>
    <cellStyle name="Comma 2 2 2 7 2 2 2 2 3" xfId="17053" xr:uid="{84327E89-00D7-4183-933A-30ABC7463204}"/>
    <cellStyle name="Comma 2 2 2 7 2 2 2 2 3 2" xfId="21324" xr:uid="{0FA1AB82-C431-4F58-9758-E09F81C2F40C}"/>
    <cellStyle name="Comma 2 2 2 7 2 2 2 2 3 2 2" xfId="28752" xr:uid="{F18A9A41-A9E1-4D5B-A212-927F6D31819E}"/>
    <cellStyle name="Comma 2 2 2 7 2 2 2 2 3 3" xfId="25125" xr:uid="{D37E1C44-3E2F-49DD-9913-4F39C384FB62}"/>
    <cellStyle name="Comma 2 2 2 7 2 2 2 2 4" xfId="19190" xr:uid="{0131366B-7BCB-4556-BE8F-5E2E44E54616}"/>
    <cellStyle name="Comma 2 2 2 7 2 2 2 2 4 2" xfId="26938" xr:uid="{D72EE897-E74C-433E-A826-86486C924711}"/>
    <cellStyle name="Comma 2 2 2 7 2 2 2 2 5" xfId="23316" xr:uid="{A65A09C0-7647-458F-B992-2A2896FE20CD}"/>
    <cellStyle name="Comma 2 2 2 7 2 2 2 3" xfId="15451" xr:uid="{1C98B0C2-CC58-4E00-A58D-49178002818A}"/>
    <cellStyle name="Comma 2 2 2 7 2 2 2 3 2" xfId="17587" xr:uid="{229AAA40-ADBA-4F67-B513-4B7194A56699}"/>
    <cellStyle name="Comma 2 2 2 7 2 2 2 3 2 2" xfId="21858" xr:uid="{3C17F228-70F1-43C8-9055-F2A60E31656F}"/>
    <cellStyle name="Comma 2 2 2 7 2 2 2 3 2 2 2" xfId="29206" xr:uid="{436CB078-B39F-48DD-BFB7-48A6339B594C}"/>
    <cellStyle name="Comma 2 2 2 7 2 2 2 3 2 3" xfId="25579" xr:uid="{B527A6C4-D34B-4427-BAA3-2C6D7DDBC78E}"/>
    <cellStyle name="Comma 2 2 2 7 2 2 2 3 3" xfId="19724" xr:uid="{6216C6B5-E359-4AE8-A202-E3EAF09392DF}"/>
    <cellStyle name="Comma 2 2 2 7 2 2 2 3 3 2" xfId="27392" xr:uid="{BADB4AB3-0E8D-413E-AFAE-01B3811FB6AF}"/>
    <cellStyle name="Comma 2 2 2 7 2 2 2 3 4" xfId="23768" xr:uid="{FDE51E3A-9E6B-4433-9F84-CC89C5D201B5}"/>
    <cellStyle name="Comma 2 2 2 7 2 2 2 4" xfId="16521" xr:uid="{F3F8FA4A-9566-4697-8EE1-454FD497BCED}"/>
    <cellStyle name="Comma 2 2 2 7 2 2 2 4 2" xfId="20792" xr:uid="{416F8B30-91F2-4311-BBE8-DEC680F00AF1}"/>
    <cellStyle name="Comma 2 2 2 7 2 2 2 4 2 2" xfId="28300" xr:uid="{F654EB46-81A2-47BE-B179-206C17B820DA}"/>
    <cellStyle name="Comma 2 2 2 7 2 2 2 4 3" xfId="24673" xr:uid="{B78E0DEE-E10D-4810-BF37-5DDBEC1E5D15}"/>
    <cellStyle name="Comma 2 2 2 7 2 2 2 5" xfId="18658" xr:uid="{E3E9AC22-4404-4D86-A14E-DCF4BA153C72}"/>
    <cellStyle name="Comma 2 2 2 7 2 2 2 5 2" xfId="26486" xr:uid="{57F1EE3B-7963-44DC-A1AA-92E120EB8AF3}"/>
    <cellStyle name="Comma 2 2 2 7 2 2 2 6" xfId="22864" xr:uid="{74476650-F1CD-4504-BCA1-EE4A5D726BAF}"/>
    <cellStyle name="Comma 2 2 2 7 2 2 2 7" xfId="14383" xr:uid="{B3708E6B-9879-458F-990F-28C5B23CC18C}"/>
    <cellStyle name="Comma 2 2 2 7 2 2 3" xfId="14650" xr:uid="{00230B7F-3D80-41D5-BD79-F643608A5B76}"/>
    <cellStyle name="Comma 2 2 2 7 2 2 3 2" xfId="15717" xr:uid="{F4D79B6E-BB5F-4B8B-BD8F-76856FF11542}"/>
    <cellStyle name="Comma 2 2 2 7 2 2 3 2 2" xfId="17853" xr:uid="{F2AF3B35-2DE9-402F-BFDC-E92196FEADF9}"/>
    <cellStyle name="Comma 2 2 2 7 2 2 3 2 2 2" xfId="22124" xr:uid="{E6A7621F-9E6C-4846-A5AD-9C6791384AB5}"/>
    <cellStyle name="Comma 2 2 2 7 2 2 3 2 2 2 2" xfId="29432" xr:uid="{68A05472-CC15-473C-90EA-1E0B08E26D45}"/>
    <cellStyle name="Comma 2 2 2 7 2 2 3 2 2 3" xfId="25805" xr:uid="{F4BDF492-9099-47C8-9EA5-99BC889F0FE6}"/>
    <cellStyle name="Comma 2 2 2 7 2 2 3 2 3" xfId="19990" xr:uid="{B6361D49-007B-43E3-9FFB-2254BA6CB347}"/>
    <cellStyle name="Comma 2 2 2 7 2 2 3 2 3 2" xfId="27618" xr:uid="{403EEF38-3973-457A-B253-EDD0B8586BDB}"/>
    <cellStyle name="Comma 2 2 2 7 2 2 3 2 4" xfId="23994" xr:uid="{54D1F25D-6EFC-41F8-84B6-1F590930F2D9}"/>
    <cellStyle name="Comma 2 2 2 7 2 2 3 3" xfId="16787" xr:uid="{A30F1E08-38ED-4317-A04E-6D9408FD5EBD}"/>
    <cellStyle name="Comma 2 2 2 7 2 2 3 3 2" xfId="21058" xr:uid="{00DAE5CA-1E30-46C5-90CD-11D89B00B744}"/>
    <cellStyle name="Comma 2 2 2 7 2 2 3 3 2 2" xfId="28526" xr:uid="{408906B4-DC2A-4475-935C-0C98EC1D8150}"/>
    <cellStyle name="Comma 2 2 2 7 2 2 3 3 3" xfId="24899" xr:uid="{BC9CDA56-DCCA-4103-96C3-84F7D044785F}"/>
    <cellStyle name="Comma 2 2 2 7 2 2 3 4" xfId="18924" xr:uid="{DC9F99CE-B245-44D1-86C0-B0B6F9FB5EC1}"/>
    <cellStyle name="Comma 2 2 2 7 2 2 3 4 2" xfId="26712" xr:uid="{E32EB784-C789-43D9-BE6C-871A7911E538}"/>
    <cellStyle name="Comma 2 2 2 7 2 2 3 5" xfId="23090" xr:uid="{DC2EF330-09D8-4521-865C-667E26FB2448}"/>
    <cellStyle name="Comma 2 2 2 7 2 2 4" xfId="15186" xr:uid="{70C1DCB3-62B6-4AD1-8843-A1E4028D9DC8}"/>
    <cellStyle name="Comma 2 2 2 7 2 2 4 2" xfId="17321" xr:uid="{FC8BFD8C-19D8-4B49-A738-EBE7740F9EDB}"/>
    <cellStyle name="Comma 2 2 2 7 2 2 4 2 2" xfId="21592" xr:uid="{A64E9CCB-2EAF-495F-85BB-82106CC4C37D}"/>
    <cellStyle name="Comma 2 2 2 7 2 2 4 2 2 2" xfId="28980" xr:uid="{D6B5730C-4246-4E14-937B-721D20DCAB78}"/>
    <cellStyle name="Comma 2 2 2 7 2 2 4 2 3" xfId="25353" xr:uid="{2F46DEB5-048C-4705-9D60-77292D181AA5}"/>
    <cellStyle name="Comma 2 2 2 7 2 2 4 3" xfId="19458" xr:uid="{F485104C-1FF9-4F00-96EA-DCB71F7B201B}"/>
    <cellStyle name="Comma 2 2 2 7 2 2 4 3 2" xfId="27166" xr:uid="{A058219F-7A89-4420-A135-D6976178914E}"/>
    <cellStyle name="Comma 2 2 2 7 2 2 4 4" xfId="23542" xr:uid="{17C3B580-4E95-4A60-B607-2B5A84ABD8AA}"/>
    <cellStyle name="Comma 2 2 2 7 2 2 5" xfId="16255" xr:uid="{31238238-DFF2-4787-ABF0-57B965EC410E}"/>
    <cellStyle name="Comma 2 2 2 7 2 2 5 2" xfId="20526" xr:uid="{2B4091D9-E7C3-41E1-A3C6-6D92BF0DBC22}"/>
    <cellStyle name="Comma 2 2 2 7 2 2 5 2 2" xfId="28074" xr:uid="{1255FD25-D033-41BA-8086-0996973E1ED3}"/>
    <cellStyle name="Comma 2 2 2 7 2 2 5 3" xfId="24447" xr:uid="{A9BF1BB4-DA82-4BEE-B699-BF5025189BCD}"/>
    <cellStyle name="Comma 2 2 2 7 2 2 6" xfId="18392" xr:uid="{E1EA5573-1534-420E-9A36-F7D7C3EC8983}"/>
    <cellStyle name="Comma 2 2 2 7 2 2 6 2" xfId="26260" xr:uid="{B448D226-79F8-4489-800D-D6EDF9C8DF3B}"/>
    <cellStyle name="Comma 2 2 2 7 2 2 7" xfId="22640" xr:uid="{46C7675C-5EC3-425C-9D88-4876851F7041}"/>
    <cellStyle name="Comma 2 2 2 7 2 2 8" xfId="14124" xr:uid="{E749F16D-1BDE-47C4-B872-E56B019B9B09}"/>
    <cellStyle name="Comma 2 2 2 7 2 3" xfId="8946" xr:uid="{27B5E0A8-68D1-41E6-941A-3E78E9760DE7}"/>
    <cellStyle name="Comma 2 2 2 7 2 3 2" xfId="14784" xr:uid="{1ED6CD42-CCF2-4B49-ADA1-DD0C53322B9D}"/>
    <cellStyle name="Comma 2 2 2 7 2 3 2 2" xfId="15850" xr:uid="{695BA971-50C4-40F6-B8B2-E7ADC159F6AA}"/>
    <cellStyle name="Comma 2 2 2 7 2 3 2 2 2" xfId="17986" xr:uid="{7A469449-224D-4BAE-A4BE-11144D3ECD68}"/>
    <cellStyle name="Comma 2 2 2 7 2 3 2 2 2 2" xfId="22257" xr:uid="{E16EF192-21AA-451D-B69B-326E6AFEFD97}"/>
    <cellStyle name="Comma 2 2 2 7 2 3 2 2 2 2 2" xfId="29545" xr:uid="{B78DB65F-A9B6-4D4C-9598-9D31C7641B09}"/>
    <cellStyle name="Comma 2 2 2 7 2 3 2 2 2 3" xfId="25918" xr:uid="{D924FC1E-1737-4AA3-AA62-44A1122F879C}"/>
    <cellStyle name="Comma 2 2 2 7 2 3 2 2 3" xfId="20123" xr:uid="{0DF64393-529C-4C58-82C0-B96258882D4B}"/>
    <cellStyle name="Comma 2 2 2 7 2 3 2 2 3 2" xfId="27731" xr:uid="{024BB436-8A57-429F-988E-B9DDEE5D91B3}"/>
    <cellStyle name="Comma 2 2 2 7 2 3 2 2 4" xfId="24107" xr:uid="{6BAC2E3A-DE63-4CC7-8231-1636D4CF84F2}"/>
    <cellStyle name="Comma 2 2 2 7 2 3 2 3" xfId="16920" xr:uid="{690A240C-A855-4763-9CEA-2A73ED8CFD51}"/>
    <cellStyle name="Comma 2 2 2 7 2 3 2 3 2" xfId="21191" xr:uid="{70CE8A65-C7D9-4097-878E-52A9CD4970AC}"/>
    <cellStyle name="Comma 2 2 2 7 2 3 2 3 2 2" xfId="28639" xr:uid="{9DFCC295-CD94-4F97-8E7C-DBDD704850F9}"/>
    <cellStyle name="Comma 2 2 2 7 2 3 2 3 3" xfId="25012" xr:uid="{4D334421-FC75-478C-964B-DEE07FD8F661}"/>
    <cellStyle name="Comma 2 2 2 7 2 3 2 4" xfId="19057" xr:uid="{05D1BB50-61D7-42AF-A9F3-551FAC80C985}"/>
    <cellStyle name="Comma 2 2 2 7 2 3 2 4 2" xfId="26825" xr:uid="{7C8A9D75-A709-4130-AD3E-9B03D6F47556}"/>
    <cellStyle name="Comma 2 2 2 7 2 3 2 5" xfId="23203" xr:uid="{7D377719-C9FA-4944-A8E9-BC1C87A80180}"/>
    <cellStyle name="Comma 2 2 2 7 2 3 3" xfId="15318" xr:uid="{EAD56951-AE0C-465A-9BF4-0BB7913CADCB}"/>
    <cellStyle name="Comma 2 2 2 7 2 3 3 2" xfId="17454" xr:uid="{07F8EF15-6471-4629-818E-E5E0126C8EE8}"/>
    <cellStyle name="Comma 2 2 2 7 2 3 3 2 2" xfId="21725" xr:uid="{BBE6EFAC-1457-4C85-9B39-1981003B3210}"/>
    <cellStyle name="Comma 2 2 2 7 2 3 3 2 2 2" xfId="29093" xr:uid="{300F1439-2849-4400-803F-D324D2657B75}"/>
    <cellStyle name="Comma 2 2 2 7 2 3 3 2 3" xfId="25466" xr:uid="{AB881715-EBE8-4DAC-A052-4FCBAC2AA8C8}"/>
    <cellStyle name="Comma 2 2 2 7 2 3 3 3" xfId="19591" xr:uid="{328F5844-0A52-47E6-B925-01043279BD75}"/>
    <cellStyle name="Comma 2 2 2 7 2 3 3 3 2" xfId="27279" xr:uid="{6A318F1A-90E2-49B4-B73D-4A987FDDC220}"/>
    <cellStyle name="Comma 2 2 2 7 2 3 3 4" xfId="23655" xr:uid="{E51D166D-AEC1-4C49-9764-DD9DC754C31F}"/>
    <cellStyle name="Comma 2 2 2 7 2 3 4" xfId="16388" xr:uid="{2E7DFA65-4C08-45BD-A5C3-9ABAB09D66D5}"/>
    <cellStyle name="Comma 2 2 2 7 2 3 4 2" xfId="20659" xr:uid="{A0862645-3164-4011-A35F-F1CB00F90AD7}"/>
    <cellStyle name="Comma 2 2 2 7 2 3 4 2 2" xfId="28187" xr:uid="{752BA12B-275F-4ED3-BA7B-A12A050EE456}"/>
    <cellStyle name="Comma 2 2 2 7 2 3 4 3" xfId="24560" xr:uid="{C991E626-5519-4287-BB6E-66A79683CBA7}"/>
    <cellStyle name="Comma 2 2 2 7 2 3 5" xfId="18525" xr:uid="{B556AEE1-9F82-4C5B-A74D-0407E8E4F3FB}"/>
    <cellStyle name="Comma 2 2 2 7 2 3 5 2" xfId="26373" xr:uid="{46546CFC-6FD1-4A5E-857F-9A6F26DEB5E9}"/>
    <cellStyle name="Comma 2 2 2 7 2 3 6" xfId="22751" xr:uid="{E7E34278-6BBC-43E7-AA03-9A59038C93EF}"/>
    <cellStyle name="Comma 2 2 2 7 2 3 7" xfId="14250" xr:uid="{8737CB8F-9D0A-439F-897A-4A98AC33FC75}"/>
    <cellStyle name="Comma 2 2 2 7 2 4" xfId="14517" xr:uid="{36BF12C1-2BCD-4730-909C-CEC8EBF55752}"/>
    <cellStyle name="Comma 2 2 2 7 2 4 2" xfId="15584" xr:uid="{BE6F2809-5DA3-49CA-B41B-719D4C5A7C08}"/>
    <cellStyle name="Comma 2 2 2 7 2 4 2 2" xfId="17720" xr:uid="{B9E54CC3-DE11-487A-9820-BE272B97E668}"/>
    <cellStyle name="Comma 2 2 2 7 2 4 2 2 2" xfId="21991" xr:uid="{A89D0D85-7545-4782-BB72-77C47242E355}"/>
    <cellStyle name="Comma 2 2 2 7 2 4 2 2 2 2" xfId="29319" xr:uid="{FB71028D-B6D8-4482-AC54-AB43A03B8DD7}"/>
    <cellStyle name="Comma 2 2 2 7 2 4 2 2 3" xfId="25692" xr:uid="{2B594FFA-22F2-4B24-B2F3-9999A5C5A68C}"/>
    <cellStyle name="Comma 2 2 2 7 2 4 2 3" xfId="19857" xr:uid="{105D2FAD-5C0C-4B5E-9BCB-F09162121012}"/>
    <cellStyle name="Comma 2 2 2 7 2 4 2 3 2" xfId="27505" xr:uid="{EFBCE52B-F7F5-43AA-B811-3843936A8C61}"/>
    <cellStyle name="Comma 2 2 2 7 2 4 2 4" xfId="23881" xr:uid="{D17F7309-46DE-40F7-901A-0AB5FE70D6A7}"/>
    <cellStyle name="Comma 2 2 2 7 2 4 3" xfId="16654" xr:uid="{59065E0E-6CB0-4565-840F-D6223D5F5C1A}"/>
    <cellStyle name="Comma 2 2 2 7 2 4 3 2" xfId="20925" xr:uid="{2907C1C4-C1AA-4449-AA50-1274B088079B}"/>
    <cellStyle name="Comma 2 2 2 7 2 4 3 2 2" xfId="28413" xr:uid="{C5D9DD63-3586-4EA3-8247-528BF6F3C8EA}"/>
    <cellStyle name="Comma 2 2 2 7 2 4 3 3" xfId="24786" xr:uid="{88EA52E0-232E-4C74-8A4B-BB6A142D8CE2}"/>
    <cellStyle name="Comma 2 2 2 7 2 4 4" xfId="18791" xr:uid="{AB19AFC7-9D39-4A67-A133-C9CD4BEED929}"/>
    <cellStyle name="Comma 2 2 2 7 2 4 4 2" xfId="26599" xr:uid="{E08CF6C3-28FA-4ADA-B4D4-B16D39DFF2B2}"/>
    <cellStyle name="Comma 2 2 2 7 2 4 5" xfId="22977" xr:uid="{ECF27710-F685-471C-B08B-F27FD1DE0E3A}"/>
    <cellStyle name="Comma 2 2 2 7 2 5" xfId="15053" xr:uid="{BD5217A9-4381-4B96-A881-8AC49D5A481D}"/>
    <cellStyle name="Comma 2 2 2 7 2 5 2" xfId="17188" xr:uid="{2388A2B8-5F3B-4AC8-A509-93F8EEA201E2}"/>
    <cellStyle name="Comma 2 2 2 7 2 5 2 2" xfId="21459" xr:uid="{DBA52EE6-2BCD-42D5-A121-45618C9BB6EF}"/>
    <cellStyle name="Comma 2 2 2 7 2 5 2 2 2" xfId="28867" xr:uid="{A3F99324-B4D9-45F1-903C-C4435FD910AC}"/>
    <cellStyle name="Comma 2 2 2 7 2 5 2 3" xfId="25240" xr:uid="{06A0CF98-EEC1-4021-9CFB-7A6554670613}"/>
    <cellStyle name="Comma 2 2 2 7 2 5 3" xfId="19325" xr:uid="{F86148F3-68C0-4B5D-8950-18845738590F}"/>
    <cellStyle name="Comma 2 2 2 7 2 5 3 2" xfId="27053" xr:uid="{2E5ABC8B-E21B-48D6-BEBC-F1F0B8E24C64}"/>
    <cellStyle name="Comma 2 2 2 7 2 5 4" xfId="23429" xr:uid="{08A51AB4-981A-4FF1-B706-F3C0DD792EDC}"/>
    <cellStyle name="Comma 2 2 2 7 2 6" xfId="16122" xr:uid="{B6063099-C4A0-4D0E-BCAB-8DAE47B9D67C}"/>
    <cellStyle name="Comma 2 2 2 7 2 6 2" xfId="20393" xr:uid="{E278D851-6B3F-4442-B247-AF96DDF09F1E}"/>
    <cellStyle name="Comma 2 2 2 7 2 6 2 2" xfId="27961" xr:uid="{45B1A872-9DBC-4B96-9A2E-E0709EEEBADA}"/>
    <cellStyle name="Comma 2 2 2 7 2 6 3" xfId="24334" xr:uid="{716449E7-256A-4097-8D48-BCDF1116FC0D}"/>
    <cellStyle name="Comma 2 2 2 7 2 7" xfId="18259" xr:uid="{4645C8A5-90E6-4C6C-9EEC-4A5794794945}"/>
    <cellStyle name="Comma 2 2 2 7 2 7 2" xfId="26147" xr:uid="{186F28C3-4C29-41A3-A435-8DEB88133125}"/>
    <cellStyle name="Comma 2 2 2 7 2 8" xfId="22540" xr:uid="{737DB339-B000-41C1-BC35-1AD97266084E}"/>
    <cellStyle name="Comma 2 2 2 7 2 9" xfId="13975" xr:uid="{3F559CF8-F55F-4FCC-B5DC-5F8AE489FB3D}"/>
    <cellStyle name="Comma 2 2 2 7 3" xfId="3999" xr:uid="{F4C58254-6BAC-45AA-BC5C-CBAA922758AA}"/>
    <cellStyle name="Comma 2 2 2 7 3 2" xfId="10581" xr:uid="{749979EC-54EB-4F4F-8F6F-A7158E1E0811}"/>
    <cellStyle name="Comma 2 2 2 7 3 2 2" xfId="14854" xr:uid="{59F42AE7-3580-4285-ADF8-B2D523313E1B}"/>
    <cellStyle name="Comma 2 2 2 7 3 2 2 2" xfId="15921" xr:uid="{5F47B4B0-85CC-4242-A4B7-847EB7D7706F}"/>
    <cellStyle name="Comma 2 2 2 7 3 2 2 2 2" xfId="18057" xr:uid="{738C4680-3D29-47B8-93E4-917C2489F94F}"/>
    <cellStyle name="Comma 2 2 2 7 3 2 2 2 2 2" xfId="22328" xr:uid="{DFD5F5EA-5378-4FC3-899E-F530E159177F}"/>
    <cellStyle name="Comma 2 2 2 7 3 2 2 2 2 2 2" xfId="29601" xr:uid="{7620C15A-8DCF-446B-89A5-F6A9408CAE31}"/>
    <cellStyle name="Comma 2 2 2 7 3 2 2 2 2 3" xfId="25974" xr:uid="{960A5976-65EC-43D2-B3C6-5AD61950F89F}"/>
    <cellStyle name="Comma 2 2 2 7 3 2 2 2 3" xfId="20194" xr:uid="{A9D005D1-EF5F-4AA8-AE43-28A492568729}"/>
    <cellStyle name="Comma 2 2 2 7 3 2 2 2 3 2" xfId="27787" xr:uid="{EBADCCDC-E0E9-4338-8AE9-8ACEB5203E89}"/>
    <cellStyle name="Comma 2 2 2 7 3 2 2 2 4" xfId="24163" xr:uid="{EF10BD2E-7668-49BA-BF8F-E03A661125FC}"/>
    <cellStyle name="Comma 2 2 2 7 3 2 2 3" xfId="16991" xr:uid="{B8A07FCB-B6D3-403A-8FBA-460B66DE22BE}"/>
    <cellStyle name="Comma 2 2 2 7 3 2 2 3 2" xfId="21262" xr:uid="{7EAB9A7C-55C6-49AF-AC28-C7BA31A372A4}"/>
    <cellStyle name="Comma 2 2 2 7 3 2 2 3 2 2" xfId="28695" xr:uid="{B7678BDD-F64F-4F40-95FB-E74F37949ADB}"/>
    <cellStyle name="Comma 2 2 2 7 3 2 2 3 3" xfId="25068" xr:uid="{8293A1AD-C5F4-41E4-AFF6-C13A04814976}"/>
    <cellStyle name="Comma 2 2 2 7 3 2 2 4" xfId="19128" xr:uid="{4CA3CFCD-5AFC-4EB6-BDE2-CDD91639AD78}"/>
    <cellStyle name="Comma 2 2 2 7 3 2 2 4 2" xfId="26881" xr:uid="{591DC302-F9A7-4536-8171-D7292CCEFE58}"/>
    <cellStyle name="Comma 2 2 2 7 3 2 2 5" xfId="23259" xr:uid="{BA120DF4-C6B2-4974-9AE2-3054B7EE1F08}"/>
    <cellStyle name="Comma 2 2 2 7 3 2 3" xfId="15389" xr:uid="{F150B5FC-868A-4DC0-81B6-BA28AC9978E7}"/>
    <cellStyle name="Comma 2 2 2 7 3 2 3 2" xfId="17525" xr:uid="{040C0D4D-DCC0-44BB-8BF2-255887765F3B}"/>
    <cellStyle name="Comma 2 2 2 7 3 2 3 2 2" xfId="21796" xr:uid="{B998ACE7-9C98-40CE-B567-17A949E8635F}"/>
    <cellStyle name="Comma 2 2 2 7 3 2 3 2 2 2" xfId="29149" xr:uid="{089FECA4-9A65-4414-9FA5-F50A219FC69D}"/>
    <cellStyle name="Comma 2 2 2 7 3 2 3 2 3" xfId="25522" xr:uid="{18F4823B-D45E-43BF-B9BE-733D23FBD5A0}"/>
    <cellStyle name="Comma 2 2 2 7 3 2 3 3" xfId="19662" xr:uid="{CF07DD4F-250C-480A-9471-ACDF548F1534}"/>
    <cellStyle name="Comma 2 2 2 7 3 2 3 3 2" xfId="27335" xr:uid="{58C618AB-4268-42EF-9E60-9BF2D1745184}"/>
    <cellStyle name="Comma 2 2 2 7 3 2 3 4" xfId="23711" xr:uid="{77C5EF4D-C3BE-448F-BCD8-6B55C13BF291}"/>
    <cellStyle name="Comma 2 2 2 7 3 2 4" xfId="16459" xr:uid="{24E6E043-2B68-4219-AF64-AB6984CD0081}"/>
    <cellStyle name="Comma 2 2 2 7 3 2 4 2" xfId="20730" xr:uid="{03E10011-6B2F-4BCD-B608-BDE13D6F5B7E}"/>
    <cellStyle name="Comma 2 2 2 7 3 2 4 2 2" xfId="28243" xr:uid="{26731EB5-8E35-43ED-A994-5CFF55764964}"/>
    <cellStyle name="Comma 2 2 2 7 3 2 4 3" xfId="24616" xr:uid="{1ACCC2B4-D1DA-4B18-8CB7-048B52C4DBF3}"/>
    <cellStyle name="Comma 2 2 2 7 3 2 5" xfId="18596" xr:uid="{FF316CB7-5CFA-4BB9-A41F-698AD66B79E7}"/>
    <cellStyle name="Comma 2 2 2 7 3 2 5 2" xfId="26429" xr:uid="{B1A32F6E-6B50-49B2-B899-259EB50AFBDD}"/>
    <cellStyle name="Comma 2 2 2 7 3 2 6" xfId="22807" xr:uid="{8204EA92-7AED-4BC2-A90A-D795E9C49514}"/>
    <cellStyle name="Comma 2 2 2 7 3 2 7" xfId="14321" xr:uid="{3DBFC441-4724-49F3-8C4C-2A00174A773D}"/>
    <cellStyle name="Comma 2 2 2 7 3 3" xfId="14588" xr:uid="{61161AE3-0AF1-4D1E-91A7-99FA5E3049D8}"/>
    <cellStyle name="Comma 2 2 2 7 3 3 2" xfId="15655" xr:uid="{7A36FDCF-C312-4B5C-A132-DAFFC567438D}"/>
    <cellStyle name="Comma 2 2 2 7 3 3 2 2" xfId="17791" xr:uid="{2A30FA4B-567F-49EE-AB13-5D8D18CF6E54}"/>
    <cellStyle name="Comma 2 2 2 7 3 3 2 2 2" xfId="22062" xr:uid="{EC67C871-140A-43C8-82F4-F188F14C92AD}"/>
    <cellStyle name="Comma 2 2 2 7 3 3 2 2 2 2" xfId="29375" xr:uid="{05D2BE8D-47E5-4C22-A189-792683A75143}"/>
    <cellStyle name="Comma 2 2 2 7 3 3 2 2 3" xfId="25748" xr:uid="{70759AD4-E1C1-43A8-A451-C658C9DCF0A4}"/>
    <cellStyle name="Comma 2 2 2 7 3 3 2 3" xfId="19928" xr:uid="{647A838D-9DA4-4007-AF71-A28A88CA9487}"/>
    <cellStyle name="Comma 2 2 2 7 3 3 2 3 2" xfId="27561" xr:uid="{BACA0147-1C05-4A53-8596-42AF3998D4ED}"/>
    <cellStyle name="Comma 2 2 2 7 3 3 2 4" xfId="23937" xr:uid="{9BFE5A0A-0757-4B8C-B151-DBC0E5B330ED}"/>
    <cellStyle name="Comma 2 2 2 7 3 3 3" xfId="16725" xr:uid="{8245DD3C-615E-4D7C-87B9-C0E76B1C13B6}"/>
    <cellStyle name="Comma 2 2 2 7 3 3 3 2" xfId="20996" xr:uid="{3DD2FD31-5AC6-4C57-B1AE-BF605FE9EECD}"/>
    <cellStyle name="Comma 2 2 2 7 3 3 3 2 2" xfId="28469" xr:uid="{ECAA51C1-8C8D-4A19-A72A-B14D5AC2AEB5}"/>
    <cellStyle name="Comma 2 2 2 7 3 3 3 3" xfId="24842" xr:uid="{5899E4EB-D384-4BEB-A56D-D04A6A26997C}"/>
    <cellStyle name="Comma 2 2 2 7 3 3 4" xfId="18862" xr:uid="{6930009C-D6CB-4AD9-946B-65E211484389}"/>
    <cellStyle name="Comma 2 2 2 7 3 3 4 2" xfId="26655" xr:uid="{F7CB4F75-CBF5-4ADD-A638-B062D188EEBD}"/>
    <cellStyle name="Comma 2 2 2 7 3 3 5" xfId="23033" xr:uid="{9E7F2F84-C1E7-47C8-A234-1B6885DD2108}"/>
    <cellStyle name="Comma 2 2 2 7 3 4" xfId="15124" xr:uid="{E8D546C3-8063-4B2B-ABEA-CE250A68FD79}"/>
    <cellStyle name="Comma 2 2 2 7 3 4 2" xfId="17259" xr:uid="{C1624C76-51DD-496E-9787-F69F3169F9E6}"/>
    <cellStyle name="Comma 2 2 2 7 3 4 2 2" xfId="21530" xr:uid="{705D5DF3-6D14-41E8-8707-5C4F5CA8B854}"/>
    <cellStyle name="Comma 2 2 2 7 3 4 2 2 2" xfId="28923" xr:uid="{A08FE84D-25BF-4935-A5F1-74BEC449B21B}"/>
    <cellStyle name="Comma 2 2 2 7 3 4 2 3" xfId="25296" xr:uid="{0E7C6A52-42B9-4BC8-BB8E-A71F971ADE9A}"/>
    <cellStyle name="Comma 2 2 2 7 3 4 3" xfId="19396" xr:uid="{E7EF001F-6D4D-46F5-A605-B9E6416828C2}"/>
    <cellStyle name="Comma 2 2 2 7 3 4 3 2" xfId="27109" xr:uid="{0AFD3117-918E-4946-8432-5D3ED3675FC0}"/>
    <cellStyle name="Comma 2 2 2 7 3 4 4" xfId="23485" xr:uid="{2115844D-A974-4000-9D0C-1873A39C0960}"/>
    <cellStyle name="Comma 2 2 2 7 3 5" xfId="16193" xr:uid="{7F5C82F5-9892-4F83-A186-BCB68D453313}"/>
    <cellStyle name="Comma 2 2 2 7 3 5 2" xfId="20464" xr:uid="{81DE36EE-BE42-4B54-87A9-6FD71E3D9C83}"/>
    <cellStyle name="Comma 2 2 2 7 3 5 2 2" xfId="28017" xr:uid="{D4E268AC-223F-4F6C-82AD-09F701E562AF}"/>
    <cellStyle name="Comma 2 2 2 7 3 5 3" xfId="24390" xr:uid="{8770138D-A4F7-47D9-B7F3-C08711FE1CAE}"/>
    <cellStyle name="Comma 2 2 2 7 3 6" xfId="18330" xr:uid="{F4B83C5A-A98D-4921-B246-3E84509D2183}"/>
    <cellStyle name="Comma 2 2 2 7 3 6 2" xfId="26203" xr:uid="{7B120558-2A73-49E3-BEAF-458B1216C501}"/>
    <cellStyle name="Comma 2 2 2 7 3 7" xfId="22583" xr:uid="{BC950B38-8E80-4C8E-83C3-44503462E487}"/>
    <cellStyle name="Comma 2 2 2 7 3 8" xfId="14066" xr:uid="{656602D0-5DF9-4370-8EA0-FA5BE91E89AF}"/>
    <cellStyle name="Comma 2 2 2 7 4" xfId="7333" xr:uid="{89A74337-8499-431E-91FF-AC531A5C1449}"/>
    <cellStyle name="Comma 2 2 2 7 4 2" xfId="14722" xr:uid="{B781CD12-B2F4-4B66-902C-91D797A5B400}"/>
    <cellStyle name="Comma 2 2 2 7 4 2 2" xfId="15788" xr:uid="{9E7D61B9-1BC2-4013-BD59-2AF5EAB8E5E3}"/>
    <cellStyle name="Comma 2 2 2 7 4 2 2 2" xfId="17924" xr:uid="{E7783E5A-0A82-4759-AF47-0FB63FF921AE}"/>
    <cellStyle name="Comma 2 2 2 7 4 2 2 2 2" xfId="22195" xr:uid="{33CCDC1B-47CC-4CC9-A510-C871EF002072}"/>
    <cellStyle name="Comma 2 2 2 7 4 2 2 2 2 2" xfId="29488" xr:uid="{61358281-50C1-43CF-B047-57D7C3BAAFE6}"/>
    <cellStyle name="Comma 2 2 2 7 4 2 2 2 3" xfId="25861" xr:uid="{F9146805-0B52-4B98-AC2E-FD6EAD076FA6}"/>
    <cellStyle name="Comma 2 2 2 7 4 2 2 3" xfId="20061" xr:uid="{2450D13A-756D-4B01-9A64-E8AB486104A9}"/>
    <cellStyle name="Comma 2 2 2 7 4 2 2 3 2" xfId="27674" xr:uid="{D32C8411-3C46-4711-985F-E81B5A9B3361}"/>
    <cellStyle name="Comma 2 2 2 7 4 2 2 4" xfId="24050" xr:uid="{F7283AA4-FC95-4871-94AC-FA5C5AD7BE9C}"/>
    <cellStyle name="Comma 2 2 2 7 4 2 3" xfId="16858" xr:uid="{E7E0DBFF-A1E8-4A02-9DA0-8D266CD7FC23}"/>
    <cellStyle name="Comma 2 2 2 7 4 2 3 2" xfId="21129" xr:uid="{3BAB7073-266E-4942-A7C9-374BA7B8809E}"/>
    <cellStyle name="Comma 2 2 2 7 4 2 3 2 2" xfId="28582" xr:uid="{3D912861-42DA-4ED5-8193-5BFEADC2140F}"/>
    <cellStyle name="Comma 2 2 2 7 4 2 3 3" xfId="24955" xr:uid="{196A8B73-879C-495E-A7DA-28BDA39058C8}"/>
    <cellStyle name="Comma 2 2 2 7 4 2 4" xfId="18995" xr:uid="{4ADD5397-419F-4BD4-B0F0-605234B482E2}"/>
    <cellStyle name="Comma 2 2 2 7 4 2 4 2" xfId="26768" xr:uid="{6368184A-EF71-446C-BAEF-80179A026EE4}"/>
    <cellStyle name="Comma 2 2 2 7 4 2 5" xfId="23146" xr:uid="{F1BFD08E-10B4-4DAA-8D3E-42DC94F181E6}"/>
    <cellStyle name="Comma 2 2 2 7 4 3" xfId="15256" xr:uid="{659B5391-98DE-47F7-8EC2-9BEDB96902F1}"/>
    <cellStyle name="Comma 2 2 2 7 4 3 2" xfId="17392" xr:uid="{E2ED8E03-1EB5-44A0-9D8D-B22DC5033140}"/>
    <cellStyle name="Comma 2 2 2 7 4 3 2 2" xfId="21663" xr:uid="{44FED0B6-B093-43E6-8371-B0D2AF6A3114}"/>
    <cellStyle name="Comma 2 2 2 7 4 3 2 2 2" xfId="29036" xr:uid="{17DD7939-6F46-4B84-A2FA-1E706F7795A9}"/>
    <cellStyle name="Comma 2 2 2 7 4 3 2 3" xfId="25409" xr:uid="{A3082A67-5732-44AA-9240-D9C517C9AA82}"/>
    <cellStyle name="Comma 2 2 2 7 4 3 3" xfId="19529" xr:uid="{84A54C3F-4115-4E54-8269-5234DE04A436}"/>
    <cellStyle name="Comma 2 2 2 7 4 3 3 2" xfId="27222" xr:uid="{D6BB45F7-956E-435C-AF83-0F9DD81B5D09}"/>
    <cellStyle name="Comma 2 2 2 7 4 3 4" xfId="23598" xr:uid="{09F7D3D1-C101-48E3-9533-4500840565FC}"/>
    <cellStyle name="Comma 2 2 2 7 4 4" xfId="16326" xr:uid="{0D8F076B-78BE-4FAB-BD91-A55A00B981C5}"/>
    <cellStyle name="Comma 2 2 2 7 4 4 2" xfId="20597" xr:uid="{29393D1C-2415-4851-91DE-2B0464AEAED1}"/>
    <cellStyle name="Comma 2 2 2 7 4 4 2 2" xfId="28130" xr:uid="{814E6CA9-6FA0-4239-8854-BBD2109B75D6}"/>
    <cellStyle name="Comma 2 2 2 7 4 4 3" xfId="24503" xr:uid="{20536A26-6F5B-4799-A061-C41B9AC3E972}"/>
    <cellStyle name="Comma 2 2 2 7 4 5" xfId="18463" xr:uid="{B872C195-76CF-432B-B174-EE179688A763}"/>
    <cellStyle name="Comma 2 2 2 7 4 5 2" xfId="26316" xr:uid="{E3ABC706-FBCA-49B7-B1CF-A0EBDA2C3576}"/>
    <cellStyle name="Comma 2 2 2 7 4 6" xfId="22694" xr:uid="{973D4FEE-0277-42E8-AEA6-38373A8A21DB}"/>
    <cellStyle name="Comma 2 2 2 7 4 7" xfId="14191" xr:uid="{8183D5D7-C54F-4D62-A98A-49F7628E97E2}"/>
    <cellStyle name="Comma 2 2 2 7 5" xfId="14455" xr:uid="{68F821B6-0E8A-4F63-9687-0E072CECD99B}"/>
    <cellStyle name="Comma 2 2 2 7 5 2" xfId="15522" xr:uid="{CB0D98D8-CCE3-4243-A467-4FBE3A9065C9}"/>
    <cellStyle name="Comma 2 2 2 7 5 2 2" xfId="17658" xr:uid="{A895DE2D-47FE-444B-8E2B-CC1840D1E4DC}"/>
    <cellStyle name="Comma 2 2 2 7 5 2 2 2" xfId="21929" xr:uid="{98B6ED92-FA57-4FB5-9A03-B81111D1142D}"/>
    <cellStyle name="Comma 2 2 2 7 5 2 2 2 2" xfId="29262" xr:uid="{A67FFC9A-3E82-4124-85D9-E680192F0D42}"/>
    <cellStyle name="Comma 2 2 2 7 5 2 2 3" xfId="25635" xr:uid="{52CBCC4B-C09F-4EF0-B35D-B9992811973F}"/>
    <cellStyle name="Comma 2 2 2 7 5 2 3" xfId="19795" xr:uid="{F3B5444A-FAFF-404F-9396-D2F32C5115CB}"/>
    <cellStyle name="Comma 2 2 2 7 5 2 3 2" xfId="27448" xr:uid="{56DB6EC2-052A-4834-93B6-9AFD6AB6FBFA}"/>
    <cellStyle name="Comma 2 2 2 7 5 2 4" xfId="23824" xr:uid="{D029CA96-5BF4-4981-8F0D-2F0A59CE284F}"/>
    <cellStyle name="Comma 2 2 2 7 5 3" xfId="16592" xr:uid="{C0E32251-399C-4872-8B4A-8148851E2B30}"/>
    <cellStyle name="Comma 2 2 2 7 5 3 2" xfId="20863" xr:uid="{A828DC6C-9B3B-4863-9BD4-4C8B216E9C38}"/>
    <cellStyle name="Comma 2 2 2 7 5 3 2 2" xfId="28356" xr:uid="{438DB9F2-6F37-4DB7-ABD2-7B9496A83816}"/>
    <cellStyle name="Comma 2 2 2 7 5 3 3" xfId="24729" xr:uid="{BB6FC236-5425-4CD4-AB10-3BB149AB6EA7}"/>
    <cellStyle name="Comma 2 2 2 7 5 4" xfId="18729" xr:uid="{6456EFCE-0B09-4318-8C14-3B7EA3E957B6}"/>
    <cellStyle name="Comma 2 2 2 7 5 4 2" xfId="26542" xr:uid="{7CF7389C-A764-4DAB-8959-E1DC6210796C}"/>
    <cellStyle name="Comma 2 2 2 7 5 5" xfId="22920" xr:uid="{EE667FB0-326A-403C-B2A0-1ED2792B2FC4}"/>
    <cellStyle name="Comma 2 2 2 7 6" xfId="14991" xr:uid="{D5802454-1743-44E2-A397-891E66EFFD21}"/>
    <cellStyle name="Comma 2 2 2 7 6 2" xfId="17126" xr:uid="{FAE82052-50E1-4D7B-AA86-9D390C0727D6}"/>
    <cellStyle name="Comma 2 2 2 7 6 2 2" xfId="21397" xr:uid="{B0EF1679-9091-4C5A-8882-2508062BA495}"/>
    <cellStyle name="Comma 2 2 2 7 6 2 2 2" xfId="28810" xr:uid="{35C42058-ECCB-4021-BBEF-D64BB398727D}"/>
    <cellStyle name="Comma 2 2 2 7 6 2 3" xfId="25183" xr:uid="{F5814846-0D20-46C2-97E4-17FA09C3A11B}"/>
    <cellStyle name="Comma 2 2 2 7 6 3" xfId="19263" xr:uid="{980A09FF-8EBE-455F-B56B-267A1A09092E}"/>
    <cellStyle name="Comma 2 2 2 7 6 3 2" xfId="26996" xr:uid="{7DE45C14-8508-4C91-8785-2BBAFE7C7E52}"/>
    <cellStyle name="Comma 2 2 2 7 6 4" xfId="23372" xr:uid="{0A5CAB5F-36B5-4272-B17F-FA452437B5F6}"/>
    <cellStyle name="Comma 2 2 2 7 7" xfId="16061" xr:uid="{82865CFF-DC85-4B7D-9297-7D887EC1F3E1}"/>
    <cellStyle name="Comma 2 2 2 7 7 2" xfId="20331" xr:uid="{3AD9C173-BBDF-4F51-B697-C486E27A3DEE}"/>
    <cellStyle name="Comma 2 2 2 7 7 2 2" xfId="27904" xr:uid="{EBA8003B-D393-49FC-B559-1DAB0AB806EA}"/>
    <cellStyle name="Comma 2 2 2 7 7 3" xfId="24277" xr:uid="{BD8C77F0-AC4C-4732-B861-C18C6BFF1AAD}"/>
    <cellStyle name="Comma 2 2 2 7 8" xfId="18197" xr:uid="{C705E536-4D47-4647-9F5F-B977954E41C6}"/>
    <cellStyle name="Comma 2 2 2 7 8 2" xfId="26090" xr:uid="{545C8A45-ECFB-41FD-86DD-81854F491135}"/>
    <cellStyle name="Comma 2 2 2 7 9" xfId="22496" xr:uid="{AF988529-3EA7-415F-AE50-3768FCDF6D3C}"/>
    <cellStyle name="Comma 2 2 2 8" xfId="1509" xr:uid="{E702668A-6ECC-4F54-9B75-30000E770DB0}"/>
    <cellStyle name="Comma 2 2 2 8 10" xfId="22458" xr:uid="{AC660C43-B23E-4087-BC97-E0BD14A2508B}"/>
    <cellStyle name="Comma 2 2 2 8 11" xfId="13874" xr:uid="{656319D9-C51E-4451-B032-D63AF04654A0}"/>
    <cellStyle name="Comma 2 2 2 8 2" xfId="3133" xr:uid="{EC5129A9-09D8-4D94-BFBA-F5879C8CA7DE}"/>
    <cellStyle name="Comma 2 2 2 8 2 10" xfId="13875" xr:uid="{EDE45EE6-90FC-4000-80DA-69A8738365E1}"/>
    <cellStyle name="Comma 2 2 2 8 2 2" xfId="6393" xr:uid="{7F70C462-0FFF-4780-B6F3-2DA6C13FF533}"/>
    <cellStyle name="Comma 2 2 2 8 2 2 2" xfId="12977" xr:uid="{59ADA9C9-0CD3-40AA-9A83-AD8A17C502D5}"/>
    <cellStyle name="Comma 2 2 2 8 2 2 2 2" xfId="14934" xr:uid="{3CFBAC72-1850-40D5-991B-5FB4CD636559}"/>
    <cellStyle name="Comma 2 2 2 8 2 2 2 2 2" xfId="16001" xr:uid="{B608F39D-9D6A-457A-BFED-EB29F01D222F}"/>
    <cellStyle name="Comma 2 2 2 8 2 2 2 2 2 2" xfId="18136" xr:uid="{CEBA62CC-3C3C-4E99-8478-3BBD2E387BC3}"/>
    <cellStyle name="Comma 2 2 2 8 2 2 2 2 2 2 2" xfId="22407" xr:uid="{0A7D5A0B-3CDB-4DB6-834B-1BB1A34C7037}"/>
    <cellStyle name="Comma 2 2 2 8 2 2 2 2 2 2 2 2" xfId="29676" xr:uid="{63A5FA94-1EB1-468F-BBF5-A1AF7828CD22}"/>
    <cellStyle name="Comma 2 2 2 8 2 2 2 2 2 2 3" xfId="26048" xr:uid="{F7634A77-2E57-4E81-9591-241305F78EC2}"/>
    <cellStyle name="Comma 2 2 2 8 2 2 2 2 2 3" xfId="20274" xr:uid="{2038FEF2-4ABC-487E-819B-3A6CA20F216A}"/>
    <cellStyle name="Comma 2 2 2 8 2 2 2 2 2 3 2" xfId="27862" xr:uid="{9FF778BB-0A8D-4F02-95AB-4728445E70C7}"/>
    <cellStyle name="Comma 2 2 2 8 2 2 2 2 2 4" xfId="24238" xr:uid="{89512013-4B55-440F-AEF6-7B6D96C78CE3}"/>
    <cellStyle name="Comma 2 2 2 8 2 2 2 2 3" xfId="17071" xr:uid="{A6A35C1B-742D-47DE-BFBE-1D0031ECC6AD}"/>
    <cellStyle name="Comma 2 2 2 8 2 2 2 2 3 2" xfId="21342" xr:uid="{DF9874A8-CB53-43D9-893F-9C29CAB294A3}"/>
    <cellStyle name="Comma 2 2 2 8 2 2 2 2 3 2 2" xfId="28770" xr:uid="{26250172-A697-4F3F-9347-957FCEEE4494}"/>
    <cellStyle name="Comma 2 2 2 8 2 2 2 2 3 3" xfId="25143" xr:uid="{1CFFB5A6-C2E7-4D63-8068-0B2985F0FD0D}"/>
    <cellStyle name="Comma 2 2 2 8 2 2 2 2 4" xfId="19208" xr:uid="{31D91AF8-9F2C-4361-8276-FC2D2F7C6803}"/>
    <cellStyle name="Comma 2 2 2 8 2 2 2 2 4 2" xfId="26956" xr:uid="{0CEE46D1-9305-4373-87FF-6785F130DBCF}"/>
    <cellStyle name="Comma 2 2 2 8 2 2 2 2 5" xfId="23334" xr:uid="{71316422-2505-42EE-8332-52C4C8CD107F}"/>
    <cellStyle name="Comma 2 2 2 8 2 2 2 3" xfId="15469" xr:uid="{E1B257CE-B65D-4596-9450-D3EC29849D6A}"/>
    <cellStyle name="Comma 2 2 2 8 2 2 2 3 2" xfId="17605" xr:uid="{0C10D0A8-B85D-4755-96F4-B1E54D509ECC}"/>
    <cellStyle name="Comma 2 2 2 8 2 2 2 3 2 2" xfId="21876" xr:uid="{61A17C11-045A-4CF6-8656-D683D47DB82D}"/>
    <cellStyle name="Comma 2 2 2 8 2 2 2 3 2 2 2" xfId="29224" xr:uid="{E970F5B6-805E-4D4B-890F-DED5600CAC1F}"/>
    <cellStyle name="Comma 2 2 2 8 2 2 2 3 2 3" xfId="25597" xr:uid="{83FB974C-6418-42EF-B3F6-C30645F41C9A}"/>
    <cellStyle name="Comma 2 2 2 8 2 2 2 3 3" xfId="19742" xr:uid="{5E0AF9E0-B19C-4128-83FA-2CC38AEEA99C}"/>
    <cellStyle name="Comma 2 2 2 8 2 2 2 3 3 2" xfId="27410" xr:uid="{66A09248-FB18-4A3A-8188-7129A9209CFF}"/>
    <cellStyle name="Comma 2 2 2 8 2 2 2 3 4" xfId="23786" xr:uid="{42D0A359-30C0-44D0-869D-1049AED1285B}"/>
    <cellStyle name="Comma 2 2 2 8 2 2 2 4" xfId="16539" xr:uid="{DCE39461-AE51-498D-B82A-4F33D0936F8B}"/>
    <cellStyle name="Comma 2 2 2 8 2 2 2 4 2" xfId="20810" xr:uid="{931D79B8-85A6-4C39-9E35-A2167C4F7B0D}"/>
    <cellStyle name="Comma 2 2 2 8 2 2 2 4 2 2" xfId="28318" xr:uid="{11F20736-61D5-4E72-89D1-A6ECC30B471A}"/>
    <cellStyle name="Comma 2 2 2 8 2 2 2 4 3" xfId="24691" xr:uid="{7A6D7C05-0462-4535-B7B7-5ED3D98F4BDF}"/>
    <cellStyle name="Comma 2 2 2 8 2 2 2 5" xfId="18676" xr:uid="{6B286245-0E29-4161-9908-DB01C5A6E488}"/>
    <cellStyle name="Comma 2 2 2 8 2 2 2 5 2" xfId="26504" xr:uid="{35332C96-3242-437A-9306-2C05190EA04D}"/>
    <cellStyle name="Comma 2 2 2 8 2 2 2 6" xfId="22882" xr:uid="{89F41568-29FE-4D34-B874-DA31E371DF94}"/>
    <cellStyle name="Comma 2 2 2 8 2 2 2 7" xfId="14401" xr:uid="{66B34F6E-D76B-40B4-A7A5-D7D203FA5960}"/>
    <cellStyle name="Comma 2 2 2 8 2 2 3" xfId="14668" xr:uid="{3DFF4CFA-8DB8-45C4-8E8F-5D0BDB272431}"/>
    <cellStyle name="Comma 2 2 2 8 2 2 3 2" xfId="15735" xr:uid="{7DDD988B-1B0E-468A-B432-5F18D40BFCF6}"/>
    <cellStyle name="Comma 2 2 2 8 2 2 3 2 2" xfId="17871" xr:uid="{6B928BCB-22F9-455B-A74D-BAAFCD3FD86C}"/>
    <cellStyle name="Comma 2 2 2 8 2 2 3 2 2 2" xfId="22142" xr:uid="{0FA7F0B1-7B78-471A-B38F-8B28873C3B9B}"/>
    <cellStyle name="Comma 2 2 2 8 2 2 3 2 2 2 2" xfId="29450" xr:uid="{782913E0-2510-4115-A793-0E60B3B801A5}"/>
    <cellStyle name="Comma 2 2 2 8 2 2 3 2 2 3" xfId="25823" xr:uid="{4DF771E4-123F-4306-BD82-7BDFB70D4EBC}"/>
    <cellStyle name="Comma 2 2 2 8 2 2 3 2 3" xfId="20008" xr:uid="{D3B54BA3-A531-4551-8B3D-7A8B269B8E02}"/>
    <cellStyle name="Comma 2 2 2 8 2 2 3 2 3 2" xfId="27636" xr:uid="{D7DB9948-6407-4B4A-8224-F6B5F9C07506}"/>
    <cellStyle name="Comma 2 2 2 8 2 2 3 2 4" xfId="24012" xr:uid="{E85387E8-2D57-4F02-9332-241F31A1E2A9}"/>
    <cellStyle name="Comma 2 2 2 8 2 2 3 3" xfId="16805" xr:uid="{A43484D4-01AB-4428-A809-310746A0A8BD}"/>
    <cellStyle name="Comma 2 2 2 8 2 2 3 3 2" xfId="21076" xr:uid="{2FC2E0D7-E765-4999-8AF4-E2DF16BCE699}"/>
    <cellStyle name="Comma 2 2 2 8 2 2 3 3 2 2" xfId="28544" xr:uid="{B16C866F-62A6-4F22-B8B8-0E2A8D28A17C}"/>
    <cellStyle name="Comma 2 2 2 8 2 2 3 3 3" xfId="24917" xr:uid="{C6399BF2-099C-4413-B520-BBE6857330C1}"/>
    <cellStyle name="Comma 2 2 2 8 2 2 3 4" xfId="18942" xr:uid="{62C6575E-0A9C-4FD9-BFE7-8AA6306D1C85}"/>
    <cellStyle name="Comma 2 2 2 8 2 2 3 4 2" xfId="26730" xr:uid="{554814B4-B346-4597-ACDA-B1842444F628}"/>
    <cellStyle name="Comma 2 2 2 8 2 2 3 5" xfId="23108" xr:uid="{05A66621-93CE-4A99-9C45-82BFCFC51213}"/>
    <cellStyle name="Comma 2 2 2 8 2 2 4" xfId="15204" xr:uid="{6201DD06-9B31-4730-859C-2093A97871A6}"/>
    <cellStyle name="Comma 2 2 2 8 2 2 4 2" xfId="17339" xr:uid="{B51F3F5C-D73C-4D42-A523-D809C4AEA0B4}"/>
    <cellStyle name="Comma 2 2 2 8 2 2 4 2 2" xfId="21610" xr:uid="{B55C48FC-C993-4B5E-9142-F6C4F868E483}"/>
    <cellStyle name="Comma 2 2 2 8 2 2 4 2 2 2" xfId="28998" xr:uid="{142118FA-BCB6-42F9-8757-0A08BE8B9393}"/>
    <cellStyle name="Comma 2 2 2 8 2 2 4 2 3" xfId="25371" xr:uid="{BB4AC372-AC22-4282-AD49-B57015F1B36C}"/>
    <cellStyle name="Comma 2 2 2 8 2 2 4 3" xfId="19476" xr:uid="{28D54593-F390-4346-8D6E-73551EEF7DEB}"/>
    <cellStyle name="Comma 2 2 2 8 2 2 4 3 2" xfId="27184" xr:uid="{5450902A-3087-4CAE-BB33-A5B49CDA7D9A}"/>
    <cellStyle name="Comma 2 2 2 8 2 2 4 4" xfId="23560" xr:uid="{2EAD1BEB-14EB-4F02-A71D-19470893CBBA}"/>
    <cellStyle name="Comma 2 2 2 8 2 2 5" xfId="16273" xr:uid="{3293D10A-D5A2-418D-AA20-9DA7E0970DCE}"/>
    <cellStyle name="Comma 2 2 2 8 2 2 5 2" xfId="20544" xr:uid="{CE8C3D73-86FC-44B6-9E0A-4AEAF09B0558}"/>
    <cellStyle name="Comma 2 2 2 8 2 2 5 2 2" xfId="28092" xr:uid="{10B791E8-0D93-48BA-92D9-11778D5BB00C}"/>
    <cellStyle name="Comma 2 2 2 8 2 2 5 3" xfId="24465" xr:uid="{5580A5DF-B309-4B90-8358-F3FCBB2E2DBC}"/>
    <cellStyle name="Comma 2 2 2 8 2 2 6" xfId="18410" xr:uid="{D5C245B9-19AF-4DB0-924A-195A7A5F5522}"/>
    <cellStyle name="Comma 2 2 2 8 2 2 6 2" xfId="26278" xr:uid="{2CA107B8-FFF4-449D-BC33-A82C72EE04B5}"/>
    <cellStyle name="Comma 2 2 2 8 2 2 7" xfId="22657" xr:uid="{C0EB520C-55B5-4A79-8CC6-61B4499406CF}"/>
    <cellStyle name="Comma 2 2 2 8 2 2 8" xfId="14141" xr:uid="{5F2F6427-8029-4906-B9E9-A0E6A559C16B}"/>
    <cellStyle name="Comma 2 2 2 8 2 3" xfId="9722" xr:uid="{E79CD20C-54D4-4C1B-8956-17EA7B16189A}"/>
    <cellStyle name="Comma 2 2 2 8 2 3 2" xfId="14802" xr:uid="{BE93D7FA-B00E-4281-9372-0BC2389E0152}"/>
    <cellStyle name="Comma 2 2 2 8 2 3 2 2" xfId="15868" xr:uid="{9A068973-7F20-424B-BD1B-4E590168E37A}"/>
    <cellStyle name="Comma 2 2 2 8 2 3 2 2 2" xfId="18004" xr:uid="{498BD771-4884-479F-B3E5-63FCC01C1B64}"/>
    <cellStyle name="Comma 2 2 2 8 2 3 2 2 2 2" xfId="22275" xr:uid="{A8C5D102-D675-4AD4-ACAB-4EC955CD0093}"/>
    <cellStyle name="Comma 2 2 2 8 2 3 2 2 2 2 2" xfId="29563" xr:uid="{A0557799-C7FF-4589-9B39-558C961AE389}"/>
    <cellStyle name="Comma 2 2 2 8 2 3 2 2 2 3" xfId="25936" xr:uid="{322060CC-B815-4712-83E6-F772F88F2F39}"/>
    <cellStyle name="Comma 2 2 2 8 2 3 2 2 3" xfId="20141" xr:uid="{B8F2AD88-B00F-4E99-9E12-0F5DACCAF864}"/>
    <cellStyle name="Comma 2 2 2 8 2 3 2 2 3 2" xfId="27749" xr:uid="{ABA59480-3449-4884-A5EF-D116156D1367}"/>
    <cellStyle name="Comma 2 2 2 8 2 3 2 2 4" xfId="24125" xr:uid="{0C12415F-E00F-48AD-A6E4-8D56A74A3262}"/>
    <cellStyle name="Comma 2 2 2 8 2 3 2 3" xfId="16938" xr:uid="{64EEF0BE-C989-4D4E-9991-BCC47BE94E7E}"/>
    <cellStyle name="Comma 2 2 2 8 2 3 2 3 2" xfId="21209" xr:uid="{4F8F24A1-9086-4E1B-B95F-1728302EFFB6}"/>
    <cellStyle name="Comma 2 2 2 8 2 3 2 3 2 2" xfId="28657" xr:uid="{FE3DFA48-6190-4763-AC1A-94360BC895F0}"/>
    <cellStyle name="Comma 2 2 2 8 2 3 2 3 3" xfId="25030" xr:uid="{5CBC6FF0-79AA-4CC9-8694-6A4C76750A40}"/>
    <cellStyle name="Comma 2 2 2 8 2 3 2 4" xfId="19075" xr:uid="{8E0C5431-2997-40EB-BE1A-D9ACCCDF4ACA}"/>
    <cellStyle name="Comma 2 2 2 8 2 3 2 4 2" xfId="26843" xr:uid="{46DC3EAB-5F05-44BE-B20E-A9F889B4B463}"/>
    <cellStyle name="Comma 2 2 2 8 2 3 2 5" xfId="23221" xr:uid="{2F4C3FA5-B06A-4F05-8634-2E5B7FE16EFD}"/>
    <cellStyle name="Comma 2 2 2 8 2 3 3" xfId="15336" xr:uid="{E30E0229-01A1-4C5E-87DB-33E4AF02449F}"/>
    <cellStyle name="Comma 2 2 2 8 2 3 3 2" xfId="17472" xr:uid="{1A634263-6D02-4A98-8E72-C1C90F68449B}"/>
    <cellStyle name="Comma 2 2 2 8 2 3 3 2 2" xfId="21743" xr:uid="{EFFE5BCC-3E94-45D2-B0B9-BBDD7B752FDA}"/>
    <cellStyle name="Comma 2 2 2 8 2 3 3 2 2 2" xfId="29111" xr:uid="{DC9B4C42-126A-44E6-90E1-7DEA3A139C5C}"/>
    <cellStyle name="Comma 2 2 2 8 2 3 3 2 3" xfId="25484" xr:uid="{C6233EF0-D599-431F-84ED-B2C79E96EE35}"/>
    <cellStyle name="Comma 2 2 2 8 2 3 3 3" xfId="19609" xr:uid="{52E7EA79-E8DC-43AA-9568-B9AFA7A7BAA9}"/>
    <cellStyle name="Comma 2 2 2 8 2 3 3 3 2" xfId="27297" xr:uid="{B4506EFB-5410-479C-8A59-D84882421A47}"/>
    <cellStyle name="Comma 2 2 2 8 2 3 3 4" xfId="23673" xr:uid="{4A1DD97A-3A75-4FDA-B876-7F025D02D736}"/>
    <cellStyle name="Comma 2 2 2 8 2 3 4" xfId="16406" xr:uid="{971F867D-304F-4518-A6D2-9FF602F7F9CE}"/>
    <cellStyle name="Comma 2 2 2 8 2 3 4 2" xfId="20677" xr:uid="{729ACFA9-9358-464C-818C-FDA52AD08395}"/>
    <cellStyle name="Comma 2 2 2 8 2 3 4 2 2" xfId="28205" xr:uid="{846ABF4A-50AC-4089-8ED2-B4B107A8C525}"/>
    <cellStyle name="Comma 2 2 2 8 2 3 4 3" xfId="24578" xr:uid="{961ECDCF-DCA6-41B7-A16A-C9C43E0C6C0D}"/>
    <cellStyle name="Comma 2 2 2 8 2 3 5" xfId="18543" xr:uid="{DCB300CA-E330-404A-8382-3DD47B862063}"/>
    <cellStyle name="Comma 2 2 2 8 2 3 5 2" xfId="26391" xr:uid="{EBCDC6AF-386D-4948-A6B5-4C9BBB0451D4}"/>
    <cellStyle name="Comma 2 2 2 8 2 3 6" xfId="22769" xr:uid="{D27EA0D0-9337-486A-BB93-7819704D4DC8}"/>
    <cellStyle name="Comma 2 2 2 8 2 3 7" xfId="14268" xr:uid="{A8B7C90A-1576-4DF3-B03D-94D45686BDDF}"/>
    <cellStyle name="Comma 2 2 2 8 2 4" xfId="14535" xr:uid="{EB2EDC78-DE76-4C21-9A5F-64C1D651F7BA}"/>
    <cellStyle name="Comma 2 2 2 8 2 4 2" xfId="15602" xr:uid="{60B58531-409B-4274-862D-0070E9BCAFCF}"/>
    <cellStyle name="Comma 2 2 2 8 2 4 2 2" xfId="17738" xr:uid="{2987B75C-1BB9-472E-83CC-AD600CED125C}"/>
    <cellStyle name="Comma 2 2 2 8 2 4 2 2 2" xfId="22009" xr:uid="{003054C3-DBA0-4869-BA43-E8CC564C4ADD}"/>
    <cellStyle name="Comma 2 2 2 8 2 4 2 2 2 2" xfId="29337" xr:uid="{40D48C5E-260A-45C3-A239-6D3A18F2915F}"/>
    <cellStyle name="Comma 2 2 2 8 2 4 2 2 3" xfId="25710" xr:uid="{5F64BEED-2EEC-4D58-A7F1-C56960416F7D}"/>
    <cellStyle name="Comma 2 2 2 8 2 4 2 3" xfId="19875" xr:uid="{19EE24EB-B92B-48D3-96B9-57B597C44DD7}"/>
    <cellStyle name="Comma 2 2 2 8 2 4 2 3 2" xfId="27523" xr:uid="{AA574CF5-E8F4-4751-AAB4-F2E51BE17D2D}"/>
    <cellStyle name="Comma 2 2 2 8 2 4 2 4" xfId="23899" xr:uid="{1508B4A9-CB1F-43CD-B34F-2D7095C1EB37}"/>
    <cellStyle name="Comma 2 2 2 8 2 4 3" xfId="16672" xr:uid="{8C39883C-6FC1-43B7-8149-7C1AA251499C}"/>
    <cellStyle name="Comma 2 2 2 8 2 4 3 2" xfId="20943" xr:uid="{C39AB83E-507D-4CED-8543-6A07CE3657C5}"/>
    <cellStyle name="Comma 2 2 2 8 2 4 3 2 2" xfId="28431" xr:uid="{909384A6-2ACB-44AC-B15A-1D90BCB91FCE}"/>
    <cellStyle name="Comma 2 2 2 8 2 4 3 3" xfId="24804" xr:uid="{251A25AE-3DEC-4715-8BFB-8E9D6FBB5FDF}"/>
    <cellStyle name="Comma 2 2 2 8 2 4 4" xfId="18809" xr:uid="{AB7E920E-D433-47CD-AECD-1CF742C0029D}"/>
    <cellStyle name="Comma 2 2 2 8 2 4 4 2" xfId="26617" xr:uid="{25BCEC01-F864-4665-8DFC-3205F3A174EB}"/>
    <cellStyle name="Comma 2 2 2 8 2 4 5" xfId="22995" xr:uid="{4D8EFE68-ABC6-4910-B267-2C22A66CB0AE}"/>
    <cellStyle name="Comma 2 2 2 8 2 5" xfId="15071" xr:uid="{AAF58E5C-ABAE-4106-BDFE-AA7591D466AA}"/>
    <cellStyle name="Comma 2 2 2 8 2 5 2" xfId="17206" xr:uid="{F586767A-2889-46B7-94DA-F9CD2267415C}"/>
    <cellStyle name="Comma 2 2 2 8 2 5 2 2" xfId="21477" xr:uid="{04222C6D-7CF4-4B8C-BCE0-9715DD8A85ED}"/>
    <cellStyle name="Comma 2 2 2 8 2 5 2 2 2" xfId="28885" xr:uid="{CC73740E-2459-4E56-A092-326138625AA9}"/>
    <cellStyle name="Comma 2 2 2 8 2 5 2 3" xfId="25258" xr:uid="{ECA9F056-2507-4466-88DE-141B6BCD7AD8}"/>
    <cellStyle name="Comma 2 2 2 8 2 5 3" xfId="19343" xr:uid="{11C88873-169F-4D65-AA98-861580337275}"/>
    <cellStyle name="Comma 2 2 2 8 2 5 3 2" xfId="27071" xr:uid="{5C568B7D-4BC7-4C3F-8C67-C37F7FA35B71}"/>
    <cellStyle name="Comma 2 2 2 8 2 5 4" xfId="23447" xr:uid="{F2F69D43-0D68-4D8E-89FD-9AC03AD51053}"/>
    <cellStyle name="Comma 2 2 2 8 2 6" xfId="16140" xr:uid="{0D417C1E-4B77-4B86-B6B1-EF7C811C9506}"/>
    <cellStyle name="Comma 2 2 2 8 2 6 2" xfId="20411" xr:uid="{5A80451E-26BF-4C20-980C-827E087547B7}"/>
    <cellStyle name="Comma 2 2 2 8 2 6 2 2" xfId="27979" xr:uid="{A33B4BA9-B20F-47C8-BEAD-8C988E3EBB5B}"/>
    <cellStyle name="Comma 2 2 2 8 2 6 3" xfId="24352" xr:uid="{ACF42D3B-CB46-4C50-9CF1-B4A5BEB171AA}"/>
    <cellStyle name="Comma 2 2 2 8 2 7" xfId="18277" xr:uid="{F3DF4559-7CD7-4296-9055-16C92777AE1D}"/>
    <cellStyle name="Comma 2 2 2 8 2 7 2" xfId="26165" xr:uid="{A2A476F0-062F-42F0-944C-A43E57EA1A5E}"/>
    <cellStyle name="Comma 2 2 2 8 2 8" xfId="13992" xr:uid="{7391F989-F2BF-4578-95FF-CDE68C59C43E}"/>
    <cellStyle name="Comma 2 2 2 8 2 9" xfId="22459" xr:uid="{8217CF70-58A3-4449-8384-39E5DB703F6F}"/>
    <cellStyle name="Comma 2 2 2 8 3" xfId="4772" xr:uid="{6C498255-2A4D-4FCA-A8F7-55F169A224C2}"/>
    <cellStyle name="Comma 2 2 2 8 3 2" xfId="11356" xr:uid="{F8670801-4BF8-4E39-A825-CB2A855904A2}"/>
    <cellStyle name="Comma 2 2 2 8 3 2 2" xfId="14874" xr:uid="{D4304785-56EE-44E2-B9A6-67F126B2DB73}"/>
    <cellStyle name="Comma 2 2 2 8 3 2 2 2" xfId="15941" xr:uid="{353DDB29-4D95-4908-88C8-60AC3D6A1608}"/>
    <cellStyle name="Comma 2 2 2 8 3 2 2 2 2" xfId="18077" xr:uid="{96138A0F-058F-40F3-909A-B3160F57871C}"/>
    <cellStyle name="Comma 2 2 2 8 3 2 2 2 2 2" xfId="22348" xr:uid="{CDCB4207-C140-4927-B8BE-06B295C33448}"/>
    <cellStyle name="Comma 2 2 2 8 3 2 2 2 2 2 2" xfId="29621" xr:uid="{36C540AD-8D35-40DC-BED0-6DE2CF1B3EEE}"/>
    <cellStyle name="Comma 2 2 2 8 3 2 2 2 2 3" xfId="25994" xr:uid="{0A8CA8B1-3514-48E9-91A5-99A24352AC2F}"/>
    <cellStyle name="Comma 2 2 2 8 3 2 2 2 3" xfId="20214" xr:uid="{E8588634-38D5-401E-A559-40BAAB58C0D8}"/>
    <cellStyle name="Comma 2 2 2 8 3 2 2 2 3 2" xfId="27807" xr:uid="{5D6CBD83-A7EB-48E1-8B92-59E67D2E8C4A}"/>
    <cellStyle name="Comma 2 2 2 8 3 2 2 2 4" xfId="24183" xr:uid="{8C69C2D9-2FB7-430C-9CC9-4739068EBBF6}"/>
    <cellStyle name="Comma 2 2 2 8 3 2 2 3" xfId="17011" xr:uid="{2A9B1CBC-BA30-473D-8CED-C914D3D77B7E}"/>
    <cellStyle name="Comma 2 2 2 8 3 2 2 3 2" xfId="21282" xr:uid="{9740691A-86FB-49B8-977A-90AB28D5F583}"/>
    <cellStyle name="Comma 2 2 2 8 3 2 2 3 2 2" xfId="28715" xr:uid="{A5C79E49-368E-4F4B-950C-115B6F125C5E}"/>
    <cellStyle name="Comma 2 2 2 8 3 2 2 3 3" xfId="25088" xr:uid="{6C346A4B-C986-42C2-A492-FB76A18D8986}"/>
    <cellStyle name="Comma 2 2 2 8 3 2 2 4" xfId="19148" xr:uid="{F723A3CA-4C2C-4CF8-9887-332EC528301D}"/>
    <cellStyle name="Comma 2 2 2 8 3 2 2 4 2" xfId="26901" xr:uid="{5198ED24-CCA8-4D85-A720-BA8639FE990E}"/>
    <cellStyle name="Comma 2 2 2 8 3 2 2 5" xfId="23279" xr:uid="{EFC95276-F37A-45A4-86AF-EBFB37193B7D}"/>
    <cellStyle name="Comma 2 2 2 8 3 2 3" xfId="15409" xr:uid="{C3AC7225-5124-49F2-8AA4-93EE73B7DB5F}"/>
    <cellStyle name="Comma 2 2 2 8 3 2 3 2" xfId="17545" xr:uid="{B748372C-9B80-4827-A279-3783D338A832}"/>
    <cellStyle name="Comma 2 2 2 8 3 2 3 2 2" xfId="21816" xr:uid="{93D71773-E064-40ED-8A2C-0659AE378724}"/>
    <cellStyle name="Comma 2 2 2 8 3 2 3 2 2 2" xfId="29169" xr:uid="{1F87DF78-A710-4A4E-AE7F-C5C1F19B0180}"/>
    <cellStyle name="Comma 2 2 2 8 3 2 3 2 3" xfId="25542" xr:uid="{8A3F4E8B-E810-409A-8EC7-5E3A79FBEF38}"/>
    <cellStyle name="Comma 2 2 2 8 3 2 3 3" xfId="19682" xr:uid="{8B4AD741-124A-49BF-B01C-250CBDAE9DF1}"/>
    <cellStyle name="Comma 2 2 2 8 3 2 3 3 2" xfId="27355" xr:uid="{7E1E52A6-2E99-4E2A-A845-E72FF85D7126}"/>
    <cellStyle name="Comma 2 2 2 8 3 2 3 4" xfId="23731" xr:uid="{B872BE48-0E57-4B48-B928-4E9F781F31F8}"/>
    <cellStyle name="Comma 2 2 2 8 3 2 4" xfId="16479" xr:uid="{8BAE1575-1475-474A-9A02-2899A92ABBA1}"/>
    <cellStyle name="Comma 2 2 2 8 3 2 4 2" xfId="20750" xr:uid="{D71DEEF5-9D4C-48E6-AB1A-17146D2AB532}"/>
    <cellStyle name="Comma 2 2 2 8 3 2 4 2 2" xfId="28263" xr:uid="{A2ED264D-DA79-461F-8BD0-00CEB0FE7A0C}"/>
    <cellStyle name="Comma 2 2 2 8 3 2 4 3" xfId="24636" xr:uid="{05EB2A3B-413B-4D88-B5B0-600622F9B363}"/>
    <cellStyle name="Comma 2 2 2 8 3 2 5" xfId="18616" xr:uid="{E7DC4689-6740-421C-BC5F-253BC8BB4132}"/>
    <cellStyle name="Comma 2 2 2 8 3 2 5 2" xfId="26449" xr:uid="{31CAFD15-7A31-4FD4-B528-F87873D1C564}"/>
    <cellStyle name="Comma 2 2 2 8 3 2 6" xfId="22827" xr:uid="{AE7B13DF-098C-4A59-ADC0-C9284C4C45B8}"/>
    <cellStyle name="Comma 2 2 2 8 3 2 7" xfId="14341" xr:uid="{6198CF4F-328C-4363-A0FA-1C333C30EB84}"/>
    <cellStyle name="Comma 2 2 2 8 3 3" xfId="14608" xr:uid="{C2DCC11D-58DA-47D4-944E-9D01AF330D4A}"/>
    <cellStyle name="Comma 2 2 2 8 3 3 2" xfId="15675" xr:uid="{2C09ED3D-F5B3-43C9-8F34-2198CF098D82}"/>
    <cellStyle name="Comma 2 2 2 8 3 3 2 2" xfId="17811" xr:uid="{73329393-CB85-429B-8663-89E6D09D9798}"/>
    <cellStyle name="Comma 2 2 2 8 3 3 2 2 2" xfId="22082" xr:uid="{AEC57386-F418-498F-9B66-675419941DDE}"/>
    <cellStyle name="Comma 2 2 2 8 3 3 2 2 2 2" xfId="29395" xr:uid="{3CA40E68-F0F6-4040-A885-77EB7A613D6F}"/>
    <cellStyle name="Comma 2 2 2 8 3 3 2 2 3" xfId="25768" xr:uid="{B0C4BE5B-6548-4A93-9105-C100F5D96999}"/>
    <cellStyle name="Comma 2 2 2 8 3 3 2 3" xfId="19948" xr:uid="{C3EAFA2A-934D-406E-BD0A-1CDD0570CDBC}"/>
    <cellStyle name="Comma 2 2 2 8 3 3 2 3 2" xfId="27581" xr:uid="{2F1B6F3F-4E9D-45EC-864B-4C05FEADB9F4}"/>
    <cellStyle name="Comma 2 2 2 8 3 3 2 4" xfId="23957" xr:uid="{1B8D3CCB-3BCB-4635-92A0-3CD4F3D3D078}"/>
    <cellStyle name="Comma 2 2 2 8 3 3 3" xfId="16745" xr:uid="{F784BA3D-A3C1-423A-86DB-E8CA96ABC449}"/>
    <cellStyle name="Comma 2 2 2 8 3 3 3 2" xfId="21016" xr:uid="{6E4026DD-4701-4057-8714-C87E3DD02061}"/>
    <cellStyle name="Comma 2 2 2 8 3 3 3 2 2" xfId="28489" xr:uid="{B3F78503-FA35-477C-9907-5A066B8568AB}"/>
    <cellStyle name="Comma 2 2 2 8 3 3 3 3" xfId="24862" xr:uid="{15C1DFB0-EC96-413D-A3DE-5F6CE9F00BF6}"/>
    <cellStyle name="Comma 2 2 2 8 3 3 4" xfId="18882" xr:uid="{29D56856-75CD-4B62-BD60-3781417E1957}"/>
    <cellStyle name="Comma 2 2 2 8 3 3 4 2" xfId="26675" xr:uid="{567C0D89-A9FA-4B75-95EF-531E5BE72A57}"/>
    <cellStyle name="Comma 2 2 2 8 3 3 5" xfId="23053" xr:uid="{09EA3D2F-EB95-499F-8DE0-19F3D40365D7}"/>
    <cellStyle name="Comma 2 2 2 8 3 4" xfId="15144" xr:uid="{020C7800-E9F1-4D46-B18B-A9CD528522B9}"/>
    <cellStyle name="Comma 2 2 2 8 3 4 2" xfId="17279" xr:uid="{C3274EBD-1F68-4342-8A8E-BF055AA7B087}"/>
    <cellStyle name="Comma 2 2 2 8 3 4 2 2" xfId="21550" xr:uid="{536F2025-2C03-4195-8E05-5E76FAB3B68A}"/>
    <cellStyle name="Comma 2 2 2 8 3 4 2 2 2" xfId="28943" xr:uid="{B0AE96F2-3707-41D0-8AD9-C225F0B9D922}"/>
    <cellStyle name="Comma 2 2 2 8 3 4 2 3" xfId="25316" xr:uid="{A54555D6-122D-4FAE-9B27-B9953C6AE048}"/>
    <cellStyle name="Comma 2 2 2 8 3 4 3" xfId="19416" xr:uid="{F35481F4-B2C5-45A1-9FA2-0D47ADF096F4}"/>
    <cellStyle name="Comma 2 2 2 8 3 4 3 2" xfId="27129" xr:uid="{728060D9-35B9-43A3-A1DF-A3D283BB3BDE}"/>
    <cellStyle name="Comma 2 2 2 8 3 4 4" xfId="23505" xr:uid="{B777E273-F3CE-466B-B429-BF44D3E07C81}"/>
    <cellStyle name="Comma 2 2 2 8 3 5" xfId="16213" xr:uid="{93FC68D1-01E8-41DF-8DF4-D885C136A146}"/>
    <cellStyle name="Comma 2 2 2 8 3 5 2" xfId="20484" xr:uid="{B649E2BE-2700-4EEA-9734-7A593EFF157C}"/>
    <cellStyle name="Comma 2 2 2 8 3 5 2 2" xfId="28037" xr:uid="{25B4F403-EAB7-422D-AF33-0D0A725F8357}"/>
    <cellStyle name="Comma 2 2 2 8 3 5 3" xfId="24410" xr:uid="{A8338BDC-D645-4855-82F5-918D44BBFD87}"/>
    <cellStyle name="Comma 2 2 2 8 3 6" xfId="18350" xr:uid="{16094B6A-E9C4-4C13-8C13-040A4D1DC010}"/>
    <cellStyle name="Comma 2 2 2 8 3 6 2" xfId="26223" xr:uid="{8117B476-BAD3-4E13-80BF-E5D908558433}"/>
    <cellStyle name="Comma 2 2 2 8 3 7" xfId="22603" xr:uid="{C486AFDA-A463-47CB-8763-A9986B9EDF37}"/>
    <cellStyle name="Comma 2 2 2 8 3 8" xfId="14086" xr:uid="{4BC33D88-ABF7-48E7-B762-F378050D24F6}"/>
    <cellStyle name="Comma 2 2 2 8 4" xfId="8101" xr:uid="{E17EE7E2-25E6-4A25-8070-BD46D07BC5F8}"/>
    <cellStyle name="Comma 2 2 2 8 4 2" xfId="14742" xr:uid="{60D58745-2217-4036-BF1E-3BF6505F8F1C}"/>
    <cellStyle name="Comma 2 2 2 8 4 2 2" xfId="15808" xr:uid="{8AA3D27A-D03E-462D-8CB5-C44B883ED0D8}"/>
    <cellStyle name="Comma 2 2 2 8 4 2 2 2" xfId="17944" xr:uid="{BEAB91F3-861D-4756-89DB-8CF2F99EB70D}"/>
    <cellStyle name="Comma 2 2 2 8 4 2 2 2 2" xfId="22215" xr:uid="{1640067D-7784-4B41-B605-85C0C61F0EE8}"/>
    <cellStyle name="Comma 2 2 2 8 4 2 2 2 2 2" xfId="29508" xr:uid="{1B434613-C2E0-43ED-8BFD-0DEEA8A23601}"/>
    <cellStyle name="Comma 2 2 2 8 4 2 2 2 3" xfId="25881" xr:uid="{3E1F293F-C7AD-4889-8D7E-9A632B7CE3D7}"/>
    <cellStyle name="Comma 2 2 2 8 4 2 2 3" xfId="20081" xr:uid="{1C81F5AE-4FF1-458E-864E-450A6FB70D7A}"/>
    <cellStyle name="Comma 2 2 2 8 4 2 2 3 2" xfId="27694" xr:uid="{AEC676CF-EC6B-4891-932A-AEE4A084829D}"/>
    <cellStyle name="Comma 2 2 2 8 4 2 2 4" xfId="24070" xr:uid="{E58AB2A6-AE4B-4C6F-843E-66DCA1C812FB}"/>
    <cellStyle name="Comma 2 2 2 8 4 2 3" xfId="16878" xr:uid="{BDF2C944-5B7A-4F71-AEC2-9D966730DB76}"/>
    <cellStyle name="Comma 2 2 2 8 4 2 3 2" xfId="21149" xr:uid="{79412BE5-EF60-4AE2-BD34-19028FC376FB}"/>
    <cellStyle name="Comma 2 2 2 8 4 2 3 2 2" xfId="28602" xr:uid="{80A0AEF4-258B-44DF-A7AF-DAEE7B3BD79E}"/>
    <cellStyle name="Comma 2 2 2 8 4 2 3 3" xfId="24975" xr:uid="{4A24CE85-32C0-4150-BF69-A5EA990A1175}"/>
    <cellStyle name="Comma 2 2 2 8 4 2 4" xfId="19015" xr:uid="{0E406B16-CCBB-4A96-AE31-2BFA210CDF82}"/>
    <cellStyle name="Comma 2 2 2 8 4 2 4 2" xfId="26788" xr:uid="{2F64652C-9D20-4D6C-9ACA-011B1C84962B}"/>
    <cellStyle name="Comma 2 2 2 8 4 2 5" xfId="23166" xr:uid="{ABCE3856-5197-4879-83EE-E20BF374B52C}"/>
    <cellStyle name="Comma 2 2 2 8 4 3" xfId="15276" xr:uid="{D033078C-D112-4D84-8010-E222E3182090}"/>
    <cellStyle name="Comma 2 2 2 8 4 3 2" xfId="17412" xr:uid="{9D3051B1-6286-40A4-9BFA-877654FEF8A1}"/>
    <cellStyle name="Comma 2 2 2 8 4 3 2 2" xfId="21683" xr:uid="{4D06B49B-A370-43CA-8C70-CFD0B0BDFCC7}"/>
    <cellStyle name="Comma 2 2 2 8 4 3 2 2 2" xfId="29056" xr:uid="{FE4DC0D4-1914-4A2F-B7F5-98FE57428791}"/>
    <cellStyle name="Comma 2 2 2 8 4 3 2 3" xfId="25429" xr:uid="{00125CA8-BEF4-4B6A-B360-EB21D0ED7319}"/>
    <cellStyle name="Comma 2 2 2 8 4 3 3" xfId="19549" xr:uid="{5795851D-28A6-48E3-B8EB-1F545BD699D2}"/>
    <cellStyle name="Comma 2 2 2 8 4 3 3 2" xfId="27242" xr:uid="{CB8FDBE1-18CD-426B-BC5B-D27316E05DE8}"/>
    <cellStyle name="Comma 2 2 2 8 4 3 4" xfId="23618" xr:uid="{D4FE310C-DA75-4D09-AB86-EA0C978201CC}"/>
    <cellStyle name="Comma 2 2 2 8 4 4" xfId="16346" xr:uid="{71D2839D-3EAD-4EB1-B47F-F5E914627FC5}"/>
    <cellStyle name="Comma 2 2 2 8 4 4 2" xfId="20617" xr:uid="{1EC8FD82-AFA4-432B-9E41-2A652AD150E4}"/>
    <cellStyle name="Comma 2 2 2 8 4 4 2 2" xfId="28150" xr:uid="{CE03EA23-5DF3-4063-A52C-CD9BF473A636}"/>
    <cellStyle name="Comma 2 2 2 8 4 4 3" xfId="24523" xr:uid="{F53767EB-BF1A-4342-BB16-1E3CD63E9406}"/>
    <cellStyle name="Comma 2 2 2 8 4 5" xfId="18483" xr:uid="{76590EEF-3E38-4FA8-9792-F4E390499E3A}"/>
    <cellStyle name="Comma 2 2 2 8 4 5 2" xfId="26336" xr:uid="{35E27B71-0288-4541-B97A-6125C3DC6452}"/>
    <cellStyle name="Comma 2 2 2 8 4 6" xfId="22714" xr:uid="{35BF1B8F-1D2B-4EB1-BDF1-8958C3438587}"/>
    <cellStyle name="Comma 2 2 2 8 4 7" xfId="14210" xr:uid="{C3750012-A4D5-48D2-8CCB-4F38C69FFC4C}"/>
    <cellStyle name="Comma 2 2 2 8 5" xfId="14475" xr:uid="{184A0C4F-A4F9-41F6-9985-3FA4AD3A1B1E}"/>
    <cellStyle name="Comma 2 2 2 8 5 2" xfId="15542" xr:uid="{79F95955-06C8-4FD2-A72F-32CEF99D70BE}"/>
    <cellStyle name="Comma 2 2 2 8 5 2 2" xfId="17678" xr:uid="{B0EB6521-C028-40BC-8B67-D6BE773960E2}"/>
    <cellStyle name="Comma 2 2 2 8 5 2 2 2" xfId="21949" xr:uid="{D9D281DB-4443-439C-B18E-E0C89A65E4AC}"/>
    <cellStyle name="Comma 2 2 2 8 5 2 2 2 2" xfId="29282" xr:uid="{E9C2D9E7-E6A3-4CA4-B6BA-BFBC8DCD2012}"/>
    <cellStyle name="Comma 2 2 2 8 5 2 2 3" xfId="25655" xr:uid="{F6CCFC83-8EE9-45A8-A299-9AEB25972748}"/>
    <cellStyle name="Comma 2 2 2 8 5 2 3" xfId="19815" xr:uid="{7C9BECE4-4745-4457-BE33-59B13065405E}"/>
    <cellStyle name="Comma 2 2 2 8 5 2 3 2" xfId="27468" xr:uid="{DD44DDAF-C3AE-43D2-97AE-40220BE9F9F8}"/>
    <cellStyle name="Comma 2 2 2 8 5 2 4" xfId="23844" xr:uid="{3CEAE872-A699-473A-B671-45F709BF7562}"/>
    <cellStyle name="Comma 2 2 2 8 5 3" xfId="16612" xr:uid="{7C7F265D-CAFC-4422-8011-570D4E5F64AB}"/>
    <cellStyle name="Comma 2 2 2 8 5 3 2" xfId="20883" xr:uid="{318A6EF4-849C-4FEB-BACB-5D844DE29DA8}"/>
    <cellStyle name="Comma 2 2 2 8 5 3 2 2" xfId="28376" xr:uid="{B41CA341-2738-48A9-B2BC-74D344E48A70}"/>
    <cellStyle name="Comma 2 2 2 8 5 3 3" xfId="24749" xr:uid="{C455BD72-9CEC-4123-8A7B-7F4378D30CF5}"/>
    <cellStyle name="Comma 2 2 2 8 5 4" xfId="18749" xr:uid="{8ED96436-57BB-497C-AA22-C0D44BA028E8}"/>
    <cellStyle name="Comma 2 2 2 8 5 4 2" xfId="26562" xr:uid="{8E4F2196-F8EC-47E2-B027-EC39A30708C7}"/>
    <cellStyle name="Comma 2 2 2 8 5 5" xfId="22940" xr:uid="{B998F708-3460-4E8F-9251-D5F93911B0F5}"/>
    <cellStyle name="Comma 2 2 2 8 6" xfId="15011" xr:uid="{9FF45C96-119C-48A8-A086-3789E556BC05}"/>
    <cellStyle name="Comma 2 2 2 8 6 2" xfId="17146" xr:uid="{8BB2697F-55F6-4CEB-9CEF-A933F89CA03E}"/>
    <cellStyle name="Comma 2 2 2 8 6 2 2" xfId="21417" xr:uid="{4ACB4C3B-F681-4A0A-9C02-16475206B0F7}"/>
    <cellStyle name="Comma 2 2 2 8 6 2 2 2" xfId="28830" xr:uid="{E3BD744E-AE28-405C-9B6F-F2E6B085334A}"/>
    <cellStyle name="Comma 2 2 2 8 6 2 3" xfId="25203" xr:uid="{24B17414-91AE-4AF3-896C-2D6738A737FD}"/>
    <cellStyle name="Comma 2 2 2 8 6 3" xfId="19283" xr:uid="{081BFCF9-B4CF-4938-AE4B-4F59827640FA}"/>
    <cellStyle name="Comma 2 2 2 8 6 3 2" xfId="27016" xr:uid="{3E0CD3FB-A85B-47D5-BF4B-CB7A4D71A1E9}"/>
    <cellStyle name="Comma 2 2 2 8 6 4" xfId="23392" xr:uid="{BECE3D61-C5D4-417A-8ACB-65FCBBDEFDE1}"/>
    <cellStyle name="Comma 2 2 2 8 7" xfId="16081" xr:uid="{07541ADD-4651-4EFF-BD1C-C8F81B4B6D52}"/>
    <cellStyle name="Comma 2 2 2 8 7 2" xfId="20351" xr:uid="{E4AB0165-B475-41F8-9DF8-E6328F218B9C}"/>
    <cellStyle name="Comma 2 2 2 8 7 2 2" xfId="27924" xr:uid="{EA767CA1-5698-4957-8C22-50FAB5B3C3CB}"/>
    <cellStyle name="Comma 2 2 2 8 7 3" xfId="24297" xr:uid="{382C6784-D39F-468E-AEED-14F07EBF2896}"/>
    <cellStyle name="Comma 2 2 2 8 8" xfId="18217" xr:uid="{89FC1B89-8EAE-4693-8351-4C2B62448E24}"/>
    <cellStyle name="Comma 2 2 2 8 8 2" xfId="26110" xr:uid="{41F06B73-4961-40E9-8735-8D8C14EDA853}"/>
    <cellStyle name="Comma 2 2 2 8 9" xfId="13944" xr:uid="{B2090D6A-80A8-4460-BF89-BC88BF38ED94}"/>
    <cellStyle name="Comma 2 2 2 9" xfId="2321" xr:uid="{73E0FBBB-BC25-4FB1-8D1E-F2B498A82863}"/>
    <cellStyle name="Comma 2 2 2 9 2" xfId="5577" xr:uid="{3529DCB1-A8EC-4EBE-B80A-65595216B376}"/>
    <cellStyle name="Comma 2 2 2 9 2 2" xfId="12161" xr:uid="{DC648340-B914-4094-AB5E-73EB303A8A0D}"/>
    <cellStyle name="Comma 2 2 2 9 2 2 2" xfId="14896" xr:uid="{8C06EA59-F7BC-4A53-BF66-5219965D7AA5}"/>
    <cellStyle name="Comma 2 2 2 9 2 2 2 2" xfId="15963" xr:uid="{9A590BC0-44B6-400B-B0DE-1F919F5FCCBB}"/>
    <cellStyle name="Comma 2 2 2 9 2 2 2 2 2" xfId="18099" xr:uid="{3C54838E-9CBF-43EB-8881-18501AE3B46B}"/>
    <cellStyle name="Comma 2 2 2 9 2 2 2 2 2 2" xfId="22370" xr:uid="{C9B1F1AA-E30D-4C30-A93A-1A0E447BCAE8}"/>
    <cellStyle name="Comma 2 2 2 9 2 2 2 2 2 2 2" xfId="29639" xr:uid="{0A9FCF1B-CB31-47D5-901C-A1FFD48ADDE9}"/>
    <cellStyle name="Comma 2 2 2 9 2 2 2 2 2 3" xfId="26012" xr:uid="{39E56778-B6EC-4E1F-970F-6B548AC64449}"/>
    <cellStyle name="Comma 2 2 2 9 2 2 2 2 3" xfId="20236" xr:uid="{7AB9688C-BC4A-48B6-A8E9-7C6E05E1C82D}"/>
    <cellStyle name="Comma 2 2 2 9 2 2 2 2 3 2" xfId="27825" xr:uid="{255BEB04-6C00-489E-AA1A-994E49538F2E}"/>
    <cellStyle name="Comma 2 2 2 9 2 2 2 2 4" xfId="24201" xr:uid="{4B1305C8-44E9-4B94-93F7-BC99E0D77CA8}"/>
    <cellStyle name="Comma 2 2 2 9 2 2 2 3" xfId="17033" xr:uid="{3A4624D6-5192-4DC4-A4D7-FC7F2138CE31}"/>
    <cellStyle name="Comma 2 2 2 9 2 2 2 3 2" xfId="21304" xr:uid="{D8D12A3F-DEE5-4A07-A8E2-81A59EF2290A}"/>
    <cellStyle name="Comma 2 2 2 9 2 2 2 3 2 2" xfId="28733" xr:uid="{F89065A6-D598-4214-A214-607DA64B1AFA}"/>
    <cellStyle name="Comma 2 2 2 9 2 2 2 3 3" xfId="25106" xr:uid="{3DAC60E9-B70F-499D-9629-502BC2873E65}"/>
    <cellStyle name="Comma 2 2 2 9 2 2 2 4" xfId="19170" xr:uid="{5E13A435-E9C0-4A9F-B25D-EA72BFE4EE62}"/>
    <cellStyle name="Comma 2 2 2 9 2 2 2 4 2" xfId="26919" xr:uid="{0B0FE254-BB93-4544-AF8C-50C680434641}"/>
    <cellStyle name="Comma 2 2 2 9 2 2 2 5" xfId="23297" xr:uid="{DB5CF4FF-8216-4130-9049-8FEC30B7EE4B}"/>
    <cellStyle name="Comma 2 2 2 9 2 2 3" xfId="15431" xr:uid="{3CCDF976-7A67-414B-95BE-F69D58775F3C}"/>
    <cellStyle name="Comma 2 2 2 9 2 2 3 2" xfId="17567" xr:uid="{F119C726-4FEE-43DF-9CF3-C3CD883A196A}"/>
    <cellStyle name="Comma 2 2 2 9 2 2 3 2 2" xfId="21838" xr:uid="{A0F35087-06C8-4A9D-AB88-8E38083038C5}"/>
    <cellStyle name="Comma 2 2 2 9 2 2 3 2 2 2" xfId="29187" xr:uid="{F9EDB51D-2088-40A2-9C23-418991347BFC}"/>
    <cellStyle name="Comma 2 2 2 9 2 2 3 2 3" xfId="25560" xr:uid="{E471E480-931D-43E6-8347-D4BDCC186811}"/>
    <cellStyle name="Comma 2 2 2 9 2 2 3 3" xfId="19704" xr:uid="{6175AF06-3D77-4C63-BD33-8F0755F53FE0}"/>
    <cellStyle name="Comma 2 2 2 9 2 2 3 3 2" xfId="27373" xr:uid="{3BEBE9E2-1ACF-4BD4-BB5E-6D1DB7C66EEE}"/>
    <cellStyle name="Comma 2 2 2 9 2 2 3 4" xfId="23749" xr:uid="{F4C9931D-3CA4-4198-A2D2-C8F802FDAAC4}"/>
    <cellStyle name="Comma 2 2 2 9 2 2 4" xfId="16501" xr:uid="{6A3E7465-243B-427E-9B6D-9D4769CF7017}"/>
    <cellStyle name="Comma 2 2 2 9 2 2 4 2" xfId="20772" xr:uid="{F4CD4056-9129-425B-A40C-30488E58C736}"/>
    <cellStyle name="Comma 2 2 2 9 2 2 4 2 2" xfId="28281" xr:uid="{F4788BEF-7268-445F-9C48-D002FF6C2898}"/>
    <cellStyle name="Comma 2 2 2 9 2 2 4 3" xfId="24654" xr:uid="{5708AC33-9442-416D-91E0-C5D0D18A78E7}"/>
    <cellStyle name="Comma 2 2 2 9 2 2 5" xfId="18638" xr:uid="{9049FF6C-8527-415B-BCCC-EDB8A023274A}"/>
    <cellStyle name="Comma 2 2 2 9 2 2 5 2" xfId="26467" xr:uid="{43E07A65-DB2A-4A30-80F3-4EC5ADF1A827}"/>
    <cellStyle name="Comma 2 2 2 9 2 2 6" xfId="22845" xr:uid="{B8BB2D32-3A44-4181-AA0E-D61623914C85}"/>
    <cellStyle name="Comma 2 2 2 9 2 2 7" xfId="14363" xr:uid="{E97CF1D5-5A53-4130-9722-05B3317CC339}"/>
    <cellStyle name="Comma 2 2 2 9 2 3" xfId="14630" xr:uid="{87B1A96A-6E14-4C3C-884E-50397CCD03B1}"/>
    <cellStyle name="Comma 2 2 2 9 2 3 2" xfId="15697" xr:uid="{F31F6C88-7A3C-4CF0-8109-E1518044EE67}"/>
    <cellStyle name="Comma 2 2 2 9 2 3 2 2" xfId="17833" xr:uid="{610A7040-E06B-40AD-8CAE-BF486DD1D146}"/>
    <cellStyle name="Comma 2 2 2 9 2 3 2 2 2" xfId="22104" xr:uid="{5BC45B5C-7A28-4C74-AD35-8332C52EE601}"/>
    <cellStyle name="Comma 2 2 2 9 2 3 2 2 2 2" xfId="29413" xr:uid="{27831D78-9775-44BA-A323-B3E3A6C18E9F}"/>
    <cellStyle name="Comma 2 2 2 9 2 3 2 2 3" xfId="25786" xr:uid="{C506EAD9-9DCA-48F4-99F6-FD3508A87C19}"/>
    <cellStyle name="Comma 2 2 2 9 2 3 2 3" xfId="19970" xr:uid="{815330AA-A6D3-47D5-96E6-9088C9C472AA}"/>
    <cellStyle name="Comma 2 2 2 9 2 3 2 3 2" xfId="27599" xr:uid="{466A1E08-7F1E-4CBC-96A8-1E1E0038505E}"/>
    <cellStyle name="Comma 2 2 2 9 2 3 2 4" xfId="23975" xr:uid="{2C9E1DA5-B7FB-498A-8CB9-708CBB5A54CE}"/>
    <cellStyle name="Comma 2 2 2 9 2 3 3" xfId="16767" xr:uid="{6DA33191-3617-4C88-B33F-39841F3B454A}"/>
    <cellStyle name="Comma 2 2 2 9 2 3 3 2" xfId="21038" xr:uid="{EA905788-0D67-4C6F-BE72-063E157815FB}"/>
    <cellStyle name="Comma 2 2 2 9 2 3 3 2 2" xfId="28507" xr:uid="{C68D0A78-6E3C-41D3-AE7D-99D6E81D5898}"/>
    <cellStyle name="Comma 2 2 2 9 2 3 3 3" xfId="24880" xr:uid="{5B3D4BDA-71DA-40B7-8943-F13908575742}"/>
    <cellStyle name="Comma 2 2 2 9 2 3 4" xfId="18904" xr:uid="{85FA41DE-F73B-4817-8FB3-E912CC82B6DB}"/>
    <cellStyle name="Comma 2 2 2 9 2 3 4 2" xfId="26693" xr:uid="{9F74DE29-8D8A-46F2-ABED-62AD5895AAB2}"/>
    <cellStyle name="Comma 2 2 2 9 2 3 5" xfId="23071" xr:uid="{1449CC1A-E58B-4206-A4C4-3B20CBC3E2C7}"/>
    <cellStyle name="Comma 2 2 2 9 2 4" xfId="15166" xr:uid="{CE60C55A-FE83-4E0E-AB80-754D6F3CEB37}"/>
    <cellStyle name="Comma 2 2 2 9 2 4 2" xfId="17301" xr:uid="{530DAEDD-D13F-4B01-8C63-5C214F5CC59F}"/>
    <cellStyle name="Comma 2 2 2 9 2 4 2 2" xfId="21572" xr:uid="{1D8396A3-0470-4167-9888-ACF4B2477CCB}"/>
    <cellStyle name="Comma 2 2 2 9 2 4 2 2 2" xfId="28961" xr:uid="{361A54A9-B153-4193-ACCC-B20C54B1A6ED}"/>
    <cellStyle name="Comma 2 2 2 9 2 4 2 3" xfId="25334" xr:uid="{B3DC6981-DBD8-4405-85A4-3F6190D01FCC}"/>
    <cellStyle name="Comma 2 2 2 9 2 4 3" xfId="19438" xr:uid="{C8C55306-3110-47D3-9DA3-FB09BBB18FCC}"/>
    <cellStyle name="Comma 2 2 2 9 2 4 3 2" xfId="27147" xr:uid="{3720B1DB-0FF5-4D81-A094-EFCA4020E064}"/>
    <cellStyle name="Comma 2 2 2 9 2 4 4" xfId="23523" xr:uid="{3EC8D799-DACA-4BD0-AD32-77E7BCC5D16F}"/>
    <cellStyle name="Comma 2 2 2 9 2 5" xfId="16235" xr:uid="{EB75846A-A440-4C26-B333-A1B6C61C5AB5}"/>
    <cellStyle name="Comma 2 2 2 9 2 5 2" xfId="20506" xr:uid="{E738034A-9276-4304-AD83-C0E17A505B18}"/>
    <cellStyle name="Comma 2 2 2 9 2 5 2 2" xfId="28055" xr:uid="{4AACC99C-C349-48D4-9713-EACD2E8A8F2C}"/>
    <cellStyle name="Comma 2 2 2 9 2 5 3" xfId="24428" xr:uid="{26905C85-41C1-48C3-BBF4-E0D60EF53189}"/>
    <cellStyle name="Comma 2 2 2 9 2 6" xfId="18372" xr:uid="{DE5BF50E-35A0-4BB1-8B7F-B9159D80A61A}"/>
    <cellStyle name="Comma 2 2 2 9 2 6 2" xfId="26241" xr:uid="{AA23AE52-881E-45F6-A5E7-C76B05B6B1C7}"/>
    <cellStyle name="Comma 2 2 2 9 2 7" xfId="22621" xr:uid="{1D848709-56CA-45D6-B324-999E5748AB59}"/>
    <cellStyle name="Comma 2 2 2 9 2 8" xfId="14106" xr:uid="{B7FF3FFC-9D0B-411E-9726-ABDFF76598C8}"/>
    <cellStyle name="Comma 2 2 2 9 3" xfId="8906" xr:uid="{D66E7702-BFBC-4010-87B7-F79159CAD6B3}"/>
    <cellStyle name="Comma 2 2 2 9 3 2" xfId="14764" xr:uid="{7D56FE16-CE4B-428B-B280-1B2EE3C30C21}"/>
    <cellStyle name="Comma 2 2 2 9 3 2 2" xfId="15830" xr:uid="{F04550AD-0D60-4167-B41E-3F7BDA162153}"/>
    <cellStyle name="Comma 2 2 2 9 3 2 2 2" xfId="17966" xr:uid="{F1AAFA13-AC38-4DB7-BE65-CB2073360390}"/>
    <cellStyle name="Comma 2 2 2 9 3 2 2 2 2" xfId="22237" xr:uid="{02E85456-18F4-4CB9-B948-2CDFAE8E2E6D}"/>
    <cellStyle name="Comma 2 2 2 9 3 2 2 2 2 2" xfId="29526" xr:uid="{2DA0D24F-B0C5-4C13-B596-39CB0A35F609}"/>
    <cellStyle name="Comma 2 2 2 9 3 2 2 2 3" xfId="25899" xr:uid="{B286708C-142C-47BC-A0CE-29A21013EBCF}"/>
    <cellStyle name="Comma 2 2 2 9 3 2 2 3" xfId="20103" xr:uid="{14773F82-BD5E-45E8-B929-F7D72C736F5C}"/>
    <cellStyle name="Comma 2 2 2 9 3 2 2 3 2" xfId="27712" xr:uid="{486DF2C2-1004-42AB-83EA-1649386227D7}"/>
    <cellStyle name="Comma 2 2 2 9 3 2 2 4" xfId="24088" xr:uid="{796C6C3D-5383-4AA7-B4D9-25CFD0937209}"/>
    <cellStyle name="Comma 2 2 2 9 3 2 3" xfId="16900" xr:uid="{E0D1057F-AEC1-44BC-B361-0B88CF19B653}"/>
    <cellStyle name="Comma 2 2 2 9 3 2 3 2" xfId="21171" xr:uid="{56A04765-E40A-4D60-AB3A-4E689489857E}"/>
    <cellStyle name="Comma 2 2 2 9 3 2 3 2 2" xfId="28620" xr:uid="{5BE888C3-B670-4D14-8B6E-DED4E9306DA2}"/>
    <cellStyle name="Comma 2 2 2 9 3 2 3 3" xfId="24993" xr:uid="{A849098E-F30F-4F1C-B79D-4F52C57929FF}"/>
    <cellStyle name="Comma 2 2 2 9 3 2 4" xfId="19037" xr:uid="{44A70894-02BB-4E6C-9780-4099163051E3}"/>
    <cellStyle name="Comma 2 2 2 9 3 2 4 2" xfId="26806" xr:uid="{2F9FB99A-4D17-4CBB-BD8D-D4C01C5FA709}"/>
    <cellStyle name="Comma 2 2 2 9 3 2 5" xfId="23184" xr:uid="{8DE5B6B3-B34D-4142-9CDF-091B2C1CD4E0}"/>
    <cellStyle name="Comma 2 2 2 9 3 3" xfId="15298" xr:uid="{7A925EEA-3560-42BA-964D-DFD6774B352A}"/>
    <cellStyle name="Comma 2 2 2 9 3 3 2" xfId="17434" xr:uid="{4548D49E-DFD0-4A41-9CE4-E9A883A74165}"/>
    <cellStyle name="Comma 2 2 2 9 3 3 2 2" xfId="21705" xr:uid="{710B2AD3-08C3-4126-B24C-A783E7DF7A5A}"/>
    <cellStyle name="Comma 2 2 2 9 3 3 2 2 2" xfId="29074" xr:uid="{D2894118-E0E8-4031-B5CD-FBC30754BF82}"/>
    <cellStyle name="Comma 2 2 2 9 3 3 2 3" xfId="25447" xr:uid="{320B6EF5-7EDA-44CB-9F04-B5E3120A3263}"/>
    <cellStyle name="Comma 2 2 2 9 3 3 3" xfId="19571" xr:uid="{94EF4884-B13B-486D-AA06-58B866D38032}"/>
    <cellStyle name="Comma 2 2 2 9 3 3 3 2" xfId="27260" xr:uid="{D32FD1E6-F91A-402A-8A4E-10FF21CB9A3E}"/>
    <cellStyle name="Comma 2 2 2 9 3 3 4" xfId="23636" xr:uid="{35D14158-746B-4ECF-A416-474272207A0C}"/>
    <cellStyle name="Comma 2 2 2 9 3 4" xfId="16368" xr:uid="{889620C6-B27C-40B3-851E-89F2F35092FB}"/>
    <cellStyle name="Comma 2 2 2 9 3 4 2" xfId="20639" xr:uid="{473A529C-2932-4ADC-B9A5-A9E0292A52D1}"/>
    <cellStyle name="Comma 2 2 2 9 3 4 2 2" xfId="28168" xr:uid="{552BFDF3-FF0E-4AF6-9118-3008EADFC4C5}"/>
    <cellStyle name="Comma 2 2 2 9 3 4 3" xfId="24541" xr:uid="{89C7CEBD-36F4-4ADE-A93A-BDDDEC038D37}"/>
    <cellStyle name="Comma 2 2 2 9 3 5" xfId="18505" xr:uid="{5FBC0B0D-33AE-4E55-B558-E77A9E5A1D55}"/>
    <cellStyle name="Comma 2 2 2 9 3 5 2" xfId="26354" xr:uid="{460DADF1-775B-4CEB-AB5A-E4D34837D31F}"/>
    <cellStyle name="Comma 2 2 2 9 3 6" xfId="22732" xr:uid="{5FEAB637-64B0-4727-8AD6-646EE78270EB}"/>
    <cellStyle name="Comma 2 2 2 9 3 7" xfId="14231" xr:uid="{72D742AE-5F1B-41B8-8465-17214620AFB1}"/>
    <cellStyle name="Comma 2 2 2 9 4" xfId="14497" xr:uid="{C1733AFC-D921-41D2-B8B7-6E9295859BB7}"/>
    <cellStyle name="Comma 2 2 2 9 4 2" xfId="15564" xr:uid="{38D3CAA9-A29B-4275-8CDB-C7812A1AFD07}"/>
    <cellStyle name="Comma 2 2 2 9 4 2 2" xfId="17700" xr:uid="{38EBDC4B-C97C-4326-9BF4-280D1736ED84}"/>
    <cellStyle name="Comma 2 2 2 9 4 2 2 2" xfId="21971" xr:uid="{9322F84E-E389-4931-8E02-9F5AC6C7F9D2}"/>
    <cellStyle name="Comma 2 2 2 9 4 2 2 2 2" xfId="29300" xr:uid="{95A3E813-A15F-4F89-ADC4-1BA0E5490B4C}"/>
    <cellStyle name="Comma 2 2 2 9 4 2 2 3" xfId="25673" xr:uid="{1C9DF2CC-5303-49EC-9196-8CA0FDF97344}"/>
    <cellStyle name="Comma 2 2 2 9 4 2 3" xfId="19837" xr:uid="{DE358D8F-72DE-4905-87D1-47AC19C8F9EC}"/>
    <cellStyle name="Comma 2 2 2 9 4 2 3 2" xfId="27486" xr:uid="{2E50285A-D056-4B8C-9A82-79A0CC5FB2C6}"/>
    <cellStyle name="Comma 2 2 2 9 4 2 4" xfId="23862" xr:uid="{0E89BA09-AB44-475C-90A8-D46E0C428A32}"/>
    <cellStyle name="Comma 2 2 2 9 4 3" xfId="16634" xr:uid="{FDFC7396-9DAB-49AB-BFBA-99449FE4A265}"/>
    <cellStyle name="Comma 2 2 2 9 4 3 2" xfId="20905" xr:uid="{3FC67C62-43B0-4C93-86D8-4527C0FF8038}"/>
    <cellStyle name="Comma 2 2 2 9 4 3 2 2" xfId="28394" xr:uid="{B34EC904-3A63-44E1-8D07-65EE77979423}"/>
    <cellStyle name="Comma 2 2 2 9 4 3 3" xfId="24767" xr:uid="{6E7EA031-0840-40D7-B164-552F0141DB41}"/>
    <cellStyle name="Comma 2 2 2 9 4 4" xfId="18771" xr:uid="{6FAAC227-3564-47EF-99DE-5982AA0D4FE7}"/>
    <cellStyle name="Comma 2 2 2 9 4 4 2" xfId="26580" xr:uid="{D198ECE8-A525-46B1-A55F-63FB0FAD1A2E}"/>
    <cellStyle name="Comma 2 2 2 9 4 5" xfId="22958" xr:uid="{C8E4D95C-2E9B-4C56-8153-3541BBCDB85D}"/>
    <cellStyle name="Comma 2 2 2 9 5" xfId="15033" xr:uid="{3E037729-88DC-44F9-97B9-4AE517D523EC}"/>
    <cellStyle name="Comma 2 2 2 9 5 2" xfId="17168" xr:uid="{48546E02-D41C-43AD-B9CD-2CB9CC3D13BE}"/>
    <cellStyle name="Comma 2 2 2 9 5 2 2" xfId="21439" xr:uid="{B961EB34-21FF-477B-A125-16177BC7CB48}"/>
    <cellStyle name="Comma 2 2 2 9 5 2 2 2" xfId="28848" xr:uid="{338C48A8-CDAD-4D18-903B-4BEEA9733BDF}"/>
    <cellStyle name="Comma 2 2 2 9 5 2 3" xfId="25221" xr:uid="{D422D251-6371-41B9-9DFD-B90C1E15D57C}"/>
    <cellStyle name="Comma 2 2 2 9 5 3" xfId="19305" xr:uid="{3D3C3B31-7163-4272-875F-E68D12824584}"/>
    <cellStyle name="Comma 2 2 2 9 5 3 2" xfId="27034" xr:uid="{B9B67FC4-B78C-4D0D-9456-B4528717F96D}"/>
    <cellStyle name="Comma 2 2 2 9 5 4" xfId="23410" xr:uid="{A90CA2C1-8F8B-4D31-977D-14B3E81E3203}"/>
    <cellStyle name="Comma 2 2 2 9 6" xfId="16102" xr:uid="{B437DA55-AD68-47DA-BFA0-83080EB1C150}"/>
    <cellStyle name="Comma 2 2 2 9 6 2" xfId="20373" xr:uid="{749FAC74-850E-47B6-A272-BCBFE344530A}"/>
    <cellStyle name="Comma 2 2 2 9 6 2 2" xfId="27942" xr:uid="{117B44BC-9884-4CA2-95AD-008E5EFCA8CF}"/>
    <cellStyle name="Comma 2 2 2 9 6 3" xfId="24315" xr:uid="{5CEBAC4A-2A99-4EEA-B6B2-428F693C143E}"/>
    <cellStyle name="Comma 2 2 2 9 7" xfId="18239" xr:uid="{CB556765-C6A0-49C9-8B55-346171C0704E}"/>
    <cellStyle name="Comma 2 2 2 9 7 2" xfId="26128" xr:uid="{1EE30B6D-D888-4472-A314-8F11D8DE168B}"/>
    <cellStyle name="Comma 2 2 2 9 8" xfId="22524" xr:uid="{7AC97BD6-53DE-48BF-BC59-80141D92115E}"/>
    <cellStyle name="Comma 2 2 2 9 9" xfId="13956" xr:uid="{578E9D24-14E6-4B3E-A28F-6CA3EB3322C2}"/>
    <cellStyle name="Comma 2 2 20" xfId="121" xr:uid="{DAA22F39-C624-4200-AA31-A9BD0615AC3C}"/>
    <cellStyle name="Comma 2 2 3" xfId="172" xr:uid="{7489E279-CCD1-4C2F-A39E-F0CABA1E7991}"/>
    <cellStyle name="Comma 2 2 3 10" xfId="7344" xr:uid="{B14499C6-3150-43A4-98AF-6D4C95F597E1}"/>
    <cellStyle name="Comma 2 2 3 10 2 2 2 2 2" xfId="20" xr:uid="{8F097C71-979A-43B9-AD0E-927B2F9EF268}"/>
    <cellStyle name="Comma 2 2 3 11" xfId="715" xr:uid="{B0CB84BF-89A6-481E-8B2B-3514CB3F5D71}"/>
    <cellStyle name="Comma 2 2 3 12" xfId="29716" xr:uid="{D013DDDB-9029-4E54-82B2-90712083800A}"/>
    <cellStyle name="Comma 2 2 3 14" xfId="13902" xr:uid="{D8CE7C59-F8B2-4599-B486-8A709F250845}"/>
    <cellStyle name="Comma 2 2 3 2" xfId="37" xr:uid="{65B649C5-746E-4930-9090-062F454140F7}"/>
    <cellStyle name="Comma 2 2 3 2 10" xfId="29816" xr:uid="{FFA529E9-F568-4756-AFE5-BA8C785DF6F5}"/>
    <cellStyle name="Comma 2 2 3 2 2" xfId="264" xr:uid="{9F1479D5-8271-4108-9BE2-7A166DBE5FE9}"/>
    <cellStyle name="Comma 2 2 3 2 2 10" xfId="390" xr:uid="{80C02005-637D-4BBB-ACD7-388D6315BEC8}"/>
    <cellStyle name="Comma 2 2 3 2 2 2" xfId="464" xr:uid="{9AE57D34-47BE-45F7-B6CE-6F3960610564}"/>
    <cellStyle name="Comma 2 2 3 2 2 2 2" xfId="2229" xr:uid="{7EDE66FC-16EB-45CE-8160-41B81C86B3CD}"/>
    <cellStyle name="Comma 2 2 3 2 2 2 2 2" xfId="3855" xr:uid="{636D98DF-CB7C-42B5-8C18-DCC7B6AC230A}"/>
    <cellStyle name="Comma 2 2 3 2 2 2 2 2 2" xfId="7115" xr:uid="{E8A259EF-D3A7-42B9-B097-F19A5D56708C}"/>
    <cellStyle name="Comma 2 2 3 2 2 2 2 2 2 2" xfId="13699" xr:uid="{75F1681D-E053-45F5-B537-0C341281E7E8}"/>
    <cellStyle name="Comma 2 2 3 2 2 2 2 2 2 2 2" xfId="22360" xr:uid="{29B62E33-BCD9-4D77-B2BC-D17B55BF6CA9}"/>
    <cellStyle name="Comma 2 2 3 2 2 2 2 2 2 3" xfId="18089" xr:uid="{1218E00D-4890-41B6-9A30-889E036F905A}"/>
    <cellStyle name="Comma 2 2 3 2 2 2 2 2 3" xfId="10444" xr:uid="{8B70095B-152C-47A6-A3C3-32AE7C5B17A6}"/>
    <cellStyle name="Comma 2 2 3 2 2 2 2 2 3 2" xfId="20226" xr:uid="{AFF9747C-444C-4A79-B5B8-3BD44C0677D3}"/>
    <cellStyle name="Comma 2 2 3 2 2 2 2 2 4" xfId="15953" xr:uid="{CC9DF0AB-5348-4983-881E-83BA62B34304}"/>
    <cellStyle name="Comma 2 2 3 2 2 2 2 3" xfId="5494" xr:uid="{1024E4BF-DC9A-4BB9-A9EF-48A11BB74EDC}"/>
    <cellStyle name="Comma 2 2 3 2 2 2 2 3 2" xfId="12078" xr:uid="{5EB10E24-914A-4101-BFB4-3F84693532C6}"/>
    <cellStyle name="Comma 2 2 3 2 2 2 2 3 2 2" xfId="21294" xr:uid="{526D1DEC-0DDC-4F24-8083-571F563459CF}"/>
    <cellStyle name="Comma 2 2 3 2 2 2 2 3 3" xfId="17023" xr:uid="{8C1F4BC6-8FF1-434B-8177-48B48234E890}"/>
    <cellStyle name="Comma 2 2 3 2 2 2 2 4" xfId="8823" xr:uid="{E43AF1AF-F7E7-402B-A9D8-D723D955EAF2}"/>
    <cellStyle name="Comma 2 2 3 2 2 2 2 4 2" xfId="19160" xr:uid="{8F53D45A-F700-414C-89ED-E23508F535B0}"/>
    <cellStyle name="Comma 2 2 3 2 2 2 2 5" xfId="14886" xr:uid="{29488028-8710-45AA-8843-12BE994D7C1E}"/>
    <cellStyle name="Comma 2 2 3 2 2 2 3" xfId="3069" xr:uid="{B5FCB24E-6338-4E60-9BF2-EFEB73857A7D}"/>
    <cellStyle name="Comma 2 2 3 2 2 2 3 2" xfId="6329" xr:uid="{C5BD0269-C100-4072-B8D8-DA5931C184F6}"/>
    <cellStyle name="Comma 2 2 3 2 2 2 3 2 2" xfId="12913" xr:uid="{902F6071-F1A8-44D4-B2C6-643205D61798}"/>
    <cellStyle name="Comma 2 2 3 2 2 2 3 2 2 2" xfId="21828" xr:uid="{C65ABE06-20F0-4328-B2B6-D899A13E0470}"/>
    <cellStyle name="Comma 2 2 3 2 2 2 3 2 3" xfId="17557" xr:uid="{DC1582EC-A746-4A91-9605-F1769129AC53}"/>
    <cellStyle name="Comma 2 2 3 2 2 2 3 3" xfId="9658" xr:uid="{8F02A596-B004-40C4-ACDE-8CE4C0CDE6E9}"/>
    <cellStyle name="Comma 2 2 3 2 2 2 3 3 2" xfId="19694" xr:uid="{2307B9B8-B5C9-4406-BE76-354A2D91A9B0}"/>
    <cellStyle name="Comma 2 2 3 2 2 2 3 4" xfId="15421" xr:uid="{0702B08A-41EA-442A-A5F1-E7A3574204EC}"/>
    <cellStyle name="Comma 2 2 3 2 2 2 4" xfId="4708" xr:uid="{C9911E18-C9D1-4C15-B41D-39E5C8069107}"/>
    <cellStyle name="Comma 2 2 3 2 2 2 4 2" xfId="11292" xr:uid="{B06FBACF-938F-43C0-8A14-04BB7BE15F11}"/>
    <cellStyle name="Comma 2 2 3 2 2 2 4 2 2" xfId="20762" xr:uid="{ED7953B1-4265-4090-B2DB-42CBFCF9F7AB}"/>
    <cellStyle name="Comma 2 2 3 2 2 2 4 3" xfId="16491" xr:uid="{147B1084-638D-4075-AA09-733C56C9E96A}"/>
    <cellStyle name="Comma 2 2 3 2 2 2 5" xfId="8037" xr:uid="{4913E16B-850D-49B5-BE72-9746D4525C6A}"/>
    <cellStyle name="Comma 2 2 3 2 2 2 5 2" xfId="18628" xr:uid="{A38F8312-4F93-4B49-B3B2-E2FAC11A1DA8}"/>
    <cellStyle name="Comma 2 2 3 2 2 2 6" xfId="14353" xr:uid="{6EF2FA39-2C0F-47FF-9027-0748EA8986DE}"/>
    <cellStyle name="Comma 2 2 3 2 2 2 7" xfId="543" xr:uid="{31D33C30-D739-4DC5-82C8-2A22779A518E}"/>
    <cellStyle name="Comma 2 2 3 2 2 3" xfId="1833" xr:uid="{AFFF2214-0C2C-4DAA-84C8-EF6541F29419}"/>
    <cellStyle name="Comma 2 2 3 2 2 3 2" xfId="3458" xr:uid="{F6062374-FD75-4083-AE55-6381871F1A3C}"/>
    <cellStyle name="Comma 2 2 3 2 2 3 2 2" xfId="6718" xr:uid="{C3094E76-9D9D-4CCC-B421-D1B20D82B717}"/>
    <cellStyle name="Comma 2 2 3 2 2 3 2 2 2" xfId="13302" xr:uid="{0955CC02-AA6F-45B2-8DF8-741E9FDFA11B}"/>
    <cellStyle name="Comma 2 2 3 2 2 3 2 2 2 2" xfId="22094" xr:uid="{056E6FE2-9771-4FA2-ABA1-C83CB6986733}"/>
    <cellStyle name="Comma 2 2 3 2 2 3 2 2 3" xfId="17823" xr:uid="{4D1B1B07-C1B8-4E9B-8BF9-F73492E144C2}"/>
    <cellStyle name="Comma 2 2 3 2 2 3 2 3" xfId="10047" xr:uid="{F08FDFB2-7BB1-4B99-A527-35F0AB0D9A3A}"/>
    <cellStyle name="Comma 2 2 3 2 2 3 2 3 2" xfId="19960" xr:uid="{A61363FB-5727-48CC-851A-CE844E9E6193}"/>
    <cellStyle name="Comma 2 2 3 2 2 3 2 4" xfId="15687" xr:uid="{4947C8A0-4BA9-4874-B6A7-862A540AB41B}"/>
    <cellStyle name="Comma 2 2 3 2 2 3 3" xfId="5097" xr:uid="{CFA08DE4-E17A-475F-8DA9-0FAA60A2D495}"/>
    <cellStyle name="Comma 2 2 3 2 2 3 3 2" xfId="11681" xr:uid="{0B9D3C19-44D2-4A9D-BB62-CBDB109545CB}"/>
    <cellStyle name="Comma 2 2 3 2 2 3 3 2 2" xfId="21028" xr:uid="{BF530797-561C-450E-828A-D3A8C2FD9ED0}"/>
    <cellStyle name="Comma 2 2 3 2 2 3 3 3" xfId="16757" xr:uid="{01BBB1A7-8FD4-49C9-98BE-F3356B6CB879}"/>
    <cellStyle name="Comma 2 2 3 2 2 3 4" xfId="8426" xr:uid="{7514CB3A-0D62-4740-A58A-442B40341590}"/>
    <cellStyle name="Comma 2 2 3 2 2 3 4 2" xfId="18894" xr:uid="{52291D37-F612-4CEF-8945-30620CB40B92}"/>
    <cellStyle name="Comma 2 2 3 2 2 3 5" xfId="14620" xr:uid="{24A7DED7-36BC-4132-B607-C2CB4F217FA4}"/>
    <cellStyle name="Comma 2 2 3 2 2 4" xfId="2673" xr:uid="{75B754B5-2BAC-41A8-A3DB-FA9F073E7DB2}"/>
    <cellStyle name="Comma 2 2 3 2 2 4 2" xfId="5931" xr:uid="{88F7E9D9-69CC-4A8B-856D-782C3ABBAE47}"/>
    <cellStyle name="Comma 2 2 3 2 2 4 2 2" xfId="12515" xr:uid="{6D573289-E0F5-4656-90C9-AAFB064F315A}"/>
    <cellStyle name="Comma 2 2 3 2 2 4 2 2 2" xfId="21562" xr:uid="{A8658B4D-7493-4597-80A0-BD2327089BB1}"/>
    <cellStyle name="Comma 2 2 3 2 2 4 2 3" xfId="17291" xr:uid="{8FC86230-B883-42B6-8EA0-605A19045A0C}"/>
    <cellStyle name="Comma 2 2 3 2 2 4 3" xfId="9260" xr:uid="{A4C59D90-558E-4C33-8A0E-62F3159F0ABA}"/>
    <cellStyle name="Comma 2 2 3 2 2 4 3 2" xfId="19428" xr:uid="{3D5FED83-3507-4687-9A97-A0C73041EA86}"/>
    <cellStyle name="Comma 2 2 3 2 2 4 4" xfId="15156" xr:uid="{0A954A3B-2451-43EC-AB8A-3BD214DA559D}"/>
    <cellStyle name="Comma 2 2 3 2 2 5" xfId="4312" xr:uid="{1A76A54D-ED3B-465B-840E-3652F1CB1F15}"/>
    <cellStyle name="Comma 2 2 3 2 2 5 2" xfId="10895" xr:uid="{53C09AA4-3D55-472A-A486-1E03BDEF575A}"/>
    <cellStyle name="Comma 2 2 3 2 2 5 2 2" xfId="20496" xr:uid="{E6BE1FDF-09A5-4823-A5C2-F55C117726D3}"/>
    <cellStyle name="Comma 2 2 3 2 2 5 3" xfId="16225" xr:uid="{542C4C7E-84EB-4BBE-8FAE-5866361C1FE5}"/>
    <cellStyle name="Comma 2 2 3 2 2 6" xfId="7640" xr:uid="{4E583A13-A62C-4424-91BE-59086686F5DE}"/>
    <cellStyle name="Comma 2 2 3 2 2 6 2" xfId="18362" xr:uid="{ABBA7A8C-2162-4874-A6FB-F475527CA7A5}"/>
    <cellStyle name="Comma 2 2 3 2 2 7" xfId="14096" xr:uid="{EEB54E39-6E47-4BD4-A08C-DBDB3CFB8A5A}"/>
    <cellStyle name="Comma 2 2 3 2 2 8" xfId="29725" xr:uid="{D0CB658F-E443-442E-8FF7-1784016CD07D}"/>
    <cellStyle name="Comma 2 2 3 2 2 9" xfId="29777" xr:uid="{C9B7DFE9-2705-4B51-9B89-5308348DC43F}"/>
    <cellStyle name="Comma 2 2 3 2 3" xfId="479" xr:uid="{28A7DA31-B98B-4921-B51B-52ECC5F9A157}"/>
    <cellStyle name="Comma 2 2 3 2 3 2" xfId="1358" xr:uid="{4E38CEA0-FADE-4D28-B9D3-7FDEC4D99F0E}"/>
    <cellStyle name="Comma 2 2 3 2 3 2 2" xfId="2140" xr:uid="{D0E9F42E-59A5-4BFF-BFE4-105972D16440}"/>
    <cellStyle name="Comma 2 2 3 2 3 2 2 2" xfId="3765" xr:uid="{DA6900B5-E901-4FAA-A98B-C6AC838D1FB8}"/>
    <cellStyle name="Comma 2 2 3 2 3 2 2 2 2" xfId="7025" xr:uid="{5DA30042-5471-4C23-A324-FA22800E3684}"/>
    <cellStyle name="Comma 2 2 3 2 3 2 2 2 2 2" xfId="13609" xr:uid="{00BA55D3-15A4-4692-BD39-58ECD9294A01}"/>
    <cellStyle name="Comma 2 2 3 2 3 2 2 2 2 3" xfId="22227" xr:uid="{59A18DC7-B6AB-4B53-ABDD-12EE5E5BC933}"/>
    <cellStyle name="Comma 2 2 3 2 3 2 2 2 3" xfId="10354" xr:uid="{A45218A1-3158-4E77-9867-E380B2811C49}"/>
    <cellStyle name="Comma 2 2 3 2 3 2 2 2 4" xfId="17956" xr:uid="{10C42D61-80A1-4F3B-BE91-8D1EE88EC68C}"/>
    <cellStyle name="Comma 2 2 3 2 3 2 2 3" xfId="5404" xr:uid="{A9A41F76-33EF-4B2B-A091-7392408996AD}"/>
    <cellStyle name="Comma 2 2 3 2 3 2 2 3 2" xfId="11988" xr:uid="{B6BA3703-394D-428E-A50D-8E0A465E8CDF}"/>
    <cellStyle name="Comma 2 2 3 2 3 2 2 3 3" xfId="20093" xr:uid="{56E0E14A-8BDD-4BBA-8D86-94D626728933}"/>
    <cellStyle name="Comma 2 2 3 2 3 2 2 4" xfId="8733" xr:uid="{5D2225FE-CAA9-4DD3-8DEC-733E9C2057B1}"/>
    <cellStyle name="Comma 2 2 3 2 3 2 2 5" xfId="15820" xr:uid="{7F1F91E3-072F-49E0-9957-503C8CBBF33E}"/>
    <cellStyle name="Comma 2 2 3 2 3 2 3" xfId="2981" xr:uid="{43B3EE42-7131-4BEB-B4C2-138E30FC7372}"/>
    <cellStyle name="Comma 2 2 3 2 3 2 3 2" xfId="6239" xr:uid="{443ADDF7-647C-4F49-987D-B6B5650A2124}"/>
    <cellStyle name="Comma 2 2 3 2 3 2 3 2 2" xfId="12823" xr:uid="{BB372F06-185C-4C10-94BB-1D2D62678FD7}"/>
    <cellStyle name="Comma 2 2 3 2 3 2 3 2 3" xfId="21161" xr:uid="{B6184199-8917-4F8F-95A6-2D309B263D06}"/>
    <cellStyle name="Comma 2 2 3 2 3 2 3 3" xfId="9568" xr:uid="{E00A8C75-D539-4290-A8C4-4A7B8DC530D7}"/>
    <cellStyle name="Comma 2 2 3 2 3 2 3 4" xfId="16890" xr:uid="{E2A829F7-F981-4BF9-9AF3-296B70C6FDD0}"/>
    <cellStyle name="Comma 2 2 3 2 3 2 4" xfId="4619" xr:uid="{25687190-A987-4885-9989-3925124E3356}"/>
    <cellStyle name="Comma 2 2 3 2 3 2 4 2" xfId="11202" xr:uid="{B881AD52-66B8-4FC3-A1B9-F781773BE82C}"/>
    <cellStyle name="Comma 2 2 3 2 3 2 4 3" xfId="19027" xr:uid="{478F7705-5058-4C8B-A8D4-06B43A8240DE}"/>
    <cellStyle name="Comma 2 2 3 2 3 2 5" xfId="7947" xr:uid="{88C14E1A-7EB4-4B84-9AEB-2EA9E2B355D6}"/>
    <cellStyle name="Comma 2 2 3 2 3 2 6" xfId="14754" xr:uid="{7F32B668-C369-4141-8CB1-E6CBE8D6C6C4}"/>
    <cellStyle name="Comma 2 2 3 2 3 3" xfId="1748" xr:uid="{BDD6CAA0-0DFA-49D5-ADCA-B1B1329D30F4}"/>
    <cellStyle name="Comma 2 2 3 2 3 3 2" xfId="3369" xr:uid="{D41F3DED-E99E-4E19-A75F-96F3E44718CE}"/>
    <cellStyle name="Comma 2 2 3 2 3 3 2 2" xfId="6629" xr:uid="{254A8143-8343-45DE-BD7D-AA302B78DFB8}"/>
    <cellStyle name="Comma 2 2 3 2 3 3 2 2 2" xfId="13213" xr:uid="{B6D1E368-76B2-45EC-9ABF-6331E99FAE0A}"/>
    <cellStyle name="Comma 2 2 3 2 3 3 2 2 3" xfId="21695" xr:uid="{3EF37689-FB3E-450D-8E7D-7B568D85B4E5}"/>
    <cellStyle name="Comma 2 2 3 2 3 3 2 3" xfId="9958" xr:uid="{BC0CD9C0-CCEF-4E08-ADCD-42402571CC87}"/>
    <cellStyle name="Comma 2 2 3 2 3 3 2 4" xfId="17424" xr:uid="{88A8CEDC-439B-45A2-A473-AD70DD877343}"/>
    <cellStyle name="Comma 2 2 3 2 3 3 3" xfId="5008" xr:uid="{792889A8-AAEE-49FF-B7D4-6F43180B1E79}"/>
    <cellStyle name="Comma 2 2 3 2 3 3 3 2" xfId="11592" xr:uid="{13C1BADF-746A-49BF-ACBB-8A21E3E14794}"/>
    <cellStyle name="Comma 2 2 3 2 3 3 3 3" xfId="19561" xr:uid="{08179CC9-8156-4A24-BB8A-7907B78BD875}"/>
    <cellStyle name="Comma 2 2 3 2 3 3 4" xfId="8337" xr:uid="{6C7F05C3-4D1F-4562-9B60-AE3C5F2B9B51}"/>
    <cellStyle name="Comma 2 2 3 2 3 3 5" xfId="15288" xr:uid="{D341ADAD-4B28-4353-B083-C99E336FDF44}"/>
    <cellStyle name="Comma 2 2 3 2 3 4" xfId="2585" xr:uid="{D035BA4A-FCDD-40B1-BD50-8EC4B2D0984B}"/>
    <cellStyle name="Comma 2 2 3 2 3 4 2" xfId="5840" xr:uid="{BC60129D-BFCA-4949-B2DE-74DC6A97DFF4}"/>
    <cellStyle name="Comma 2 2 3 2 3 4 2 2" xfId="12424" xr:uid="{36755122-DCF2-40A7-807C-05375D067FD0}"/>
    <cellStyle name="Comma 2 2 3 2 3 4 2 3" xfId="20629" xr:uid="{72FDFA59-4074-48B8-8437-3F795C8EADF3}"/>
    <cellStyle name="Comma 2 2 3 2 3 4 3" xfId="9169" xr:uid="{058D5A79-4FA1-4535-AF15-B04117A73C57}"/>
    <cellStyle name="Comma 2 2 3 2 3 4 4" xfId="16358" xr:uid="{DB721EB6-18B4-47C1-A9CD-E1FA33BAFFB2}"/>
    <cellStyle name="Comma 2 2 3 2 3 5" xfId="4222" xr:uid="{C47F53B4-3BF5-444C-94B2-B8A4F89956A6}"/>
    <cellStyle name="Comma 2 2 3 2 3 5 2" xfId="10804" xr:uid="{4DD482D9-DF82-4ECA-A9E7-1A99B6A6DF20}"/>
    <cellStyle name="Comma 2 2 3 2 3 5 3" xfId="18495" xr:uid="{2270B25D-E663-49DB-B9F9-48E921FB840D}"/>
    <cellStyle name="Comma 2 2 3 2 3 6" xfId="7550" xr:uid="{AA8FD666-6D98-4CEC-970E-DF85793CAF6A}"/>
    <cellStyle name="Comma 2 2 3 2 3 7" xfId="910" xr:uid="{439C6167-D8BB-4A5F-A1C4-2CF41DCA78CD}"/>
    <cellStyle name="Comma 2 2 3 2 3 8" xfId="14221" xr:uid="{E0A646F3-3A77-4382-B0A5-A9A59D58DF2E}"/>
    <cellStyle name="Comma 2 2 3 2 4" xfId="1224" xr:uid="{77C693C8-CA11-435D-B2FD-F2CBE8D1D0C6}"/>
    <cellStyle name="Comma 2 2 3 2 4 2" xfId="2006" xr:uid="{6C87082D-CF42-4A03-B0A2-1D1EAFE1AF52}"/>
    <cellStyle name="Comma 2 2 3 2 4 2 2" xfId="3631" xr:uid="{DCC65B06-84A1-4775-8894-1E00F9F6C1A4}"/>
    <cellStyle name="Comma 2 2 3 2 4 2 2 2" xfId="6891" xr:uid="{58E842D5-B1CA-4D6B-967E-DB3E9AD4F5D6}"/>
    <cellStyle name="Comma 2 2 3 2 4 2 2 2 2" xfId="13475" xr:uid="{7B306FFF-2D31-43F8-B748-4C175BA3C6CC}"/>
    <cellStyle name="Comma 2 2 3 2 4 2 2 2 3" xfId="21961" xr:uid="{A6B5B878-C6CC-4FF0-8BE1-CD9DE4027B37}"/>
    <cellStyle name="Comma 2 2 3 2 4 2 2 3" xfId="10220" xr:uid="{6ACBF16F-FB33-4FF9-B6EC-B82E1B929E67}"/>
    <cellStyle name="Comma 2 2 3 2 4 2 2 4" xfId="17690" xr:uid="{1040175D-3FC8-4C60-BA2A-8F50E4AD3E23}"/>
    <cellStyle name="Comma 2 2 3 2 4 2 3" xfId="5270" xr:uid="{8827D8AE-3371-4727-875F-B31D8EA31BE7}"/>
    <cellStyle name="Comma 2 2 3 2 4 2 3 2" xfId="11854" xr:uid="{7BDA6E27-2381-4423-BF89-55DF7B87EC32}"/>
    <cellStyle name="Comma 2 2 3 2 4 2 3 3" xfId="19827" xr:uid="{5F501628-83DE-4B70-9759-B54D4E8FFF84}"/>
    <cellStyle name="Comma 2 2 3 2 4 2 4" xfId="8599" xr:uid="{55C44FDE-ECD6-4433-83F9-DA2B141D0CC8}"/>
    <cellStyle name="Comma 2 2 3 2 4 2 5" xfId="15554" xr:uid="{631FB987-C26C-4F3E-97B5-F95EB56C39F6}"/>
    <cellStyle name="Comma 2 2 3 2 4 3" xfId="2847" xr:uid="{76851544-2969-4230-A5D7-058F4D0B943F}"/>
    <cellStyle name="Comma 2 2 3 2 4 3 2" xfId="6105" xr:uid="{2025B32C-D52E-4E29-A0AC-0287CE436A41}"/>
    <cellStyle name="Comma 2 2 3 2 4 3 2 2" xfId="12689" xr:uid="{BE5D5CBD-4E15-4A7A-B108-82448EFCA5B5}"/>
    <cellStyle name="Comma 2 2 3 2 4 3 2 3" xfId="20895" xr:uid="{F29D0720-0515-49AA-9BF3-C34B54111A4E}"/>
    <cellStyle name="Comma 2 2 3 2 4 3 3" xfId="9434" xr:uid="{01DAAFA8-2B20-4294-AA85-CC06B5503ED5}"/>
    <cellStyle name="Comma 2 2 3 2 4 3 4" xfId="16624" xr:uid="{2EFF01DA-8F3F-44F3-A193-FFC2BDB409D2}"/>
    <cellStyle name="Comma 2 2 3 2 4 4" xfId="4485" xr:uid="{730C8820-43C2-4686-91BB-5732D71C8334}"/>
    <cellStyle name="Comma 2 2 3 2 4 4 2" xfId="11068" xr:uid="{78BA39B6-19A9-432D-B1F9-5B757FD5B753}"/>
    <cellStyle name="Comma 2 2 3 2 4 4 3" xfId="18761" xr:uid="{79F6B434-D320-4595-A110-7E8A84206C51}"/>
    <cellStyle name="Comma 2 2 3 2 4 5" xfId="7813" xr:uid="{06D43927-3C52-4CB4-B0F5-55FAA8EBA067}"/>
    <cellStyle name="Comma 2 2 3 2 4 6" xfId="14487" xr:uid="{642AA170-8542-4779-9038-9CC9B7B5D759}"/>
    <cellStyle name="Comma 2 2 3 2 5" xfId="1614" xr:uid="{E92B5FDD-B7FB-4B74-9D3C-68B5D17C5AD3}"/>
    <cellStyle name="Comma 2 2 3 2 5 2" xfId="3235" xr:uid="{8126EAF5-A400-49C5-9DF0-8B119B03923C}"/>
    <cellStyle name="Comma 2 2 3 2 5 2 2" xfId="6495" xr:uid="{3A374AA9-C4E5-4AD9-9056-60795F14689D}"/>
    <cellStyle name="Comma 2 2 3 2 5 2 2 2" xfId="13079" xr:uid="{6B999656-9099-4749-8F74-98A160A2EB6F}"/>
    <cellStyle name="Comma 2 2 3 2 5 2 2 3" xfId="21429" xr:uid="{2DD18786-B33A-4806-9F12-2FF2111E7AD9}"/>
    <cellStyle name="Comma 2 2 3 2 5 2 3" xfId="9824" xr:uid="{088E40DE-FC0F-40ED-9794-711FC8374D1D}"/>
    <cellStyle name="Comma 2 2 3 2 5 2 4" xfId="17158" xr:uid="{E3D390A4-A266-4982-9A1B-0146E63875B7}"/>
    <cellStyle name="Comma 2 2 3 2 5 3" xfId="4874" xr:uid="{57FDD8F7-ED90-4B9F-BEE0-DD433C205ECB}"/>
    <cellStyle name="Comma 2 2 3 2 5 3 2" xfId="11458" xr:uid="{A0C45A21-E1F4-44A6-B657-27250D2020FD}"/>
    <cellStyle name="Comma 2 2 3 2 5 3 3" xfId="19295" xr:uid="{9518F497-8ECB-4CC6-9B7B-303164B2562A}"/>
    <cellStyle name="Comma 2 2 3 2 5 4" xfId="8203" xr:uid="{CC4C69E1-CB6A-4979-A9A9-99B02AE59AA8}"/>
    <cellStyle name="Comma 2 2 3 2 5 5" xfId="15023" xr:uid="{5C7D4A99-6006-4BBC-B64F-FAAF6B16C3A7}"/>
    <cellStyle name="Comma 2 2 3 2 6" xfId="2451" xr:uid="{F3561E15-4C69-47F0-AFE5-153429A0781F}"/>
    <cellStyle name="Comma 2 2 3 2 6 2" xfId="5706" xr:uid="{712CB301-6CFC-416A-8673-70DE351E7987}"/>
    <cellStyle name="Comma 2 2 3 2 6 2 2" xfId="12290" xr:uid="{3AF60A05-CF4C-469C-9094-21B085F0BAFE}"/>
    <cellStyle name="Comma 2 2 3 2 6 2 3" xfId="20363" xr:uid="{27578A2A-8F57-4D00-9E06-38320202A2BA}"/>
    <cellStyle name="Comma 2 2 3 2 6 3" xfId="9035" xr:uid="{224945C9-68C3-4819-8398-34FA4249107A}"/>
    <cellStyle name="Comma 2 2 3 2 6 4" xfId="16093" xr:uid="{DFFF70BC-2C82-4184-B35A-67475DC69B18}"/>
    <cellStyle name="Comma 2 2 3 2 7" xfId="4088" xr:uid="{58B88BC0-9D8A-4BFA-90E0-107A7957C328}"/>
    <cellStyle name="Comma 2 2 3 2 7 2" xfId="10670" xr:uid="{A542D889-D025-4BBC-A825-537C565F1068}"/>
    <cellStyle name="Comma 2 2 3 2 7 3" xfId="18229" xr:uid="{93545E64-202E-4D48-8B33-E0A408AE0252}"/>
    <cellStyle name="Comma 2 2 3 2 8" xfId="7416" xr:uid="{C82EB0F4-9235-48C7-B096-F30133EB9B64}"/>
    <cellStyle name="Comma 2 2 3 2 9" xfId="778" xr:uid="{063DD787-88C7-4766-AA24-D0792F3F3D1D}"/>
    <cellStyle name="Comma 2 2 3 3" xfId="430" xr:uid="{98CD001A-C8A0-4D5E-9E4C-23E82C6E9A0E}"/>
    <cellStyle name="Comma 2 2 3 3 10" xfId="29768" xr:uid="{EACCEF69-6AFE-4019-93F4-B263341C1807}"/>
    <cellStyle name="Comma 2 2 3 3 11" xfId="535" xr:uid="{3648B37E-70F7-4EC8-8868-2D835C320449}"/>
    <cellStyle name="Comma 2 2 3 3 2" xfId="866" xr:uid="{9F2AAEAB-043A-41ED-8A07-D82A25D466D4}"/>
    <cellStyle name="Comma 2 2 3 3 2 2" xfId="1313" xr:uid="{13860490-FBB8-46B0-A007-AC1F03E4168D}"/>
    <cellStyle name="Comma 2 2 3 3 2 2 2" xfId="2095" xr:uid="{4A242E8D-ADBD-4934-B87E-D9FB8458C7BB}"/>
    <cellStyle name="Comma 2 2 3 3 2 2 2 2" xfId="3720" xr:uid="{8A59D7E3-F3A8-44D9-A235-BA3EF3E15660}"/>
    <cellStyle name="Comma 2 2 3 3 2 2 2 2 2" xfId="6980" xr:uid="{79B5CD27-BB18-4E2F-AC62-E0A8DD1D2AB5}"/>
    <cellStyle name="Comma 2 2 3 3 2 2 2 2 2 2" xfId="13564" xr:uid="{0189E3A9-B278-41D4-B2C0-8DC7E54E0840}"/>
    <cellStyle name="Comma 2 2 3 3 2 2 2 2 2 3" xfId="22311" xr:uid="{9A993591-FA26-4E76-AC84-1DEFFA81A273}"/>
    <cellStyle name="Comma 2 2 3 3 2 2 2 2 3" xfId="10309" xr:uid="{0B6A3CE6-BDB7-450E-8C71-68AB510CD7D8}"/>
    <cellStyle name="Comma 2 2 3 3 2 2 2 2 4" xfId="18040" xr:uid="{865773F2-48C6-493D-8C86-A54AFAE310D7}"/>
    <cellStyle name="Comma 2 2 3 3 2 2 2 3" xfId="5359" xr:uid="{5EE26A39-38F0-4AEA-88A5-8EEB9B2CC3B5}"/>
    <cellStyle name="Comma 2 2 3 3 2 2 2 3 2" xfId="11943" xr:uid="{42474394-08B8-44B3-92F5-7E2D5C45E5C2}"/>
    <cellStyle name="Comma 2 2 3 3 2 2 2 3 3" xfId="20177" xr:uid="{A4EC0826-D12F-450C-9D9A-DEB2ECE4093A}"/>
    <cellStyle name="Comma 2 2 3 3 2 2 2 4" xfId="8688" xr:uid="{12D99B63-BB2B-4BAB-9BA7-667FCDB3FC80}"/>
    <cellStyle name="Comma 2 2 3 3 2 2 2 5" xfId="15904" xr:uid="{775F8D49-57FB-439C-88B0-4157E8319F89}"/>
    <cellStyle name="Comma 2 2 3 3 2 2 3" xfId="2936" xr:uid="{84565947-24C2-47E2-8B52-E26972037853}"/>
    <cellStyle name="Comma 2 2 3 3 2 2 3 2" xfId="6194" xr:uid="{DFE2CF97-0FF2-4FF8-816D-499D13886751}"/>
    <cellStyle name="Comma 2 2 3 3 2 2 3 2 2" xfId="12778" xr:uid="{9172785B-EFB1-4A80-B9DB-CC21E9E0E796}"/>
    <cellStyle name="Comma 2 2 3 3 2 2 3 2 3" xfId="21245" xr:uid="{70FA40B9-A3C4-4DF0-A4E6-212F12440BE7}"/>
    <cellStyle name="Comma 2 2 3 3 2 2 3 3" xfId="9523" xr:uid="{F7B69A02-036F-4829-A6DA-D6927B648D29}"/>
    <cellStyle name="Comma 2 2 3 3 2 2 3 4" xfId="16974" xr:uid="{EE96DBF7-F0C4-4A4E-AD62-5EB7DB9A21F6}"/>
    <cellStyle name="Comma 2 2 3 3 2 2 4" xfId="4574" xr:uid="{6384B560-3CB6-41E1-A160-5D8E9C35BBF8}"/>
    <cellStyle name="Comma 2 2 3 3 2 2 4 2" xfId="11157" xr:uid="{BD3FDE3B-9550-49A3-9508-B734DA60D48D}"/>
    <cellStyle name="Comma 2 2 3 3 2 2 4 3" xfId="19111" xr:uid="{FC04402B-3550-47FA-8A72-9E4591B63A9E}"/>
    <cellStyle name="Comma 2 2 3 3 2 2 5" xfId="7902" xr:uid="{39DBD997-41BF-488A-A271-76B9D168F30D}"/>
    <cellStyle name="Comma 2 2 3 3 2 2 6" xfId="14838" xr:uid="{2069C218-1FAB-4CD5-A0B8-347AA86ED34A}"/>
    <cellStyle name="Comma 2 2 3 3 2 3" xfId="1703" xr:uid="{21BEF8E8-75C9-435E-B292-96CDB64830CA}"/>
    <cellStyle name="Comma 2 2 3 3 2 3 2" xfId="3324" xr:uid="{97628066-E154-4A68-92D8-C4B3BDE40232}"/>
    <cellStyle name="Comma 2 2 3 3 2 3 2 2" xfId="6584" xr:uid="{26098FFD-FC74-45B0-AD3F-036166FABFD9}"/>
    <cellStyle name="Comma 2 2 3 3 2 3 2 2 2" xfId="13168" xr:uid="{4CDA744D-BFC6-457E-B6BA-42CB3D905CC5}"/>
    <cellStyle name="Comma 2 2 3 3 2 3 2 2 3" xfId="21779" xr:uid="{6104B57E-8ACC-4BD4-8739-ADE45AFC6672}"/>
    <cellStyle name="Comma 2 2 3 3 2 3 2 3" xfId="9913" xr:uid="{B40B496B-F2B4-4AFA-8E92-44691233C77C}"/>
    <cellStyle name="Comma 2 2 3 3 2 3 2 4" xfId="17508" xr:uid="{94446CD9-B2B5-419F-90F2-208895CBADA1}"/>
    <cellStyle name="Comma 2 2 3 3 2 3 3" xfId="4963" xr:uid="{F83BD0B8-AFD1-4AE0-8315-D29DAC5E2E64}"/>
    <cellStyle name="Comma 2 2 3 3 2 3 3 2" xfId="11547" xr:uid="{CD657F04-14B3-4809-B5D6-E550AB00A269}"/>
    <cellStyle name="Comma 2 2 3 3 2 3 3 3" xfId="19645" xr:uid="{B5E745B2-208E-473D-9ABA-47ABA438FDB9}"/>
    <cellStyle name="Comma 2 2 3 3 2 3 4" xfId="8292" xr:uid="{C365609C-4101-489A-B68C-1DC97CDEA3F8}"/>
    <cellStyle name="Comma 2 2 3 3 2 3 5" xfId="15372" xr:uid="{5F421208-DD62-4D65-A7D9-49C396F29E8E}"/>
    <cellStyle name="Comma 2 2 3 3 2 4" xfId="2540" xr:uid="{9A0D448E-A0B0-4616-81A3-DD333F66D8D4}"/>
    <cellStyle name="Comma 2 2 3 3 2 4 2" xfId="5795" xr:uid="{4E4BD0E8-1607-4B2E-84DD-81FEA3934DEE}"/>
    <cellStyle name="Comma 2 2 3 3 2 4 2 2" xfId="12379" xr:uid="{D2F69DAB-CA6A-40EF-BC0A-907D62E411E3}"/>
    <cellStyle name="Comma 2 2 3 3 2 4 2 3" xfId="20713" xr:uid="{9A2FB75D-5BFF-4259-9BFE-FBCB3FF91B17}"/>
    <cellStyle name="Comma 2 2 3 3 2 4 3" xfId="9124" xr:uid="{2824215C-83BF-4897-99E9-CC425C6F629D}"/>
    <cellStyle name="Comma 2 2 3 3 2 4 4" xfId="16442" xr:uid="{876639AF-B46E-4713-805A-742045F4E62E}"/>
    <cellStyle name="Comma 2 2 3 3 2 5" xfId="4177" xr:uid="{AAC50D15-6222-4801-96A5-40BE28FCC73C}"/>
    <cellStyle name="Comma 2 2 3 3 2 5 2" xfId="10759" xr:uid="{CF6E5703-22D7-49EA-9276-C15301AFC544}"/>
    <cellStyle name="Comma 2 2 3 3 2 5 3" xfId="18579" xr:uid="{87874114-9588-431A-86B0-DD6859C6B415}"/>
    <cellStyle name="Comma 2 2 3 3 2 6" xfId="7505" xr:uid="{2BA7E57F-D98A-41F2-AB92-8869602F7FAA}"/>
    <cellStyle name="Comma 2 2 3 3 2 7" xfId="14306" xr:uid="{91EE344D-9FE3-4600-BB4B-6F7AED86134C}"/>
    <cellStyle name="Comma 2 2 3 3 3" xfId="1179" xr:uid="{C4BB5E98-4ACD-401D-8941-36F8744AD291}"/>
    <cellStyle name="Comma 2 2 3 3 3 2" xfId="1961" xr:uid="{73D43A67-3616-44C2-9A78-7AA06BFE0ACB}"/>
    <cellStyle name="Comma 2 2 3 3 3 2 2" xfId="3586" xr:uid="{E062C2AA-25AA-4D56-A960-452118AC1282}"/>
    <cellStyle name="Comma 2 2 3 3 3 2 2 2" xfId="6846" xr:uid="{3D0DCC64-87E5-411A-AB8A-627D77EFB4B6}"/>
    <cellStyle name="Comma 2 2 3 3 3 2 2 2 2" xfId="13430" xr:uid="{8E1E07A9-4869-45CA-8604-C29BADBF18B2}"/>
    <cellStyle name="Comma 2 2 3 3 3 2 2 2 3" xfId="22045" xr:uid="{3C7407E3-C32C-4C9A-9F8A-A8FBF1BE7CD8}"/>
    <cellStyle name="Comma 2 2 3 3 3 2 2 3" xfId="10175" xr:uid="{D97796F3-F588-4B87-9FA2-99F46C84DEFF}"/>
    <cellStyle name="Comma 2 2 3 3 3 2 2 4" xfId="17774" xr:uid="{1A77C726-1B20-4511-BE5B-1571D2BB1E05}"/>
    <cellStyle name="Comma 2 2 3 3 3 2 3" xfId="5225" xr:uid="{7D28BC3F-70BB-4133-99EF-C8F4BFD40335}"/>
    <cellStyle name="Comma 2 2 3 3 3 2 3 2" xfId="11809" xr:uid="{B3B83736-B6F7-41DB-82B0-2AEF313CA4ED}"/>
    <cellStyle name="Comma 2 2 3 3 3 2 3 3" xfId="19911" xr:uid="{C597B20A-700A-4DA2-8795-E1B7076AEA7F}"/>
    <cellStyle name="Comma 2 2 3 3 3 2 4" xfId="8554" xr:uid="{617AE9C1-4CF6-4A5D-B3CA-37F21955778F}"/>
    <cellStyle name="Comma 2 2 3 3 3 2 5" xfId="15638" xr:uid="{EA496354-603F-491D-95C1-43C578AE7A31}"/>
    <cellStyle name="Comma 2 2 3 3 3 3" xfId="2802" xr:uid="{484A611C-1A24-4897-883A-C65E5C14BAC0}"/>
    <cellStyle name="Comma 2 2 3 3 3 3 2" xfId="6060" xr:uid="{DA6BEF0A-C3C9-4ECF-A8A1-F9EF3B803D2B}"/>
    <cellStyle name="Comma 2 2 3 3 3 3 2 2" xfId="12644" xr:uid="{C7D4C162-8F5C-4B1A-AE0A-86D26493ACF7}"/>
    <cellStyle name="Comma 2 2 3 3 3 3 2 3" xfId="20979" xr:uid="{17A72B1A-875A-444F-B67D-99362DFD5199}"/>
    <cellStyle name="Comma 2 2 3 3 3 3 3" xfId="9389" xr:uid="{0907F2F1-9FD7-428C-ABD9-B07C7C30E789}"/>
    <cellStyle name="Comma 2 2 3 3 3 3 4" xfId="16708" xr:uid="{D926841B-357C-44C1-B409-868CBCD3B60A}"/>
    <cellStyle name="Comma 2 2 3 3 3 4" xfId="4440" xr:uid="{D75F9D81-33C2-4EF4-8841-E3700C50AEE2}"/>
    <cellStyle name="Comma 2 2 3 3 3 4 2" xfId="11023" xr:uid="{20631015-D666-4647-979D-2E6133B3F39D}"/>
    <cellStyle name="Comma 2 2 3 3 3 4 3" xfId="18845" xr:uid="{76D03B2E-B312-42E2-A969-0EB29AF139C2}"/>
    <cellStyle name="Comma 2 2 3 3 3 5" xfId="7768" xr:uid="{B07D424C-D377-4890-8006-00E51487B54D}"/>
    <cellStyle name="Comma 2 2 3 3 3 6" xfId="14571" xr:uid="{7C5A9881-EC72-4C6E-B396-8D7F8D5AA63F}"/>
    <cellStyle name="Comma 2 2 3 3 4" xfId="1570" xr:uid="{FAF4352B-98C8-42C1-97E0-7428B145C5FC}"/>
    <cellStyle name="Comma 2 2 3 3 4 2" xfId="3191" xr:uid="{30EC0751-A2BE-4FAE-A79F-0784FDC59166}"/>
    <cellStyle name="Comma 2 2 3 3 4 2 2" xfId="6451" xr:uid="{07ADAE35-AC5E-42F7-98F0-92E39D577D51}"/>
    <cellStyle name="Comma 2 2 3 3 4 2 2 2" xfId="13035" xr:uid="{4701EDE4-9DFF-4454-A71A-4AF49C58817C}"/>
    <cellStyle name="Comma 2 2 3 3 4 2 2 3" xfId="21513" xr:uid="{EA850F0E-6068-4C9F-8510-E7D3E53862D5}"/>
    <cellStyle name="Comma 2 2 3 3 4 2 3" xfId="9780" xr:uid="{E93992BD-8ECF-4EE1-8B0E-DC02E9566A39}"/>
    <cellStyle name="Comma 2 2 3 3 4 2 4" xfId="17242" xr:uid="{0FAF700C-8B26-4441-B0A9-97D26A8A4BC9}"/>
    <cellStyle name="Comma 2 2 3 3 4 3" xfId="4830" xr:uid="{B5EFE56B-3212-41F3-80B5-63FF21B5127A}"/>
    <cellStyle name="Comma 2 2 3 3 4 3 2" xfId="11414" xr:uid="{44B6E3C1-1E39-4DBA-85A0-39EDFD7D99FA}"/>
    <cellStyle name="Comma 2 2 3 3 4 3 3" xfId="19379" xr:uid="{66E762B5-CC98-4274-94BA-06C58F1BD23C}"/>
    <cellStyle name="Comma 2 2 3 3 4 4" xfId="8159" xr:uid="{11F8DA7D-508A-40C6-8B40-54169CA50964}"/>
    <cellStyle name="Comma 2 2 3 3 4 5" xfId="15107" xr:uid="{8F63ABE4-4FC2-4131-9CAA-DD54807113A2}"/>
    <cellStyle name="Comma 2 2 3 3 5" xfId="2406" xr:uid="{829A0E29-7621-420D-A3A5-30385BE14FEB}"/>
    <cellStyle name="Comma 2 2 3 3 5 2" xfId="5661" xr:uid="{5B7080E4-6C6A-42F7-9EC7-8C7960C1AE54}"/>
    <cellStyle name="Comma 2 2 3 3 5 2 2" xfId="12245" xr:uid="{8AEDACA3-4BC2-4548-9C49-500024C1DE34}"/>
    <cellStyle name="Comma 2 2 3 3 5 2 3" xfId="20447" xr:uid="{E1586E5E-5CFB-4B03-AC5A-135EC2937039}"/>
    <cellStyle name="Comma 2 2 3 3 5 3" xfId="8990" xr:uid="{FDD2254E-4AD2-4BA5-B9FC-78CC894A04A2}"/>
    <cellStyle name="Comma 2 2 3 3 5 4" xfId="16176" xr:uid="{315E6620-598C-49DF-A826-7312A5D0338B}"/>
    <cellStyle name="Comma 2 2 3 3 6" xfId="4043" xr:uid="{88C692F4-9220-4B73-88E9-A84CCEA32BA4}"/>
    <cellStyle name="Comma 2 2 3 3 6 2" xfId="10625" xr:uid="{4E54F5EC-C760-4278-87D4-E7F2EF7F44E3}"/>
    <cellStyle name="Comma 2 2 3 3 6 3" xfId="18313" xr:uid="{4E3253E4-D985-42A4-8251-A9BFDA0A12AC}"/>
    <cellStyle name="Comma 2 2 3 3 7" xfId="7371" xr:uid="{BB2BF123-AA01-47E4-BC9F-9EE25B462308}"/>
    <cellStyle name="Comma 2 2 3 3 8" xfId="740" xr:uid="{0B68FA57-44D9-4808-8545-055DA82CFC28}"/>
    <cellStyle name="Comma 2 2 3 3 9" xfId="14052" xr:uid="{FFEB9626-69FA-4E69-ABC1-16405735CA08}"/>
    <cellStyle name="Comma 2 2 3 4" xfId="419" xr:uid="{2CEA0A2B-A73E-4C09-9786-1D00E022AFF0}"/>
    <cellStyle name="Comma 2 2 3 4 2" xfId="1386" xr:uid="{15DAFF30-FEDE-4F2E-91E3-F40E936B771C}"/>
    <cellStyle name="Comma 2 2 3 4 2 2" xfId="2168" xr:uid="{CC3C19A0-4BC5-4881-8877-E0AAB4E9AE86}"/>
    <cellStyle name="Comma 2 2 3 4 2 2 2" xfId="3793" xr:uid="{00A87580-663A-4DF8-9FF3-7DDA0341CD23}"/>
    <cellStyle name="Comma 2 2 3 4 2 2 2 2" xfId="7053" xr:uid="{F2870F10-7568-4010-9DBD-7A11EEE8DC06}"/>
    <cellStyle name="Comma 2 2 3 4 2 2 2 2 2" xfId="13637" xr:uid="{A614FF9E-A819-49F0-9CEE-BFFC09590A73}"/>
    <cellStyle name="Comma 2 2 3 4 2 2 2 2 3" xfId="22178" xr:uid="{DBCFA19C-B0EE-4C0F-91E8-7DB3CAF9FEA3}"/>
    <cellStyle name="Comma 2 2 3 4 2 2 2 3" xfId="10382" xr:uid="{9EC12F0B-B6F8-4E4E-9C9A-2C89ADB93DB9}"/>
    <cellStyle name="Comma 2 2 3 4 2 2 2 4" xfId="17907" xr:uid="{3D090307-D234-457F-86B2-D815C730B929}"/>
    <cellStyle name="Comma 2 2 3 4 2 2 3" xfId="5432" xr:uid="{DB0A1695-D31F-4480-B15B-54101093B5AC}"/>
    <cellStyle name="Comma 2 2 3 4 2 2 3 2" xfId="12016" xr:uid="{72CDEB8D-DF47-442E-8657-FE67213D3112}"/>
    <cellStyle name="Comma 2 2 3 4 2 2 3 3" xfId="20044" xr:uid="{17B53AF0-96B9-4768-A2DD-7E2B402E80EB}"/>
    <cellStyle name="Comma 2 2 3 4 2 2 4" xfId="8761" xr:uid="{F141B790-0448-4C4F-9A0A-1E3E4C56E73C}"/>
    <cellStyle name="Comma 2 2 3 4 2 2 5" xfId="15771" xr:uid="{095B2078-0A22-4659-B953-71BBA68A3E6A}"/>
    <cellStyle name="Comma 2 2 3 4 2 3" xfId="3009" xr:uid="{B79BC6F1-9056-41A4-A95A-CCF8136117AE}"/>
    <cellStyle name="Comma 2 2 3 4 2 3 2" xfId="6267" xr:uid="{AEE8EE30-D272-4036-B42A-FC203A03EA7A}"/>
    <cellStyle name="Comma 2 2 3 4 2 3 2 2" xfId="12851" xr:uid="{F1914682-4746-423C-AC9A-D6A9238FF317}"/>
    <cellStyle name="Comma 2 2 3 4 2 3 2 3" xfId="21112" xr:uid="{935AF366-08C1-46CF-8691-DFAF8D9634A4}"/>
    <cellStyle name="Comma 2 2 3 4 2 3 3" xfId="9596" xr:uid="{332B6653-8C85-4D3B-AE5F-C0E7BD74A578}"/>
    <cellStyle name="Comma 2 2 3 4 2 3 4" xfId="16841" xr:uid="{B3537F1E-68F0-421E-830E-BA9AB43CAA2E}"/>
    <cellStyle name="Comma 2 2 3 4 2 4" xfId="4647" xr:uid="{EE8822A6-2EEE-4D44-AB4F-223CE14F2B22}"/>
    <cellStyle name="Comma 2 2 3 4 2 4 2" xfId="11230" xr:uid="{9E70285C-9B92-444C-ACAE-FF7A5C17A399}"/>
    <cellStyle name="Comma 2 2 3 4 2 4 3" xfId="18978" xr:uid="{F717B227-4F04-490C-9029-28793D2BC3E0}"/>
    <cellStyle name="Comma 2 2 3 4 2 5" xfId="7975" xr:uid="{3300CD15-312A-4501-98B6-9B0208E37309}"/>
    <cellStyle name="Comma 2 2 3 4 2 6" xfId="14705" xr:uid="{3D30DBA7-269B-4C5D-925A-E634843AF52D}"/>
    <cellStyle name="Comma 2 2 3 4 3" xfId="1776" xr:uid="{FDF57F9D-04B0-4FE8-88FC-89FD7F145351}"/>
    <cellStyle name="Comma 2 2 3 4 3 2" xfId="3397" xr:uid="{DBCB461B-E198-4233-9BD3-FA14F39226EC}"/>
    <cellStyle name="Comma 2 2 3 4 3 2 2" xfId="6657" xr:uid="{0F084DBE-3E07-4861-A7C2-D112F41E843C}"/>
    <cellStyle name="Comma 2 2 3 4 3 2 2 2" xfId="13241" xr:uid="{9BD13E0F-0B8D-47C3-AF8C-D7D0EDFA654C}"/>
    <cellStyle name="Comma 2 2 3 4 3 2 2 3" xfId="21646" xr:uid="{8B52CDB6-F718-40A5-AC1D-2F4F50937B04}"/>
    <cellStyle name="Comma 2 2 3 4 3 2 3" xfId="9986" xr:uid="{B8488901-19E2-4D4B-992F-566224BB5E9C}"/>
    <cellStyle name="Comma 2 2 3 4 3 2 4" xfId="17375" xr:uid="{5748EE37-6C46-4E76-8CC6-BBEE1DFCCDB9}"/>
    <cellStyle name="Comma 2 2 3 4 3 3" xfId="5036" xr:uid="{099B59CF-68F3-4C97-8483-08EC6254714E}"/>
    <cellStyle name="Comma 2 2 3 4 3 3 2" xfId="11620" xr:uid="{22C06CC8-3A6B-4EDF-8D9A-14477FEC0345}"/>
    <cellStyle name="Comma 2 2 3 4 3 3 3" xfId="19512" xr:uid="{91DDC7DF-7C18-44EE-B575-BD31A5793DB7}"/>
    <cellStyle name="Comma 2 2 3 4 3 4" xfId="8365" xr:uid="{84B23F7D-192E-4950-9A14-A5956D4D1390}"/>
    <cellStyle name="Comma 2 2 3 4 3 5" xfId="15240" xr:uid="{A53A15F9-4B07-4FA1-9791-79E2606F79F6}"/>
    <cellStyle name="Comma 2 2 3 4 4" xfId="2613" xr:uid="{649589F9-D52F-4CAB-AACA-773BA37054DA}"/>
    <cellStyle name="Comma 2 2 3 4 4 2" xfId="5868" xr:uid="{932B91BC-0A1C-4063-820C-7BEA12C8D9E0}"/>
    <cellStyle name="Comma 2 2 3 4 4 2 2" xfId="12452" xr:uid="{23ACC523-7D1B-415E-9588-AC6D303E68FA}"/>
    <cellStyle name="Comma 2 2 3 4 4 2 3" xfId="20580" xr:uid="{94617D0D-E4C0-4423-A0D1-08D6E216903B}"/>
    <cellStyle name="Comma 2 2 3 4 4 3" xfId="9197" xr:uid="{72EBFAC1-93F8-4FEF-A95F-3D39C3B282C9}"/>
    <cellStyle name="Comma 2 2 3 4 4 4" xfId="16309" xr:uid="{7E9F01B9-5F4F-49AF-BF7E-098F58773851}"/>
    <cellStyle name="Comma 2 2 3 4 5" xfId="4250" xr:uid="{20AA84BE-026D-4BDC-B1DB-38B2095C5BE9}"/>
    <cellStyle name="Comma 2 2 3 4 5 2" xfId="10832" xr:uid="{B734C926-69EC-4235-AE79-5DE0E3F7C5D8}"/>
    <cellStyle name="Comma 2 2 3 4 5 3" xfId="18446" xr:uid="{E57AE68D-81AF-40A1-B33D-10FFB6DBA1D4}"/>
    <cellStyle name="Comma 2 2 3 4 6" xfId="7578" xr:uid="{6437647D-F313-42FE-A5A4-4D036BF02F76}"/>
    <cellStyle name="Comma 2 2 3 4 7" xfId="943" xr:uid="{15E7B3B0-708B-43E9-8BFB-323222217E7D}"/>
    <cellStyle name="Comma 2 2 3 4 8" xfId="14178" xr:uid="{6A3E647F-B41C-4766-8D2D-D9714FDB926C}"/>
    <cellStyle name="Comma 2 2 3 5" xfId="835" xr:uid="{582C5881-7BD2-4757-B6F4-F96A634DAA55}"/>
    <cellStyle name="Comma 2 2 3 5 2" xfId="1281" xr:uid="{77C4324D-486E-4B27-BC7F-5B19CBBB7D75}"/>
    <cellStyle name="Comma 2 2 3 5 2 2" xfId="2063" xr:uid="{D7D2DC4C-05FB-4772-96BD-DEFFED3B6BD1}"/>
    <cellStyle name="Comma 2 2 3 5 2 2 2" xfId="3688" xr:uid="{C9B2BE40-F12F-4735-96D6-3EBC82B94464}"/>
    <cellStyle name="Comma 2 2 3 5 2 2 2 2" xfId="6948" xr:uid="{2F005A57-3C19-4BA7-88B6-EEBFF6E4B5C1}"/>
    <cellStyle name="Comma 2 2 3 5 2 2 2 2 2" xfId="13532" xr:uid="{B38BB3AD-C7DE-4537-B138-DE705EC91B15}"/>
    <cellStyle name="Comma 2 2 3 5 2 2 2 3" xfId="10277" xr:uid="{530D63FE-C522-48EA-928A-6E5D5FE8C6E1}"/>
    <cellStyle name="Comma 2 2 3 5 2 2 2 4" xfId="21912" xr:uid="{1C9F15E6-2DFE-44C7-BDD3-79720ED005A9}"/>
    <cellStyle name="Comma 2 2 3 5 2 2 3" xfId="5327" xr:uid="{C1D4E17F-BE8D-4BE7-B3D2-4E30E733B5C6}"/>
    <cellStyle name="Comma 2 2 3 5 2 2 3 2" xfId="11911" xr:uid="{0B7DBE0D-B2EE-4206-9FE8-C78173023709}"/>
    <cellStyle name="Comma 2 2 3 5 2 2 4" xfId="8656" xr:uid="{A05BD8FD-BAD3-439F-9E7F-5B45C3E27B44}"/>
    <cellStyle name="Comma 2 2 3 5 2 2 5" xfId="17641" xr:uid="{BC63144F-813C-46F4-8AB8-FB806287D680}"/>
    <cellStyle name="Comma 2 2 3 5 2 3" xfId="2904" xr:uid="{BCAA3683-FB13-44AF-A29E-7F803A105CFA}"/>
    <cellStyle name="Comma 2 2 3 5 2 3 2" xfId="6162" xr:uid="{3D620FCD-0EBF-42E3-BBE7-18EE874170B3}"/>
    <cellStyle name="Comma 2 2 3 5 2 3 2 2" xfId="12746" xr:uid="{536F5E55-F2AA-4189-BA73-DC6FEC3B2DBE}"/>
    <cellStyle name="Comma 2 2 3 5 2 3 3" xfId="9491" xr:uid="{CDE7EE4A-28FE-466F-B6DD-2170ABB40782}"/>
    <cellStyle name="Comma 2 2 3 5 2 3 4" xfId="19778" xr:uid="{86252841-1FB3-44BA-AA10-8A72060563DA}"/>
    <cellStyle name="Comma 2 2 3 5 2 4" xfId="4542" xr:uid="{A13506A5-25B5-45DC-84C8-96BBF8BEDB3E}"/>
    <cellStyle name="Comma 2 2 3 5 2 4 2" xfId="11125" xr:uid="{7AD4D73C-833F-4DE4-81DB-CA870C329F97}"/>
    <cellStyle name="Comma 2 2 3 5 2 5" xfId="7870" xr:uid="{3EC21E9E-8B7C-40DA-9E3A-5D5CBE1EA13B}"/>
    <cellStyle name="Comma 2 2 3 5 2 6" xfId="15505" xr:uid="{07ACB4A4-5A5A-46CA-B7C1-09D5716E7950}"/>
    <cellStyle name="Comma 2 2 3 5 3" xfId="1671" xr:uid="{F3EFB05A-D331-4EC1-9D6B-A4CD60854DA7}"/>
    <cellStyle name="Comma 2 2 3 5 3 2" xfId="3292" xr:uid="{873C4B5F-B345-4777-BBBB-B3D030B5D051}"/>
    <cellStyle name="Comma 2 2 3 5 3 2 2" xfId="6552" xr:uid="{FA57A301-4EAF-4782-89F9-C2493FE9EEB6}"/>
    <cellStyle name="Comma 2 2 3 5 3 2 2 2" xfId="13136" xr:uid="{39629721-D995-48AC-BFC1-C99D78FD18F5}"/>
    <cellStyle name="Comma 2 2 3 5 3 2 3" xfId="9881" xr:uid="{E1BA0399-14A2-42AD-9036-181F9AB24260}"/>
    <cellStyle name="Comma 2 2 3 5 3 2 4" xfId="20846" xr:uid="{AA049A8A-7D2C-456B-878B-4658E190DB42}"/>
    <cellStyle name="Comma 2 2 3 5 3 3" xfId="4931" xr:uid="{0DC7D936-B195-481C-BEC2-B132AA195C1A}"/>
    <cellStyle name="Comma 2 2 3 5 3 3 2" xfId="11515" xr:uid="{C63839C3-824C-4A50-86DE-BB5E5E50A308}"/>
    <cellStyle name="Comma 2 2 3 5 3 4" xfId="8260" xr:uid="{8E74590C-D1F4-4E82-BAFF-30C1F0E15208}"/>
    <cellStyle name="Comma 2 2 3 5 3 5" xfId="16575" xr:uid="{B99AD0E6-E4C5-4148-8E9B-D60E20D57CCB}"/>
    <cellStyle name="Comma 2 2 3 5 4" xfId="2508" xr:uid="{5B3D6EA9-FC19-4E26-8C34-C0E04611CAF1}"/>
    <cellStyle name="Comma 2 2 3 5 4 2" xfId="5763" xr:uid="{5FC18CA0-6DF2-4CA9-AD00-A587DCF4EA22}"/>
    <cellStyle name="Comma 2 2 3 5 4 2 2" xfId="12347" xr:uid="{CB765BC3-4EC1-42BB-88B1-87BCA9B0C7C8}"/>
    <cellStyle name="Comma 2 2 3 5 4 3" xfId="9092" xr:uid="{4B660CAB-0C1B-4AAE-893C-5D107612EC9E}"/>
    <cellStyle name="Comma 2 2 3 5 4 4" xfId="18712" xr:uid="{5556ABA4-113D-41B3-8FFA-38AA913CFA18}"/>
    <cellStyle name="Comma 2 2 3 5 5" xfId="4145" xr:uid="{FD985365-C565-47F4-9B7E-C0FDB590899D}"/>
    <cellStyle name="Comma 2 2 3 5 5 2" xfId="10727" xr:uid="{0C2BAAFE-B7DA-47DF-B7FE-941FB403C4E7}"/>
    <cellStyle name="Comma 2 2 3 5 6" xfId="7473" xr:uid="{D75A152C-917A-4215-A692-76466F47B588}"/>
    <cellStyle name="Comma 2 2 3 5 7" xfId="14439" xr:uid="{BB8B8BB1-E75A-41EC-88FB-B5AFE4B4BA23}"/>
    <cellStyle name="Comma 2 2 3 6" xfId="1147" xr:uid="{58B30C70-B03D-40BC-8F79-EC2780B239E0}"/>
    <cellStyle name="Comma 2 2 3 6 2" xfId="1929" xr:uid="{AE0B8324-3A02-45DF-84B2-2E2993BE6E40}"/>
    <cellStyle name="Comma 2 2 3 6 2 2" xfId="3554" xr:uid="{D4DEB232-F563-442A-A805-8D542A79F60F}"/>
    <cellStyle name="Comma 2 2 3 6 2 2 2" xfId="6814" xr:uid="{F56EEC3C-1043-4847-B8AA-F7EB2807AB6B}"/>
    <cellStyle name="Comma 2 2 3 6 2 2 2 2" xfId="13398" xr:uid="{C8217C4D-C86C-4ADD-8364-AAB8B4FDFF3F}"/>
    <cellStyle name="Comma 2 2 3 6 2 2 3" xfId="10143" xr:uid="{6505D315-945D-47C9-8ACF-A1424777187D}"/>
    <cellStyle name="Comma 2 2 3 6 2 2 4" xfId="21380" xr:uid="{37DD6F99-185D-4731-8DD1-11323E1AB64B}"/>
    <cellStyle name="Comma 2 2 3 6 2 3" xfId="5193" xr:uid="{8760BA20-5FF9-489A-85F2-85C72DD4688E}"/>
    <cellStyle name="Comma 2 2 3 6 2 3 2" xfId="11777" xr:uid="{C0F40AF8-AB3E-4008-B4AF-BED593405D27}"/>
    <cellStyle name="Comma 2 2 3 6 2 4" xfId="8522" xr:uid="{35C7CAB3-358A-432B-895E-C69FA6BC7456}"/>
    <cellStyle name="Comma 2 2 3 6 2 5" xfId="17109" xr:uid="{51D3CAFE-0D62-4F63-B800-821556707847}"/>
    <cellStyle name="Comma 2 2 3 6 3" xfId="2770" xr:uid="{8C88902D-E431-48B4-ADE7-2DC221A5A62C}"/>
    <cellStyle name="Comma 2 2 3 6 3 2" xfId="6028" xr:uid="{936AC71D-C62C-4EB9-8057-CAA3ADB1DC8F}"/>
    <cellStyle name="Comma 2 2 3 6 3 2 2" xfId="12612" xr:uid="{37087311-B754-47E8-8915-FEEC0A416848}"/>
    <cellStyle name="Comma 2 2 3 6 3 3" xfId="9357" xr:uid="{36366F93-BFB9-4EAB-AB7D-8EDB20E040C0}"/>
    <cellStyle name="Comma 2 2 3 6 3 4" xfId="19246" xr:uid="{C768B678-5AF5-4884-9FC4-95A1586AF910}"/>
    <cellStyle name="Comma 2 2 3 6 4" xfId="4408" xr:uid="{7C862746-A41D-4A85-8D33-31BB0D8E45F7}"/>
    <cellStyle name="Comma 2 2 3 6 4 2" xfId="10991" xr:uid="{7EC5BA05-9E76-4B4C-B52F-5AC3D16D1A3E}"/>
    <cellStyle name="Comma 2 2 3 6 5" xfId="7736" xr:uid="{C1541940-A2F8-4C32-AC5E-04763600FEF9}"/>
    <cellStyle name="Comma 2 2 3 6 6" xfId="14976" xr:uid="{E5D09B0F-7110-4A1A-BA3C-4DC687043FAF}"/>
    <cellStyle name="Comma 2 2 3 7" xfId="1541" xr:uid="{DBE903DE-1B7C-4A7A-B8BD-35AD056D431B}"/>
    <cellStyle name="Comma 2 2 3 7 2" xfId="3162" xr:uid="{A4B0A4D9-D606-46FE-B415-19A06CBE202B}"/>
    <cellStyle name="Comma 2 2 3 7 2 2" xfId="6422" xr:uid="{FD84389F-46DE-4C3B-89C3-5F86A189CF71}"/>
    <cellStyle name="Comma 2 2 3 7 2 2 2" xfId="13006" xr:uid="{DB23BBC1-9816-4E8A-B73E-5A736ED90DA3}"/>
    <cellStyle name="Comma 2 2 3 7 2 3" xfId="9751" xr:uid="{07F04E34-3853-40AE-A43A-FB42308B2A93}"/>
    <cellStyle name="Comma 2 2 3 7 2 4" xfId="20314" xr:uid="{A4376251-92E6-4B36-80FB-97BFDB3B2A62}"/>
    <cellStyle name="Comma 2 2 3 7 3" xfId="4801" xr:uid="{D23FB620-41E8-4C1E-8E25-8ECAB40099B5}"/>
    <cellStyle name="Comma 2 2 3 7 3 2" xfId="11385" xr:uid="{17BE4992-2E6B-4C07-B48B-01FD57FAB99A}"/>
    <cellStyle name="Comma 2 2 3 7 4" xfId="8130" xr:uid="{4D33563D-2907-42E9-87A7-AA4A98A939DB}"/>
    <cellStyle name="Comma 2 2 3 7 5" xfId="16044" xr:uid="{B745E0E9-BA65-4BAE-A5AD-AB6A13923D7D}"/>
    <cellStyle name="Comma 2 2 3 8" xfId="2374" xr:uid="{C7CFFD2A-0234-48EC-8712-AC19AC244BA3}"/>
    <cellStyle name="Comma 2 2 3 8 2" xfId="5629" xr:uid="{49C7FCE4-7A6F-4849-A537-93D4F5255927}"/>
    <cellStyle name="Comma 2 2 3 8 2 2" xfId="12213" xr:uid="{983765C0-0C09-4EF5-8CAC-A49D2BC1C0F1}"/>
    <cellStyle name="Comma 2 2 3 8 3" xfId="8958" xr:uid="{91E08406-F7DC-4BFC-82C9-7D01BA604D46}"/>
    <cellStyle name="Comma 2 2 3 8 4" xfId="18180" xr:uid="{349AD12E-AB30-4BAD-BA35-76681878FCA5}"/>
    <cellStyle name="Comma 2 2 3 9" xfId="4011" xr:uid="{1FD340B5-9C27-4D06-9351-64636E952D98}"/>
    <cellStyle name="Comma 2 2 3 9 2" xfId="10593" xr:uid="{9B64B4BF-859F-4B45-AC62-352FD982A0A7}"/>
    <cellStyle name="Comma 2 2 3 9 2 2" xfId="29746" xr:uid="{BF5EADF4-4609-4F6A-9052-12CEB39578CC}"/>
    <cellStyle name="Comma 2 2 3 9 3" xfId="29744" xr:uid="{5F916202-4A0E-4674-9044-6FF6F4DE0B4F}"/>
    <cellStyle name="Comma 2 2 4" xfId="52" xr:uid="{B7DEEC97-EB6D-434E-B0CE-835B8A6D81BE}"/>
    <cellStyle name="Comma 2 2 4 10" xfId="29726" xr:uid="{8EF11E62-6469-4341-BDCB-3BA8CDC9019E}"/>
    <cellStyle name="Comma 2 2 4 11" xfId="29778" xr:uid="{9B817241-753C-4433-976B-CF1997D67537}"/>
    <cellStyle name="Comma 2 2 4 12" xfId="391" xr:uid="{6E7F4B58-9429-4B0C-A582-136F61BE224F}"/>
    <cellStyle name="Comma 2 2 4 13" xfId="29826" xr:uid="{05F137D8-4C8C-4182-A4EE-280EFFCC1E32}"/>
    <cellStyle name="Comma 2 2 4 2" xfId="465" xr:uid="{46C72A65-5F26-42D6-8E7B-3AE86CC508F5}"/>
    <cellStyle name="Comma 2 2 4 2 2" xfId="1334" xr:uid="{825B959E-FA30-49C9-9FCF-F5105E7AC29E}"/>
    <cellStyle name="Comma 2 2 4 2 2 2" xfId="2116" xr:uid="{C6EFF45A-5580-4A84-89D9-B5C885F9AD30}"/>
    <cellStyle name="Comma 2 2 4 2 2 2 2" xfId="3741" xr:uid="{09A3610A-6AD0-4BBF-A432-3FD47163A52E}"/>
    <cellStyle name="Comma 2 2 4 2 2 2 2 2" xfId="7001" xr:uid="{DFCB961B-5BD5-44EB-8F52-8B16A41196B1}"/>
    <cellStyle name="Comma 2 2 4 2 2 2 2 2 2" xfId="13585" xr:uid="{CBA5034C-B839-4FE2-BADF-0CF87FBFC0B4}"/>
    <cellStyle name="Comma 2 2 4 2 2 2 2 2 3" xfId="22303" xr:uid="{3EE2EB6B-DA60-461D-A6C1-F3D63FD897B5}"/>
    <cellStyle name="Comma 2 2 4 2 2 2 2 3" xfId="10330" xr:uid="{059A5C2C-C031-4202-8101-EE8B28829701}"/>
    <cellStyle name="Comma 2 2 4 2 2 2 2 4" xfId="18032" xr:uid="{781F43E8-824B-4D36-B6A5-78CC311F4DD4}"/>
    <cellStyle name="Comma 2 2 4 2 2 2 3" xfId="5380" xr:uid="{004360DA-2FA9-4F0D-B99E-A0E14CE69F10}"/>
    <cellStyle name="Comma 2 2 4 2 2 2 3 2" xfId="11964" xr:uid="{A387421F-9ED9-4791-AF2E-31AC0F6BB39A}"/>
    <cellStyle name="Comma 2 2 4 2 2 2 3 3" xfId="20169" xr:uid="{2AE22FCD-79CD-49AD-B8EC-8E6F7EA5D6C8}"/>
    <cellStyle name="Comma 2 2 4 2 2 2 4" xfId="8709" xr:uid="{D9058545-EAF5-4CB7-A68F-463558413919}"/>
    <cellStyle name="Comma 2 2 4 2 2 2 5" xfId="15896" xr:uid="{C16B8654-C09B-48FD-B8D4-9405CA13FD89}"/>
    <cellStyle name="Comma 2 2 4 2 2 3" xfId="2957" xr:uid="{C7B16EB6-E198-4BA1-8A20-ACE5C7C457F9}"/>
    <cellStyle name="Comma 2 2 4 2 2 3 2" xfId="6215" xr:uid="{29291B28-1C49-4719-BA36-FD32192CDD16}"/>
    <cellStyle name="Comma 2 2 4 2 2 3 2 2" xfId="12799" xr:uid="{0BAECC35-EDFD-4FED-ADF3-2EDC1129F324}"/>
    <cellStyle name="Comma 2 2 4 2 2 3 2 3" xfId="21237" xr:uid="{FD21956E-62A3-442E-A841-DEB663BF275B}"/>
    <cellStyle name="Comma 2 2 4 2 2 3 3" xfId="9544" xr:uid="{2AD61A51-413D-4FDD-B12E-0168899A79E3}"/>
    <cellStyle name="Comma 2 2 4 2 2 3 4" xfId="16966" xr:uid="{F29A87B3-5265-4184-A516-D7F74902E8E9}"/>
    <cellStyle name="Comma 2 2 4 2 2 4" xfId="4595" xr:uid="{FAE11084-7684-4202-956D-47CED10C7F3D}"/>
    <cellStyle name="Comma 2 2 4 2 2 4 2" xfId="11178" xr:uid="{D61D8367-9427-4E87-A21C-20EE6C7CFD7D}"/>
    <cellStyle name="Comma 2 2 4 2 2 4 3" xfId="19103" xr:uid="{3391F905-41C1-4B0B-847F-4542189039B1}"/>
    <cellStyle name="Comma 2 2 4 2 2 5" xfId="7923" xr:uid="{3BF18B5C-AC86-40C8-97D1-CD46C2E0A779}"/>
    <cellStyle name="Comma 2 2 4 2 2 6" xfId="14830" xr:uid="{9384E847-2A11-495C-AB3D-05466B204A15}"/>
    <cellStyle name="Comma 2 2 4 2 3" xfId="1724" xr:uid="{59079906-9265-48D1-8DDC-4D1239C650D5}"/>
    <cellStyle name="Comma 2 2 4 2 3 2" xfId="3345" xr:uid="{9B0B5990-55A3-4F45-B213-BBEBB8ADF034}"/>
    <cellStyle name="Comma 2 2 4 2 3 2 2" xfId="6605" xr:uid="{8F546A35-7B32-42B0-BF49-5BFD05377776}"/>
    <cellStyle name="Comma 2 2 4 2 3 2 2 2" xfId="13189" xr:uid="{D308A3F9-3808-4290-BAFF-CB01CFCF6F18}"/>
    <cellStyle name="Comma 2 2 4 2 3 2 2 3" xfId="21771" xr:uid="{9016B2B8-1BAA-41DA-973C-93CC2F85C92B}"/>
    <cellStyle name="Comma 2 2 4 2 3 2 3" xfId="9934" xr:uid="{BB04F160-5219-4740-AFAA-4E5F42C1D21E}"/>
    <cellStyle name="Comma 2 2 4 2 3 2 4" xfId="17500" xr:uid="{1C9C3196-DAB1-4AAD-8F92-FDC7155EAE84}"/>
    <cellStyle name="Comma 2 2 4 2 3 3" xfId="4984" xr:uid="{F18616F0-EEDB-4E37-8F4A-1EF22E92142C}"/>
    <cellStyle name="Comma 2 2 4 2 3 3 2" xfId="11568" xr:uid="{85813878-D7EE-4432-AAF5-737A657FE2C2}"/>
    <cellStyle name="Comma 2 2 4 2 3 3 3" xfId="19637" xr:uid="{680EA67D-75CF-4068-8A37-1AA634E9EAE9}"/>
    <cellStyle name="Comma 2 2 4 2 3 4" xfId="8313" xr:uid="{C7636458-9CC2-4A47-9823-919F15FC1919}"/>
    <cellStyle name="Comma 2 2 4 2 3 5" xfId="15364" xr:uid="{3C3458AB-71B6-4F29-93B6-DBD8D22C45A5}"/>
    <cellStyle name="Comma 2 2 4 2 4" xfId="2561" xr:uid="{74A2475A-F019-4D3A-9BDD-C3E34FB722CA}"/>
    <cellStyle name="Comma 2 2 4 2 4 2" xfId="5816" xr:uid="{C6D04613-856C-49F1-A7B5-77F866CE7E2C}"/>
    <cellStyle name="Comma 2 2 4 2 4 2 2" xfId="12400" xr:uid="{C37F209F-5426-4852-A390-EE67A5E8166A}"/>
    <cellStyle name="Comma 2 2 4 2 4 2 3" xfId="20705" xr:uid="{1DC527F2-8F9F-40B5-BFCE-3485ABA08568}"/>
    <cellStyle name="Comma 2 2 4 2 4 3" xfId="9145" xr:uid="{11D8FA77-971E-40E7-AD81-C3B1C2F56465}"/>
    <cellStyle name="Comma 2 2 4 2 4 4" xfId="16434" xr:uid="{B59FA67F-AB2E-462A-B942-1B7C680723DC}"/>
    <cellStyle name="Comma 2 2 4 2 5" xfId="4198" xr:uid="{073959A4-32E8-4BC6-8221-9FCE0E4155D6}"/>
    <cellStyle name="Comma 2 2 4 2 5 2" xfId="10780" xr:uid="{B69A59E8-98D6-44D8-ABDD-2DC81FEC0C4C}"/>
    <cellStyle name="Comma 2 2 4 2 5 3" xfId="18571" xr:uid="{A1922D39-FAB2-4E95-9878-021CD85C2CA3}"/>
    <cellStyle name="Comma 2 2 4 2 6" xfId="7526" xr:uid="{FD2293BE-CE56-4C9E-8A6A-111FCB6451FD}"/>
    <cellStyle name="Comma 2 2 4 2 7" xfId="886" xr:uid="{422453F8-4926-4CE6-A19B-69381EC01EB3}"/>
    <cellStyle name="Comma 2 2 4 2 8" xfId="14298" xr:uid="{4C7BAF9B-3CDD-4A33-875A-F41276239E3A}"/>
    <cellStyle name="Comma 2 2 4 2 9" xfId="544" xr:uid="{8D2C0042-C9C6-4B78-AB3D-A35CF502B41E}"/>
    <cellStyle name="Comma 2 2 4 3" xfId="1200" xr:uid="{59843CB8-0AAF-42B8-865A-0156DC0E9218}"/>
    <cellStyle name="Comma 2 2 4 3 2" xfId="1982" xr:uid="{57DCB293-DC4F-40EC-82E6-3957C44F8489}"/>
    <cellStyle name="Comma 2 2 4 3 2 2" xfId="3607" xr:uid="{2D34AA30-3BD9-4B1B-B857-F14A9193454B}"/>
    <cellStyle name="Comma 2 2 4 3 2 2 2" xfId="6867" xr:uid="{A1C96B47-5175-496F-A0CB-F9EBC53CA011}"/>
    <cellStyle name="Comma 2 2 4 3 2 2 2 2" xfId="13451" xr:uid="{EDACD8AD-4809-4F5C-98EB-FDA369CDF3DD}"/>
    <cellStyle name="Comma 2 2 4 3 2 2 2 3" xfId="22037" xr:uid="{2A6FE3FE-E7AB-40F6-AA35-555298DD02F3}"/>
    <cellStyle name="Comma 2 2 4 3 2 2 3" xfId="10196" xr:uid="{2805F894-9E27-43B5-B109-4796539AC493}"/>
    <cellStyle name="Comma 2 2 4 3 2 2 4" xfId="17766" xr:uid="{A996D98D-9A58-4D39-B770-1C76336D7021}"/>
    <cellStyle name="Comma 2 2 4 3 2 3" xfId="5246" xr:uid="{BDAA1105-A664-457F-96D9-DB0586B1B7EB}"/>
    <cellStyle name="Comma 2 2 4 3 2 3 2" xfId="11830" xr:uid="{20D5F0D2-9ED9-44A7-AB18-A779E400A9FF}"/>
    <cellStyle name="Comma 2 2 4 3 2 3 3" xfId="19903" xr:uid="{32BFE37F-81E3-4356-B01B-55C7D4466349}"/>
    <cellStyle name="Comma 2 2 4 3 2 4" xfId="8575" xr:uid="{098E957B-4292-4EDD-8864-F285EA98C12B}"/>
    <cellStyle name="Comma 2 2 4 3 2 5" xfId="15630" xr:uid="{23A4194A-BE93-414E-BB5C-F3BAF55CF421}"/>
    <cellStyle name="Comma 2 2 4 3 3" xfId="2823" xr:uid="{2E506DC5-58DF-48A3-BA0A-3556493D7DC2}"/>
    <cellStyle name="Comma 2 2 4 3 3 2" xfId="6081" xr:uid="{C9FCA0F5-FF05-4F8A-9572-D4740AEC916F}"/>
    <cellStyle name="Comma 2 2 4 3 3 2 2" xfId="12665" xr:uid="{4FAC7FAE-B5DC-43A7-A8F3-215863BA4C7F}"/>
    <cellStyle name="Comma 2 2 4 3 3 2 3" xfId="20971" xr:uid="{8B6CF68B-BD6C-4E00-AD24-DFBC66791DB0}"/>
    <cellStyle name="Comma 2 2 4 3 3 3" xfId="9410" xr:uid="{6855F5CE-B803-44EB-94EC-0EE9A4637E60}"/>
    <cellStyle name="Comma 2 2 4 3 3 4" xfId="16700" xr:uid="{4DD2B445-AB20-4484-978B-719318952160}"/>
    <cellStyle name="Comma 2 2 4 3 4" xfId="4461" xr:uid="{DECC7C80-5AF5-4825-81E6-25633791A315}"/>
    <cellStyle name="Comma 2 2 4 3 4 2" xfId="11044" xr:uid="{ECBCA7D5-8EF8-4BA1-8E84-57BEDBFB26A3}"/>
    <cellStyle name="Comma 2 2 4 3 4 3" xfId="18837" xr:uid="{E7FADFCD-4310-4161-9542-CB0151520E79}"/>
    <cellStyle name="Comma 2 2 4 3 5" xfId="7789" xr:uid="{79DEFE65-6854-4904-8614-3185967D490C}"/>
    <cellStyle name="Comma 2 2 4 3 6" xfId="14563" xr:uid="{EE9F17AF-3B91-4075-94D0-5A2D05759FEC}"/>
    <cellStyle name="Comma 2 2 4 4" xfId="1590" xr:uid="{2901D78A-45F6-4D95-A114-D5571B4D7403}"/>
    <cellStyle name="Comma 2 2 4 4 2" xfId="3211" xr:uid="{EC22F390-5BAC-4FAC-8955-D07132E0F84F}"/>
    <cellStyle name="Comma 2 2 4 4 2 2" xfId="6471" xr:uid="{8FF7C8A0-E994-4689-8752-8D5F2343F1CC}"/>
    <cellStyle name="Comma 2 2 4 4 2 2 2" xfId="13055" xr:uid="{5AA14431-A63A-4B35-AFA3-A9250A3F5AE2}"/>
    <cellStyle name="Comma 2 2 4 4 2 2 3" xfId="21505" xr:uid="{9713AFA4-C8ED-4031-ADBF-5891EDA3B2E5}"/>
    <cellStyle name="Comma 2 2 4 4 2 3" xfId="9800" xr:uid="{DAD44DD4-BD6C-4CB6-9FC3-03D53C489DC9}"/>
    <cellStyle name="Comma 2 2 4 4 2 4" xfId="17234" xr:uid="{CA9DB079-01D8-48F3-AEBE-624196A06794}"/>
    <cellStyle name="Comma 2 2 4 4 3" xfId="4850" xr:uid="{2EFE2BDB-05F2-4641-8597-FA773B76D1B6}"/>
    <cellStyle name="Comma 2 2 4 4 3 2" xfId="11434" xr:uid="{475C3A73-57DF-49AA-92D4-E71A23984ED3}"/>
    <cellStyle name="Comma 2 2 4 4 3 3" xfId="19371" xr:uid="{E1953E89-7335-4723-99FC-9DDF858F0F60}"/>
    <cellStyle name="Comma 2 2 4 4 4" xfId="8179" xr:uid="{F8A60F9B-D360-49E1-B744-DFD7AE8DE57D}"/>
    <cellStyle name="Comma 2 2 4 4 5" xfId="15099" xr:uid="{FD5C184B-4208-4151-8386-DDE70DC7B824}"/>
    <cellStyle name="Comma 2 2 4 5" xfId="2427" xr:uid="{BFE7EB46-07FE-4441-A65A-42FC9E6207BF}"/>
    <cellStyle name="Comma 2 2 4 5 2" xfId="5682" xr:uid="{208DCB7C-2821-4712-8FE5-0CB67529B374}"/>
    <cellStyle name="Comma 2 2 4 5 2 2" xfId="12266" xr:uid="{427C9005-5351-42B1-9CEE-D2FDE8180208}"/>
    <cellStyle name="Comma 2 2 4 5 2 3" xfId="20439" xr:uid="{98A37C3C-0CFD-429A-8BDF-154853662A6B}"/>
    <cellStyle name="Comma 2 2 4 5 3" xfId="9011" xr:uid="{185B542E-818A-4C96-BBF6-564DDAEDFE5B}"/>
    <cellStyle name="Comma 2 2 4 5 4" xfId="16168" xr:uid="{83875301-A466-46E5-BCCA-3EB666B2E8D4}"/>
    <cellStyle name="Comma 2 2 4 6" xfId="4064" xr:uid="{0FC8C7CC-BCA8-435D-8B41-45358CEACD9B}"/>
    <cellStyle name="Comma 2 2 4 6 2" xfId="10646" xr:uid="{36284862-90DE-44D0-BC53-F74DCD031E61}"/>
    <cellStyle name="Comma 2 2 4 6 3" xfId="18305" xr:uid="{75F621A2-3096-432B-9869-3B1E162C2B5A}"/>
    <cellStyle name="Comma 2 2 4 7" xfId="7392" xr:uid="{B83E9165-5500-4B17-824B-B1754AC317B6}"/>
    <cellStyle name="Comma 2 2 4 7 2" xfId="14044" xr:uid="{EA6B73E2-45EB-4188-851E-2F80EAF19056}"/>
    <cellStyle name="Comma 2 2 4 8" xfId="759" xr:uid="{B14FE0A4-E45D-4D34-8ADD-E40F9BE6FE2F}"/>
    <cellStyle name="Comma 2 2 4 9" xfId="422" xr:uid="{F491A4C0-11E4-4F3A-ADCA-8AE93E77F5A7}"/>
    <cellStyle name="Comma 2 2 4 9 2" xfId="13870" xr:uid="{7B96ACD5-74B6-4827-8EC3-A853CD86132F}"/>
    <cellStyle name="Comma 2 2 4 9 3" xfId="29785" xr:uid="{4E7AAE1A-8D4A-4353-8F75-BB472879015D}"/>
    <cellStyle name="Comma 2 2 5" xfId="125" xr:uid="{5444E019-09C4-4A1E-81B8-07C42F458424}"/>
    <cellStyle name="Comma 2 2 5 2" xfId="1400" xr:uid="{3327513C-72D7-4A2D-AB6B-019359FD4E5D}"/>
    <cellStyle name="Comma 2 2 5 2 2" xfId="2184" xr:uid="{58BFE88A-5E06-4732-9AEE-5B4D49099292}"/>
    <cellStyle name="Comma 2 2 5 2 2 2" xfId="3810" xr:uid="{923078BE-92D4-4F4B-B948-8927D0483772}"/>
    <cellStyle name="Comma 2 2 5 2 2 2 2" xfId="7070" xr:uid="{6CA7B628-4C39-45FC-A8C5-3AFBE3A23FBC}"/>
    <cellStyle name="Comma 2 2 5 2 2 2 2 2" xfId="13654" xr:uid="{42CAC01D-F88B-43E7-A65D-2CF4BC579E8B}"/>
    <cellStyle name="Comma 2 2 5 2 2 2 2 3" xfId="22170" xr:uid="{AF0A00F9-EAB1-48AD-9030-51626872939B}"/>
    <cellStyle name="Comma 2 2 5 2 2 2 3" xfId="10399" xr:uid="{031320A8-6023-4E09-B2E8-9326332E0102}"/>
    <cellStyle name="Comma 2 2 5 2 2 2 4" xfId="17899" xr:uid="{53F6E722-1BF4-46EF-842D-095163B7FE2A}"/>
    <cellStyle name="Comma 2 2 5 2 2 3" xfId="5449" xr:uid="{81CC394A-2C35-4CD9-80B5-4CAE4FA662FF}"/>
    <cellStyle name="Comma 2 2 5 2 2 3 2" xfId="12033" xr:uid="{B0B0E90D-AE5B-4FB5-9470-7EE12B9498F0}"/>
    <cellStyle name="Comma 2 2 5 2 2 3 3" xfId="20036" xr:uid="{FD89FA84-69D1-495B-9F2E-33586AAECF40}"/>
    <cellStyle name="Comma 2 2 5 2 2 4" xfId="8778" xr:uid="{BF2FE875-DF84-4CAD-8E4D-0CEA47953DC6}"/>
    <cellStyle name="Comma 2 2 5 2 2 5" xfId="15763" xr:uid="{31A7C813-C227-44F4-B51B-555B20E2C4FC}"/>
    <cellStyle name="Comma 2 2 5 2 3" xfId="3025" xr:uid="{1661A2C1-B5B2-46DD-A78A-1CD323FDB9BC}"/>
    <cellStyle name="Comma 2 2 5 2 3 2" xfId="6284" xr:uid="{87EED3A2-D6DD-4497-9F13-F59A4585002B}"/>
    <cellStyle name="Comma 2 2 5 2 3 2 2" xfId="12868" xr:uid="{D2147F7A-6F19-4E26-BD24-EFD6FFAB2005}"/>
    <cellStyle name="Comma 2 2 5 2 3 2 3" xfId="21104" xr:uid="{3A518CF3-31F2-4E5C-BE0F-70731BB81EEA}"/>
    <cellStyle name="Comma 2 2 5 2 3 3" xfId="9613" xr:uid="{6F24D70F-FAC4-4AF5-9437-C1ECBB966706}"/>
    <cellStyle name="Comma 2 2 5 2 3 4" xfId="16833" xr:uid="{B02DA45B-C682-432C-879E-7EEAB8DAAEF9}"/>
    <cellStyle name="Comma 2 2 5 2 4" xfId="4663" xr:uid="{48515789-B2C0-4F89-BBDB-0B9075C47C79}"/>
    <cellStyle name="Comma 2 2 5 2 4 2" xfId="11247" xr:uid="{305FF814-B4F7-4338-8EB2-BA4C0F9BC412}"/>
    <cellStyle name="Comma 2 2 5 2 4 3" xfId="18970" xr:uid="{77563E96-3A12-40D7-B3CE-3AA9BD564754}"/>
    <cellStyle name="Comma 2 2 5 2 5" xfId="7992" xr:uid="{BDFB355D-6949-43C0-8176-BF3CACEB9FD2}"/>
    <cellStyle name="Comma 2 2 5 2 6" xfId="14697" xr:uid="{338CF69E-68EE-408D-B110-6E307D8F8960}"/>
    <cellStyle name="Comma 2 2 5 3" xfId="1790" xr:uid="{3DB3322E-0E83-47B2-B513-998A3D99495B}"/>
    <cellStyle name="Comma 2 2 5 3 2" xfId="3414" xr:uid="{EAA53619-2502-44F0-A4A4-6307B85A4218}"/>
    <cellStyle name="Comma 2 2 5 3 2 2" xfId="6674" xr:uid="{514FBB21-988F-4340-89F9-C426A89420FC}"/>
    <cellStyle name="Comma 2 2 5 3 2 2 2" xfId="13258" xr:uid="{CD58C6A7-5DC7-42A7-97B5-527EAD358C25}"/>
    <cellStyle name="Comma 2 2 5 3 2 2 3" xfId="21638" xr:uid="{3854F5D2-1886-4B05-BB42-F4D63BCF0DEC}"/>
    <cellStyle name="Comma 2 2 5 3 2 3" xfId="10003" xr:uid="{CE1A2A77-BDEB-468C-9B04-6F2BDDCD1AB4}"/>
    <cellStyle name="Comma 2 2 5 3 2 4" xfId="17367" xr:uid="{784D81AD-64C8-4969-BAE3-2FA53B3B4B0F}"/>
    <cellStyle name="Comma 2 2 5 3 3" xfId="5053" xr:uid="{DAAD382C-6E59-464E-A18D-896F1F58AAB9}"/>
    <cellStyle name="Comma 2 2 5 3 3 2" xfId="11637" xr:uid="{C4EE97BA-7BA6-40C0-B752-D725AEE9E1E6}"/>
    <cellStyle name="Comma 2 2 5 3 3 3" xfId="19504" xr:uid="{C0E0015C-95EC-402B-8E4A-971911215C85}"/>
    <cellStyle name="Comma 2 2 5 3 4" xfId="8382" xr:uid="{4577A144-42C0-406A-963C-6CFCD65C43C6}"/>
    <cellStyle name="Comma 2 2 5 3 5" xfId="15232" xr:uid="{78C93698-381B-4F65-B801-8CFDFBA4C802}"/>
    <cellStyle name="Comma 2 2 5 4" xfId="2627" xr:uid="{99415D60-E1B2-48C0-9ACD-764E4B003E7B}"/>
    <cellStyle name="Comma 2 2 5 4 2" xfId="5885" xr:uid="{2DF0BED2-EB07-4853-917D-64848EB345BA}"/>
    <cellStyle name="Comma 2 2 5 4 2 2" xfId="12469" xr:uid="{C6054C05-BC08-424E-A52F-2CF2A56A5478}"/>
    <cellStyle name="Comma 2 2 5 4 2 3" xfId="20572" xr:uid="{D0369352-6418-4A0D-98B5-150177298FCA}"/>
    <cellStyle name="Comma 2 2 5 4 3" xfId="9214" xr:uid="{D5B1AAAD-98DE-42F5-ABD2-DF2388C35AA8}"/>
    <cellStyle name="Comma 2 2 5 4 4" xfId="16301" xr:uid="{D391244A-BC1A-43B3-ABF1-684E07D503B1}"/>
    <cellStyle name="Comma 2 2 5 5" xfId="4267" xr:uid="{64DF8A78-55E2-47B9-944C-9AACA9D3D54D}"/>
    <cellStyle name="Comma 2 2 5 5 2" xfId="10850" xr:uid="{589E4BBB-CBC5-4197-BB55-9646D7342E3B}"/>
    <cellStyle name="Comma 2 2 5 5 3" xfId="18438" xr:uid="{DD062978-E1C9-4598-9DE9-5BA4EC66412E}"/>
    <cellStyle name="Comma 2 2 5 6" xfId="7595" xr:uid="{C18A12DD-0FA2-473E-9219-73416179624C}"/>
    <cellStyle name="Comma 2 2 5 7" xfId="14170" xr:uid="{869BBA58-D281-4274-A2FE-6AD7646215BD}"/>
    <cellStyle name="Comma 2 2 5 8" xfId="364" xr:uid="{A7E686E5-4397-4F85-8058-146386338891}"/>
    <cellStyle name="Comma 2 2 6" xfId="404" xr:uid="{81D17F27-55ED-4FBA-BA88-D7DCDDBA9EC7}"/>
    <cellStyle name="Comma 2 2 6 2" xfId="1257" xr:uid="{1463B069-CF46-4632-AC27-5235C747D14C}"/>
    <cellStyle name="Comma 2 2 6 2 2" xfId="2039" xr:uid="{C005D07B-4E40-4D69-82FB-0CE83BF1EDC3}"/>
    <cellStyle name="Comma 2 2 6 2 2 2" xfId="3664" xr:uid="{B015BC20-7F8A-4F80-B71D-492E20445ED4}"/>
    <cellStyle name="Comma 2 2 6 2 2 2 2" xfId="6924" xr:uid="{BD6DB379-C84A-49F9-950C-62552B6097AF}"/>
    <cellStyle name="Comma 2 2 6 2 2 2 2 2" xfId="13508" xr:uid="{69644BDE-4B2C-4E89-A109-CD57F8D154B3}"/>
    <cellStyle name="Comma 2 2 6 2 2 2 3" xfId="10253" xr:uid="{AE91FB0C-A269-4226-8C6A-842B13692C58}"/>
    <cellStyle name="Comma 2 2 6 2 2 2 4" xfId="21904" xr:uid="{F060F5AF-680A-4DE2-9D18-D3049038D6D2}"/>
    <cellStyle name="Comma 2 2 6 2 2 3" xfId="5303" xr:uid="{D6412013-620B-449F-8FE2-58516087B821}"/>
    <cellStyle name="Comma 2 2 6 2 2 3 2" xfId="11887" xr:uid="{A6E9228E-A503-40F2-908F-1E3FBFDDD53C}"/>
    <cellStyle name="Comma 2 2 6 2 2 4" xfId="8632" xr:uid="{61C3507E-133B-4D8A-A9CF-1331F88DF6EF}"/>
    <cellStyle name="Comma 2 2 6 2 2 5" xfId="17633" xr:uid="{DCF00032-E1A7-4AEC-BDF6-3B2611AF33C6}"/>
    <cellStyle name="Comma 2 2 6 2 3" xfId="2880" xr:uid="{D8F25655-EB1A-47CD-99B0-968F0CE16888}"/>
    <cellStyle name="Comma 2 2 6 2 3 2" xfId="6138" xr:uid="{1ABA7624-3F05-4C72-BCBB-6E62609F6C05}"/>
    <cellStyle name="Comma 2 2 6 2 3 2 2" xfId="12722" xr:uid="{1F1ACEA0-7FB6-4B6B-8CAF-7359EC6E913A}"/>
    <cellStyle name="Comma 2 2 6 2 3 3" xfId="9467" xr:uid="{E9CE789E-0F2D-4653-8D15-F56B891F64D0}"/>
    <cellStyle name="Comma 2 2 6 2 3 4" xfId="19770" xr:uid="{B1900362-CA4A-4A51-A245-DA1210B3BEDC}"/>
    <cellStyle name="Comma 2 2 6 2 4" xfId="4518" xr:uid="{B023E10D-DD84-4C22-94E5-97536E4A77BF}"/>
    <cellStyle name="Comma 2 2 6 2 4 2" xfId="11101" xr:uid="{DD15435F-F7C1-4CF0-A061-DD7607B6AD99}"/>
    <cellStyle name="Comma 2 2 6 2 5" xfId="7846" xr:uid="{D0964599-9F84-4DA0-A163-FE55D84B64B5}"/>
    <cellStyle name="Comma 2 2 6 2 6" xfId="15497" xr:uid="{417D60BB-76B4-4788-8729-9F0290ABBB08}"/>
    <cellStyle name="Comma 2 2 6 3" xfId="1647" xr:uid="{38F3F76E-640E-418B-8239-AF7C9CC527C7}"/>
    <cellStyle name="Comma 2 2 6 3 2" xfId="3268" xr:uid="{EE633F21-93EE-41C7-92C2-7B390167F36E}"/>
    <cellStyle name="Comma 2 2 6 3 2 2" xfId="6528" xr:uid="{04134789-8CA8-4F74-B3DE-19904FACDAD2}"/>
    <cellStyle name="Comma 2 2 6 3 2 2 2" xfId="13112" xr:uid="{6DF7E9E7-EE6C-46C9-AA6E-F72017249345}"/>
    <cellStyle name="Comma 2 2 6 3 2 3" xfId="9857" xr:uid="{C6EC4467-0B69-4BF5-8436-31F124DD449C}"/>
    <cellStyle name="Comma 2 2 6 3 2 4" xfId="20838" xr:uid="{9F180912-DFE0-49A9-AF77-BEA2AE9B9EDB}"/>
    <cellStyle name="Comma 2 2 6 3 3" xfId="4907" xr:uid="{D720DC57-12FA-447F-9F34-121FF826EB78}"/>
    <cellStyle name="Comma 2 2 6 3 3 2" xfId="11491" xr:uid="{9715683A-0C78-42F8-BDAF-CA58165B4F8B}"/>
    <cellStyle name="Comma 2 2 6 3 4" xfId="8236" xr:uid="{2FA592F6-0330-4546-8A47-3050DB123470}"/>
    <cellStyle name="Comma 2 2 6 3 5" xfId="16567" xr:uid="{410FD306-242D-4A9C-B497-032FC55737CA}"/>
    <cellStyle name="Comma 2 2 6 4" xfId="2484" xr:uid="{E8087318-FD36-43DB-9536-4F70AE99BA6C}"/>
    <cellStyle name="Comma 2 2 6 4 2" xfId="5739" xr:uid="{E820531F-649F-42F9-9651-2610A49B0FA5}"/>
    <cellStyle name="Comma 2 2 6 4 2 2" xfId="12323" xr:uid="{A417A920-A3E1-437E-9E20-A0BB0CE833A8}"/>
    <cellStyle name="Comma 2 2 6 4 3" xfId="9068" xr:uid="{484429D8-7E28-45E6-9134-5C53F13A8F01}"/>
    <cellStyle name="Comma 2 2 6 4 4" xfId="18704" xr:uid="{A0A7CE38-9C55-4728-B483-1DA7DDE80E3C}"/>
    <cellStyle name="Comma 2 2 6 5" xfId="4121" xr:uid="{17C78F7C-3973-493B-AAE0-42D801FA714C}"/>
    <cellStyle name="Comma 2 2 6 5 2" xfId="10703" xr:uid="{DD2C3CFD-8791-4EA3-9E06-996D6C3F2B8A}"/>
    <cellStyle name="Comma 2 2 6 6" xfId="7449" xr:uid="{39FE8D9B-3E53-450D-A05E-1602ADAC0554}"/>
    <cellStyle name="Comma 2 2 6 7" xfId="14431" xr:uid="{DD464330-E836-4458-BFA3-4FD41476FE3F}"/>
    <cellStyle name="Comma 2 2 6 8" xfId="494" xr:uid="{66E41788-2E00-436B-AEF9-FC2B3E5F4770}"/>
    <cellStyle name="Comma 2 2 7" xfId="476" xr:uid="{7F6F2694-4A98-4DD9-A2EF-380F4D011A4A}"/>
    <cellStyle name="Comma 2 2 7 2" xfId="1905" xr:uid="{CA57F4B0-6415-45E6-9757-2B54B44EF757}"/>
    <cellStyle name="Comma 2 2 7 2 2" xfId="3530" xr:uid="{E3D51D42-037E-4FBF-8905-627D0319CD0F}"/>
    <cellStyle name="Comma 2 2 7 2 2 2" xfId="6790" xr:uid="{CEA79FA1-7444-42A9-8876-DD6B353D1745}"/>
    <cellStyle name="Comma 2 2 7 2 2 2 2" xfId="13374" xr:uid="{6EF1D6A3-5BDD-4CC6-8C88-1578AF2691BE}"/>
    <cellStyle name="Comma 2 2 7 2 2 3" xfId="10119" xr:uid="{EF61F0DF-CFBD-4862-8703-592A19AD978A}"/>
    <cellStyle name="Comma 2 2 7 2 2 4" xfId="21372" xr:uid="{7DBC19BA-3D70-4913-AA5D-14A6BE458F65}"/>
    <cellStyle name="Comma 2 2 7 2 3" xfId="5169" xr:uid="{AD807809-6231-482D-A430-E1E868021EFB}"/>
    <cellStyle name="Comma 2 2 7 2 3 2" xfId="11753" xr:uid="{150C0F39-F9F6-4D2B-BBB0-B92DDC786CFB}"/>
    <cellStyle name="Comma 2 2 7 2 4" xfId="8498" xr:uid="{DF3A66EE-5B45-493C-8F09-82AF7CCF2DCF}"/>
    <cellStyle name="Comma 2 2 7 2 5" xfId="17101" xr:uid="{C4F96138-A63C-4E38-AAD4-FE4887744DF6}"/>
    <cellStyle name="Comma 2 2 7 3" xfId="2746" xr:uid="{BF7258F5-5B5F-4B74-B246-4832DB3D68DC}"/>
    <cellStyle name="Comma 2 2 7 3 2" xfId="6004" xr:uid="{0C365CAB-FB68-4358-A0EE-9EBDEC21E571}"/>
    <cellStyle name="Comma 2 2 7 3 2 2" xfId="12588" xr:uid="{B6C06BCC-6D12-4F9E-BB02-56C7DBE91452}"/>
    <cellStyle name="Comma 2 2 7 3 3" xfId="9333" xr:uid="{ED42C18F-0913-4697-8161-1B63DA637652}"/>
    <cellStyle name="Comma 2 2 7 3 4" xfId="19238" xr:uid="{8936B208-8798-497C-AECC-924946CB636C}"/>
    <cellStyle name="Comma 2 2 7 4" xfId="4384" xr:uid="{B65A1815-03F1-4111-844E-D60A788E5483}"/>
    <cellStyle name="Comma 2 2 7 4 2" xfId="10967" xr:uid="{AADA39CA-F3F2-4824-8FD9-4A8BE1737300}"/>
    <cellStyle name="Comma 2 2 7 5" xfId="7712" xr:uid="{92EB3E6E-83A4-4C1B-AAAA-1612B415FAED}"/>
    <cellStyle name="Comma 2 2 7 6" xfId="14968" xr:uid="{A177C8C3-238E-48F2-A987-48C453B10448}"/>
    <cellStyle name="Comma 2 2 8" xfId="513" xr:uid="{DB5B4B7B-C552-47C3-8385-685F50CE9022}"/>
    <cellStyle name="Comma 2 2 8 2" xfId="2350" xr:uid="{FE96451E-9BD3-4084-9F39-2E968901D6DC}"/>
    <cellStyle name="Comma 2 2 8 2 2" xfId="5605" xr:uid="{99E7C3DD-4E67-4481-B43A-8D98380FBE17}"/>
    <cellStyle name="Comma 2 2 8 2 2 2" xfId="12189" xr:uid="{1EB9EEE3-6BC9-4787-8326-D9C642B05ADC}"/>
    <cellStyle name="Comma 2 2 8 2 3" xfId="8934" xr:uid="{B0876C73-D04B-42C8-960E-2AE02D6DEF8C}"/>
    <cellStyle name="Comma 2 2 8 2 4" xfId="20306" xr:uid="{564BD673-7D27-4DB4-BF2F-F414ED192443}"/>
    <cellStyle name="Comma 2 2 8 3" xfId="3987" xr:uid="{F3DB17A4-CC08-4C4D-B1C8-A7BA6C9FC18C}"/>
    <cellStyle name="Comma 2 2 8 3 2" xfId="10569" xr:uid="{7238BD70-6381-4808-8A38-357AC590EC68}"/>
    <cellStyle name="Comma 2 2 8 4" xfId="7321" xr:uid="{8B2CD43B-3443-4B73-B201-FA50EF10CC63}"/>
    <cellStyle name="Comma 2 2 8 5" xfId="16036" xr:uid="{9EA49718-0302-4614-98AB-6235E4BE2A0A}"/>
    <cellStyle name="Comma 2 2 9" xfId="522" xr:uid="{D47192CF-CB2A-4335-B31B-1FA7C7D56F7F}"/>
    <cellStyle name="Comma 2 2 9 2" xfId="5572" xr:uid="{6DEB819B-FDD1-4610-A87D-047AF0507865}"/>
    <cellStyle name="Comma 2 2 9 2 2" xfId="12156" xr:uid="{FEDDCE71-66A4-4E20-A00A-5163A651B87C}"/>
    <cellStyle name="Comma 2 2 9 3" xfId="8901" xr:uid="{C32C6E0F-6154-4672-933E-A121767050B8}"/>
    <cellStyle name="Comma 2 2 9 4" xfId="2316" xr:uid="{903F7BC5-B57D-4CC8-B63E-9CD6AA9D671D}"/>
    <cellStyle name="Comma 2 2 9 5" xfId="18172" xr:uid="{00D1F96B-090B-4457-BC6A-92CCFF64F8BA}"/>
    <cellStyle name="Comma 2 20" xfId="13858" xr:uid="{6D8C06C4-A668-43B2-B088-2F00AB0BFD05}"/>
    <cellStyle name="Comma 2 21" xfId="29699" xr:uid="{ACEC698C-D4D1-4B6B-B65E-1123978935F8}"/>
    <cellStyle name="Comma 2 21 2" xfId="29748" xr:uid="{B5C95E64-FE64-49C4-8EDE-B130BE1F13A1}"/>
    <cellStyle name="Comma 2 22" xfId="295" xr:uid="{C72B9923-417B-4DFE-BEA8-4F7741448F89}"/>
    <cellStyle name="Comma 2 23" xfId="29794" xr:uid="{07F42CEE-E6E3-4DC3-86AA-89E7D8FE0CBC}"/>
    <cellStyle name="Comma 2 3" xfId="49" xr:uid="{5B399D5A-0E6F-4A93-B0BE-C44958FD37B7}"/>
    <cellStyle name="Comma 2 3 10" xfId="3963" xr:uid="{826E7787-E882-4234-8FDB-BEB32D18365C}"/>
    <cellStyle name="Comma 2 3 10 2" xfId="10546" xr:uid="{ED98CA37-5C23-4652-9EF4-536A845CB069}"/>
    <cellStyle name="Comma 2 3 11" xfId="7300" xr:uid="{835945C3-DCF2-4570-8AEF-F0D4BB745E96}"/>
    <cellStyle name="Comma 2 3 12" xfId="659" xr:uid="{F4DE911A-F261-4F8B-AF32-8E58960CF49B}"/>
    <cellStyle name="Comma 2 3 13" xfId="466" xr:uid="{F2BF4D02-0DDB-4BAA-A500-9737543BC3B8}"/>
    <cellStyle name="Comma 2 3 14" xfId="29711" xr:uid="{7D76B3B2-1436-4C52-AE65-6E60F332144B}"/>
    <cellStyle name="Comma 2 3 15" xfId="29743" xr:uid="{3496A17F-7CF6-46F3-A6AC-0949A228D30A}"/>
    <cellStyle name="Comma 2 3 16" xfId="352" xr:uid="{A638805C-4965-49D9-AC4A-288405B5ED5C}"/>
    <cellStyle name="Comma 2 3 17" xfId="29824" xr:uid="{74A352BA-5521-42A2-9D79-E9EC942E6D05}"/>
    <cellStyle name="Comma 2 3 2" xfId="378" xr:uid="{A182563C-6B90-4479-80B4-02AFFA768EF2}"/>
    <cellStyle name="Comma 2 3 2 10" xfId="7348" xr:uid="{3FC39F2C-886B-488D-81D0-990932C3E9E3}"/>
    <cellStyle name="Comma 2 3 2 11" xfId="29762" xr:uid="{EAF21737-580D-42AF-8684-1E7722EB0234}"/>
    <cellStyle name="Comma 2 3 2 2" xfId="782" xr:uid="{068B66E0-E6C8-4355-BD46-3394D55334B1}"/>
    <cellStyle name="Comma 2 3 2 2 2" xfId="913" xr:uid="{2936ED3F-1ECA-41F4-AEAF-4EB87B602DB0}"/>
    <cellStyle name="Comma 2 3 2 2 2 2" xfId="1362" xr:uid="{2C062069-F0B0-4C76-B2E5-71FA641CC7BA}"/>
    <cellStyle name="Comma 2 3 2 2 2 2 2" xfId="2144" xr:uid="{66F363C8-4FB7-4C4F-AB15-DA5D650736C5}"/>
    <cellStyle name="Comma 2 3 2 2 2 2 2 2" xfId="3769" xr:uid="{7898F34A-7814-4D5A-9D22-6405057B5B38}"/>
    <cellStyle name="Comma 2 3 2 2 2 2 2 2 2" xfId="7029" xr:uid="{AAF6036B-D458-4C9B-8F3F-AD1FFE95474C}"/>
    <cellStyle name="Comma 2 3 2 2 2 2 2 2 2 2" xfId="13613" xr:uid="{18047602-7233-47FD-95D4-4E78CCDC2736}"/>
    <cellStyle name="Comma 2 3 2 2 2 2 2 2 3" xfId="10358" xr:uid="{DE224345-D03B-412A-84C6-A11A6C340B73}"/>
    <cellStyle name="Comma 2 3 2 2 2 2 2 2 4" xfId="22320" xr:uid="{7873A951-CE58-4A06-8835-479EEBA74C35}"/>
    <cellStyle name="Comma 2 3 2 2 2 2 2 3" xfId="5408" xr:uid="{45A5A4EF-BF7C-4B7E-806A-B8E33412A2B5}"/>
    <cellStyle name="Comma 2 3 2 2 2 2 2 3 2" xfId="11992" xr:uid="{1F21FEF2-7CDE-40AD-9D35-739CB0DAA53C}"/>
    <cellStyle name="Comma 2 3 2 2 2 2 2 4" xfId="8737" xr:uid="{7DC513B6-02A1-480C-B3DE-C8F6A095AFF3}"/>
    <cellStyle name="Comma 2 3 2 2 2 2 2 5" xfId="18049" xr:uid="{FB37E012-CE4D-461F-BB3A-2C6C80F7FC3D}"/>
    <cellStyle name="Comma 2 3 2 2 2 2 3" xfId="2985" xr:uid="{0E19B43C-CC7C-4735-94E6-F4C3F0C37431}"/>
    <cellStyle name="Comma 2 3 2 2 2 2 3 2" xfId="6243" xr:uid="{49DE1EEB-7116-4263-968F-35DCE8FB4E08}"/>
    <cellStyle name="Comma 2 3 2 2 2 2 3 2 2" xfId="12827" xr:uid="{8F8FADF3-F9D0-4744-918C-1082EF083A35}"/>
    <cellStyle name="Comma 2 3 2 2 2 2 3 3" xfId="9572" xr:uid="{D883E499-A880-4E77-A65E-ADC9A7485A08}"/>
    <cellStyle name="Comma 2 3 2 2 2 2 3 4" xfId="20186" xr:uid="{B48D2B62-053F-4C84-BDE5-7221D88D4AE1}"/>
    <cellStyle name="Comma 2 3 2 2 2 2 4" xfId="4623" xr:uid="{066E28AD-A75E-43C3-B264-D2B2C3A52D73}"/>
    <cellStyle name="Comma 2 3 2 2 2 2 4 2" xfId="11206" xr:uid="{42216EE2-4842-440A-9760-1E859597417E}"/>
    <cellStyle name="Comma 2 3 2 2 2 2 5" xfId="7951" xr:uid="{645B26DB-454C-41A5-9E09-5FE5209A366A}"/>
    <cellStyle name="Comma 2 3 2 2 2 2 6" xfId="15913" xr:uid="{A9A8E344-82F8-4727-B87D-0F5A916C10FE}"/>
    <cellStyle name="Comma 2 3 2 2 2 3" xfId="1752" xr:uid="{031E8A5D-4F54-4616-8B78-57C2F3878CD7}"/>
    <cellStyle name="Comma 2 3 2 2 2 3 2" xfId="3373" xr:uid="{20D4E867-89FF-4568-AF90-FB6C15FEE1DE}"/>
    <cellStyle name="Comma 2 3 2 2 2 3 2 2" xfId="6633" xr:uid="{4430FF14-94D7-4EE8-AB57-316B21DB2BAB}"/>
    <cellStyle name="Comma 2 3 2 2 2 3 2 2 2" xfId="13217" xr:uid="{9773D178-B091-4C49-83F7-A318C4684F2E}"/>
    <cellStyle name="Comma 2 3 2 2 2 3 2 3" xfId="9962" xr:uid="{206EAF2E-1515-4D84-A884-C1EAE9FADBA0}"/>
    <cellStyle name="Comma 2 3 2 2 2 3 2 4" xfId="21254" xr:uid="{FF2A6B96-8243-4534-8CDE-7FE0DB08B7C0}"/>
    <cellStyle name="Comma 2 3 2 2 2 3 3" xfId="5012" xr:uid="{D76FD95E-B57B-46D8-BC6D-6CB5A350EB87}"/>
    <cellStyle name="Comma 2 3 2 2 2 3 3 2" xfId="11596" xr:uid="{AD18A34A-724E-490D-B62C-ED2BC5D9EA28}"/>
    <cellStyle name="Comma 2 3 2 2 2 3 4" xfId="8341" xr:uid="{FF5FB73E-F979-431A-A39F-84C944E2A2AC}"/>
    <cellStyle name="Comma 2 3 2 2 2 3 5" xfId="16983" xr:uid="{E61E6407-CA0A-40CE-8B3E-2CB08FA46675}"/>
    <cellStyle name="Comma 2 3 2 2 2 4" xfId="2589" xr:uid="{5FA4E5D3-BD37-4F6B-A505-6461D68547F2}"/>
    <cellStyle name="Comma 2 3 2 2 2 4 2" xfId="5844" xr:uid="{5B5FA4F9-2180-4F1A-8892-2CA75E5F3000}"/>
    <cellStyle name="Comma 2 3 2 2 2 4 2 2" xfId="12428" xr:uid="{EF1D8919-BC41-44BE-8BB7-81D3E77484C1}"/>
    <cellStyle name="Comma 2 3 2 2 2 4 3" xfId="9173" xr:uid="{7D67F091-6647-4F0E-9C5A-FECDCE76B8E2}"/>
    <cellStyle name="Comma 2 3 2 2 2 4 4" xfId="19120" xr:uid="{4C6ABB0F-6F36-420C-A91E-7D4305882C6B}"/>
    <cellStyle name="Comma 2 3 2 2 2 5" xfId="4226" xr:uid="{3689F151-0D03-4EB6-8DBA-881A6D743F23}"/>
    <cellStyle name="Comma 2 3 2 2 2 5 2" xfId="10808" xr:uid="{B024B52E-06A2-4473-ABAF-7590514973C7}"/>
    <cellStyle name="Comma 2 3 2 2 2 6" xfId="7554" xr:uid="{9FD7F4A8-BD8F-44ED-9907-E4E2DF5917CC}"/>
    <cellStyle name="Comma 2 3 2 2 2 7" xfId="14846" xr:uid="{B9BDA9B2-8DCA-4515-92AC-9DE39DE22A19}"/>
    <cellStyle name="Comma 2 3 2 2 3" xfId="1228" xr:uid="{5280E2C7-B0F7-4E39-99A1-D64D7B438114}"/>
    <cellStyle name="Comma 2 3 2 2 3 2" xfId="2010" xr:uid="{ACF1CDC9-76B8-44DC-A77E-F3A710A3DBDE}"/>
    <cellStyle name="Comma 2 3 2 2 3 2 2" xfId="3635" xr:uid="{3018DF96-CB21-4D32-B61F-4344E77C5F83}"/>
    <cellStyle name="Comma 2 3 2 2 3 2 2 2" xfId="6895" xr:uid="{45692F7B-20CD-48B7-8AED-70091E5443B9}"/>
    <cellStyle name="Comma 2 3 2 2 3 2 2 2 2" xfId="13479" xr:uid="{71A1103B-4BDA-47E9-8D5E-62F751914B69}"/>
    <cellStyle name="Comma 2 3 2 2 3 2 2 3" xfId="10224" xr:uid="{EB357B23-8027-4B44-813E-DE2AD1C7A642}"/>
    <cellStyle name="Comma 2 3 2 2 3 2 2 4" xfId="21788" xr:uid="{5FC4A50B-66D2-44E2-B183-A26672A5DD54}"/>
    <cellStyle name="Comma 2 3 2 2 3 2 3" xfId="5274" xr:uid="{CE7FCC28-91E9-4138-BEF4-A4FCE3FE63F2}"/>
    <cellStyle name="Comma 2 3 2 2 3 2 3 2" xfId="11858" xr:uid="{6D0BA796-7006-43AF-9533-B8AD349BE21B}"/>
    <cellStyle name="Comma 2 3 2 2 3 2 4" xfId="8603" xr:uid="{041CF9AC-F44F-47E8-B804-DF815296AE64}"/>
    <cellStyle name="Comma 2 3 2 2 3 2 5" xfId="17517" xr:uid="{1AD0EEF9-3E83-487C-83A4-44DFBB9BCA03}"/>
    <cellStyle name="Comma 2 3 2 2 3 3" xfId="2851" xr:uid="{BEEF31DB-F32D-4313-8B22-4E12BB750774}"/>
    <cellStyle name="Comma 2 3 2 2 3 3 2" xfId="6109" xr:uid="{9DD4A3FD-EA1E-4A97-86E2-AF6346A2676A}"/>
    <cellStyle name="Comma 2 3 2 2 3 3 2 2" xfId="12693" xr:uid="{20BFC650-4D97-495E-ACB8-29AA1922CBFE}"/>
    <cellStyle name="Comma 2 3 2 2 3 3 3" xfId="9438" xr:uid="{018FB4CE-0DD6-47F8-BF8E-A7D4D0C9C9B4}"/>
    <cellStyle name="Comma 2 3 2 2 3 3 4" xfId="19654" xr:uid="{889C89A8-00A4-479E-8E79-166351E257C2}"/>
    <cellStyle name="Comma 2 3 2 2 3 4" xfId="4489" xr:uid="{8251721F-53B3-4643-8460-8C2729D917C3}"/>
    <cellStyle name="Comma 2 3 2 2 3 4 2" xfId="11072" xr:uid="{61A75E01-355C-40ED-A953-1E2E89666979}"/>
    <cellStyle name="Comma 2 3 2 2 3 5" xfId="7817" xr:uid="{566C67A1-3A04-4D0A-B3C1-3AF2CA1F85F7}"/>
    <cellStyle name="Comma 2 3 2 2 3 6" xfId="15381" xr:uid="{68C6E2A1-4984-42D6-946B-5023595D952D}"/>
    <cellStyle name="Comma 2 3 2 2 4" xfId="1618" xr:uid="{C4C76E17-E672-4C31-867A-518D7FBF8C3C}"/>
    <cellStyle name="Comma 2 3 2 2 4 2" xfId="3239" xr:uid="{53537556-D6E0-4D8C-B6BD-6F8BA6130F8B}"/>
    <cellStyle name="Comma 2 3 2 2 4 2 2" xfId="6499" xr:uid="{9AFD7B5D-3B8F-4BE7-9ADF-7842BDC281D3}"/>
    <cellStyle name="Comma 2 3 2 2 4 2 2 2" xfId="13083" xr:uid="{DD82C228-FF1E-42FC-A807-D3C82B48E43E}"/>
    <cellStyle name="Comma 2 3 2 2 4 2 3" xfId="9828" xr:uid="{B78B4426-452A-48A9-AB4D-08C88B8D30D8}"/>
    <cellStyle name="Comma 2 3 2 2 4 2 4" xfId="20722" xr:uid="{41B3BD34-71C2-46AC-B676-1F1DEABF7C38}"/>
    <cellStyle name="Comma 2 3 2 2 4 3" xfId="4878" xr:uid="{FC291414-AA43-4137-83C7-B394CEABFD8E}"/>
    <cellStyle name="Comma 2 3 2 2 4 3 2" xfId="11462" xr:uid="{EF2D05E7-F521-4D1B-B0E7-A4A5C9088B7B}"/>
    <cellStyle name="Comma 2 3 2 2 4 4" xfId="8207" xr:uid="{BA04F0E4-10A1-4F13-8A17-862C4097876B}"/>
    <cellStyle name="Comma 2 3 2 2 4 5" xfId="16451" xr:uid="{9111828B-A046-4E9C-BDDC-68A57830BC0C}"/>
    <cellStyle name="Comma 2 3 2 2 5" xfId="2455" xr:uid="{7809BBA6-5F20-41E8-B584-0125D244D127}"/>
    <cellStyle name="Comma 2 3 2 2 5 2" xfId="5710" xr:uid="{88EAAC41-0A55-4E79-A933-69B130BAF25D}"/>
    <cellStyle name="Comma 2 3 2 2 5 2 2" xfId="12294" xr:uid="{76881927-82A8-4B69-B701-ECDE83306153}"/>
    <cellStyle name="Comma 2 3 2 2 5 3" xfId="9039" xr:uid="{99953AF6-A0A4-4790-8275-928C0784627A}"/>
    <cellStyle name="Comma 2 3 2 2 5 4" xfId="18588" xr:uid="{D3946087-ADFE-454F-9441-0E1F1ECB9598}"/>
    <cellStyle name="Comma 2 3 2 2 6" xfId="4092" xr:uid="{2AF7006E-C5EC-4B1C-8A37-00B148FFD01D}"/>
    <cellStyle name="Comma 2 3 2 2 6 2" xfId="10674" xr:uid="{338AA439-58A8-44ED-AD22-2F29EE2DFDE7}"/>
    <cellStyle name="Comma 2 3 2 2 7" xfId="7420" xr:uid="{776D9443-5A55-419C-9464-53CB16ADCC1A}"/>
    <cellStyle name="Comma 2 3 2 2 8" xfId="14314" xr:uid="{0F26AB97-2D8D-425E-A408-EF2D687F6F60}"/>
    <cellStyle name="Comma 2 3 2 3" xfId="743" xr:uid="{F0085C21-3A72-49A9-8DA1-FE237FE6CE7B}"/>
    <cellStyle name="Comma 2 3 2 3 2" xfId="869" xr:uid="{4A11EDB6-C789-44A4-9F74-1B9A9A783C10}"/>
    <cellStyle name="Comma 2 3 2 3 2 2" xfId="1317" xr:uid="{96B04320-8560-4AF7-A39D-D49ED074646E}"/>
    <cellStyle name="Comma 2 3 2 3 2 2 2" xfId="2099" xr:uid="{3B9FFD47-D310-48AD-B62F-398BFF5CFC5C}"/>
    <cellStyle name="Comma 2 3 2 3 2 2 2 2" xfId="3724" xr:uid="{F7564BD3-F83A-42F6-B5C9-15B9D12B30C3}"/>
    <cellStyle name="Comma 2 3 2 3 2 2 2 2 2" xfId="6984" xr:uid="{B1DF618C-2D8A-4ED4-9341-747717CE1C69}"/>
    <cellStyle name="Comma 2 3 2 3 2 2 2 2 2 2" xfId="13568" xr:uid="{6FCC132A-B9DA-4B9B-8C57-509C0715BA8F}"/>
    <cellStyle name="Comma 2 3 2 3 2 2 2 2 3" xfId="10313" xr:uid="{8FDEAE10-FC32-4DFB-9FB3-71E074952BBD}"/>
    <cellStyle name="Comma 2 3 2 3 2 2 2 3" xfId="5363" xr:uid="{FD9D2C2A-5B97-468F-B8B6-87C3B3F1999B}"/>
    <cellStyle name="Comma 2 3 2 3 2 2 2 3 2" xfId="11947" xr:uid="{B9D3A80D-AEBA-4207-85C6-D6A4F801F8D5}"/>
    <cellStyle name="Comma 2 3 2 3 2 2 2 4" xfId="8692" xr:uid="{337CD936-6F1A-45E9-AF7C-81FE4927FCD2}"/>
    <cellStyle name="Comma 2 3 2 3 2 2 2 5" xfId="22054" xr:uid="{4E2DB6BE-60C6-4677-B9A8-E40DABA821A7}"/>
    <cellStyle name="Comma 2 3 2 3 2 2 3" xfId="2940" xr:uid="{7FC7AA6F-C8BE-456B-85EA-40D76BBE0271}"/>
    <cellStyle name="Comma 2 3 2 3 2 2 3 2" xfId="6198" xr:uid="{AD8C9488-0D46-46F0-8E9F-B9AFC78B5F31}"/>
    <cellStyle name="Comma 2 3 2 3 2 2 3 2 2" xfId="12782" xr:uid="{AEE063CE-DC1E-47EB-8EC1-C31FF0184699}"/>
    <cellStyle name="Comma 2 3 2 3 2 2 3 3" xfId="9527" xr:uid="{0F8D7D64-CA03-4392-8430-73C8312788C5}"/>
    <cellStyle name="Comma 2 3 2 3 2 2 4" xfId="4578" xr:uid="{3659FFD9-4F73-46B8-A50F-3E0A290E9DE7}"/>
    <cellStyle name="Comma 2 3 2 3 2 2 4 2" xfId="11161" xr:uid="{FD166291-BAAD-4FFA-BAA7-6717780D6F2B}"/>
    <cellStyle name="Comma 2 3 2 3 2 2 5" xfId="7906" xr:uid="{9D8BD264-E50F-4720-BF45-0CFCE82AD029}"/>
    <cellStyle name="Comma 2 3 2 3 2 2 6" xfId="17783" xr:uid="{3701BD1E-220C-4CDC-8319-6252D038A19C}"/>
    <cellStyle name="Comma 2 3 2 3 2 3" xfId="1707" xr:uid="{B7149824-28CB-4E8C-8AB5-6C90B75750D3}"/>
    <cellStyle name="Comma 2 3 2 3 2 3 2" xfId="3328" xr:uid="{48C20C97-E5E1-4E63-AA99-21809CBEA267}"/>
    <cellStyle name="Comma 2 3 2 3 2 3 2 2" xfId="6588" xr:uid="{770182FC-C6ED-4680-8A33-EFF2FD8F2F82}"/>
    <cellStyle name="Comma 2 3 2 3 2 3 2 2 2" xfId="13172" xr:uid="{9ECEB44E-8270-4DB5-A285-DF5AC5944424}"/>
    <cellStyle name="Comma 2 3 2 3 2 3 2 3" xfId="9917" xr:uid="{CF6A2249-005D-4512-B51F-B4B595A4D73B}"/>
    <cellStyle name="Comma 2 3 2 3 2 3 3" xfId="4967" xr:uid="{6A70183F-AA5E-4F98-B698-B65268447BE7}"/>
    <cellStyle name="Comma 2 3 2 3 2 3 3 2" xfId="11551" xr:uid="{32DF7159-7B41-4E7E-AE21-BB2D6ECEA838}"/>
    <cellStyle name="Comma 2 3 2 3 2 3 4" xfId="8296" xr:uid="{2A06F3C3-E719-4DF2-8E01-60A80EA82CA9}"/>
    <cellStyle name="Comma 2 3 2 3 2 3 5" xfId="19920" xr:uid="{4B7FF56F-CC56-4EF8-9AA9-69F57FF64077}"/>
    <cellStyle name="Comma 2 3 2 3 2 4" xfId="2544" xr:uid="{4C5FB9C9-4BAD-4EE4-99A6-ABF0B1530E42}"/>
    <cellStyle name="Comma 2 3 2 3 2 4 2" xfId="5799" xr:uid="{C8527517-2404-422F-8976-51F165A76928}"/>
    <cellStyle name="Comma 2 3 2 3 2 4 2 2" xfId="12383" xr:uid="{E403E60A-42B3-4208-A47E-7D96E2CCA6B9}"/>
    <cellStyle name="Comma 2 3 2 3 2 4 3" xfId="9128" xr:uid="{7D98A46A-9443-4ABD-985B-A9698A7249F4}"/>
    <cellStyle name="Comma 2 3 2 3 2 5" xfId="4181" xr:uid="{D0725CD6-5C82-4D90-81A3-6C3B98033FA2}"/>
    <cellStyle name="Comma 2 3 2 3 2 5 2" xfId="10763" xr:uid="{4E089BDC-7424-4FA9-AF73-8C9C28EEC30D}"/>
    <cellStyle name="Comma 2 3 2 3 2 6" xfId="7509" xr:uid="{ED2E229C-1109-4DAE-9A48-E1202073AA1C}"/>
    <cellStyle name="Comma 2 3 2 3 2 7" xfId="15647" xr:uid="{C7ED8393-BB36-4231-A8EE-23FDF9A13346}"/>
    <cellStyle name="Comma 2 3 2 3 3" xfId="1183" xr:uid="{1C7EB5A6-ED51-41E4-A2CD-BF9BDAD6CBBA}"/>
    <cellStyle name="Comma 2 3 2 3 3 2" xfId="1965" xr:uid="{230EA880-1564-4426-BE70-03F3B231D48B}"/>
    <cellStyle name="Comma 2 3 2 3 3 2 2" xfId="3590" xr:uid="{E54336E1-FF4D-4E29-879A-F5D12B1D9392}"/>
    <cellStyle name="Comma 2 3 2 3 3 2 2 2" xfId="6850" xr:uid="{2B889B64-EC0E-4859-BDC1-ECB9455311A7}"/>
    <cellStyle name="Comma 2 3 2 3 3 2 2 2 2" xfId="13434" xr:uid="{471E8FAE-FB3F-4344-8064-BD2FD27CF12D}"/>
    <cellStyle name="Comma 2 3 2 3 3 2 2 3" xfId="10179" xr:uid="{295FBBDD-4415-410F-B00B-2BFA4BAA76FA}"/>
    <cellStyle name="Comma 2 3 2 3 3 2 3" xfId="5229" xr:uid="{7C379F28-4097-49C4-8CD9-45C7646D9E4C}"/>
    <cellStyle name="Comma 2 3 2 3 3 2 3 2" xfId="11813" xr:uid="{9F7DB5B8-6145-4C68-8874-54DD3EFC8628}"/>
    <cellStyle name="Comma 2 3 2 3 3 2 4" xfId="8558" xr:uid="{E3298286-5656-4F10-8A4C-E1A256E1F0DA}"/>
    <cellStyle name="Comma 2 3 2 3 3 2 5" xfId="20988" xr:uid="{FC5D0A33-B365-43C8-86FE-5DD606E053CF}"/>
    <cellStyle name="Comma 2 3 2 3 3 3" xfId="2806" xr:uid="{204A2744-D439-4336-BEE3-883DA3474936}"/>
    <cellStyle name="Comma 2 3 2 3 3 3 2" xfId="6064" xr:uid="{363AD365-04E0-4BF6-A4D1-47092F7EA786}"/>
    <cellStyle name="Comma 2 3 2 3 3 3 2 2" xfId="12648" xr:uid="{34BBEAA1-A434-486D-B365-DE7DF453E4F3}"/>
    <cellStyle name="Comma 2 3 2 3 3 3 3" xfId="9393" xr:uid="{60B0DA56-8209-4D58-B3E6-EC144DD2B7B7}"/>
    <cellStyle name="Comma 2 3 2 3 3 4" xfId="4444" xr:uid="{9470A708-AAF0-441F-8D65-B98A8F5A6F11}"/>
    <cellStyle name="Comma 2 3 2 3 3 4 2" xfId="11027" xr:uid="{156B1AE8-559B-4BA7-9CC9-FD81E5D98534}"/>
    <cellStyle name="Comma 2 3 2 3 3 5" xfId="7772" xr:uid="{C64858EC-2D17-4ABB-9A81-C05B8FBA341C}"/>
    <cellStyle name="Comma 2 3 2 3 3 6" xfId="16717" xr:uid="{DC89D004-8F4F-41AE-A2FC-BA5F76508047}"/>
    <cellStyle name="Comma 2 3 2 3 4" xfId="1574" xr:uid="{4381780C-CC1F-41D0-9FBD-8F1011653F86}"/>
    <cellStyle name="Comma 2 3 2 3 4 2" xfId="3195" xr:uid="{1BF5198B-8C9B-45F6-9D10-6979458B6249}"/>
    <cellStyle name="Comma 2 3 2 3 4 2 2" xfId="6455" xr:uid="{A23AD91B-C9AA-4E04-8BDB-A45309EDEE60}"/>
    <cellStyle name="Comma 2 3 2 3 4 2 2 2" xfId="13039" xr:uid="{48628774-063D-4E46-B5FC-145F0A2F08D2}"/>
    <cellStyle name="Comma 2 3 2 3 4 2 3" xfId="9784" xr:uid="{CFA36834-8E19-47A8-BCE7-D5E04F6D43FD}"/>
    <cellStyle name="Comma 2 3 2 3 4 3" xfId="4834" xr:uid="{8FF07A3B-F3A8-4BBF-81EE-3C5E0AED2784}"/>
    <cellStyle name="Comma 2 3 2 3 4 3 2" xfId="11418" xr:uid="{73BE8590-AE56-42F8-B168-9A4EDC8386F1}"/>
    <cellStyle name="Comma 2 3 2 3 4 4" xfId="8163" xr:uid="{D6688AFF-9D38-4AB3-84D0-B518F360E053}"/>
    <cellStyle name="Comma 2 3 2 3 4 5" xfId="18854" xr:uid="{F1DE349F-4FD6-444C-8243-0CE0BA6286AC}"/>
    <cellStyle name="Comma 2 3 2 3 5" xfId="2410" xr:uid="{FB92294A-AC3F-4562-991F-08CDF6B538EB}"/>
    <cellStyle name="Comma 2 3 2 3 5 2" xfId="5665" xr:uid="{54B6EE0D-189B-4B18-9720-28C207A5A75A}"/>
    <cellStyle name="Comma 2 3 2 3 5 2 2" xfId="12249" xr:uid="{51A67864-96A7-47D6-A7C2-267074D9F268}"/>
    <cellStyle name="Comma 2 3 2 3 5 3" xfId="8994" xr:uid="{22AABACF-0EC0-4010-A7F4-736BF2CE1155}"/>
    <cellStyle name="Comma 2 3 2 3 6" xfId="4047" xr:uid="{7694BA10-E00F-498C-A63E-A3356E398007}"/>
    <cellStyle name="Comma 2 3 2 3 6 2" xfId="10629" xr:uid="{B01F2DF5-760D-4D0B-9F88-11D63357B874}"/>
    <cellStyle name="Comma 2 3 2 3 7" xfId="7375" xr:uid="{EE644EAA-6FB6-4404-A39A-649287F8B3AB}"/>
    <cellStyle name="Comma 2 3 2 3 8" xfId="14580" xr:uid="{B9358B55-185D-41BB-80FA-AB1C0E5922EF}"/>
    <cellStyle name="Comma 2 3 2 4" xfId="959" xr:uid="{C7A244F7-9D6F-4B27-83BE-0D13A283C34E}"/>
    <cellStyle name="Comma 2 3 2 4 2" xfId="1402" xr:uid="{F5E192A3-226E-430D-98E1-F179A8AEA498}"/>
    <cellStyle name="Comma 2 3 2 4 2 2" xfId="2186" xr:uid="{3E1A8577-C071-4F32-A81C-44D952A3EBFE}"/>
    <cellStyle name="Comma 2 3 2 4 2 2 2" xfId="3812" xr:uid="{50EA4B04-A8FF-47EA-AC0F-ED9242F76777}"/>
    <cellStyle name="Comma 2 3 2 4 2 2 2 2" xfId="7072" xr:uid="{50C58EE6-5408-4D28-91A8-029C75ADFF39}"/>
    <cellStyle name="Comma 2 3 2 4 2 2 2 2 2" xfId="13656" xr:uid="{145161F7-1796-4BC1-8DAD-832C559605F0}"/>
    <cellStyle name="Comma 2 3 2 4 2 2 2 3" xfId="10401" xr:uid="{6B3307A2-3CD6-4127-AEAB-B89A626A0839}"/>
    <cellStyle name="Comma 2 3 2 4 2 2 3" xfId="5451" xr:uid="{DEC3BDEC-A332-4888-9128-20A00A554112}"/>
    <cellStyle name="Comma 2 3 2 4 2 2 3 2" xfId="12035" xr:uid="{D206B283-6CD7-408C-879B-AA781D8C17AE}"/>
    <cellStyle name="Comma 2 3 2 4 2 2 4" xfId="8780" xr:uid="{A1FF44D8-F4D9-4A70-BF31-2D38EF972FC9}"/>
    <cellStyle name="Comma 2 3 2 4 2 2 5" xfId="21522" xr:uid="{530D3234-58A3-42C6-9468-FF90DEE331C9}"/>
    <cellStyle name="Comma 2 3 2 4 2 3" xfId="3027" xr:uid="{2C6A77D0-B6F9-4441-A364-70AC91208E32}"/>
    <cellStyle name="Comma 2 3 2 4 2 3 2" xfId="6286" xr:uid="{7A1F6BDC-9F17-47BD-9F56-902461AA662A}"/>
    <cellStyle name="Comma 2 3 2 4 2 3 2 2" xfId="12870" xr:uid="{078CC8E3-4164-4671-A655-20CEFB42F7AE}"/>
    <cellStyle name="Comma 2 3 2 4 2 3 3" xfId="9615" xr:uid="{3A188E3F-1917-4B3B-8624-27A719E450A2}"/>
    <cellStyle name="Comma 2 3 2 4 2 4" xfId="4665" xr:uid="{2283A220-4653-4A5A-872F-B03944D9632F}"/>
    <cellStyle name="Comma 2 3 2 4 2 4 2" xfId="11249" xr:uid="{42931096-F5AA-47D1-9F63-E2471B68C2FA}"/>
    <cellStyle name="Comma 2 3 2 4 2 5" xfId="7994" xr:uid="{7AE6F972-9A54-4D16-9F2B-9166E231B3E2}"/>
    <cellStyle name="Comma 2 3 2 4 2 6" xfId="17251" xr:uid="{0ACEDA0A-A01B-4D4E-BDB4-855BE6728176}"/>
    <cellStyle name="Comma 2 3 2 4 3" xfId="1792" xr:uid="{B8BC82D3-47E7-4784-B3C0-50B6BC1EC3C9}"/>
    <cellStyle name="Comma 2 3 2 4 3 2" xfId="3416" xr:uid="{E5254CAD-7921-4698-892F-299DCEB0D98E}"/>
    <cellStyle name="Comma 2 3 2 4 3 2 2" xfId="6676" xr:uid="{F566EDE4-723D-400D-9825-7C114DD91DD9}"/>
    <cellStyle name="Comma 2 3 2 4 3 2 2 2" xfId="13260" xr:uid="{F5F5EBD0-C453-47D0-A08F-9C8DDA269291}"/>
    <cellStyle name="Comma 2 3 2 4 3 2 3" xfId="10005" xr:uid="{6073CB1B-7A3A-49BC-9461-8F3935213FC3}"/>
    <cellStyle name="Comma 2 3 2 4 3 3" xfId="5055" xr:uid="{2632D327-9320-4B88-83CF-F14D340C54FE}"/>
    <cellStyle name="Comma 2 3 2 4 3 3 2" xfId="11639" xr:uid="{0D5EDC61-FA31-41C7-84F0-18DA36FD92F9}"/>
    <cellStyle name="Comma 2 3 2 4 3 4" xfId="8384" xr:uid="{8099B626-F176-4B7C-8D68-86180A771058}"/>
    <cellStyle name="Comma 2 3 2 4 3 5" xfId="19388" xr:uid="{E0E82CB8-2587-4CF3-A700-FF552870F3E7}"/>
    <cellStyle name="Comma 2 3 2 4 4" xfId="2629" xr:uid="{30E1B17B-FEFB-41EE-90A2-A41D228C7925}"/>
    <cellStyle name="Comma 2 3 2 4 4 2" xfId="5887" xr:uid="{47E134F1-401E-4131-8619-462EA84750A9}"/>
    <cellStyle name="Comma 2 3 2 4 4 2 2" xfId="12471" xr:uid="{605E4F85-9325-4C98-A985-D923B02A4D94}"/>
    <cellStyle name="Comma 2 3 2 4 4 3" xfId="9216" xr:uid="{EDF92209-28D4-4689-BAF1-CF122732CEFF}"/>
    <cellStyle name="Comma 2 3 2 4 5" xfId="4269" xr:uid="{164D3FE8-8FB9-417F-A2F7-A4E9CF77E1FF}"/>
    <cellStyle name="Comma 2 3 2 4 5 2" xfId="10852" xr:uid="{D97D5A61-13C0-4A1A-A800-B2C5DDE9B4D7}"/>
    <cellStyle name="Comma 2 3 2 4 6" xfId="7597" xr:uid="{2595651C-690D-491A-8F16-0208C69B8846}"/>
    <cellStyle name="Comma 2 3 2 4 7" xfId="15116" xr:uid="{FDA21721-7D65-4A92-8480-AE58765282EF}"/>
    <cellStyle name="Comma 2 3 2 5" xfId="838" xr:uid="{E2C5B943-7B14-47F5-A4F0-422E970C3116}"/>
    <cellStyle name="Comma 2 3 2 5 2" xfId="1285" xr:uid="{D9F5E14A-7B14-4B77-B049-7BCF6FD4C47A}"/>
    <cellStyle name="Comma 2 3 2 5 2 2" xfId="2067" xr:uid="{1A72DFDA-0CEE-41E8-A28E-2E39DC0C2BC9}"/>
    <cellStyle name="Comma 2 3 2 5 2 2 2" xfId="3692" xr:uid="{050A888A-D703-4D5C-9943-570C8599F039}"/>
    <cellStyle name="Comma 2 3 2 5 2 2 2 2" xfId="6952" xr:uid="{5D7DAAEF-0471-4B84-981C-CD09F802E6CE}"/>
    <cellStyle name="Comma 2 3 2 5 2 2 2 2 2" xfId="13536" xr:uid="{C33FA4A2-73E3-4118-AADB-1953842C13F0}"/>
    <cellStyle name="Comma 2 3 2 5 2 2 2 3" xfId="10281" xr:uid="{F440A425-A645-4E1E-B31A-179A736502EC}"/>
    <cellStyle name="Comma 2 3 2 5 2 2 3" xfId="5331" xr:uid="{428B524C-5AC7-47A6-A8EC-5C0D5AA89B04}"/>
    <cellStyle name="Comma 2 3 2 5 2 2 3 2" xfId="11915" xr:uid="{E0FFD981-8CBB-403E-A03E-AAC84C657989}"/>
    <cellStyle name="Comma 2 3 2 5 2 2 4" xfId="8660" xr:uid="{829F37F4-F171-413A-91AE-9AC83E11310C}"/>
    <cellStyle name="Comma 2 3 2 5 2 3" xfId="2908" xr:uid="{088E0E09-B13A-4DFF-972B-B088E34AFD63}"/>
    <cellStyle name="Comma 2 3 2 5 2 3 2" xfId="6166" xr:uid="{FBBF9CC6-2A8D-45F4-A078-FDE473292292}"/>
    <cellStyle name="Comma 2 3 2 5 2 3 2 2" xfId="12750" xr:uid="{B5622385-E6FF-4FA8-BE3D-0D79AEA63204}"/>
    <cellStyle name="Comma 2 3 2 5 2 3 3" xfId="9495" xr:uid="{6B90938B-09E1-495B-882B-58C569A13AC3}"/>
    <cellStyle name="Comma 2 3 2 5 2 4" xfId="4546" xr:uid="{FE7CBE4A-130E-4123-90DA-AAA1322333D7}"/>
    <cellStyle name="Comma 2 3 2 5 2 4 2" xfId="11129" xr:uid="{6D7F2591-5374-4A40-8CD8-D337335FB268}"/>
    <cellStyle name="Comma 2 3 2 5 2 5" xfId="7874" xr:uid="{B3185EF7-0BE4-4CE8-84CD-8FF797CD6031}"/>
    <cellStyle name="Comma 2 3 2 5 2 6" xfId="20456" xr:uid="{E74CED80-182B-4067-8600-86C9DF6C5B68}"/>
    <cellStyle name="Comma 2 3 2 5 3" xfId="1675" xr:uid="{69FA98A8-95A8-424B-A3D5-07F5A7753BDA}"/>
    <cellStyle name="Comma 2 3 2 5 3 2" xfId="3296" xr:uid="{F8F5F755-6F08-4AA9-B07E-0437E200C9EF}"/>
    <cellStyle name="Comma 2 3 2 5 3 2 2" xfId="6556" xr:uid="{9BE3FB67-F158-41FB-878A-7824AEC6B194}"/>
    <cellStyle name="Comma 2 3 2 5 3 2 2 2" xfId="13140" xr:uid="{4EEADE14-9F3B-493A-8923-3D283133DF98}"/>
    <cellStyle name="Comma 2 3 2 5 3 2 3" xfId="9885" xr:uid="{669EA3BE-84F3-4BF5-934E-22375099243B}"/>
    <cellStyle name="Comma 2 3 2 5 3 3" xfId="4935" xr:uid="{835404CD-038C-4127-836A-7763C5560B80}"/>
    <cellStyle name="Comma 2 3 2 5 3 3 2" xfId="11519" xr:uid="{A575A862-3AB5-4E3E-865F-2289AA1651B3}"/>
    <cellStyle name="Comma 2 3 2 5 3 4" xfId="8264" xr:uid="{39753E7C-2C74-4BCC-8B75-1C0D7B9A6509}"/>
    <cellStyle name="Comma 2 3 2 5 4" xfId="2512" xr:uid="{EAA73276-22F3-4EF4-BA81-22D799852F83}"/>
    <cellStyle name="Comma 2 3 2 5 4 2" xfId="5767" xr:uid="{5F26EDF8-F11F-4673-8FD2-8EC1A4D4606D}"/>
    <cellStyle name="Comma 2 3 2 5 4 2 2" xfId="12351" xr:uid="{B0800FC8-730C-445D-B286-F3F012861CA4}"/>
    <cellStyle name="Comma 2 3 2 5 4 3" xfId="9096" xr:uid="{2C5BC9E0-7F07-4007-BA55-DE4DD6A438F8}"/>
    <cellStyle name="Comma 2 3 2 5 5" xfId="4149" xr:uid="{FAA4ECC2-7D33-490A-ABC0-74215351D58A}"/>
    <cellStyle name="Comma 2 3 2 5 5 2" xfId="10731" xr:uid="{0380A05F-4226-46BC-B681-54C4686D68F9}"/>
    <cellStyle name="Comma 2 3 2 5 6" xfId="7477" xr:uid="{F29B2EB7-ADDC-40E9-95C4-6135DBA418C8}"/>
    <cellStyle name="Comma 2 3 2 5 7" xfId="16185" xr:uid="{B4DBF44A-DED3-447B-81CE-7597D65EDADB}"/>
    <cellStyle name="Comma 2 3 2 6" xfId="1151" xr:uid="{53FECC0B-AD4C-466F-A610-0F6864D7AB72}"/>
    <cellStyle name="Comma 2 3 2 6 2" xfId="1933" xr:uid="{EE0B08B1-6262-4E90-9AA9-20AE84110802}"/>
    <cellStyle name="Comma 2 3 2 6 2 2" xfId="3558" xr:uid="{89EA4C0F-5EDE-49F1-B66E-8B1840ADAC0C}"/>
    <cellStyle name="Comma 2 3 2 6 2 2 2" xfId="6818" xr:uid="{EEFC2C9D-AEF4-498A-9C2E-21D5175C91AE}"/>
    <cellStyle name="Comma 2 3 2 6 2 2 2 2" xfId="13402" xr:uid="{18575D44-E4B7-44D8-B672-700449F62E8C}"/>
    <cellStyle name="Comma 2 3 2 6 2 2 3" xfId="10147" xr:uid="{A2712CA8-4B0F-4DCE-A1E5-5C5A3A6D657C}"/>
    <cellStyle name="Comma 2 3 2 6 2 3" xfId="5197" xr:uid="{269610B9-C538-4FC1-8937-E3DDA98FEA90}"/>
    <cellStyle name="Comma 2 3 2 6 2 3 2" xfId="11781" xr:uid="{6BB88727-DB83-412F-BEE9-6103F0E38C24}"/>
    <cellStyle name="Comma 2 3 2 6 2 4" xfId="8526" xr:uid="{BDE12EFB-8479-4A3A-93AD-44EC0F41F6BD}"/>
    <cellStyle name="Comma 2 3 2 6 3" xfId="2774" xr:uid="{20974322-72DF-4D46-BF5D-E2237C4BC0C3}"/>
    <cellStyle name="Comma 2 3 2 6 3 2" xfId="6032" xr:uid="{639C15DE-A5C2-432B-9469-7D15A171F20E}"/>
    <cellStyle name="Comma 2 3 2 6 3 2 2" xfId="12616" xr:uid="{0A042F12-5C90-47E5-A573-8C7C1C811C66}"/>
    <cellStyle name="Comma 2 3 2 6 3 3" xfId="9361" xr:uid="{806FA18A-E8A5-45D7-9C45-B2392C59677E}"/>
    <cellStyle name="Comma 2 3 2 6 4" xfId="4412" xr:uid="{EFA07676-F682-475B-94EC-E1927C79580D}"/>
    <cellStyle name="Comma 2 3 2 6 4 2" xfId="10995" xr:uid="{4F49B897-CACB-4AE9-8083-2FFC7956148B}"/>
    <cellStyle name="Comma 2 3 2 6 5" xfId="7740" xr:uid="{3E46309C-4CE8-487E-9635-9E795DE3892E}"/>
    <cellStyle name="Comma 2 3 2 6 6" xfId="18322" xr:uid="{4AF76A97-9CF6-412A-8D1F-50CF73797C37}"/>
    <cellStyle name="Comma 2 3 2 7" xfId="1545" xr:uid="{FFD06949-1C02-491F-845F-B8108C788A77}"/>
    <cellStyle name="Comma 2 3 2 7 2" xfId="3166" xr:uid="{4BE2E74D-F99B-41E1-8B55-1CAA11AA3938}"/>
    <cellStyle name="Comma 2 3 2 7 2 2" xfId="6426" xr:uid="{76BB5DA6-7C40-4102-99DF-99B07A58A158}"/>
    <cellStyle name="Comma 2 3 2 7 2 2 2" xfId="13010" xr:uid="{FEF9BA84-7A6D-4F2B-AE1D-8232EE65896B}"/>
    <cellStyle name="Comma 2 3 2 7 2 3" xfId="9755" xr:uid="{94BBC6F3-82C9-4586-B1F3-0E4D7EEDAA08}"/>
    <cellStyle name="Comma 2 3 2 7 3" xfId="4805" xr:uid="{1CEA8EEA-7C46-45B0-8274-D2C2BDCA0A42}"/>
    <cellStyle name="Comma 2 3 2 7 3 2" xfId="11389" xr:uid="{8B9AB0D8-3458-406D-926E-721289717203}"/>
    <cellStyle name="Comma 2 3 2 7 4" xfId="8134" xr:uid="{11DE7F32-4EFE-4E81-BAF3-F8BF3F37E35A}"/>
    <cellStyle name="Comma 2 3 2 7 5" xfId="14059" xr:uid="{9307349D-9298-42F6-A607-00434CF5A1B7}"/>
    <cellStyle name="Comma 2 3 2 8" xfId="2378" xr:uid="{7AFC845A-E325-49B5-8CA7-5FFCD36CC3BC}"/>
    <cellStyle name="Comma 2 3 2 8 2" xfId="5633" xr:uid="{B33296CC-5632-4845-A62C-29818032E2EB}"/>
    <cellStyle name="Comma 2 3 2 8 2 2" xfId="12217" xr:uid="{6CEF1B0C-955B-424F-B164-B8DB01F28858}"/>
    <cellStyle name="Comma 2 3 2 8 3" xfId="8962" xr:uid="{80662072-24CD-4AE6-86A2-C113A6878A48}"/>
    <cellStyle name="Comma 2 3 2 8 4" xfId="22472" xr:uid="{E424564F-4502-40CF-BC07-1A65F16B1AC9}"/>
    <cellStyle name="Comma 2 3 2 9" xfId="4015" xr:uid="{18B88E65-4E23-4E58-81E6-C65ED5553146}"/>
    <cellStyle name="Comma 2 3 2 9 2" xfId="10597" xr:uid="{86E271B1-8277-455F-A9D9-C1BD23C57089}"/>
    <cellStyle name="Comma 2 3 3" xfId="425" xr:uid="{338C099D-00CA-4CE2-8B94-3CAC0F6B3139}"/>
    <cellStyle name="Comma 2 3 3 10" xfId="14184" xr:uid="{528C09F3-806D-4DBA-81E0-053787A06270}"/>
    <cellStyle name="Comma 2 3 3 11" xfId="501" xr:uid="{EC5B5311-36BC-4CD8-8BA7-6186FA9CBBB5}"/>
    <cellStyle name="Comma 2 3 3 2" xfId="984" xr:uid="{25F73283-0F25-4362-8F3B-93E5CED05810}"/>
    <cellStyle name="Comma 2 3 3 2 2" xfId="1422" xr:uid="{F82CB80B-3BDF-4326-8A6E-1C079C9DD849}"/>
    <cellStyle name="Comma 2 3 3 2 2 2" xfId="2210" xr:uid="{BFCC1BF6-5166-4673-884C-047F5888A398}"/>
    <cellStyle name="Comma 2 3 3 2 2 2 2" xfId="3836" xr:uid="{565A598E-22E3-4C84-8B5E-51BBF11341A9}"/>
    <cellStyle name="Comma 2 3 3 2 2 2 2 2" xfId="7096" xr:uid="{BA8E872F-EF56-43BE-937C-768264BE6895}"/>
    <cellStyle name="Comma 2 3 3 2 2 2 2 2 2" xfId="13680" xr:uid="{0B304C8C-E6A4-4B50-A7EC-73BDB58B7E58}"/>
    <cellStyle name="Comma 2 3 3 2 2 2 2 3" xfId="10425" xr:uid="{07CBA2DA-4D7E-467B-8CE4-0C74BBB048D2}"/>
    <cellStyle name="Comma 2 3 3 2 2 2 2 4" xfId="22187" xr:uid="{80638C51-3370-4F5A-B3ED-DE3F15049827}"/>
    <cellStyle name="Comma 2 3 3 2 2 2 3" xfId="5475" xr:uid="{2CC22FEC-616C-43FA-886F-77849F48EFE0}"/>
    <cellStyle name="Comma 2 3 3 2 2 2 3 2" xfId="12059" xr:uid="{D35F8BBB-B4B6-4F97-8C96-52194EC9AD28}"/>
    <cellStyle name="Comma 2 3 3 2 2 2 4" xfId="8804" xr:uid="{7FEC8045-8C88-4119-AF43-2756866FB9D2}"/>
    <cellStyle name="Comma 2 3 3 2 2 2 5" xfId="17916" xr:uid="{1BE989CB-E01F-45E0-B721-1C5D6772C73D}"/>
    <cellStyle name="Comma 2 3 3 2 2 3" xfId="3051" xr:uid="{92F5EE88-21B8-45A3-8B5A-C424F7A8D3D0}"/>
    <cellStyle name="Comma 2 3 3 2 2 3 2" xfId="6310" xr:uid="{139EAD4A-4363-4D75-BAD1-733123860833}"/>
    <cellStyle name="Comma 2 3 3 2 2 3 2 2" xfId="12894" xr:uid="{212B947D-D247-4886-97C1-B22D6168C358}"/>
    <cellStyle name="Comma 2 3 3 2 2 3 3" xfId="9639" xr:uid="{A229472A-A8D6-4E1E-A4CD-46ECB8B66F98}"/>
    <cellStyle name="Comma 2 3 3 2 2 3 4" xfId="20053" xr:uid="{608A555E-9E09-4B0A-9303-CFBC8DE79F35}"/>
    <cellStyle name="Comma 2 3 3 2 2 4" xfId="4689" xr:uid="{440001E6-7339-4C29-B0D0-62766696CEC1}"/>
    <cellStyle name="Comma 2 3 3 2 2 4 2" xfId="11273" xr:uid="{4734F47D-BDA7-46A1-960D-6276052E9659}"/>
    <cellStyle name="Comma 2 3 3 2 2 5" xfId="8018" xr:uid="{8EE56B0E-AABE-4F05-B94F-502FD04F8BF7}"/>
    <cellStyle name="Comma 2 3 3 2 2 6" xfId="15780" xr:uid="{E4A66597-2626-4C69-83B3-CA70CA83A120}"/>
    <cellStyle name="Comma 2 3 3 2 3" xfId="1815" xr:uid="{D29F20B4-D7A7-4425-94F0-5E590F107F93}"/>
    <cellStyle name="Comma 2 3 3 2 3 2" xfId="3440" xr:uid="{52C139A2-B6FF-4494-A063-4C216D56C38C}"/>
    <cellStyle name="Comma 2 3 3 2 3 2 2" xfId="6700" xr:uid="{BDACBF29-0281-4954-BE3E-51E52E8F53B7}"/>
    <cellStyle name="Comma 2 3 3 2 3 2 2 2" xfId="13284" xr:uid="{B36013A8-745B-4954-8058-FF1270916ECC}"/>
    <cellStyle name="Comma 2 3 3 2 3 2 3" xfId="10029" xr:uid="{B9EB8825-5C5C-4C28-9FA8-020998DA96C7}"/>
    <cellStyle name="Comma 2 3 3 2 3 2 4" xfId="21121" xr:uid="{699CE0C3-3A08-49D8-8DE5-13C3A55ACF09}"/>
    <cellStyle name="Comma 2 3 3 2 3 3" xfId="5079" xr:uid="{2ABD855A-7337-4825-AE13-F5CD69CCF87E}"/>
    <cellStyle name="Comma 2 3 3 2 3 3 2" xfId="11663" xr:uid="{0F678976-34A7-402E-9E0D-A1E608D83890}"/>
    <cellStyle name="Comma 2 3 3 2 3 4" xfId="8408" xr:uid="{2ADD7F05-4310-4B0E-A135-E42CA5572EF0}"/>
    <cellStyle name="Comma 2 3 3 2 3 5" xfId="16850" xr:uid="{FA887D73-6F8B-4C0E-83AE-A8370BD7A87B}"/>
    <cellStyle name="Comma 2 3 3 2 4" xfId="2653" xr:uid="{B5BB5F61-1CF8-4321-A5D1-AB18C5027225}"/>
    <cellStyle name="Comma 2 3 3 2 4 2" xfId="5911" xr:uid="{FDEF1413-8F38-4B4E-A115-7C77C2054817}"/>
    <cellStyle name="Comma 2 3 3 2 4 2 2" xfId="12495" xr:uid="{20AE4006-1CCC-4184-8F11-028A13B7C7F9}"/>
    <cellStyle name="Comma 2 3 3 2 4 3" xfId="9240" xr:uid="{64FD67A6-616D-4801-AAA3-F39F301DE9FB}"/>
    <cellStyle name="Comma 2 3 3 2 4 4" xfId="18987" xr:uid="{5799F5ED-ABD2-4434-9523-226731AACCB4}"/>
    <cellStyle name="Comma 2 3 3 2 5" xfId="4293" xr:uid="{21DF58A7-A636-41E0-9B3A-2938B007B6DE}"/>
    <cellStyle name="Comma 2 3 3 2 5 2" xfId="10876" xr:uid="{50F581EA-32A9-459B-A816-BCE5890592A9}"/>
    <cellStyle name="Comma 2 3 3 2 6" xfId="7621" xr:uid="{465304E0-142B-4127-93D9-84F2CF00155A}"/>
    <cellStyle name="Comma 2 3 3 2 7" xfId="14714" xr:uid="{E3FFDF5A-A225-4ED7-9999-EC81986A9093}"/>
    <cellStyle name="Comma 2 3 3 3" xfId="890" xr:uid="{4082FD0E-510A-4D20-9871-72927D31030C}"/>
    <cellStyle name="Comma 2 3 3 3 2" xfId="1338" xr:uid="{714D5286-FE12-43BE-9CD6-25619589D87D}"/>
    <cellStyle name="Comma 2 3 3 3 2 2" xfId="2120" xr:uid="{60D5029F-8E84-42C7-B21B-71AFB7C22235}"/>
    <cellStyle name="Comma 2 3 3 3 2 2 2" xfId="3745" xr:uid="{2F17FF37-21F7-40F3-B501-A078AB8AE43B}"/>
    <cellStyle name="Comma 2 3 3 3 2 2 2 2" xfId="7005" xr:uid="{57990357-B951-4A0D-9BFD-E842134EC16A}"/>
    <cellStyle name="Comma 2 3 3 3 2 2 2 2 2" xfId="13589" xr:uid="{C9EAF9C0-81BE-43E4-81C6-7DBA5909B7F0}"/>
    <cellStyle name="Comma 2 3 3 3 2 2 2 3" xfId="10334" xr:uid="{92A803FC-849D-4A7A-9749-7D2CE26F1E75}"/>
    <cellStyle name="Comma 2 3 3 3 2 2 3" xfId="5384" xr:uid="{885E0037-B2AB-4806-90B4-30C4319FE9B4}"/>
    <cellStyle name="Comma 2 3 3 3 2 2 3 2" xfId="11968" xr:uid="{2DA001DF-3EBF-47C2-A4AA-BB93FA3F599B}"/>
    <cellStyle name="Comma 2 3 3 3 2 2 4" xfId="8713" xr:uid="{76C35666-E53E-4E15-A83C-46D51E680376}"/>
    <cellStyle name="Comma 2 3 3 3 2 2 5" xfId="21655" xr:uid="{4F9F493A-D520-4E60-B052-4F69D93A2D22}"/>
    <cellStyle name="Comma 2 3 3 3 2 3" xfId="2961" xr:uid="{F8C3CAFC-DF73-49C4-85C0-DE54B54250F2}"/>
    <cellStyle name="Comma 2 3 3 3 2 3 2" xfId="6219" xr:uid="{557C7153-C4F8-48D1-A76E-F6C514DBDAD0}"/>
    <cellStyle name="Comma 2 3 3 3 2 3 2 2" xfId="12803" xr:uid="{8FC94918-469A-4E83-9BE7-73BF2D2758A1}"/>
    <cellStyle name="Comma 2 3 3 3 2 3 3" xfId="9548" xr:uid="{E2D6A9DA-7568-49E6-AA7A-1021616B3DA2}"/>
    <cellStyle name="Comma 2 3 3 3 2 4" xfId="4599" xr:uid="{145DD449-16E4-46F8-8196-2D6B409DF8CD}"/>
    <cellStyle name="Comma 2 3 3 3 2 4 2" xfId="11182" xr:uid="{E6667F9C-3296-4F91-BDC5-ADEC47A71767}"/>
    <cellStyle name="Comma 2 3 3 3 2 5" xfId="7927" xr:uid="{7FC72BA9-DB63-4DDC-A599-ECE3508B375F}"/>
    <cellStyle name="Comma 2 3 3 3 2 6" xfId="17384" xr:uid="{3C8BA0E3-2148-415F-A714-688AABF1430B}"/>
    <cellStyle name="Comma 2 3 3 3 3" xfId="1728" xr:uid="{C745400A-BF9C-48D1-B9CB-8F98163B6C76}"/>
    <cellStyle name="Comma 2 3 3 3 3 2" xfId="3349" xr:uid="{1E1A384F-80B8-476C-AE06-E6A4934731E7}"/>
    <cellStyle name="Comma 2 3 3 3 3 2 2" xfId="6609" xr:uid="{D66482C5-D595-4FAC-9839-45E1D376A8BA}"/>
    <cellStyle name="Comma 2 3 3 3 3 2 2 2" xfId="13193" xr:uid="{46A060BB-414C-4658-83FA-58774C69D858}"/>
    <cellStyle name="Comma 2 3 3 3 3 2 3" xfId="9938" xr:uid="{13AD95D4-AD79-4E48-B412-4E9DE5F289DB}"/>
    <cellStyle name="Comma 2 3 3 3 3 3" xfId="4988" xr:uid="{D39ED5EE-3373-496A-B363-D6B33615C046}"/>
    <cellStyle name="Comma 2 3 3 3 3 3 2" xfId="11572" xr:uid="{4511ACC5-68E2-4808-9FEF-B325E6276FF7}"/>
    <cellStyle name="Comma 2 3 3 3 3 4" xfId="8317" xr:uid="{2D0B3329-B1A6-41B0-8977-624399E89B21}"/>
    <cellStyle name="Comma 2 3 3 3 3 5" xfId="19521" xr:uid="{495D4E76-ABCE-4683-851A-DCB5D6794CAF}"/>
    <cellStyle name="Comma 2 3 3 3 4" xfId="2565" xr:uid="{F618D10B-8296-4A5E-AC87-C086033FCEDD}"/>
    <cellStyle name="Comma 2 3 3 3 4 2" xfId="5820" xr:uid="{7686253A-38FF-477D-B403-403140FE0616}"/>
    <cellStyle name="Comma 2 3 3 3 4 2 2" xfId="12404" xr:uid="{B9AB02AC-E689-4CB6-AED9-0ADBCFB88559}"/>
    <cellStyle name="Comma 2 3 3 3 4 3" xfId="9149" xr:uid="{1CB2EFAA-ED9C-4E0C-96E9-927566913842}"/>
    <cellStyle name="Comma 2 3 3 3 5" xfId="4202" xr:uid="{16845ECD-0B6F-40EC-B93D-1A0CAC86F438}"/>
    <cellStyle name="Comma 2 3 3 3 5 2" xfId="10784" xr:uid="{706FD4BD-1189-480F-9CD4-CCF7962291EF}"/>
    <cellStyle name="Comma 2 3 3 3 6" xfId="7530" xr:uid="{EEF6C0FD-0BF8-4314-B72F-976FBF6FC5FC}"/>
    <cellStyle name="Comma 2 3 3 3 7" xfId="15248" xr:uid="{BCB527C0-25EB-46FC-B59B-EB73B9ED27EE}"/>
    <cellStyle name="Comma 2 3 3 4" xfId="1204" xr:uid="{6A9F254B-44AB-44D9-97FD-20968511F323}"/>
    <cellStyle name="Comma 2 3 3 4 2" xfId="1986" xr:uid="{325CB6E7-E9B8-4ED3-B378-603528EFCCB6}"/>
    <cellStyle name="Comma 2 3 3 4 2 2" xfId="3611" xr:uid="{48FE3359-5694-4472-9CBF-C11594F8110E}"/>
    <cellStyle name="Comma 2 3 3 4 2 2 2" xfId="6871" xr:uid="{F12C9330-8FC1-4AE8-8141-648D0CF85F53}"/>
    <cellStyle name="Comma 2 3 3 4 2 2 2 2" xfId="13455" xr:uid="{15286CB4-2AC2-4D7A-9F69-5158B87439F7}"/>
    <cellStyle name="Comma 2 3 3 4 2 2 3" xfId="10200" xr:uid="{080DB73D-BEAA-4374-A5F2-86BC04516788}"/>
    <cellStyle name="Comma 2 3 3 4 2 3" xfId="5250" xr:uid="{A09008C4-80BB-4670-96F9-17740F6C7A39}"/>
    <cellStyle name="Comma 2 3 3 4 2 3 2" xfId="11834" xr:uid="{A8B9EEB5-9D2F-442C-93B2-856C49C5D1BB}"/>
    <cellStyle name="Comma 2 3 3 4 2 4" xfId="8579" xr:uid="{9D2A9A1F-CE0B-4083-A75B-1F241AE3F82C}"/>
    <cellStyle name="Comma 2 3 3 4 2 5" xfId="20589" xr:uid="{0795E01C-6939-437C-94F6-EDBF7C10734D}"/>
    <cellStyle name="Comma 2 3 3 4 3" xfId="2827" xr:uid="{5C80FEEB-1967-41D3-933F-C1146086CCA3}"/>
    <cellStyle name="Comma 2 3 3 4 3 2" xfId="6085" xr:uid="{FD6FB056-907C-480A-A544-5FC0CE4BE856}"/>
    <cellStyle name="Comma 2 3 3 4 3 2 2" xfId="12669" xr:uid="{5ACF3FB5-666B-4311-9A13-35604EC0EF7C}"/>
    <cellStyle name="Comma 2 3 3 4 3 3" xfId="9414" xr:uid="{2773DDA6-82C5-4361-ADDB-51EBA3FC0731}"/>
    <cellStyle name="Comma 2 3 3 4 4" xfId="4465" xr:uid="{4DA42A3C-4FF8-4BC9-A124-04276D18BE5A}"/>
    <cellStyle name="Comma 2 3 3 4 4 2" xfId="11048" xr:uid="{88B7FB8A-6FBC-456B-BDE7-9895380744F2}"/>
    <cellStyle name="Comma 2 3 3 4 5" xfId="7793" xr:uid="{093DCAE7-969E-4F37-B567-FB434BFA3251}"/>
    <cellStyle name="Comma 2 3 3 4 6" xfId="16318" xr:uid="{6FC163F5-D993-4122-9844-27006838DACD}"/>
    <cellStyle name="Comma 2 3 3 5" xfId="1594" xr:uid="{E9047A96-94C2-4BCB-B9B5-6560D80EDC50}"/>
    <cellStyle name="Comma 2 3 3 5 2" xfId="3215" xr:uid="{4B3B07B7-C576-44D3-A20C-7DA763BD6D76}"/>
    <cellStyle name="Comma 2 3 3 5 2 2" xfId="6475" xr:uid="{D3DBA20E-F29D-418D-8B56-08085D7F7E98}"/>
    <cellStyle name="Comma 2 3 3 5 2 2 2" xfId="13059" xr:uid="{D9A3C4FD-6B34-41FF-87EF-88CAD73686AA}"/>
    <cellStyle name="Comma 2 3 3 5 2 3" xfId="9804" xr:uid="{47CD1400-40FA-4A6A-A1D1-972861E48EE7}"/>
    <cellStyle name="Comma 2 3 3 5 3" xfId="4854" xr:uid="{23802E5D-1620-4D8B-A29A-4840786AABE8}"/>
    <cellStyle name="Comma 2 3 3 5 3 2" xfId="11438" xr:uid="{7CE589B2-939C-43F8-A2BD-4A751E6BF165}"/>
    <cellStyle name="Comma 2 3 3 5 4" xfId="8183" xr:uid="{AB0A39A9-C6AA-4E62-8F92-4903565EFC59}"/>
    <cellStyle name="Comma 2 3 3 5 5" xfId="18455" xr:uid="{4BF56011-FA53-486D-9511-53A375AC7436}"/>
    <cellStyle name="Comma 2 3 3 6" xfId="2431" xr:uid="{FA62B6C0-998A-46BD-B522-F17F9E7DD060}"/>
    <cellStyle name="Comma 2 3 3 6 2" xfId="5686" xr:uid="{C272E85A-A8AA-49EF-B60E-B8AAF5345A28}"/>
    <cellStyle name="Comma 2 3 3 6 2 2" xfId="12270" xr:uid="{53788366-B4DE-47D2-B8DA-88020BAB5FD4}"/>
    <cellStyle name="Comma 2 3 3 6 3" xfId="9015" xr:uid="{B8C77F59-99C1-47A1-9BB0-2C8D2388206A}"/>
    <cellStyle name="Comma 2 3 3 7" xfId="4068" xr:uid="{CC603BAA-BD8F-4277-AE51-5BB41514E022}"/>
    <cellStyle name="Comma 2 3 3 7 2" xfId="10650" xr:uid="{8CB1D51D-51C2-4D16-B1A8-5046ABFA1A5D}"/>
    <cellStyle name="Comma 2 3 3 8" xfId="7396" xr:uid="{3EE27A86-A38C-40C7-98B3-B17C36D3A649}"/>
    <cellStyle name="Comma 2 3 3 9" xfId="762" xr:uid="{A9C41103-E2AF-47FC-B7BE-12A07F442D13}"/>
    <cellStyle name="Comma 2 3 4" xfId="531" xr:uid="{DFF26F18-2529-4469-A585-FBBE8D4618C8}"/>
    <cellStyle name="Comma 2 3 4 2" xfId="1382" xr:uid="{6C57B45E-C78A-4324-96FD-D0BF9F2BAEAC}"/>
    <cellStyle name="Comma 2 3 4 2 2" xfId="2164" xr:uid="{8327C6E6-0076-4CB7-B2C9-A886D9E7D5C5}"/>
    <cellStyle name="Comma 2 3 4 2 2 2" xfId="3789" xr:uid="{E4056F54-2188-4DD3-A556-66F6010464BA}"/>
    <cellStyle name="Comma 2 3 4 2 2 2 2" xfId="7049" xr:uid="{2A5E693C-A4C2-48D7-8DD2-434424FE1B57}"/>
    <cellStyle name="Comma 2 3 4 2 2 2 2 2" xfId="13633" xr:uid="{3446918D-9129-48A9-9B4C-0FEAF2ACB0D1}"/>
    <cellStyle name="Comma 2 3 4 2 2 2 3" xfId="10378" xr:uid="{1CA89441-A7AA-4851-8A22-54E7F95F95AE}"/>
    <cellStyle name="Comma 2 3 4 2 2 2 4" xfId="21921" xr:uid="{76995C8A-6B69-4EFB-9E68-86F8C5E8345B}"/>
    <cellStyle name="Comma 2 3 4 2 2 3" xfId="5428" xr:uid="{778721BF-75D6-4027-9229-899640EE8329}"/>
    <cellStyle name="Comma 2 3 4 2 2 3 2" xfId="12012" xr:uid="{3DF2330B-9DF1-4E81-BEED-4378A89082D7}"/>
    <cellStyle name="Comma 2 3 4 2 2 4" xfId="8757" xr:uid="{CD232ECA-104B-4313-80DF-C1C8664455A5}"/>
    <cellStyle name="Comma 2 3 4 2 2 5" xfId="17650" xr:uid="{148174BB-C9A1-45ED-9C0F-139710720724}"/>
    <cellStyle name="Comma 2 3 4 2 3" xfId="3005" xr:uid="{3A34A8FC-DD82-4EF3-803E-681AF25DAD4C}"/>
    <cellStyle name="Comma 2 3 4 2 3 2" xfId="6263" xr:uid="{BCE7A5C4-0BA6-418C-B280-7222A5FBDED4}"/>
    <cellStyle name="Comma 2 3 4 2 3 2 2" xfId="12847" xr:uid="{24CC4434-F28E-48E3-B42E-48DE81489D39}"/>
    <cellStyle name="Comma 2 3 4 2 3 3" xfId="9592" xr:uid="{75052E15-F0B0-46ED-BAF5-3562F5564839}"/>
    <cellStyle name="Comma 2 3 4 2 3 4" xfId="19787" xr:uid="{AD5F9E10-FFF9-4C00-8CCF-E51B80511520}"/>
    <cellStyle name="Comma 2 3 4 2 4" xfId="4643" xr:uid="{00A8B4C6-BBB5-4458-BB6B-BBFC08A6440F}"/>
    <cellStyle name="Comma 2 3 4 2 4 2" xfId="11226" xr:uid="{88D0238E-4FDC-4937-851C-D41B27006B95}"/>
    <cellStyle name="Comma 2 3 4 2 5" xfId="7971" xr:uid="{0273BB2B-9299-4CDE-BC45-E4071E725B92}"/>
    <cellStyle name="Comma 2 3 4 2 6" xfId="15514" xr:uid="{4428F499-6228-4151-8AEE-293040D1421E}"/>
    <cellStyle name="Comma 2 3 4 3" xfId="1772" xr:uid="{71D477D7-5A5A-4BD9-ABDF-69F153E600F8}"/>
    <cellStyle name="Comma 2 3 4 3 2" xfId="3393" xr:uid="{F9B877D8-7D6D-4246-9EA8-2C120D24EB5B}"/>
    <cellStyle name="Comma 2 3 4 3 2 2" xfId="6653" xr:uid="{F606EC77-FCE8-442B-8954-EE89C6320E85}"/>
    <cellStyle name="Comma 2 3 4 3 2 2 2" xfId="13237" xr:uid="{56B95176-98AB-4575-BB3D-B9B035C869B6}"/>
    <cellStyle name="Comma 2 3 4 3 2 3" xfId="9982" xr:uid="{33B536F9-0FEC-4076-BE80-AE69A1F531E8}"/>
    <cellStyle name="Comma 2 3 4 3 2 4" xfId="20855" xr:uid="{C04F5F23-B274-4465-A081-83EAAC061E1A}"/>
    <cellStyle name="Comma 2 3 4 3 3" xfId="5032" xr:uid="{2D2341B0-D2FA-4AFF-B2FC-35C7EDC7943A}"/>
    <cellStyle name="Comma 2 3 4 3 3 2" xfId="11616" xr:uid="{C8DDA83E-7927-4CB8-83EA-BC909BDD11B6}"/>
    <cellStyle name="Comma 2 3 4 3 4" xfId="8361" xr:uid="{AAD172CA-3EA3-45A1-969A-CDE8A6AA138A}"/>
    <cellStyle name="Comma 2 3 4 3 5" xfId="16584" xr:uid="{F1BCCE29-8C2D-4A3A-81D2-0AD99E7FF7AA}"/>
    <cellStyle name="Comma 2 3 4 4" xfId="2609" xr:uid="{1FF9C4EF-E98B-4F2C-B988-F6E70F74EAAC}"/>
    <cellStyle name="Comma 2 3 4 4 2" xfId="5864" xr:uid="{0BB3343C-E426-4F4D-8AC0-42A2206053B7}"/>
    <cellStyle name="Comma 2 3 4 4 2 2" xfId="12448" xr:uid="{33B6CA45-F079-4071-8EC4-2CACEF875B56}"/>
    <cellStyle name="Comma 2 3 4 4 3" xfId="9193" xr:uid="{0AAF6A97-5898-44BA-8D30-9EE8314CCB5E}"/>
    <cellStyle name="Comma 2 3 4 4 4" xfId="18721" xr:uid="{AB61F1E1-9499-4C32-ABFC-EE41EC8E0323}"/>
    <cellStyle name="Comma 2 3 4 5" xfId="4246" xr:uid="{47A049DD-70E1-460C-B3BE-AE795174A9FF}"/>
    <cellStyle name="Comma 2 3 4 5 2" xfId="10828" xr:uid="{B1BB1F60-5754-4F56-BA4B-763B58F97435}"/>
    <cellStyle name="Comma 2 3 4 6" xfId="7574" xr:uid="{63F27B0B-E787-4678-8F2B-6E1C137E6C9B}"/>
    <cellStyle name="Comma 2 3 4 7" xfId="938" xr:uid="{B33B6528-817E-4A4A-8124-2522DB4A3D3E}"/>
    <cellStyle name="Comma 2 3 4 8" xfId="14448" xr:uid="{F5F5D624-3B83-4EA2-9B0C-AED0CED2B9CE}"/>
    <cellStyle name="Comma 2 3 5" xfId="816" xr:uid="{B220BD18-D7B6-463F-96E0-9F8849D484CC}"/>
    <cellStyle name="Comma 2 3 5 2" xfId="1261" xr:uid="{1D94B6A3-17D7-49D9-85D2-EB1CC89F71B1}"/>
    <cellStyle name="Comma 2 3 5 2 2" xfId="2043" xr:uid="{1F80853E-BB41-45A6-A529-57284ABE2569}"/>
    <cellStyle name="Comma 2 3 5 2 2 2" xfId="3668" xr:uid="{20CD3855-36C7-4C5F-BD82-3E08CBFCD6A8}"/>
    <cellStyle name="Comma 2 3 5 2 2 2 2" xfId="6928" xr:uid="{2713597A-DD45-42F3-99B2-09C4191AA1A9}"/>
    <cellStyle name="Comma 2 3 5 2 2 2 2 2" xfId="13512" xr:uid="{A8D30764-F57C-4792-B596-F8D441B19B7A}"/>
    <cellStyle name="Comma 2 3 5 2 2 2 3" xfId="10257" xr:uid="{AD2EAE3F-EEC0-4E78-AEE1-6ED841EA9281}"/>
    <cellStyle name="Comma 2 3 5 2 2 3" xfId="5307" xr:uid="{B3AE0540-D9D6-488F-B7F8-3F279607CDC8}"/>
    <cellStyle name="Comma 2 3 5 2 2 3 2" xfId="11891" xr:uid="{FA12D6BB-7371-486F-93A6-B36CEA0D3574}"/>
    <cellStyle name="Comma 2 3 5 2 2 4" xfId="8636" xr:uid="{1A971626-FA07-4F86-BC5A-FD899D54F390}"/>
    <cellStyle name="Comma 2 3 5 2 2 5" xfId="21389" xr:uid="{1DB2EF48-88FE-432D-AA1E-E9DDBA97FC6B}"/>
    <cellStyle name="Comma 2 3 5 2 3" xfId="2884" xr:uid="{2376EB90-B976-4668-872F-A58AF968AF61}"/>
    <cellStyle name="Comma 2 3 5 2 3 2" xfId="6142" xr:uid="{6FE9C4D2-323C-4612-B82C-60FD9BFF9B65}"/>
    <cellStyle name="Comma 2 3 5 2 3 2 2" xfId="12726" xr:uid="{53903163-482E-418E-917B-3B388BA8DB07}"/>
    <cellStyle name="Comma 2 3 5 2 3 3" xfId="9471" xr:uid="{6CAE5292-F68C-4EE6-89C8-51C5EC5ACD65}"/>
    <cellStyle name="Comma 2 3 5 2 4" xfId="4522" xr:uid="{33C22350-93FD-4DF0-8576-BED98D9C5CF4}"/>
    <cellStyle name="Comma 2 3 5 2 4 2" xfId="11105" xr:uid="{010E7226-9328-4370-BC1C-F95FF6CF2137}"/>
    <cellStyle name="Comma 2 3 5 2 5" xfId="7850" xr:uid="{DC1F1B2A-FE70-41CF-9F70-4BB4F40BA906}"/>
    <cellStyle name="Comma 2 3 5 2 6" xfId="17118" xr:uid="{DF19B977-D9E2-45BC-BFEC-22B1D0A59805}"/>
    <cellStyle name="Comma 2 3 5 3" xfId="1651" xr:uid="{683BB3C7-6563-411C-8541-307F6578781D}"/>
    <cellStyle name="Comma 2 3 5 3 2" xfId="3272" xr:uid="{EAEDB85C-B8B7-45F1-9AF1-99CB4DFFC64B}"/>
    <cellStyle name="Comma 2 3 5 3 2 2" xfId="6532" xr:uid="{56B6D5E8-138A-4208-8503-26B8A9E71B81}"/>
    <cellStyle name="Comma 2 3 5 3 2 2 2" xfId="13116" xr:uid="{F01092FC-6671-4E14-BCEA-B56F78F22D82}"/>
    <cellStyle name="Comma 2 3 5 3 2 3" xfId="9861" xr:uid="{BFDA8BD8-5629-459B-BEFB-825679DEB1F4}"/>
    <cellStyle name="Comma 2 3 5 3 3" xfId="4911" xr:uid="{D5DE90C8-3A8D-4E54-A755-41335898C6FD}"/>
    <cellStyle name="Comma 2 3 5 3 3 2" xfId="11495" xr:uid="{A7649E93-4656-4C86-8EB3-401271118B27}"/>
    <cellStyle name="Comma 2 3 5 3 4" xfId="8240" xr:uid="{825613C7-AEE4-4C03-9217-3C03E2E3BCE9}"/>
    <cellStyle name="Comma 2 3 5 3 5" xfId="19255" xr:uid="{3F070D1E-732C-4B5C-A352-F703814B5EB6}"/>
    <cellStyle name="Comma 2 3 5 4" xfId="2488" xr:uid="{78B3D529-5C37-4F02-B584-CCDAA7613F28}"/>
    <cellStyle name="Comma 2 3 5 4 2" xfId="5743" xr:uid="{BFF07F45-82EA-4676-9EBE-0C2208F31851}"/>
    <cellStyle name="Comma 2 3 5 4 2 2" xfId="12327" xr:uid="{55ED365B-89D4-49E4-8B16-529EA0A77C07}"/>
    <cellStyle name="Comma 2 3 5 4 3" xfId="9072" xr:uid="{E2BA4C5B-043E-4A3A-AC38-B747758CD8D3}"/>
    <cellStyle name="Comma 2 3 5 5" xfId="4125" xr:uid="{817C387A-07C5-4E74-9E5A-0007E3EB9D1A}"/>
    <cellStyle name="Comma 2 3 5 5 2" xfId="10707" xr:uid="{AD71E0B7-07B9-4EC9-9864-C7FEDB87E479}"/>
    <cellStyle name="Comma 2 3 5 6" xfId="7453" xr:uid="{4E0880A1-F3E1-46A0-963F-DFF8A5DF8A6C}"/>
    <cellStyle name="Comma 2 3 5 7" xfId="14984" xr:uid="{01DF2C7D-AD67-45D5-BC62-917FDFAF6517}"/>
    <cellStyle name="Comma 2 3 6" xfId="1127" xr:uid="{29EDD86A-6F8F-4EDF-B533-5F5260E4F111}"/>
    <cellStyle name="Comma 2 3 6 2" xfId="1909" xr:uid="{E88E2085-5CB3-4789-9283-CB6943404D21}"/>
    <cellStyle name="Comma 2 3 6 2 2" xfId="3534" xr:uid="{4DA36F17-8AC7-4341-A7C0-2980FCFB353D}"/>
    <cellStyle name="Comma 2 3 6 2 2 2" xfId="6794" xr:uid="{4E546201-D5F5-45EC-86FD-2C632CA7D0DE}"/>
    <cellStyle name="Comma 2 3 6 2 2 2 2" xfId="13378" xr:uid="{4A32B9A4-AE89-4BB7-85B8-EEADA330CC59}"/>
    <cellStyle name="Comma 2 3 6 2 2 3" xfId="10123" xr:uid="{24F724A0-317E-4AEA-A87E-181826821CBC}"/>
    <cellStyle name="Comma 2 3 6 2 3" xfId="5173" xr:uid="{2FF65E37-2B11-4CFF-A08A-93F4F7675A72}"/>
    <cellStyle name="Comma 2 3 6 2 3 2" xfId="11757" xr:uid="{C911C8BC-606A-4820-9C38-7975ED683616}"/>
    <cellStyle name="Comma 2 3 6 2 4" xfId="8502" xr:uid="{3D09AF0D-B741-45DD-93EA-A67AFAF0C8FB}"/>
    <cellStyle name="Comma 2 3 6 2 5" xfId="20323" xr:uid="{C20461E8-B7D3-4C02-900C-3737DEA5D751}"/>
    <cellStyle name="Comma 2 3 6 3" xfId="2750" xr:uid="{343C8CC1-1DE0-44EA-B5F8-948E335EA2D3}"/>
    <cellStyle name="Comma 2 3 6 3 2" xfId="6008" xr:uid="{42CA67A5-FA08-4827-8AC6-564797629EA0}"/>
    <cellStyle name="Comma 2 3 6 3 2 2" xfId="12592" xr:uid="{EB602B44-E089-40AF-8B8E-39DDF6AEBE2E}"/>
    <cellStyle name="Comma 2 3 6 3 3" xfId="9337" xr:uid="{8FEF58B8-1EDB-40EC-8868-0EF5DEB8D230}"/>
    <cellStyle name="Comma 2 3 6 4" xfId="4388" xr:uid="{A4D49CEB-303D-4701-B098-6580E5225A35}"/>
    <cellStyle name="Comma 2 3 6 4 2" xfId="10971" xr:uid="{9FA6D4FD-D953-49B8-968A-E0D5A4E30287}"/>
    <cellStyle name="Comma 2 3 6 5" xfId="7716" xr:uid="{2E2D3799-37CC-4046-98A0-A456EC887080}"/>
    <cellStyle name="Comma 2 3 6 6" xfId="16053" xr:uid="{2FBC43E2-5072-483C-996A-5DFCF1DBB02C}"/>
    <cellStyle name="Comma 2 3 7" xfId="696" xr:uid="{FC64691D-4B03-4CCF-8EE3-E07A714E383F}"/>
    <cellStyle name="Comma 2 3 7 2" xfId="2354" xr:uid="{841FD07D-0395-4A79-A07F-BAEC5F42D1D4}"/>
    <cellStyle name="Comma 2 3 7 2 2" xfId="5609" xr:uid="{6D62DD9C-61EF-44EC-8E35-2089D73C6C5B}"/>
    <cellStyle name="Comma 2 3 7 2 2 2" xfId="12193" xr:uid="{E1A0C001-F0F5-4DF5-B57A-325F308619D3}"/>
    <cellStyle name="Comma 2 3 7 2 3" xfId="8938" xr:uid="{0BAB3E3D-8F44-4C85-B96B-8DBE4EA780A4}"/>
    <cellStyle name="Comma 2 3 7 3" xfId="3991" xr:uid="{93EF0049-6EDD-4877-AA59-CE108C024DCC}"/>
    <cellStyle name="Comma 2 3 7 3 2" xfId="10573" xr:uid="{4CE2B647-E0DF-4D36-9FB4-C3F5B1F222E5}"/>
    <cellStyle name="Comma 2 3 7 4" xfId="7325" xr:uid="{DCA6842C-9BBB-49E5-B892-C10A25D68D08}"/>
    <cellStyle name="Comma 2 3 7 5" xfId="18189" xr:uid="{980C92C4-18E1-455E-B7FE-9056B2A74661}"/>
    <cellStyle name="Comma 2 3 8" xfId="1514" xr:uid="{CFCF6663-A26B-4A98-8D74-73E7B57FC3D5}"/>
    <cellStyle name="Comma 2 3 8 2" xfId="3138" xr:uid="{00A56054-59A7-4F02-8B9F-3D6E70326E5D}"/>
    <cellStyle name="Comma 2 3 8 2 2" xfId="6398" xr:uid="{DF1EB19D-C99D-427B-A1BE-F26570118F1A}"/>
    <cellStyle name="Comma 2 3 8 2 2 2" xfId="12982" xr:uid="{98E5E14C-E40F-459C-BA71-D34A3F12468F}"/>
    <cellStyle name="Comma 2 3 8 2 3" xfId="9727" xr:uid="{6329C5DA-B117-4822-8D0F-7977BB2EA955}"/>
    <cellStyle name="Comma 2 3 8 3" xfId="4777" xr:uid="{58A5CC48-D5C6-48B0-9BCF-E2EE516ED49E}"/>
    <cellStyle name="Comma 2 3 8 3 2" xfId="11361" xr:uid="{F05C6AA8-4FC9-4444-A3CA-1587A14B7693}"/>
    <cellStyle name="Comma 2 3 8 4" xfId="8106" xr:uid="{8FBD0051-2755-4526-AE8B-2BA49C955176}"/>
    <cellStyle name="Comma 2 3 9" xfId="2326" xr:uid="{F3BEF6FD-BD83-4DD0-8B44-CAE07AAD5212}"/>
    <cellStyle name="Comma 2 3 9 2" xfId="5582" xr:uid="{BD1DED8D-A934-4CD7-848D-503C162FD2AB}"/>
    <cellStyle name="Comma 2 3 9 2 2" xfId="12166" xr:uid="{01883575-A8CA-4980-B01C-F4CFF755A128}"/>
    <cellStyle name="Comma 2 3 9 3" xfId="8911" xr:uid="{3AB9AB69-BC48-40C7-8134-FC0A01E5D4A6}"/>
    <cellStyle name="Comma 2 4" xfId="64" xr:uid="{735FCE08-C506-446A-A26D-6E4837934130}"/>
    <cellStyle name="Comma 2 4 10" xfId="3970" xr:uid="{C936F995-74DC-422C-9EB7-3D86D583D4C3}"/>
    <cellStyle name="Comma 2 4 10 2" xfId="10553" xr:uid="{F4FB7BD5-E96C-42A1-8D67-A780D748E0FD}"/>
    <cellStyle name="Comma 2 4 11" xfId="7307" xr:uid="{90E1856A-50BF-4F7A-8008-B1EE6B20D148}"/>
    <cellStyle name="Comma 2 4 12" xfId="485" xr:uid="{78CA765A-8F7E-47BE-89B5-EF1948E3D832}"/>
    <cellStyle name="Comma 2 4 12 2" xfId="666" xr:uid="{394F6873-77FF-4EFE-8992-785F6BB0BE9F}"/>
    <cellStyle name="Comma 2 4 13" xfId="29712" xr:uid="{A08D5A9F-810D-4203-8E07-AE4A91CBC9C1}"/>
    <cellStyle name="Comma 2 4 14" xfId="360" xr:uid="{ED0062E0-E04A-40FD-866A-FFFE7CBD1DAE}"/>
    <cellStyle name="Comma 2 4 15" xfId="29834" xr:uid="{1DD67EE6-1549-48EF-A49F-BA6F7B5E26DF}"/>
    <cellStyle name="Comma 2 4 2" xfId="379" xr:uid="{8649953A-3C33-42C0-B323-8D3BF02FBC33}"/>
    <cellStyle name="Comma 2 4 2 10" xfId="7351" xr:uid="{F252DB88-885E-4824-BC13-12D6FF7E7682}"/>
    <cellStyle name="Comma 2 4 2 11" xfId="14296" xr:uid="{32EDD14A-FD92-4A54-9BD5-7EFE80EBB047}"/>
    <cellStyle name="Comma 2 4 2 12" xfId="29763" xr:uid="{6C0CFDCB-8884-4273-8666-F310B64D9D32}"/>
    <cellStyle name="Comma 2 4 2 2" xfId="785" xr:uid="{180DDB85-E4FE-48C8-9CD4-B4C875443B72}"/>
    <cellStyle name="Comma 2 4 2 2 2" xfId="916" xr:uid="{9D318211-CDE5-4D04-8CD8-D2A29F71E9B5}"/>
    <cellStyle name="Comma 2 4 2 2 2 2" xfId="1365" xr:uid="{3E455836-2716-4E72-AD43-9633852EE5B9}"/>
    <cellStyle name="Comma 2 4 2 2 2 2 2" xfId="2147" xr:uid="{145EF805-517A-4AD7-B9C2-28E513474953}"/>
    <cellStyle name="Comma 2 4 2 2 2 2 2 2" xfId="3772" xr:uid="{DAC4B1A2-FEEA-4129-AF98-810EB0FDBA35}"/>
    <cellStyle name="Comma 2 4 2 2 2 2 2 2 2" xfId="7032" xr:uid="{D0725683-8B85-4684-8CEB-80D7ED87FC4B}"/>
    <cellStyle name="Comma 2 4 2 2 2 2 2 2 2 2" xfId="13616" xr:uid="{A146F6FF-B14F-4DC9-AF94-301BAEF90EF8}"/>
    <cellStyle name="Comma 2 4 2 2 2 2 2 2 3" xfId="10361" xr:uid="{369C4B4F-CA0F-47A2-BBFC-29C50BBF8CB1}"/>
    <cellStyle name="Comma 2 4 2 2 2 2 2 3" xfId="5411" xr:uid="{A513E1ED-7987-43B3-B4E9-A2D27FA1111C}"/>
    <cellStyle name="Comma 2 4 2 2 2 2 2 3 2" xfId="11995" xr:uid="{13049890-FF1C-413E-82D2-F3719F9A1F21}"/>
    <cellStyle name="Comma 2 4 2 2 2 2 2 4" xfId="8740" xr:uid="{43D2DFDE-CB5E-4FC3-8C0C-672E944C5516}"/>
    <cellStyle name="Comma 2 4 2 2 2 2 2 5" xfId="22301" xr:uid="{E91CD14B-73F2-4604-9EEF-C6653F9D5B71}"/>
    <cellStyle name="Comma 2 4 2 2 2 2 3" xfId="2988" xr:uid="{35BE9573-FB7E-4853-9FA5-F395E3254543}"/>
    <cellStyle name="Comma 2 4 2 2 2 2 3 2" xfId="6246" xr:uid="{6FD71DB6-E924-402D-95A0-EA9C665C19F9}"/>
    <cellStyle name="Comma 2 4 2 2 2 2 3 2 2" xfId="12830" xr:uid="{D3C1150D-56DC-4690-9864-F45A611A4557}"/>
    <cellStyle name="Comma 2 4 2 2 2 2 3 3" xfId="9575" xr:uid="{27B039EB-C5D0-4869-B7E0-7E22677DC052}"/>
    <cellStyle name="Comma 2 4 2 2 2 2 4" xfId="4626" xr:uid="{A7B2EECC-2AEE-4DDB-98A4-E1D8EC3594C3}"/>
    <cellStyle name="Comma 2 4 2 2 2 2 4 2" xfId="11209" xr:uid="{5AB99A6F-1B1D-416B-A248-9710BA552414}"/>
    <cellStyle name="Comma 2 4 2 2 2 2 5" xfId="7954" xr:uid="{F5C9DD85-1984-4639-AC5F-D011A5ABB413}"/>
    <cellStyle name="Comma 2 4 2 2 2 2 6" xfId="18030" xr:uid="{004479F6-2CE8-4871-AFA7-1B1A00ABBA2E}"/>
    <cellStyle name="Comma 2 4 2 2 2 3" xfId="1755" xr:uid="{9D8AED3C-65B0-43D7-BFB7-F7C5127344A5}"/>
    <cellStyle name="Comma 2 4 2 2 2 3 2" xfId="3376" xr:uid="{F1225555-A5A1-4404-9AA6-CA9EF5276FE1}"/>
    <cellStyle name="Comma 2 4 2 2 2 3 2 2" xfId="6636" xr:uid="{1CEE0167-D3AD-45BC-81C5-CFB045376924}"/>
    <cellStyle name="Comma 2 4 2 2 2 3 2 2 2" xfId="13220" xr:uid="{A05486A9-449D-4754-AEF5-B00C05F89270}"/>
    <cellStyle name="Comma 2 4 2 2 2 3 2 3" xfId="9965" xr:uid="{C4011A03-427F-4E4D-8E36-00AF699A574B}"/>
    <cellStyle name="Comma 2 4 2 2 2 3 3" xfId="5015" xr:uid="{222E832B-445D-4D3F-9253-2685C9FC6EB1}"/>
    <cellStyle name="Comma 2 4 2 2 2 3 3 2" xfId="11599" xr:uid="{FAC8A977-7824-4123-8F91-AF281826C660}"/>
    <cellStyle name="Comma 2 4 2 2 2 3 4" xfId="8344" xr:uid="{C438E0DF-BE8A-4018-9BF2-A32C64F6C046}"/>
    <cellStyle name="Comma 2 4 2 2 2 3 5" xfId="20167" xr:uid="{2E34C0AF-EC5C-470C-AF6B-869E7DCF78BB}"/>
    <cellStyle name="Comma 2 4 2 2 2 4" xfId="2592" xr:uid="{3398D6E4-1E8F-4317-91E4-A3A633A558B3}"/>
    <cellStyle name="Comma 2 4 2 2 2 4 2" xfId="5847" xr:uid="{EEA774A7-8D7F-4F9B-9E3A-3C827387DBDE}"/>
    <cellStyle name="Comma 2 4 2 2 2 4 2 2" xfId="12431" xr:uid="{9561A7B7-4E2F-42CD-B933-64B12F8EF676}"/>
    <cellStyle name="Comma 2 4 2 2 2 4 3" xfId="9176" xr:uid="{E3A922E1-E832-4923-86C0-0586311CDD13}"/>
    <cellStyle name="Comma 2 4 2 2 2 5" xfId="4229" xr:uid="{6EED6CC6-DCF2-479A-AD58-64F62442AD4F}"/>
    <cellStyle name="Comma 2 4 2 2 2 5 2" xfId="10811" xr:uid="{E83B2FD3-622B-463A-A113-F5EB57022A01}"/>
    <cellStyle name="Comma 2 4 2 2 2 6" xfId="7557" xr:uid="{0F1E73CD-0616-4FF5-B0DC-50719D5F1234}"/>
    <cellStyle name="Comma 2 4 2 2 2 7" xfId="15894" xr:uid="{48F55866-8E26-4CCD-B961-53AA6C9B094E}"/>
    <cellStyle name="Comma 2 4 2 2 3" xfId="1231" xr:uid="{0AA3144D-C61A-492B-94B0-255BFB5A6FA1}"/>
    <cellStyle name="Comma 2 4 2 2 3 2" xfId="2013" xr:uid="{C1189AA4-349F-4BE3-9BEB-B28B60325C00}"/>
    <cellStyle name="Comma 2 4 2 2 3 2 2" xfId="3638" xr:uid="{F8AB7122-50CB-4E0A-9B3B-20EAB288B267}"/>
    <cellStyle name="Comma 2 4 2 2 3 2 2 2" xfId="6898" xr:uid="{BF74C027-4F6A-463C-928C-7584F1CD2A7B}"/>
    <cellStyle name="Comma 2 4 2 2 3 2 2 2 2" xfId="13482" xr:uid="{EB663565-0B41-4ED6-91C8-46A9C7DF7748}"/>
    <cellStyle name="Comma 2 4 2 2 3 2 2 3" xfId="10227" xr:uid="{1F6556F6-0B9B-4A74-B394-1533B8AA95F0}"/>
    <cellStyle name="Comma 2 4 2 2 3 2 3" xfId="5277" xr:uid="{24199BAD-5CF7-41C0-A96A-770ADA1F2EB9}"/>
    <cellStyle name="Comma 2 4 2 2 3 2 3 2" xfId="11861" xr:uid="{0874C972-E7CD-435A-9E3D-1C3C8F58E1DE}"/>
    <cellStyle name="Comma 2 4 2 2 3 2 4" xfId="8606" xr:uid="{9B35D283-65AE-4FA9-81DF-2EB0F6550594}"/>
    <cellStyle name="Comma 2 4 2 2 3 2 5" xfId="21235" xr:uid="{81351DDD-6B7B-4F66-973D-2A29B301E567}"/>
    <cellStyle name="Comma 2 4 2 2 3 3" xfId="2854" xr:uid="{EBF32A72-2F76-4060-B9AD-ED01CE8FBFD6}"/>
    <cellStyle name="Comma 2 4 2 2 3 3 2" xfId="6112" xr:uid="{0F94CC71-5EA8-468F-8275-7B55E4912A87}"/>
    <cellStyle name="Comma 2 4 2 2 3 3 2 2" xfId="12696" xr:uid="{EE61E89A-7CC2-463C-AA73-77F8A787E35D}"/>
    <cellStyle name="Comma 2 4 2 2 3 3 3" xfId="9441" xr:uid="{FAC06D8E-0B64-4FE1-9C03-6ABADEAB7F38}"/>
    <cellStyle name="Comma 2 4 2 2 3 4" xfId="4492" xr:uid="{DBEDC1AA-97F0-4145-B541-380AB3756195}"/>
    <cellStyle name="Comma 2 4 2 2 3 4 2" xfId="11075" xr:uid="{6B02D8E5-5190-40F9-8C55-1A5469FD1A7C}"/>
    <cellStyle name="Comma 2 4 2 2 3 5" xfId="7820" xr:uid="{F64CF8DF-C9E4-49C2-95D8-916A85EF0A60}"/>
    <cellStyle name="Comma 2 4 2 2 3 6" xfId="16964" xr:uid="{2A1C6228-F44D-48F8-AD4D-6D89B69C670B}"/>
    <cellStyle name="Comma 2 4 2 2 4" xfId="1621" xr:uid="{59A8702F-1724-45E4-8228-E32A10C3165B}"/>
    <cellStyle name="Comma 2 4 2 2 4 2" xfId="3242" xr:uid="{659A400C-7938-48DC-B09C-530514FE1D2B}"/>
    <cellStyle name="Comma 2 4 2 2 4 2 2" xfId="6502" xr:uid="{949498A4-23FA-4C61-904F-511F990EDE4C}"/>
    <cellStyle name="Comma 2 4 2 2 4 2 2 2" xfId="13086" xr:uid="{F84879FD-D5CC-448B-89D2-4B0022CF7C8A}"/>
    <cellStyle name="Comma 2 4 2 2 4 2 3" xfId="9831" xr:uid="{4CF83C0D-5B20-4552-A3B8-3CAFD1B1C180}"/>
    <cellStyle name="Comma 2 4 2 2 4 3" xfId="4881" xr:uid="{DC89568E-925F-4A69-86AF-C9BCB2E937C6}"/>
    <cellStyle name="Comma 2 4 2 2 4 3 2" xfId="11465" xr:uid="{D4A600D2-4D60-4567-B080-6279244EEAB9}"/>
    <cellStyle name="Comma 2 4 2 2 4 4" xfId="8210" xr:uid="{995446C0-174D-4920-B27E-D33A93C4F108}"/>
    <cellStyle name="Comma 2 4 2 2 4 5" xfId="19101" xr:uid="{26698C7F-C604-494B-8F8D-DB5C5C8D4EC6}"/>
    <cellStyle name="Comma 2 4 2 2 5" xfId="2458" xr:uid="{C357F241-177E-4688-A565-3D9579843C77}"/>
    <cellStyle name="Comma 2 4 2 2 5 2" xfId="5713" xr:uid="{77E45A1F-417A-43DE-B725-91052483AC9C}"/>
    <cellStyle name="Comma 2 4 2 2 5 2 2" xfId="12297" xr:uid="{649C4115-20E0-473E-82BF-CBBA50F30274}"/>
    <cellStyle name="Comma 2 4 2 2 5 3" xfId="9042" xr:uid="{80F32EC9-4B2F-4C6E-9F0B-C3729962B4BA}"/>
    <cellStyle name="Comma 2 4 2 2 6" xfId="4095" xr:uid="{F3FEB38C-AA45-471B-B855-ECB4288C298C}"/>
    <cellStyle name="Comma 2 4 2 2 6 2" xfId="10677" xr:uid="{DF52D0BF-5B44-46FD-8A83-7C0811AD2B33}"/>
    <cellStyle name="Comma 2 4 2 2 7" xfId="7423" xr:uid="{45D03988-2222-4526-BE21-650BCB9D2B3D}"/>
    <cellStyle name="Comma 2 4 2 2 8" xfId="14828" xr:uid="{9D630C0C-BC8E-473E-A18B-7B39E3401ED3}"/>
    <cellStyle name="Comma 2 4 2 3" xfId="746" xr:uid="{E3A133BF-982C-42C7-B3CC-098D88407A7C}"/>
    <cellStyle name="Comma 2 4 2 3 2" xfId="872" xr:uid="{4462C707-C131-4AA0-BAEC-FB2DE0249C2F}"/>
    <cellStyle name="Comma 2 4 2 3 2 2" xfId="1320" xr:uid="{2A87CB0B-3D40-45C6-9FDD-565684ED6C35}"/>
    <cellStyle name="Comma 2 4 2 3 2 2 2" xfId="2102" xr:uid="{880B3396-6C5C-4404-AD9C-6C2F1C24C4CC}"/>
    <cellStyle name="Comma 2 4 2 3 2 2 2 2" xfId="3727" xr:uid="{9566B88B-DA43-4630-9094-0C7B0BF27979}"/>
    <cellStyle name="Comma 2 4 2 3 2 2 2 2 2" xfId="6987" xr:uid="{404894F0-2B9A-4D10-A77E-0C1A5F913939}"/>
    <cellStyle name="Comma 2 4 2 3 2 2 2 2 2 2" xfId="13571" xr:uid="{BF08008D-8A60-4124-923C-0832F11EAFB1}"/>
    <cellStyle name="Comma 2 4 2 3 2 2 2 2 3" xfId="10316" xr:uid="{538D7969-686F-4FC9-8391-0B1A5634414E}"/>
    <cellStyle name="Comma 2 4 2 3 2 2 2 3" xfId="5366" xr:uid="{AF9F828A-9A23-4652-8CCE-79329EE8FF7E}"/>
    <cellStyle name="Comma 2 4 2 3 2 2 2 3 2" xfId="11950" xr:uid="{FE9CE7DD-31B2-4FA8-B5FE-CA031AC4CB7D}"/>
    <cellStyle name="Comma 2 4 2 3 2 2 2 4" xfId="8695" xr:uid="{2669F954-914D-4B14-BE0A-627C2F578DA4}"/>
    <cellStyle name="Comma 2 4 2 3 2 2 3" xfId="2943" xr:uid="{0F01CC6D-DD4F-43EA-A220-868F69E7C51E}"/>
    <cellStyle name="Comma 2 4 2 3 2 2 3 2" xfId="6201" xr:uid="{4BF4D55C-8EEC-4937-B5F3-D6841968E8A0}"/>
    <cellStyle name="Comma 2 4 2 3 2 2 3 2 2" xfId="12785" xr:uid="{9F417769-47E5-4DEC-91DF-FFF604C6DD38}"/>
    <cellStyle name="Comma 2 4 2 3 2 2 3 3" xfId="9530" xr:uid="{2BA931A2-F6E7-48DF-B8E5-36309FAD9195}"/>
    <cellStyle name="Comma 2 4 2 3 2 2 4" xfId="4581" xr:uid="{B9FB0ABB-3821-4056-BBCB-801E31B2A801}"/>
    <cellStyle name="Comma 2 4 2 3 2 2 4 2" xfId="11164" xr:uid="{8657D25D-428D-4AFD-B7B5-7C18B57EBF19}"/>
    <cellStyle name="Comma 2 4 2 3 2 2 5" xfId="7909" xr:uid="{50CC5A04-4F63-4619-876B-256945294F74}"/>
    <cellStyle name="Comma 2 4 2 3 2 2 6" xfId="21769" xr:uid="{878BA7F2-6BFC-4770-A704-F861F3828305}"/>
    <cellStyle name="Comma 2 4 2 3 2 3" xfId="1710" xr:uid="{71C0B273-F8C0-4C0C-8D6D-4D14F2B4BA01}"/>
    <cellStyle name="Comma 2 4 2 3 2 3 2" xfId="3331" xr:uid="{BA5F9F69-9A4D-48F6-B4B3-27C3D51641F7}"/>
    <cellStyle name="Comma 2 4 2 3 2 3 2 2" xfId="6591" xr:uid="{536ACA44-4048-4CB5-8C8B-EE8893C940AB}"/>
    <cellStyle name="Comma 2 4 2 3 2 3 2 2 2" xfId="13175" xr:uid="{FA6F78F0-11E8-46BE-A949-1D0528A1168A}"/>
    <cellStyle name="Comma 2 4 2 3 2 3 2 3" xfId="9920" xr:uid="{398DAE96-B44E-43F3-9910-D7DDE31E86E3}"/>
    <cellStyle name="Comma 2 4 2 3 2 3 3" xfId="4970" xr:uid="{C9EE66F5-A766-4430-81AA-C5EBEA6796F8}"/>
    <cellStyle name="Comma 2 4 2 3 2 3 3 2" xfId="11554" xr:uid="{256830C4-00AE-4534-B705-A634674762AC}"/>
    <cellStyle name="Comma 2 4 2 3 2 3 4" xfId="8299" xr:uid="{34DCDDEA-B0D9-43EE-82CA-63EADAF52A71}"/>
    <cellStyle name="Comma 2 4 2 3 2 4" xfId="2547" xr:uid="{31E0D96F-4526-4D37-950E-FFD864F9E6CC}"/>
    <cellStyle name="Comma 2 4 2 3 2 4 2" xfId="5802" xr:uid="{636D0523-F886-4E37-9AE6-1774631D9961}"/>
    <cellStyle name="Comma 2 4 2 3 2 4 2 2" xfId="12386" xr:uid="{D809CAB7-BCCA-4042-B019-A0BCDF1D3BBA}"/>
    <cellStyle name="Comma 2 4 2 3 2 4 3" xfId="9131" xr:uid="{2A8D63EE-C0E2-440F-9D60-02CE23F00BFE}"/>
    <cellStyle name="Comma 2 4 2 3 2 5" xfId="4184" xr:uid="{9C7FD2B5-9CD8-4441-A67D-96BB817CF95A}"/>
    <cellStyle name="Comma 2 4 2 3 2 5 2" xfId="10766" xr:uid="{D0F8A30E-A479-4FA6-9EB4-BAD6DFBC6B59}"/>
    <cellStyle name="Comma 2 4 2 3 2 6" xfId="7512" xr:uid="{75ADF015-0888-4EA2-8AA9-DCB9EABF2494}"/>
    <cellStyle name="Comma 2 4 2 3 2 7" xfId="17498" xr:uid="{3617D5C6-7B12-4BED-87EC-5CC793AA357D}"/>
    <cellStyle name="Comma 2 4 2 3 3" xfId="1186" xr:uid="{257D65F0-01C0-4946-A371-EBA784683A98}"/>
    <cellStyle name="Comma 2 4 2 3 3 2" xfId="1968" xr:uid="{B6F8AD38-0E7E-4007-B020-E165F3943CEC}"/>
    <cellStyle name="Comma 2 4 2 3 3 2 2" xfId="3593" xr:uid="{59FC18FC-FF53-4109-BA1C-57F7DC6F45AD}"/>
    <cellStyle name="Comma 2 4 2 3 3 2 2 2" xfId="6853" xr:uid="{2578B19C-8471-43A0-81AC-97CB29C28952}"/>
    <cellStyle name="Comma 2 4 2 3 3 2 2 2 2" xfId="13437" xr:uid="{7F4E8C4E-2ABE-498D-ABC9-CE51BEF5B9FB}"/>
    <cellStyle name="Comma 2 4 2 3 3 2 2 3" xfId="10182" xr:uid="{CF784DC5-058A-4C94-BB93-0D91D6B6ED07}"/>
    <cellStyle name="Comma 2 4 2 3 3 2 3" xfId="5232" xr:uid="{F1333772-D0C0-4037-BFBA-3B56E8ABF924}"/>
    <cellStyle name="Comma 2 4 2 3 3 2 3 2" xfId="11816" xr:uid="{0A6C80F1-1057-462E-9357-DA225D47DDA1}"/>
    <cellStyle name="Comma 2 4 2 3 3 2 4" xfId="8561" xr:uid="{7E659A14-7778-4ED3-827B-CD541A207469}"/>
    <cellStyle name="Comma 2 4 2 3 3 3" xfId="2809" xr:uid="{7E94954E-70AA-4157-8B3A-3818137F2C4B}"/>
    <cellStyle name="Comma 2 4 2 3 3 3 2" xfId="6067" xr:uid="{B2793970-2282-4C44-BA1D-885D8A662604}"/>
    <cellStyle name="Comma 2 4 2 3 3 3 2 2" xfId="12651" xr:uid="{CB160ADC-2069-4C1D-BF3A-24797B793989}"/>
    <cellStyle name="Comma 2 4 2 3 3 3 3" xfId="9396" xr:uid="{2D750ECD-6A18-4112-B3CE-31C4B370C036}"/>
    <cellStyle name="Comma 2 4 2 3 3 4" xfId="4447" xr:uid="{F69CF2DA-5B78-4FF5-B40A-88154734ADFB}"/>
    <cellStyle name="Comma 2 4 2 3 3 4 2" xfId="11030" xr:uid="{B3703E4F-9D37-4140-9C31-324F3A8DBD17}"/>
    <cellStyle name="Comma 2 4 2 3 3 5" xfId="7775" xr:uid="{308F2B3C-89FA-49D3-B59F-A91B0055F3AC}"/>
    <cellStyle name="Comma 2 4 2 3 3 6" xfId="19635" xr:uid="{A81D07B4-F76F-41BC-A62F-9B4C4F32F753}"/>
    <cellStyle name="Comma 2 4 2 3 4" xfId="1577" xr:uid="{DE65175F-EF99-4E43-9FE7-EDE02D26D771}"/>
    <cellStyle name="Comma 2 4 2 3 4 2" xfId="3198" xr:uid="{A006EF15-1B3B-492A-81E4-45600B6B9DD7}"/>
    <cellStyle name="Comma 2 4 2 3 4 2 2" xfId="6458" xr:uid="{2282D58E-4017-44BD-8FBE-3700A6A9B2AB}"/>
    <cellStyle name="Comma 2 4 2 3 4 2 2 2" xfId="13042" xr:uid="{D5A42609-5D1D-430A-937B-7D4E6CF0E7DB}"/>
    <cellStyle name="Comma 2 4 2 3 4 2 3" xfId="9787" xr:uid="{81657AC8-2A60-4817-B6AE-78314F62D125}"/>
    <cellStyle name="Comma 2 4 2 3 4 3" xfId="4837" xr:uid="{403AB004-1697-49FB-A00F-DBF26EDAFF0B}"/>
    <cellStyle name="Comma 2 4 2 3 4 3 2" xfId="11421" xr:uid="{7B357861-6C3F-414F-96AE-6D9207F9AA23}"/>
    <cellStyle name="Comma 2 4 2 3 4 4" xfId="8166" xr:uid="{F9B23048-E4B3-4B33-9F34-E920A8D6AED2}"/>
    <cellStyle name="Comma 2 4 2 3 5" xfId="2413" xr:uid="{24E03547-790A-4428-B5BE-E4D0C69C36D8}"/>
    <cellStyle name="Comma 2 4 2 3 5 2" xfId="5668" xr:uid="{10712260-0575-4FDE-8F9B-DF2A391A9F6C}"/>
    <cellStyle name="Comma 2 4 2 3 5 2 2" xfId="12252" xr:uid="{EAFA178D-FFB4-411E-B37F-5C690D4B8435}"/>
    <cellStyle name="Comma 2 4 2 3 5 3" xfId="8997" xr:uid="{405D91BD-7FBC-4C50-8DC7-7239312C3127}"/>
    <cellStyle name="Comma 2 4 2 3 6" xfId="4050" xr:uid="{61F58DF0-6B1E-4B2C-AE8F-A5263C8CEE45}"/>
    <cellStyle name="Comma 2 4 2 3 6 2" xfId="10632" xr:uid="{69993723-0841-4696-A78A-3A3756CE7696}"/>
    <cellStyle name="Comma 2 4 2 3 7" xfId="7378" xr:uid="{C32B58DA-918C-4C51-90D0-FBCBB4648BC7}"/>
    <cellStyle name="Comma 2 4 2 3 8" xfId="15362" xr:uid="{D0479483-F988-467E-A7D8-126C62A625A1}"/>
    <cellStyle name="Comma 2 4 2 4" xfId="953" xr:uid="{7810C484-228B-48B1-9CB9-15C9436285C1}"/>
    <cellStyle name="Comma 2 4 2 4 2" xfId="1396" xr:uid="{9B84061C-D2F9-4827-954A-3BCFB4A1B317}"/>
    <cellStyle name="Comma 2 4 2 4 2 2" xfId="2180" xr:uid="{8D0848CC-AA3F-4DFE-88C9-E8874D506AD0}"/>
    <cellStyle name="Comma 2 4 2 4 2 2 2" xfId="3805" xr:uid="{B1FD0EC5-8603-453E-8773-D37E366FA300}"/>
    <cellStyle name="Comma 2 4 2 4 2 2 2 2" xfId="7065" xr:uid="{C1D665D0-5ED8-47EF-8BE0-EDB92026118E}"/>
    <cellStyle name="Comma 2 4 2 4 2 2 2 2 2" xfId="13649" xr:uid="{9273582C-3AE4-4BFB-AAC2-46B4913A641D}"/>
    <cellStyle name="Comma 2 4 2 4 2 2 2 3" xfId="10394" xr:uid="{6732A645-6CF8-4E58-8A84-8ADF029C9CF1}"/>
    <cellStyle name="Comma 2 4 2 4 2 2 3" xfId="5444" xr:uid="{2EA22215-8B3B-4C6C-AA78-DFB707FDF0C6}"/>
    <cellStyle name="Comma 2 4 2 4 2 2 3 2" xfId="12028" xr:uid="{153F3E59-1D9B-4983-881D-FC17FD524F31}"/>
    <cellStyle name="Comma 2 4 2 4 2 2 4" xfId="8773" xr:uid="{A65959D1-2BF1-4363-96DC-C14F4CDA54AC}"/>
    <cellStyle name="Comma 2 4 2 4 2 3" xfId="3021" xr:uid="{3D7A4BB0-8723-4DF6-8756-5B79841901B8}"/>
    <cellStyle name="Comma 2 4 2 4 2 3 2" xfId="6279" xr:uid="{A4A263D1-E3EB-4B97-8A76-E62DB5C6527C}"/>
    <cellStyle name="Comma 2 4 2 4 2 3 2 2" xfId="12863" xr:uid="{23A96F3C-2C18-40CD-8A80-2ED39975B6DF}"/>
    <cellStyle name="Comma 2 4 2 4 2 3 3" xfId="9608" xr:uid="{888ED05B-3903-415B-B67E-771847C37B8C}"/>
    <cellStyle name="Comma 2 4 2 4 2 4" xfId="4659" xr:uid="{40D544E1-5597-41D9-86AC-402B1825DF9F}"/>
    <cellStyle name="Comma 2 4 2 4 2 4 2" xfId="11242" xr:uid="{F3175D28-7D6A-4263-B330-CE7AA6BAF1BB}"/>
    <cellStyle name="Comma 2 4 2 4 2 5" xfId="7987" xr:uid="{AA0AF78D-8A53-4944-8436-3095866F8F20}"/>
    <cellStyle name="Comma 2 4 2 4 2 6" xfId="20703" xr:uid="{96CDA9F7-74A8-42DD-BF3D-BA98A648C081}"/>
    <cellStyle name="Comma 2 4 2 4 3" xfId="1786" xr:uid="{B46F82D8-FDC1-4CA4-BB45-BA410122E94E}"/>
    <cellStyle name="Comma 2 4 2 4 3 2" xfId="3409" xr:uid="{1EF65D4B-E322-4D1E-B76C-27F36EAD5D84}"/>
    <cellStyle name="Comma 2 4 2 4 3 2 2" xfId="6669" xr:uid="{3B0675D2-E757-42E8-A8A5-89DD5E7EFCA0}"/>
    <cellStyle name="Comma 2 4 2 4 3 2 2 2" xfId="13253" xr:uid="{58CCDAD5-62A0-44A8-9EBC-0FA5D693E006}"/>
    <cellStyle name="Comma 2 4 2 4 3 2 3" xfId="9998" xr:uid="{94C90EB9-B68C-429C-93EC-B00DB8A95DED}"/>
    <cellStyle name="Comma 2 4 2 4 3 3" xfId="5048" xr:uid="{379348FA-88F3-4268-AD97-76F061A7C1E4}"/>
    <cellStyle name="Comma 2 4 2 4 3 3 2" xfId="11632" xr:uid="{C55989F5-68FE-420C-B36C-71F863C95610}"/>
    <cellStyle name="Comma 2 4 2 4 3 4" xfId="8377" xr:uid="{DC0854EB-EF23-4829-972B-69FE3076BBFA}"/>
    <cellStyle name="Comma 2 4 2 4 4" xfId="2623" xr:uid="{0B03005F-4707-4472-BCE6-090DB72B6083}"/>
    <cellStyle name="Comma 2 4 2 4 4 2" xfId="5880" xr:uid="{79CE91CD-6248-4CE1-AD70-8A3A179DDC9D}"/>
    <cellStyle name="Comma 2 4 2 4 4 2 2" xfId="12464" xr:uid="{B50F3E2D-B43C-42C4-BFFF-F1707C61117B}"/>
    <cellStyle name="Comma 2 4 2 4 4 3" xfId="9209" xr:uid="{23591B30-A824-4C9D-966A-C30C9F067CDF}"/>
    <cellStyle name="Comma 2 4 2 4 5" xfId="4262" xr:uid="{6CC42B01-E1DF-48B3-9D91-930D286FA104}"/>
    <cellStyle name="Comma 2 4 2 4 5 2" xfId="10845" xr:uid="{21CD5A54-8BF0-44E5-9D5B-13CABC9E3B90}"/>
    <cellStyle name="Comma 2 4 2 4 6" xfId="7590" xr:uid="{F1E98566-D078-4F25-8688-2EEEE16AAE3E}"/>
    <cellStyle name="Comma 2 4 2 4 7" xfId="16432" xr:uid="{F164E0F3-D7C6-4B06-A162-E211EF4F3AE5}"/>
    <cellStyle name="Comma 2 4 2 5" xfId="841" xr:uid="{610B49FD-1051-4A08-BB00-CFA1529DC61E}"/>
    <cellStyle name="Comma 2 4 2 5 2" xfId="1288" xr:uid="{057C281F-113F-4FC0-A45D-789B78CD61F3}"/>
    <cellStyle name="Comma 2 4 2 5 2 2" xfId="2070" xr:uid="{C85767C7-144F-4654-8DF9-DCF514300876}"/>
    <cellStyle name="Comma 2 4 2 5 2 2 2" xfId="3695" xr:uid="{A9C9EF11-1568-49AF-9841-B8F811C926B2}"/>
    <cellStyle name="Comma 2 4 2 5 2 2 2 2" xfId="6955" xr:uid="{15CC920D-05B7-42D1-B180-673EA71FCF95}"/>
    <cellStyle name="Comma 2 4 2 5 2 2 2 2 2" xfId="13539" xr:uid="{B871577F-8855-4864-91BE-716E9843CD7F}"/>
    <cellStyle name="Comma 2 4 2 5 2 2 2 3" xfId="10284" xr:uid="{76C6D7EB-A4AB-45D9-83F3-408F4EF84A46}"/>
    <cellStyle name="Comma 2 4 2 5 2 2 3" xfId="5334" xr:uid="{C21A05BE-0396-4267-8CC4-7E33513FBFB0}"/>
    <cellStyle name="Comma 2 4 2 5 2 2 3 2" xfId="11918" xr:uid="{89EB1A92-5F16-47EE-BE48-4CFD7816D828}"/>
    <cellStyle name="Comma 2 4 2 5 2 2 4" xfId="8663" xr:uid="{73792251-2C79-4428-AECC-5839BCC560ED}"/>
    <cellStyle name="Comma 2 4 2 5 2 3" xfId="2911" xr:uid="{77A538B0-2857-4933-84E3-BE17C67242CA}"/>
    <cellStyle name="Comma 2 4 2 5 2 3 2" xfId="6169" xr:uid="{A8C07D9E-2028-41B2-8DFA-186BF914D867}"/>
    <cellStyle name="Comma 2 4 2 5 2 3 2 2" xfId="12753" xr:uid="{385B813E-60A3-4D67-8C29-EC86EFE57847}"/>
    <cellStyle name="Comma 2 4 2 5 2 3 3" xfId="9498" xr:uid="{E7325492-C5C7-4C7E-BF7A-3C988110ECCE}"/>
    <cellStyle name="Comma 2 4 2 5 2 4" xfId="4549" xr:uid="{4C46449F-1CEF-4377-8034-59E0346FFDE5}"/>
    <cellStyle name="Comma 2 4 2 5 2 4 2" xfId="11132" xr:uid="{34049402-86AA-4CBA-B493-4B455B02E321}"/>
    <cellStyle name="Comma 2 4 2 5 2 5" xfId="7877" xr:uid="{07B0075D-1B83-40B7-98D4-3D06D45D95A3}"/>
    <cellStyle name="Comma 2 4 2 5 3" xfId="1678" xr:uid="{840743AE-8126-4DB2-B1AD-6793E7FD4972}"/>
    <cellStyle name="Comma 2 4 2 5 3 2" xfId="3299" xr:uid="{93963BD9-8531-46D3-91BA-094151C1CD52}"/>
    <cellStyle name="Comma 2 4 2 5 3 2 2" xfId="6559" xr:uid="{81009FC5-E670-4703-8E77-053D05A7EED8}"/>
    <cellStyle name="Comma 2 4 2 5 3 2 2 2" xfId="13143" xr:uid="{AAE24BD0-ED94-44E2-B845-E3CE643A76A8}"/>
    <cellStyle name="Comma 2 4 2 5 3 2 3" xfId="9888" xr:uid="{9B6A7869-64F3-4EC2-A3FA-25F74626A896}"/>
    <cellStyle name="Comma 2 4 2 5 3 3" xfId="4938" xr:uid="{540CAEA3-8207-435B-B519-AFCD5D38AB25}"/>
    <cellStyle name="Comma 2 4 2 5 3 3 2" xfId="11522" xr:uid="{0D392938-722A-4073-9F41-F4C7F7E7BFDD}"/>
    <cellStyle name="Comma 2 4 2 5 3 4" xfId="8267" xr:uid="{D99F82A9-EC5B-46AA-8280-764A092EEA52}"/>
    <cellStyle name="Comma 2 4 2 5 4" xfId="2515" xr:uid="{E6F16471-2B70-4690-B6BC-24633003BD97}"/>
    <cellStyle name="Comma 2 4 2 5 4 2" xfId="5770" xr:uid="{9EE7D3CA-8140-42DE-8530-1FBC53923C59}"/>
    <cellStyle name="Comma 2 4 2 5 4 2 2" xfId="12354" xr:uid="{406FE88D-C938-4C28-9DFD-65EB4B0C91D0}"/>
    <cellStyle name="Comma 2 4 2 5 4 3" xfId="9099" xr:uid="{59FA2089-3FE6-4B73-AD9C-FD9AD83DF8BB}"/>
    <cellStyle name="Comma 2 4 2 5 5" xfId="4152" xr:uid="{631D13EB-DD5B-4748-9AD2-38873368B94A}"/>
    <cellStyle name="Comma 2 4 2 5 5 2" xfId="10734" xr:uid="{0133AFBE-095D-4A53-8162-2868E8BF52D1}"/>
    <cellStyle name="Comma 2 4 2 5 6" xfId="7480" xr:uid="{79275BC9-606B-4DB8-AEC1-86DC904A81CF}"/>
    <cellStyle name="Comma 2 4 2 5 7" xfId="18569" xr:uid="{BCA858C7-E8DE-4238-BE2F-3FCCEA6456F4}"/>
    <cellStyle name="Comma 2 4 2 6" xfId="1154" xr:uid="{BB19D025-3F40-4625-9518-1753CFB028AA}"/>
    <cellStyle name="Comma 2 4 2 6 2" xfId="1936" xr:uid="{0B697374-1C58-40B5-9F3A-B2DAE495D70A}"/>
    <cellStyle name="Comma 2 4 2 6 2 2" xfId="3561" xr:uid="{59A4C5EE-48B5-42B1-ABFF-61074EB94C91}"/>
    <cellStyle name="Comma 2 4 2 6 2 2 2" xfId="6821" xr:uid="{97597462-D4F5-471D-B17B-71A5E4092C66}"/>
    <cellStyle name="Comma 2 4 2 6 2 2 2 2" xfId="13405" xr:uid="{F50756ED-8B00-442E-B9CB-A5C6EB3BC73D}"/>
    <cellStyle name="Comma 2 4 2 6 2 2 3" xfId="10150" xr:uid="{587B7E36-E0B8-49CD-A9B0-9B8F2D88A9EE}"/>
    <cellStyle name="Comma 2 4 2 6 2 3" xfId="5200" xr:uid="{997E74C4-8762-436E-A9EC-41F9A251D978}"/>
    <cellStyle name="Comma 2 4 2 6 2 3 2" xfId="11784" xr:uid="{F2F0E58A-9026-4E9C-B2A8-6F30A937387F}"/>
    <cellStyle name="Comma 2 4 2 6 2 4" xfId="8529" xr:uid="{A3F0BA08-C6F3-4E82-8B44-F496A1142705}"/>
    <cellStyle name="Comma 2 4 2 6 3" xfId="2777" xr:uid="{CFF01DA8-78E6-415A-BA54-96A29D7C99E8}"/>
    <cellStyle name="Comma 2 4 2 6 3 2" xfId="6035" xr:uid="{C3654841-1B4C-4EDD-BB93-3F851DA885CC}"/>
    <cellStyle name="Comma 2 4 2 6 3 2 2" xfId="12619" xr:uid="{5BDC42D3-E6C1-4B43-91DC-E36017F8E295}"/>
    <cellStyle name="Comma 2 4 2 6 3 3" xfId="9364" xr:uid="{B4B29AF2-007B-4DB3-AFB2-4B004E465063}"/>
    <cellStyle name="Comma 2 4 2 6 4" xfId="4415" xr:uid="{F47156D0-4EB3-4F6D-B08D-8241D51C1043}"/>
    <cellStyle name="Comma 2 4 2 6 4 2" xfId="10998" xr:uid="{A2E10B34-4FC8-43ED-ABBA-4EF5F096CF4D}"/>
    <cellStyle name="Comma 2 4 2 6 5" xfId="7743" xr:uid="{A5EE2880-C086-4EE1-8C2C-86D3C81C34BA}"/>
    <cellStyle name="Comma 2 4 2 7" xfId="1547" xr:uid="{8440B883-41D9-4595-8F1C-B03B0D1D6B32}"/>
    <cellStyle name="Comma 2 4 2 7 2" xfId="3168" xr:uid="{D02BA509-F3E8-468F-9D01-1665F43DB574}"/>
    <cellStyle name="Comma 2 4 2 7 2 2" xfId="6428" xr:uid="{75B13E58-FCEF-4CE3-BB82-8F07008D8E1C}"/>
    <cellStyle name="Comma 2 4 2 7 2 2 2" xfId="13012" xr:uid="{D1E22763-CA7C-4BFB-BACF-BFF768B628E2}"/>
    <cellStyle name="Comma 2 4 2 7 2 3" xfId="9757" xr:uid="{E59CEF72-BD1B-4029-A2E2-5C572C77E620}"/>
    <cellStyle name="Comma 2 4 2 7 3" xfId="4807" xr:uid="{BA461922-6727-4D86-8354-7A3F7895494A}"/>
    <cellStyle name="Comma 2 4 2 7 3 2" xfId="11391" xr:uid="{71E14122-5CDF-4B06-848D-BE4149BFA752}"/>
    <cellStyle name="Comma 2 4 2 7 4" xfId="8136" xr:uid="{3AA79C33-F4CE-49E3-9C02-A411229BA940}"/>
    <cellStyle name="Comma 2 4 2 8" xfId="2381" xr:uid="{4D755FAF-2C4B-4EA5-8834-E3A84021D003}"/>
    <cellStyle name="Comma 2 4 2 8 2" xfId="5636" xr:uid="{429FD508-AC87-43BE-9D68-61B0676D3D74}"/>
    <cellStyle name="Comma 2 4 2 8 2 2" xfId="12220" xr:uid="{39057376-455B-4D0D-BBA2-22A2704838D0}"/>
    <cellStyle name="Comma 2 4 2 8 3" xfId="8965" xr:uid="{C0522481-60EE-4C12-8421-4876FD9B42C2}"/>
    <cellStyle name="Comma 2 4 2 9" xfId="4018" xr:uid="{17AD1D06-11E7-4ED6-8922-A37A47FF2354}"/>
    <cellStyle name="Comma 2 4 2 9 2" xfId="10600" xr:uid="{6AA69624-7A13-4646-9AE6-67AA5D0208D1}"/>
    <cellStyle name="Comma 2 4 3" xfId="426" xr:uid="{4517E031-D03C-45A7-9296-85930DED6F24}"/>
    <cellStyle name="Comma 2 4 3 2" xfId="893" xr:uid="{EE85EB4C-A82E-4D31-B950-DC4D901CCA77}"/>
    <cellStyle name="Comma 2 4 3 2 2" xfId="1341" xr:uid="{037238B0-1840-4060-834A-FC6F40C3F709}"/>
    <cellStyle name="Comma 2 4 3 2 2 2" xfId="2123" xr:uid="{CF8DDB78-9E92-4ACE-9D8E-2E15BBE6FF21}"/>
    <cellStyle name="Comma 2 4 3 2 2 2 2" xfId="3748" xr:uid="{61CCC08B-2426-4B3E-B4B4-49731B07330C}"/>
    <cellStyle name="Comma 2 4 3 2 2 2 2 2" xfId="7008" xr:uid="{6338C5B2-2B0C-46BF-BDCE-7A21FD88BDFF}"/>
    <cellStyle name="Comma 2 4 3 2 2 2 2 2 2" xfId="13592" xr:uid="{F89939ED-99EB-4A62-BAF2-1F7930F8FD2B}"/>
    <cellStyle name="Comma 2 4 3 2 2 2 2 3" xfId="10337" xr:uid="{50A9C937-3CFD-4D3C-94E8-4B225A69C2B4}"/>
    <cellStyle name="Comma 2 4 3 2 2 2 3" xfId="5387" xr:uid="{32045ADA-7125-4DF6-8B5A-357AF4169161}"/>
    <cellStyle name="Comma 2 4 3 2 2 2 3 2" xfId="11971" xr:uid="{595D09C5-5BA2-4623-97F1-F628DB096FA0}"/>
    <cellStyle name="Comma 2 4 3 2 2 2 4" xfId="8716" xr:uid="{020D6C3C-CE27-40DE-B02D-9DC1944B2C4B}"/>
    <cellStyle name="Comma 2 4 3 2 2 2 5" xfId="22035" xr:uid="{F8ECE635-A397-4114-8913-EC67364669F1}"/>
    <cellStyle name="Comma 2 4 3 2 2 3" xfId="2964" xr:uid="{E740B588-A264-4909-8A55-A5F09E0A393E}"/>
    <cellStyle name="Comma 2 4 3 2 2 3 2" xfId="6222" xr:uid="{61AE136C-E055-4341-B970-01D0ACDA3B80}"/>
    <cellStyle name="Comma 2 4 3 2 2 3 2 2" xfId="12806" xr:uid="{648B0349-372A-49E8-8B07-EED436CE67A8}"/>
    <cellStyle name="Comma 2 4 3 2 2 3 3" xfId="9551" xr:uid="{BC8AE290-4252-412A-B8F2-8DD27ED8C9CA}"/>
    <cellStyle name="Comma 2 4 3 2 2 4" xfId="4602" xr:uid="{EAC0A430-860C-49F8-B97C-B65BB120CA9F}"/>
    <cellStyle name="Comma 2 4 3 2 2 4 2" xfId="11185" xr:uid="{19506532-E5AF-4973-A67B-803D1370FE5D}"/>
    <cellStyle name="Comma 2 4 3 2 2 5" xfId="7930" xr:uid="{AA2E9A8E-E660-4ADE-B206-30825880332F}"/>
    <cellStyle name="Comma 2 4 3 2 2 6" xfId="17764" xr:uid="{96B6D12C-AFD0-4DB2-AD01-1062803456AA}"/>
    <cellStyle name="Comma 2 4 3 2 3" xfId="1731" xr:uid="{7B49012A-1683-4171-A1A8-3F1E80884335}"/>
    <cellStyle name="Comma 2 4 3 2 3 2" xfId="3352" xr:uid="{B3823F50-DC0B-4C79-B3E4-0B4AD947B35F}"/>
    <cellStyle name="Comma 2 4 3 2 3 2 2" xfId="6612" xr:uid="{26531EE6-8836-4516-A847-E06C7BC137EF}"/>
    <cellStyle name="Comma 2 4 3 2 3 2 2 2" xfId="13196" xr:uid="{36E27416-0297-4F95-8CFC-901BA29230B3}"/>
    <cellStyle name="Comma 2 4 3 2 3 2 3" xfId="9941" xr:uid="{6F6C737F-3BAA-4714-B272-41A97D0EB006}"/>
    <cellStyle name="Comma 2 4 3 2 3 3" xfId="4991" xr:uid="{35865DBB-FEC0-43D0-AF96-5D825596B879}"/>
    <cellStyle name="Comma 2 4 3 2 3 3 2" xfId="11575" xr:uid="{1AD68FB9-25ED-4675-B8BD-B70484487ACF}"/>
    <cellStyle name="Comma 2 4 3 2 3 4" xfId="8320" xr:uid="{37BDA7B1-FC73-4EC8-A750-885D255CF950}"/>
    <cellStyle name="Comma 2 4 3 2 3 5" xfId="19901" xr:uid="{44A28584-938D-4CBD-9259-142759A381C3}"/>
    <cellStyle name="Comma 2 4 3 2 4" xfId="2568" xr:uid="{8548C300-CDF5-41D0-BA10-F96F6E89FAF6}"/>
    <cellStyle name="Comma 2 4 3 2 4 2" xfId="5823" xr:uid="{CA4E3ECC-E252-4EBA-8484-85CFB7960C75}"/>
    <cellStyle name="Comma 2 4 3 2 4 2 2" xfId="12407" xr:uid="{D603B3BE-7310-4336-B8A1-8D5C68FF2DDA}"/>
    <cellStyle name="Comma 2 4 3 2 4 3" xfId="9152" xr:uid="{008297DF-25F8-47AA-999A-AB551D76F899}"/>
    <cellStyle name="Comma 2 4 3 2 5" xfId="4205" xr:uid="{BA66D7CB-1D27-4453-A9D7-7827A4DD1C4B}"/>
    <cellStyle name="Comma 2 4 3 2 5 2" xfId="10787" xr:uid="{5D313A5B-5D17-4DA1-892B-166BB6F26C0D}"/>
    <cellStyle name="Comma 2 4 3 2 6" xfId="7533" xr:uid="{B79E692C-341D-46FF-852D-DA22E6B4121D}"/>
    <cellStyle name="Comma 2 4 3 2 7" xfId="15628" xr:uid="{8E501AE0-0023-49FB-998B-416E2067977F}"/>
    <cellStyle name="Comma 2 4 3 3" xfId="1207" xr:uid="{0CB3C34A-D2A5-4D41-AAF7-E717903F7F31}"/>
    <cellStyle name="Comma 2 4 3 3 2" xfId="1989" xr:uid="{C7CEBAB6-C320-4100-A4E6-1C8160F16D5E}"/>
    <cellStyle name="Comma 2 4 3 3 2 2" xfId="3614" xr:uid="{9D402A8B-03AD-44E7-9145-3BAD995D1A5A}"/>
    <cellStyle name="Comma 2 4 3 3 2 2 2" xfId="6874" xr:uid="{9CEA8F04-CFA6-4803-9DAF-9747D409236E}"/>
    <cellStyle name="Comma 2 4 3 3 2 2 2 2" xfId="13458" xr:uid="{C354D1C0-85FF-4917-BA66-C865E83B3DB8}"/>
    <cellStyle name="Comma 2 4 3 3 2 2 3" xfId="10203" xr:uid="{15210AFB-3C01-460E-B72B-62C3F68AE0BB}"/>
    <cellStyle name="Comma 2 4 3 3 2 3" xfId="5253" xr:uid="{04006F9A-BB9A-4BF7-8736-27213E1C39E4}"/>
    <cellStyle name="Comma 2 4 3 3 2 3 2" xfId="11837" xr:uid="{0CF5C2FC-5772-4CFB-BBD4-C3421544CDFA}"/>
    <cellStyle name="Comma 2 4 3 3 2 4" xfId="8582" xr:uid="{B27E4220-E6A6-4509-ACCC-81914423241F}"/>
    <cellStyle name="Comma 2 4 3 3 2 5" xfId="20969" xr:uid="{25F6754C-890E-424B-9808-6BEE98DC4C20}"/>
    <cellStyle name="Comma 2 4 3 3 3" xfId="2830" xr:uid="{EAF7003B-11EB-4792-AD2C-AA6CDC4B219F}"/>
    <cellStyle name="Comma 2 4 3 3 3 2" xfId="6088" xr:uid="{58C3B281-7FA8-460E-A9B1-C5D7A4A82716}"/>
    <cellStyle name="Comma 2 4 3 3 3 2 2" xfId="12672" xr:uid="{4A8B01B7-7DC5-4CCB-9DF1-E3B9D9715DBC}"/>
    <cellStyle name="Comma 2 4 3 3 3 3" xfId="9417" xr:uid="{8E6822F2-C244-4C35-816D-6817555F59A0}"/>
    <cellStyle name="Comma 2 4 3 3 4" xfId="4468" xr:uid="{09F75EE5-9742-4231-9530-87861E14DF47}"/>
    <cellStyle name="Comma 2 4 3 3 4 2" xfId="11051" xr:uid="{01001C51-11C7-4673-BA5E-E67897ADD3C8}"/>
    <cellStyle name="Comma 2 4 3 3 5" xfId="7796" xr:uid="{8DA6DA40-2FA0-410B-B227-15CD781BACCE}"/>
    <cellStyle name="Comma 2 4 3 3 6" xfId="16698" xr:uid="{0BCD7AE5-3806-4A90-AF08-D52ACC15840E}"/>
    <cellStyle name="Comma 2 4 3 4" xfId="1597" xr:uid="{A8DAA010-A260-4ED2-AB2C-38B7805691A5}"/>
    <cellStyle name="Comma 2 4 3 4 2" xfId="3218" xr:uid="{C463562B-ED28-4C13-B32C-530A1857C59E}"/>
    <cellStyle name="Comma 2 4 3 4 2 2" xfId="6478" xr:uid="{06CB1FB7-755F-48C6-BF97-910ABE197BE0}"/>
    <cellStyle name="Comma 2 4 3 4 2 2 2" xfId="13062" xr:uid="{782D76E8-FF77-4051-9D40-B2FD8CC2531F}"/>
    <cellStyle name="Comma 2 4 3 4 2 3" xfId="9807" xr:uid="{A985D8C9-541D-4359-B3C7-57A236E32F2A}"/>
    <cellStyle name="Comma 2 4 3 4 3" xfId="4857" xr:uid="{F5CD4103-5EC7-4423-AD62-A9043A123471}"/>
    <cellStyle name="Comma 2 4 3 4 3 2" xfId="11441" xr:uid="{87AA81D7-FC47-4164-AA6E-D86BF431A8DA}"/>
    <cellStyle name="Comma 2 4 3 4 4" xfId="8186" xr:uid="{41A4B698-7F26-4314-8370-BF9F5CDD0FB5}"/>
    <cellStyle name="Comma 2 4 3 4 5" xfId="18835" xr:uid="{ECFD1C94-42F1-471D-9608-B385467F4D62}"/>
    <cellStyle name="Comma 2 4 3 5" xfId="2434" xr:uid="{00B8E126-392F-49A8-AA26-672B375E1504}"/>
    <cellStyle name="Comma 2 4 3 5 2" xfId="5689" xr:uid="{2D03ADBA-C219-4B8D-B596-3E0F8E8BD046}"/>
    <cellStyle name="Comma 2 4 3 5 2 2" xfId="12273" xr:uid="{5E260946-7CD3-4E15-A5F8-0C3A72C8931B}"/>
    <cellStyle name="Comma 2 4 3 5 3" xfId="9018" xr:uid="{ABDE1D04-0FCA-4DED-B038-3253097D3898}"/>
    <cellStyle name="Comma 2 4 3 6" xfId="4071" xr:uid="{65D9124D-CAB2-4A6A-B043-E1F04B699240}"/>
    <cellStyle name="Comma 2 4 3 6 2" xfId="10653" xr:uid="{9A987E9B-295E-4706-AE11-45F71DD26B5B}"/>
    <cellStyle name="Comma 2 4 3 7" xfId="7399" xr:uid="{A1C26335-3866-4C14-B4C6-CE06105D69E0}"/>
    <cellStyle name="Comma 2 4 3 8" xfId="14561" xr:uid="{D97AFEFF-A4E8-46AE-BCE0-5F3199B35DA8}"/>
    <cellStyle name="Comma 2 4 3 9" xfId="764" xr:uid="{96373ACB-32FF-4061-8AB1-7379C9B9510C}"/>
    <cellStyle name="Comma 2 4 4" xfId="980" xr:uid="{5433753A-158C-4A5F-B4AA-BC8709DC0D7C}"/>
    <cellStyle name="Comma 2 4 4 2" xfId="1419" xr:uid="{6ECBE048-9EEA-4D6F-8EED-AD94F43DF120}"/>
    <cellStyle name="Comma 2 4 4 2 2" xfId="2207" xr:uid="{1EBCDD26-D708-49F3-8C4D-349553573834}"/>
    <cellStyle name="Comma 2 4 4 2 2 2" xfId="3833" xr:uid="{C459ACF9-78AF-47EC-AD41-4FBF30A33932}"/>
    <cellStyle name="Comma 2 4 4 2 2 2 2" xfId="7093" xr:uid="{F0A2BFF9-3918-4B2E-9E59-1160AA9D1097}"/>
    <cellStyle name="Comma 2 4 4 2 2 2 2 2" xfId="13677" xr:uid="{CC263E27-EEC5-4F24-A518-3EE930DC7619}"/>
    <cellStyle name="Comma 2 4 4 2 2 2 3" xfId="10422" xr:uid="{ED0A5A6F-4265-45CD-8BF5-9CEF2F199EF9}"/>
    <cellStyle name="Comma 2 4 4 2 2 3" xfId="5472" xr:uid="{B15820CF-CE20-46BC-9F18-0D6946C775E1}"/>
    <cellStyle name="Comma 2 4 4 2 2 3 2" xfId="12056" xr:uid="{FBACC3F7-3BFE-4715-A0C2-3E5A37F6D30F}"/>
    <cellStyle name="Comma 2 4 4 2 2 4" xfId="8801" xr:uid="{0A92BB04-2DB6-4BEB-9D70-790F9C5B944D}"/>
    <cellStyle name="Comma 2 4 4 2 2 5" xfId="21503" xr:uid="{6F220EA0-BE8C-4015-AF68-B8060464C129}"/>
    <cellStyle name="Comma 2 4 4 2 3" xfId="3048" xr:uid="{56E6C118-0ABA-450B-8A2B-D82BD6AC8488}"/>
    <cellStyle name="Comma 2 4 4 2 3 2" xfId="6307" xr:uid="{4A69D478-4392-49C6-9FD2-DC439523327F}"/>
    <cellStyle name="Comma 2 4 4 2 3 2 2" xfId="12891" xr:uid="{C468A609-8382-4CCC-AEF6-B59CBA04BDAE}"/>
    <cellStyle name="Comma 2 4 4 2 3 3" xfId="9636" xr:uid="{06EF4BE9-01AF-4A13-B201-EA4E351063DE}"/>
    <cellStyle name="Comma 2 4 4 2 4" xfId="4686" xr:uid="{85F71CAB-411A-492F-BEE7-13BEA955611F}"/>
    <cellStyle name="Comma 2 4 4 2 4 2" xfId="11270" xr:uid="{DC8E22E8-6EB9-46E1-B04E-DF18DFD73EEF}"/>
    <cellStyle name="Comma 2 4 4 2 5" xfId="8015" xr:uid="{2F594030-9D97-498C-BC7A-A5EFEEC1A0A5}"/>
    <cellStyle name="Comma 2 4 4 2 6" xfId="17232" xr:uid="{CBC2B281-E5B9-4E42-B3C3-2AE4F17BAC60}"/>
    <cellStyle name="Comma 2 4 4 3" xfId="1812" xr:uid="{518958FE-ABE3-406C-B129-148343F01943}"/>
    <cellStyle name="Comma 2 4 4 3 2" xfId="3437" xr:uid="{800F8499-B77F-4B4F-8348-C847D3025263}"/>
    <cellStyle name="Comma 2 4 4 3 2 2" xfId="6697" xr:uid="{F6B5C9F5-E64C-4BF6-B3DF-D9DDE2F20FE8}"/>
    <cellStyle name="Comma 2 4 4 3 2 2 2" xfId="13281" xr:uid="{FA1A2694-BF7B-4898-8BF0-2268C6AEC791}"/>
    <cellStyle name="Comma 2 4 4 3 2 3" xfId="10026" xr:uid="{C9CF0578-01D5-47AF-9041-2CB3F95F648A}"/>
    <cellStyle name="Comma 2 4 4 3 3" xfId="5076" xr:uid="{16527E36-1E14-45DB-8DF5-348745B3DAC9}"/>
    <cellStyle name="Comma 2 4 4 3 3 2" xfId="11660" xr:uid="{516084C0-B4B3-4BDA-A6AF-5A2B82796DDC}"/>
    <cellStyle name="Comma 2 4 4 3 4" xfId="8405" xr:uid="{162E4289-22C0-42C7-880A-6A20AB4C3563}"/>
    <cellStyle name="Comma 2 4 4 3 5" xfId="19369" xr:uid="{AF7F9FBA-B4CF-43A0-97D6-DE24248625AA}"/>
    <cellStyle name="Comma 2 4 4 4" xfId="2650" xr:uid="{FF9E44E1-DDA9-4C6C-AEA0-AAC66748912B}"/>
    <cellStyle name="Comma 2 4 4 4 2" xfId="5908" xr:uid="{7DC73F30-2F2E-47F1-BAE4-5BE2DE89EA8D}"/>
    <cellStyle name="Comma 2 4 4 4 2 2" xfId="12492" xr:uid="{BA9088EE-42EF-44C7-8090-02022FD9A75F}"/>
    <cellStyle name="Comma 2 4 4 4 3" xfId="9237" xr:uid="{C4F48D70-D0F4-4819-B16C-DF06D5543057}"/>
    <cellStyle name="Comma 2 4 4 5" xfId="4290" xr:uid="{13E5CB55-4882-43E2-AACB-A2210F928A79}"/>
    <cellStyle name="Comma 2 4 4 5 2" xfId="10873" xr:uid="{9FFE38E1-3C91-47A0-B8EE-CE118DEA14E7}"/>
    <cellStyle name="Comma 2 4 4 6" xfId="7618" xr:uid="{204CCFDF-D2A7-4B3D-8AF3-20C16994ADC5}"/>
    <cellStyle name="Comma 2 4 4 7" xfId="15097" xr:uid="{1337BB8E-A5C6-4487-90C6-B6FF60A8C5AB}"/>
    <cellStyle name="Comma 2 4 5" xfId="819" xr:uid="{90F0A023-9ED1-42F1-A538-4AD3DED1ACB8}"/>
    <cellStyle name="Comma 2 4 5 2" xfId="1264" xr:uid="{FA4CCE67-1810-4F9B-9489-A5CF50C40751}"/>
    <cellStyle name="Comma 2 4 5 2 2" xfId="2046" xr:uid="{3E2E670D-7B85-46BC-A165-AE7BF49E0C9A}"/>
    <cellStyle name="Comma 2 4 5 2 2 2" xfId="3671" xr:uid="{60872E8A-375D-40DB-B95C-81011BD3B9DF}"/>
    <cellStyle name="Comma 2 4 5 2 2 2 2" xfId="6931" xr:uid="{B99FE4E7-1B51-470F-9E24-110E90784240}"/>
    <cellStyle name="Comma 2 4 5 2 2 2 2 2" xfId="13515" xr:uid="{702E2EBF-3894-46EA-A432-DF96FC722BAE}"/>
    <cellStyle name="Comma 2 4 5 2 2 2 3" xfId="10260" xr:uid="{649DD562-4414-4435-BEFC-F9BABBB2C8A0}"/>
    <cellStyle name="Comma 2 4 5 2 2 3" xfId="5310" xr:uid="{A2A09641-749C-4AAD-A0E6-5EC0F44DC6A6}"/>
    <cellStyle name="Comma 2 4 5 2 2 3 2" xfId="11894" xr:uid="{6DC3D128-8FDC-4EBD-A324-E9C12D9ADAB8}"/>
    <cellStyle name="Comma 2 4 5 2 2 4" xfId="8639" xr:uid="{A37CAD32-19C6-4809-9E41-7181C206D44A}"/>
    <cellStyle name="Comma 2 4 5 2 3" xfId="2887" xr:uid="{BB870796-0831-40CF-83A9-8E1C732A6158}"/>
    <cellStyle name="Comma 2 4 5 2 3 2" xfId="6145" xr:uid="{675B88E4-C2BE-4BF9-BBF1-E98708752DBD}"/>
    <cellStyle name="Comma 2 4 5 2 3 2 2" xfId="12729" xr:uid="{DF4C05C2-B403-4361-BFE2-4AD88A47A675}"/>
    <cellStyle name="Comma 2 4 5 2 3 3" xfId="9474" xr:uid="{29E17BC6-421B-42E3-877A-A7CD56CD011B}"/>
    <cellStyle name="Comma 2 4 5 2 4" xfId="4525" xr:uid="{F14C20DB-8592-4A8A-9A79-F49F6A455293}"/>
    <cellStyle name="Comma 2 4 5 2 4 2" xfId="11108" xr:uid="{9C2FF786-3D3D-497E-BDDD-FDAFAF17204A}"/>
    <cellStyle name="Comma 2 4 5 2 5" xfId="7853" xr:uid="{E4E4EF9E-39C5-4687-8354-8595CCEB9E5B}"/>
    <cellStyle name="Comma 2 4 5 2 6" xfId="20437" xr:uid="{4AB5C9E8-9EFB-4564-B556-045B67BABDE1}"/>
    <cellStyle name="Comma 2 4 5 3" xfId="1654" xr:uid="{454D3846-1F6C-480D-A31A-048D0A52317A}"/>
    <cellStyle name="Comma 2 4 5 3 2" xfId="3275" xr:uid="{AFBDBD58-2EE7-456E-9B6F-CB4C175BE8CA}"/>
    <cellStyle name="Comma 2 4 5 3 2 2" xfId="6535" xr:uid="{0E84516C-4E86-4930-BC31-9FB376D98D22}"/>
    <cellStyle name="Comma 2 4 5 3 2 2 2" xfId="13119" xr:uid="{B77DC053-B90B-4B88-BE5F-CEC3808F3CF8}"/>
    <cellStyle name="Comma 2 4 5 3 2 3" xfId="9864" xr:uid="{DFFE199D-21A4-4DB1-9A1A-F39D356D3BCB}"/>
    <cellStyle name="Comma 2 4 5 3 3" xfId="4914" xr:uid="{9E31B8FC-C618-4C86-8B56-7263D62D5EE6}"/>
    <cellStyle name="Comma 2 4 5 3 3 2" xfId="11498" xr:uid="{BFAED2FC-108E-4CEB-80EE-69BCD133E1B1}"/>
    <cellStyle name="Comma 2 4 5 3 4" xfId="8243" xr:uid="{119F946B-AB81-42B2-BAE1-A64E75821A85}"/>
    <cellStyle name="Comma 2 4 5 4" xfId="2491" xr:uid="{042A6D7B-2324-43A2-9F73-AA407C5387F2}"/>
    <cellStyle name="Comma 2 4 5 4 2" xfId="5746" xr:uid="{E01AEDB2-2442-40AF-A150-6445CB2A7293}"/>
    <cellStyle name="Comma 2 4 5 4 2 2" xfId="12330" xr:uid="{54A11764-314F-4471-859C-2C707F0BB967}"/>
    <cellStyle name="Comma 2 4 5 4 3" xfId="9075" xr:uid="{E3225C61-D9F9-4EC5-A972-9B426054FFDA}"/>
    <cellStyle name="Comma 2 4 5 5" xfId="4128" xr:uid="{CA414995-7520-4BA0-B153-83F41ABC33EA}"/>
    <cellStyle name="Comma 2 4 5 5 2" xfId="10710" xr:uid="{E2BF2535-4689-4D1F-8BFB-784205E83581}"/>
    <cellStyle name="Comma 2 4 5 6" xfId="7456" xr:uid="{B981B8A0-AB9F-4016-999C-32F9D86CA4E5}"/>
    <cellStyle name="Comma 2 4 5 7" xfId="16166" xr:uid="{9426446B-443E-41D4-8EEF-E3C2052041F5}"/>
    <cellStyle name="Comma 2 4 6" xfId="1130" xr:uid="{22D2BAE7-DE9A-47B8-8D73-B8CBA88073BA}"/>
    <cellStyle name="Comma 2 4 6 2" xfId="1912" xr:uid="{AF683EAA-8B17-4AEE-A934-2B88EA1AA524}"/>
    <cellStyle name="Comma 2 4 6 2 2" xfId="3537" xr:uid="{9631CBF9-05F9-41BA-B89D-56904DFCCCDE}"/>
    <cellStyle name="Comma 2 4 6 2 2 2" xfId="6797" xr:uid="{24FEBDB5-7B84-40F2-BF28-64D18F37B546}"/>
    <cellStyle name="Comma 2 4 6 2 2 2 2" xfId="13381" xr:uid="{14678538-255C-4E4B-B00D-1D22CAC7F4FE}"/>
    <cellStyle name="Comma 2 4 6 2 2 3" xfId="10126" xr:uid="{756D1EC0-06C9-4F89-A2DC-82F8C9B1D388}"/>
    <cellStyle name="Comma 2 4 6 2 3" xfId="5176" xr:uid="{1BC535B3-9637-4C13-B6BD-4DC48B960FFE}"/>
    <cellStyle name="Comma 2 4 6 2 3 2" xfId="11760" xr:uid="{F3E2E912-A67C-4704-820F-9D6096751DD0}"/>
    <cellStyle name="Comma 2 4 6 2 4" xfId="8505" xr:uid="{0D41E6E4-4404-4C2E-8899-74BE3DC173D8}"/>
    <cellStyle name="Comma 2 4 6 3" xfId="2753" xr:uid="{6A6C993D-C817-4FBA-A060-A167039DB9FB}"/>
    <cellStyle name="Comma 2 4 6 3 2" xfId="6011" xr:uid="{DF21D90A-8127-41F0-84C9-BC64961FE32F}"/>
    <cellStyle name="Comma 2 4 6 3 2 2" xfId="12595" xr:uid="{DB9A591A-E4E0-4F67-98D7-6407390B6026}"/>
    <cellStyle name="Comma 2 4 6 3 3" xfId="9340" xr:uid="{E108A6C4-A729-46B7-B198-F4C1665560EB}"/>
    <cellStyle name="Comma 2 4 6 4" xfId="4391" xr:uid="{C0B5F29E-83E6-425F-9060-567D64C6D37B}"/>
    <cellStyle name="Comma 2 4 6 4 2" xfId="10974" xr:uid="{FC73E191-B33F-4FC0-9FC4-A40DDE8382EC}"/>
    <cellStyle name="Comma 2 4 6 5" xfId="7719" xr:uid="{6F417477-BB5A-40A3-BBBD-E2257AFB8EC5}"/>
    <cellStyle name="Comma 2 4 6 6" xfId="18303" xr:uid="{8E3D1D68-DF6D-4AC9-A403-07F5391BFD04}"/>
    <cellStyle name="Comma 2 4 7" xfId="699" xr:uid="{EAC0C0A5-13C1-4A48-8E73-F04D2212FE3E}"/>
    <cellStyle name="Comma 2 4 7 2" xfId="2357" xr:uid="{541A2536-6322-45D1-94D0-590B428B85DE}"/>
    <cellStyle name="Comma 2 4 7 2 2" xfId="5612" xr:uid="{71C13B0D-0B42-4D4E-978C-F3CB91F4D330}"/>
    <cellStyle name="Comma 2 4 7 2 2 2" xfId="12196" xr:uid="{94B4FFFF-43D9-4EEB-B3DE-BB1684B2542A}"/>
    <cellStyle name="Comma 2 4 7 2 3" xfId="8941" xr:uid="{1C82D990-8BF0-4A2D-95B2-E48C0904DEA9}"/>
    <cellStyle name="Comma 2 4 7 3" xfId="3994" xr:uid="{D3FC77DF-428C-4378-A954-3FCF0E08B276}"/>
    <cellStyle name="Comma 2 4 7 3 2" xfId="10576" xr:uid="{B1EC5FB1-0425-4364-9D3C-47FCCDA0E1F8}"/>
    <cellStyle name="Comma 2 4 7 4" xfId="7328" xr:uid="{0CADB4F2-815C-4B43-B055-29A1784C2993}"/>
    <cellStyle name="Comma 2 4 7 5" xfId="14042" xr:uid="{F40C38C4-A3D0-405E-9186-60752BA911F7}"/>
    <cellStyle name="Comma 2 4 8" xfId="1523" xr:uid="{E14FBA89-0B94-449A-BF0F-9D42D7D20FEF}"/>
    <cellStyle name="Comma 2 4 8 2" xfId="3145" xr:uid="{A8E0E53B-00D9-4D64-B156-002135A2E8B3}"/>
    <cellStyle name="Comma 2 4 8 2 2" xfId="6405" xr:uid="{102CAADC-5445-4709-B25E-E9A3C3C2D9FF}"/>
    <cellStyle name="Comma 2 4 8 2 2 2" xfId="12989" xr:uid="{1633DA6B-FB60-4872-9024-1236FCD5BA99}"/>
    <cellStyle name="Comma 2 4 8 2 3" xfId="9734" xr:uid="{50392682-D2DE-4546-BB5C-1921C1B6E5F1}"/>
    <cellStyle name="Comma 2 4 8 3" xfId="4784" xr:uid="{54C400A3-23B9-4DAE-8756-D62E775E2874}"/>
    <cellStyle name="Comma 2 4 8 3 2" xfId="11368" xr:uid="{6B389913-B67F-41EE-BF0F-771FCF0A0007}"/>
    <cellStyle name="Comma 2 4 8 4" xfId="8113" xr:uid="{F1A06179-E62A-48DD-808D-8DD2DF053E81}"/>
    <cellStyle name="Comma 2 4 9" xfId="2333" xr:uid="{79EC087E-7E43-4873-9FD2-13681B57065F}"/>
    <cellStyle name="Comma 2 4 9 2" xfId="5589" xr:uid="{55B7C78F-535C-41D5-B97A-3C9A9314B0D2}"/>
    <cellStyle name="Comma 2 4 9 2 2" xfId="12173" xr:uid="{5196A96B-C12F-46EB-8E9F-E622B6071306}"/>
    <cellStyle name="Comma 2 4 9 3" xfId="8918" xr:uid="{9BA5FA42-2A2F-4770-8D06-D92295D80228}"/>
    <cellStyle name="Comma 2 5" xfId="26" xr:uid="{0DBE46D3-6448-4FC5-9A01-C072CEF8BC1D}"/>
    <cellStyle name="Comma 2 5 10" xfId="3967" xr:uid="{B7DDA7E9-998C-44D3-BAAC-600558A5F2B2}"/>
    <cellStyle name="Comma 2 5 10 2" xfId="10550" xr:uid="{18042D1D-0D41-4EAB-97AE-D05D53BEC972}"/>
    <cellStyle name="Comma 2 5 11" xfId="7304" xr:uid="{ACFC2FD4-DC9A-461F-8066-A26B7FAF232E}"/>
    <cellStyle name="Comma 2 5 12" xfId="662" xr:uid="{3EDBF543-DB2D-479E-9607-7FF25A6F5C20}"/>
    <cellStyle name="Comma 2 5 13" xfId="561" xr:uid="{39C3A563-4B2C-4B28-AE6A-1C52F460B06D}"/>
    <cellStyle name="Comma 2 5 14" xfId="13895" xr:uid="{C620B88B-0611-4F3A-8A96-326D2107F0C1}"/>
    <cellStyle name="Comma 2 5 15" xfId="29714" xr:uid="{4537639C-2F0F-4882-8425-F6E21FBD630E}"/>
    <cellStyle name="Comma 2 5 16" xfId="29765" xr:uid="{9B6A1E43-BA0B-436D-B421-DD68B58E536C}"/>
    <cellStyle name="Comma 2 5 17" xfId="380" xr:uid="{D442785E-ECD5-4F5B-A008-99D2DD375A5F}"/>
    <cellStyle name="Comma 2 5 18" xfId="29808" xr:uid="{F3862A8A-DFFA-4260-BF02-7DF062E82D97}"/>
    <cellStyle name="Comma 2 5 19" xfId="161" xr:uid="{7CEECE8D-F886-4308-A85C-1D06182BA7D1}"/>
    <cellStyle name="Comma 2 5 2" xfId="428" xr:uid="{C5123DDF-5236-4AC1-9B34-4A56FC02245E}"/>
    <cellStyle name="Comma 2 5 2 10" xfId="7353" xr:uid="{984C0550-09E5-481A-A670-46754E7CEF70}"/>
    <cellStyle name="Comma 2 5 2 11" xfId="722" xr:uid="{AF746171-47E0-4BB0-B74D-F181B8665CF6}"/>
    <cellStyle name="Comma 2 5 2 12" xfId="14695" xr:uid="{CA58E054-7F1E-44FC-8326-B04B0B252A6F}"/>
    <cellStyle name="Comma 2 5 2 13" xfId="533" xr:uid="{A849F262-CBE8-4AE9-8ED3-515E173C6333}"/>
    <cellStyle name="Comma 2 5 2 2" xfId="787" xr:uid="{D049EDC5-8EEE-425E-A23A-6E8BEA96A1F6}"/>
    <cellStyle name="Comma 2 5 2 2 2" xfId="918" xr:uid="{7EFF253A-AC22-410A-991E-750A964B4D5D}"/>
    <cellStyle name="Comma 2 5 2 2 2 2" xfId="1367" xr:uid="{6E34328B-71E9-4CB1-B653-10BBD4270A26}"/>
    <cellStyle name="Comma 2 5 2 2 2 2 2" xfId="2149" xr:uid="{DB0C4320-91E4-44BA-800E-411942E2CFE3}"/>
    <cellStyle name="Comma 2 5 2 2 2 2 2 2" xfId="3774" xr:uid="{05E6E242-2E59-4879-B8D4-027BB9B7C371}"/>
    <cellStyle name="Comma 2 5 2 2 2 2 2 2 2" xfId="7034" xr:uid="{D5FFF635-2AEE-4E88-9847-8DC645FF339C}"/>
    <cellStyle name="Comma 2 5 2 2 2 2 2 2 2 2" xfId="13618" xr:uid="{02E921BE-3893-4969-AAA4-40A9D16D2D6F}"/>
    <cellStyle name="Comma 2 5 2 2 2 2 2 2 3" xfId="10363" xr:uid="{7CF4C710-D287-4ECD-8DAA-8166B80C245A}"/>
    <cellStyle name="Comma 2 5 2 2 2 2 2 3" xfId="5413" xr:uid="{E0ED5142-5D33-435F-A671-EA78055BF73F}"/>
    <cellStyle name="Comma 2 5 2 2 2 2 2 3 2" xfId="11997" xr:uid="{337AC7B4-7933-4ECC-B13A-F400B6B642AD}"/>
    <cellStyle name="Comma 2 5 2 2 2 2 2 4" xfId="8742" xr:uid="{55B9C5A0-582F-4282-B309-4E762B7EDF47}"/>
    <cellStyle name="Comma 2 5 2 2 2 2 3" xfId="2990" xr:uid="{ED56649B-43A6-467D-9847-9C89CC34324C}"/>
    <cellStyle name="Comma 2 5 2 2 2 2 3 2" xfId="6248" xr:uid="{8CCE2A33-4AAF-4B90-AC58-29FAB2B84B68}"/>
    <cellStyle name="Comma 2 5 2 2 2 2 3 2 2" xfId="12832" xr:uid="{AD53CB0A-3351-4AE6-AD29-259DADDB96EB}"/>
    <cellStyle name="Comma 2 5 2 2 2 2 3 3" xfId="9577" xr:uid="{315DF745-ACED-4902-8A8D-1B71952693D8}"/>
    <cellStyle name="Comma 2 5 2 2 2 2 4" xfId="4628" xr:uid="{69314B41-C6FC-4A7E-87D5-7D9F58B88581}"/>
    <cellStyle name="Comma 2 5 2 2 2 2 4 2" xfId="11211" xr:uid="{B769AC42-EC25-4085-B4A0-07AEB86946F1}"/>
    <cellStyle name="Comma 2 5 2 2 2 2 5" xfId="7956" xr:uid="{F0D447FC-DAB5-4324-8A26-29DD4FDC112F}"/>
    <cellStyle name="Comma 2 5 2 2 2 2 6" xfId="22168" xr:uid="{7D78C2C7-9797-44F0-AAA8-B852F74CB0C7}"/>
    <cellStyle name="Comma 2 5 2 2 2 3" xfId="1757" xr:uid="{5F95F351-DDD2-4CC8-AB78-3EFEDC2A04D9}"/>
    <cellStyle name="Comma 2 5 2 2 2 3 2" xfId="3378" xr:uid="{7EEFF0A7-D541-4263-8377-3578050C3836}"/>
    <cellStyle name="Comma 2 5 2 2 2 3 2 2" xfId="6638" xr:uid="{74432CAA-0F31-4EDC-8FA9-9ECE2604952F}"/>
    <cellStyle name="Comma 2 5 2 2 2 3 2 2 2" xfId="13222" xr:uid="{FC53D868-7818-4B23-8FC1-D89378025276}"/>
    <cellStyle name="Comma 2 5 2 2 2 3 2 3" xfId="9967" xr:uid="{2D0A7A3C-CCF1-441C-90DD-55E6138DE76C}"/>
    <cellStyle name="Comma 2 5 2 2 2 3 3" xfId="5017" xr:uid="{37774400-3253-4626-B427-E9C2167490D9}"/>
    <cellStyle name="Comma 2 5 2 2 2 3 3 2" xfId="11601" xr:uid="{EE378E27-E488-49EF-88D8-39A3E040C67A}"/>
    <cellStyle name="Comma 2 5 2 2 2 3 4" xfId="8346" xr:uid="{DD3600E0-A773-401A-AF69-C1231E3F1133}"/>
    <cellStyle name="Comma 2 5 2 2 2 4" xfId="2594" xr:uid="{193CF48B-0674-437E-8A55-AC82AB36BE02}"/>
    <cellStyle name="Comma 2 5 2 2 2 4 2" xfId="5849" xr:uid="{380A0B64-57AC-415A-8437-A3D6ACF268E0}"/>
    <cellStyle name="Comma 2 5 2 2 2 4 2 2" xfId="12433" xr:uid="{9BA4462E-047D-4B53-B114-B168A0057C9F}"/>
    <cellStyle name="Comma 2 5 2 2 2 4 3" xfId="9178" xr:uid="{CE1C4ACF-E18A-47EB-95C5-8EEDB29007DA}"/>
    <cellStyle name="Comma 2 5 2 2 2 5" xfId="4231" xr:uid="{A2921266-1DB8-489A-8DD1-604644A47FD1}"/>
    <cellStyle name="Comma 2 5 2 2 2 5 2" xfId="10813" xr:uid="{4AD2CDA2-B7CE-481E-9F33-5EEB2B25EE62}"/>
    <cellStyle name="Comma 2 5 2 2 2 6" xfId="7559" xr:uid="{141C4DB8-FE94-4769-AE7B-623618497724}"/>
    <cellStyle name="Comma 2 5 2 2 2 7" xfId="17897" xr:uid="{5D12C735-57F4-4764-8DDA-4D9CC8829DC2}"/>
    <cellStyle name="Comma 2 5 2 2 3" xfId="1233" xr:uid="{7EAA6110-E479-4340-8BC2-2D2D5A6F8FA3}"/>
    <cellStyle name="Comma 2 5 2 2 3 2" xfId="2015" xr:uid="{88C24EC6-F752-4D25-8640-2C557B1A2ECF}"/>
    <cellStyle name="Comma 2 5 2 2 3 2 2" xfId="3640" xr:uid="{911F4BCE-98E5-4545-A941-2436BF5773EC}"/>
    <cellStyle name="Comma 2 5 2 2 3 2 2 2" xfId="6900" xr:uid="{ACCC9803-8A92-47FD-8EBD-9244F4425B28}"/>
    <cellStyle name="Comma 2 5 2 2 3 2 2 2 2" xfId="13484" xr:uid="{45DC7669-9E78-4699-8D66-4BB673508FAB}"/>
    <cellStyle name="Comma 2 5 2 2 3 2 2 3" xfId="10229" xr:uid="{36328E50-09AD-48A6-B233-2980A97F9D3A}"/>
    <cellStyle name="Comma 2 5 2 2 3 2 3" xfId="5279" xr:uid="{CF6EE39A-72F4-46D2-A3C2-D9FEED2BB097}"/>
    <cellStyle name="Comma 2 5 2 2 3 2 3 2" xfId="11863" xr:uid="{A5B23DB4-ABA3-497E-AEB4-92938B9F945E}"/>
    <cellStyle name="Comma 2 5 2 2 3 2 4" xfId="8608" xr:uid="{97C4238E-9C56-4753-A296-B3E23E4BD3C0}"/>
    <cellStyle name="Comma 2 5 2 2 3 3" xfId="2856" xr:uid="{51AB510D-6FDF-462F-9A1F-67B28D4D5ED8}"/>
    <cellStyle name="Comma 2 5 2 2 3 3 2" xfId="6114" xr:uid="{AFFBA679-C76E-478A-AAFA-240B0613EC68}"/>
    <cellStyle name="Comma 2 5 2 2 3 3 2 2" xfId="12698" xr:uid="{0DC4E8FE-7078-4C97-A9F5-A1286CD8D795}"/>
    <cellStyle name="Comma 2 5 2 2 3 3 3" xfId="9443" xr:uid="{3F50048C-097B-44BB-95E8-CECBA8B336A7}"/>
    <cellStyle name="Comma 2 5 2 2 3 4" xfId="4494" xr:uid="{8F60342E-B16F-4FE8-AD27-349D5726F0EF}"/>
    <cellStyle name="Comma 2 5 2 2 3 4 2" xfId="11077" xr:uid="{DF26E4E0-D516-47B5-9ACD-EA99A5B577A2}"/>
    <cellStyle name="Comma 2 5 2 2 3 5" xfId="7822" xr:uid="{B2E8CB11-2BE8-410A-9673-B7A248180A79}"/>
    <cellStyle name="Comma 2 5 2 2 3 6" xfId="20034" xr:uid="{4C8D2779-764F-49E5-8E15-A2AD5E893394}"/>
    <cellStyle name="Comma 2 5 2 2 4" xfId="1623" xr:uid="{365A67CF-3B9B-4782-9439-58459E27F89C}"/>
    <cellStyle name="Comma 2 5 2 2 4 2" xfId="3244" xr:uid="{DD911B36-AB59-4607-BB90-2D36366D7074}"/>
    <cellStyle name="Comma 2 5 2 2 4 2 2" xfId="6504" xr:uid="{62BE9D37-82E1-4314-BB31-508BF943BB7E}"/>
    <cellStyle name="Comma 2 5 2 2 4 2 2 2" xfId="13088" xr:uid="{3049D8C7-E3EA-4F63-8C9F-8210A8398252}"/>
    <cellStyle name="Comma 2 5 2 2 4 2 3" xfId="9833" xr:uid="{3ADD4096-F186-4062-80AE-56A2E89E3C8F}"/>
    <cellStyle name="Comma 2 5 2 2 4 3" xfId="4883" xr:uid="{63ECD778-789F-404C-BE89-762D41F487CD}"/>
    <cellStyle name="Comma 2 5 2 2 4 3 2" xfId="11467" xr:uid="{7FBE08AF-958F-4682-B52E-FFF092696B75}"/>
    <cellStyle name="Comma 2 5 2 2 4 4" xfId="8212" xr:uid="{793EE797-8145-4B9F-B366-E7B1022A1D49}"/>
    <cellStyle name="Comma 2 5 2 2 5" xfId="2460" xr:uid="{B2BFAED7-B8CE-472A-AE7A-5B01FC8B0E08}"/>
    <cellStyle name="Comma 2 5 2 2 5 2" xfId="5715" xr:uid="{CA2EC4E3-82F5-4B99-A61A-4C3263E39E3C}"/>
    <cellStyle name="Comma 2 5 2 2 5 2 2" xfId="12299" xr:uid="{9CB0C7C7-7C86-459D-8F1B-828CBAD3423D}"/>
    <cellStyle name="Comma 2 5 2 2 5 3" xfId="9044" xr:uid="{8B5D7159-2756-4A56-B2F8-F4B8181C5EC5}"/>
    <cellStyle name="Comma 2 5 2 2 6" xfId="4097" xr:uid="{F3A679D5-7421-414D-AD26-4775B6D29E53}"/>
    <cellStyle name="Comma 2 5 2 2 6 2" xfId="10679" xr:uid="{1C2C78E7-4EC1-4682-8BA2-FCF6B2041439}"/>
    <cellStyle name="Comma 2 5 2 2 7" xfId="7425" xr:uid="{80DD070C-CC4D-4F87-AC22-EF2E0D50D254}"/>
    <cellStyle name="Comma 2 5 2 2 8" xfId="15761" xr:uid="{C2CBB73F-772E-446B-BB37-F016463FCA7E}"/>
    <cellStyle name="Comma 2 5 2 3" xfId="748" xr:uid="{949DBEF7-C7BE-4F98-BCFF-691355A40D6B}"/>
    <cellStyle name="Comma 2 5 2 3 2" xfId="874" xr:uid="{34B86A1D-4424-450B-B48C-74C8A32786B8}"/>
    <cellStyle name="Comma 2 5 2 3 2 2" xfId="1322" xr:uid="{FBA2966A-AC1E-4E4F-B895-B0DA0B3150CB}"/>
    <cellStyle name="Comma 2 5 2 3 2 2 2" xfId="2104" xr:uid="{9033EA38-F7A9-4283-8770-5E6590489A3C}"/>
    <cellStyle name="Comma 2 5 2 3 2 2 2 2" xfId="3729" xr:uid="{D00494B5-0D31-48C4-9529-FD4D00BF2217}"/>
    <cellStyle name="Comma 2 5 2 3 2 2 2 2 2" xfId="6989" xr:uid="{D425FC22-D54C-4666-A122-B7BB16015FF9}"/>
    <cellStyle name="Comma 2 5 2 3 2 2 2 2 2 2" xfId="13573" xr:uid="{02819146-7C76-4503-8745-F9BBE9F1DD5A}"/>
    <cellStyle name="Comma 2 5 2 3 2 2 2 2 3" xfId="10318" xr:uid="{E668EFD5-81DE-4C5A-947F-4808837B1BA9}"/>
    <cellStyle name="Comma 2 5 2 3 2 2 2 3" xfId="5368" xr:uid="{C1B795AE-58A4-4E5D-ABB2-A7FFB68BCC15}"/>
    <cellStyle name="Comma 2 5 2 3 2 2 2 3 2" xfId="11952" xr:uid="{3C874C3B-81E1-4910-8532-DDBB052DDCC4}"/>
    <cellStyle name="Comma 2 5 2 3 2 2 2 4" xfId="8697" xr:uid="{60C3B7DF-8854-49F2-B70A-E788B9A76887}"/>
    <cellStyle name="Comma 2 5 2 3 2 2 3" xfId="2945" xr:uid="{9C8351DC-FA3E-40A2-8E4D-40F46051424C}"/>
    <cellStyle name="Comma 2 5 2 3 2 2 3 2" xfId="6203" xr:uid="{D438ABB9-DFDB-4C6A-9656-5AFBFF829398}"/>
    <cellStyle name="Comma 2 5 2 3 2 2 3 2 2" xfId="12787" xr:uid="{5D2543C0-3389-4A8C-A4E3-849FED5C79C3}"/>
    <cellStyle name="Comma 2 5 2 3 2 2 3 3" xfId="9532" xr:uid="{EC769C61-7E20-4BD0-A4E6-F182EDD01A2C}"/>
    <cellStyle name="Comma 2 5 2 3 2 2 4" xfId="4583" xr:uid="{FC309ECA-0208-42F8-A9E6-0CA898C6E3DB}"/>
    <cellStyle name="Comma 2 5 2 3 2 2 4 2" xfId="11166" xr:uid="{08515148-6049-467A-B827-C052FA861296}"/>
    <cellStyle name="Comma 2 5 2 3 2 2 5" xfId="7911" xr:uid="{CF656950-848E-4C30-9CCB-62307FD13BD5}"/>
    <cellStyle name="Comma 2 5 2 3 2 3" xfId="1712" xr:uid="{D75B7961-E0E3-463C-9219-A6BC233698CA}"/>
    <cellStyle name="Comma 2 5 2 3 2 3 2" xfId="3333" xr:uid="{A93BDA2B-B02E-44A0-B1ED-EF7812406C5A}"/>
    <cellStyle name="Comma 2 5 2 3 2 3 2 2" xfId="6593" xr:uid="{EADEF1DA-6D21-4B45-BA31-7D921877DB9C}"/>
    <cellStyle name="Comma 2 5 2 3 2 3 2 2 2" xfId="13177" xr:uid="{2A042B1C-614E-4820-9E9A-DF957F82F7D9}"/>
    <cellStyle name="Comma 2 5 2 3 2 3 2 3" xfId="9922" xr:uid="{F141337C-0599-4A1E-92C4-B3BB60C0737A}"/>
    <cellStyle name="Comma 2 5 2 3 2 3 3" xfId="4972" xr:uid="{0F772A09-4277-4CAA-AC67-80BE3B0E8F5E}"/>
    <cellStyle name="Comma 2 5 2 3 2 3 3 2" xfId="11556" xr:uid="{232ADD63-0903-4C99-8468-2F07F7BD06BB}"/>
    <cellStyle name="Comma 2 5 2 3 2 3 4" xfId="8301" xr:uid="{6A64B658-138B-4579-BDDC-0845F279D890}"/>
    <cellStyle name="Comma 2 5 2 3 2 4" xfId="2549" xr:uid="{E1EB08D8-08B3-402E-88CC-55BE671A8796}"/>
    <cellStyle name="Comma 2 5 2 3 2 4 2" xfId="5804" xr:uid="{6B4C791F-7567-4540-AA4C-01E071167A14}"/>
    <cellStyle name="Comma 2 5 2 3 2 4 2 2" xfId="12388" xr:uid="{344CD716-A8FF-4E3A-B324-6492AF0A4EFA}"/>
    <cellStyle name="Comma 2 5 2 3 2 4 3" xfId="9133" xr:uid="{6B324947-C308-4E84-A93E-08082748774B}"/>
    <cellStyle name="Comma 2 5 2 3 2 5" xfId="4186" xr:uid="{C91E8EA8-353A-4D1F-998E-D96D1DCD891B}"/>
    <cellStyle name="Comma 2 5 2 3 2 5 2" xfId="10768" xr:uid="{F71EC24A-6E82-41F5-9066-B7374BFADA6B}"/>
    <cellStyle name="Comma 2 5 2 3 2 6" xfId="7514" xr:uid="{FE91E2AB-8727-4D68-9590-6D9206055560}"/>
    <cellStyle name="Comma 2 5 2 3 2 7" xfId="21102" xr:uid="{1896FDBC-ABCA-42B2-ACAD-01330B6DC815}"/>
    <cellStyle name="Comma 2 5 2 3 3" xfId="1188" xr:uid="{BF2F36C3-0819-40E5-B834-570282F2CDB5}"/>
    <cellStyle name="Comma 2 5 2 3 3 2" xfId="1970" xr:uid="{B1BD6801-F3AF-4705-9176-F9CF25321FCE}"/>
    <cellStyle name="Comma 2 5 2 3 3 2 2" xfId="3595" xr:uid="{E25CFEA4-BE65-4F0E-B33C-43A1C862E48E}"/>
    <cellStyle name="Comma 2 5 2 3 3 2 2 2" xfId="6855" xr:uid="{EA7DF29A-E5E3-40C6-8EA1-BA67B5C15F2D}"/>
    <cellStyle name="Comma 2 5 2 3 3 2 2 2 2" xfId="13439" xr:uid="{95CF7F6C-DF46-4CC9-A0CE-2B17C2FBFBFF}"/>
    <cellStyle name="Comma 2 5 2 3 3 2 2 3" xfId="10184" xr:uid="{949169B0-26ED-49C2-8461-88525EC075BF}"/>
    <cellStyle name="Comma 2 5 2 3 3 2 3" xfId="5234" xr:uid="{47FC60C6-61F6-4884-9F4E-49814F06564C}"/>
    <cellStyle name="Comma 2 5 2 3 3 2 3 2" xfId="11818" xr:uid="{87888A23-2305-47B3-B2DD-A5D45BA1AD72}"/>
    <cellStyle name="Comma 2 5 2 3 3 2 4" xfId="8563" xr:uid="{714CA105-DD78-4BBC-B267-A87041A73588}"/>
    <cellStyle name="Comma 2 5 2 3 3 3" xfId="2811" xr:uid="{88C7935A-6E3B-401B-9F9C-82B7647B483F}"/>
    <cellStyle name="Comma 2 5 2 3 3 3 2" xfId="6069" xr:uid="{C306EAAF-4F07-46AC-B57A-BA463C4D0EB6}"/>
    <cellStyle name="Comma 2 5 2 3 3 3 2 2" xfId="12653" xr:uid="{3EFE9B07-CF01-4FD0-A076-8E1030B832FE}"/>
    <cellStyle name="Comma 2 5 2 3 3 3 3" xfId="9398" xr:uid="{12CA1C5F-601B-49B4-8F41-DA9AB27754BE}"/>
    <cellStyle name="Comma 2 5 2 3 3 4" xfId="4449" xr:uid="{57F48D83-14F5-42CF-ABEB-2F9E7E421B00}"/>
    <cellStyle name="Comma 2 5 2 3 3 4 2" xfId="11032" xr:uid="{E8785321-D85F-4437-A048-BE7C103441CC}"/>
    <cellStyle name="Comma 2 5 2 3 3 5" xfId="7777" xr:uid="{F3335756-D351-40DE-A03B-6EBB0E7BB526}"/>
    <cellStyle name="Comma 2 5 2 3 4" xfId="1579" xr:uid="{A0944FEF-41B3-49BE-BB86-9C909FCB0920}"/>
    <cellStyle name="Comma 2 5 2 3 4 2" xfId="3200" xr:uid="{1C15178D-AE63-49E6-B1AB-F39CD31A803B}"/>
    <cellStyle name="Comma 2 5 2 3 4 2 2" xfId="6460" xr:uid="{F82C51A7-97A2-484A-AD5D-3AAFA2EE4BC1}"/>
    <cellStyle name="Comma 2 5 2 3 4 2 2 2" xfId="13044" xr:uid="{0E6841DC-32D6-4364-9FF8-574047A178C9}"/>
    <cellStyle name="Comma 2 5 2 3 4 2 3" xfId="9789" xr:uid="{1AE0BD7D-CE36-43B2-8A68-F3C590B512D8}"/>
    <cellStyle name="Comma 2 5 2 3 4 3" xfId="4839" xr:uid="{CDA4F659-EBE6-4F1B-8A46-7C0DF5D556A7}"/>
    <cellStyle name="Comma 2 5 2 3 4 3 2" xfId="11423" xr:uid="{78E5F851-AD4A-4E6D-81B0-E7ECA195A022}"/>
    <cellStyle name="Comma 2 5 2 3 4 4" xfId="8168" xr:uid="{FA3ECF04-B034-4254-9FB9-F2BB58B9DBB0}"/>
    <cellStyle name="Comma 2 5 2 3 5" xfId="2415" xr:uid="{62CC05EC-38C9-41AC-95CF-2AEB7860BDDD}"/>
    <cellStyle name="Comma 2 5 2 3 5 2" xfId="5670" xr:uid="{C68EBBA3-E223-493E-B266-D05459526D4E}"/>
    <cellStyle name="Comma 2 5 2 3 5 2 2" xfId="12254" xr:uid="{8551F3CF-14A0-4414-A346-046D67A2F179}"/>
    <cellStyle name="Comma 2 5 2 3 5 3" xfId="8999" xr:uid="{CC518DA1-F4EF-4960-8561-DBD3F8359EA8}"/>
    <cellStyle name="Comma 2 5 2 3 6" xfId="4052" xr:uid="{398D0986-E1F6-4939-AE97-CECF7F25A489}"/>
    <cellStyle name="Comma 2 5 2 3 6 2" xfId="10634" xr:uid="{04CD6798-7CDA-443B-B598-197F8C2371AD}"/>
    <cellStyle name="Comma 2 5 2 3 7" xfId="7380" xr:uid="{58DC1DF7-93F6-449F-8F79-768A12E30D38}"/>
    <cellStyle name="Comma 2 5 2 3 8" xfId="16831" xr:uid="{D563BE4B-3EF5-497A-AB06-CD8C53E385B8}"/>
    <cellStyle name="Comma 2 5 2 4" xfId="1005" xr:uid="{8C1BE569-D997-4D33-B7AF-29017D35C1B0}"/>
    <cellStyle name="Comma 2 5 2 4 2" xfId="1436" xr:uid="{EAF20317-CA81-45F8-A640-06B0B64FCA71}"/>
    <cellStyle name="Comma 2 5 2 4 2 2" xfId="2225" xr:uid="{CD98A420-416C-42FC-8EDC-DA5B25FCDA73}"/>
    <cellStyle name="Comma 2 5 2 4 2 2 2" xfId="3851" xr:uid="{F68A9CAD-E038-454D-A27C-FD78766B89AD}"/>
    <cellStyle name="Comma 2 5 2 4 2 2 2 2" xfId="7111" xr:uid="{634306AE-7BD3-4873-A968-519C83D35165}"/>
    <cellStyle name="Comma 2 5 2 4 2 2 2 2 2" xfId="13695" xr:uid="{38F32FD8-0D03-49E2-94DF-F3301C078092}"/>
    <cellStyle name="Comma 2 5 2 4 2 2 2 3" xfId="10440" xr:uid="{39B7E204-E7F1-40F8-9028-0BBA9F8A173C}"/>
    <cellStyle name="Comma 2 5 2 4 2 2 3" xfId="5490" xr:uid="{7903AB11-79B4-4EE8-AF3E-84BCF28B61DB}"/>
    <cellStyle name="Comma 2 5 2 4 2 2 3 2" xfId="12074" xr:uid="{5C8147DA-8613-49CE-AE44-DF285DEFC026}"/>
    <cellStyle name="Comma 2 5 2 4 2 2 4" xfId="8819" xr:uid="{38B8973B-F4C0-42C4-8DC7-EF92ACBD2294}"/>
    <cellStyle name="Comma 2 5 2 4 2 3" xfId="3065" xr:uid="{B699A4F2-C761-45DC-8892-9F51D8F99482}"/>
    <cellStyle name="Comma 2 5 2 4 2 3 2" xfId="6325" xr:uid="{520D0F2C-078E-4324-AE4F-129D3D84E14B}"/>
    <cellStyle name="Comma 2 5 2 4 2 3 2 2" xfId="12909" xr:uid="{6BB64A9D-71A8-4BB9-9500-C01DD378F095}"/>
    <cellStyle name="Comma 2 5 2 4 2 3 3" xfId="9654" xr:uid="{0992A953-2B05-4381-938D-E690165A9156}"/>
    <cellStyle name="Comma 2 5 2 4 2 4" xfId="4704" xr:uid="{F1CD8854-2E51-4D8D-8C82-4C7844B5618C}"/>
    <cellStyle name="Comma 2 5 2 4 2 4 2" xfId="11288" xr:uid="{FF9DABC3-30AA-478B-890F-442C80A46942}"/>
    <cellStyle name="Comma 2 5 2 4 2 5" xfId="8033" xr:uid="{147EBE0D-3DC6-4734-A33F-62B6C8D8C946}"/>
    <cellStyle name="Comma 2 5 2 4 3" xfId="1829" xr:uid="{DB733E0B-EDBC-426C-9BAC-DD60931E61D3}"/>
    <cellStyle name="Comma 2 5 2 4 3 2" xfId="3454" xr:uid="{459ABC67-990E-441E-992B-5579C18D8022}"/>
    <cellStyle name="Comma 2 5 2 4 3 2 2" xfId="6714" xr:uid="{A6367869-F508-4413-8DB7-52DB82C3DFC8}"/>
    <cellStyle name="Comma 2 5 2 4 3 2 2 2" xfId="13298" xr:uid="{037F1138-784E-4FC0-91C4-2807CD61883D}"/>
    <cellStyle name="Comma 2 5 2 4 3 2 3" xfId="10043" xr:uid="{9D548F92-6271-4664-BA95-825971E47EB7}"/>
    <cellStyle name="Comma 2 5 2 4 3 3" xfId="5093" xr:uid="{850BC0E5-F9FA-45CB-9A6B-191FC8F33380}"/>
    <cellStyle name="Comma 2 5 2 4 3 3 2" xfId="11677" xr:uid="{6D6E14A3-AE6F-40F2-BB4F-296B6B5D4EA0}"/>
    <cellStyle name="Comma 2 5 2 4 3 4" xfId="8422" xr:uid="{B2E52620-E15A-4683-A81B-059915FBC241}"/>
    <cellStyle name="Comma 2 5 2 4 4" xfId="2669" xr:uid="{39CFD01F-44BA-4EAC-827F-4AAF5D75E1E0}"/>
    <cellStyle name="Comma 2 5 2 4 4 2" xfId="5927" xr:uid="{9AF37F4B-5FAA-4D51-9984-AEAABD019281}"/>
    <cellStyle name="Comma 2 5 2 4 4 2 2" xfId="12511" xr:uid="{E5DA888A-69E3-4CF1-81D2-A78744509F2A}"/>
    <cellStyle name="Comma 2 5 2 4 4 3" xfId="9256" xr:uid="{1C016EED-E134-4359-A4FE-4DB82E4E43B7}"/>
    <cellStyle name="Comma 2 5 2 4 5" xfId="4308" xr:uid="{AE14C17F-75BC-4314-B760-FED73F108C17}"/>
    <cellStyle name="Comma 2 5 2 4 5 2" xfId="10891" xr:uid="{07CB04B0-C470-4BB8-9481-05216A3404BE}"/>
    <cellStyle name="Comma 2 5 2 4 6" xfId="7636" xr:uid="{A5497AAB-E96A-46D6-BA31-EC615105A670}"/>
    <cellStyle name="Comma 2 5 2 4 7" xfId="18968" xr:uid="{F7D98E65-F93A-45C4-B80A-A1512039806A}"/>
    <cellStyle name="Comma 2 5 2 5" xfId="843" xr:uid="{BAAA5920-FDF9-4824-9875-DCD0B836B32B}"/>
    <cellStyle name="Comma 2 5 2 5 2" xfId="1290" xr:uid="{1BDFF527-512C-4BA4-A9FA-A236D31B2397}"/>
    <cellStyle name="Comma 2 5 2 5 2 2" xfId="2072" xr:uid="{BC78CF7E-A70C-4EA2-ADCF-3C25867C2BB3}"/>
    <cellStyle name="Comma 2 5 2 5 2 2 2" xfId="3697" xr:uid="{E16CFBAE-E7E1-49C5-8C9C-44A6C9115D7C}"/>
    <cellStyle name="Comma 2 5 2 5 2 2 2 2" xfId="6957" xr:uid="{1BE9C4F7-EB4A-4E93-9F97-106102C54DBD}"/>
    <cellStyle name="Comma 2 5 2 5 2 2 2 2 2" xfId="13541" xr:uid="{0359ED26-667B-4A51-AA28-C7C5C660E9D6}"/>
    <cellStyle name="Comma 2 5 2 5 2 2 2 3" xfId="10286" xr:uid="{E5C2520A-099F-486E-86D6-88E82576B109}"/>
    <cellStyle name="Comma 2 5 2 5 2 2 3" xfId="5336" xr:uid="{F5040A3D-544B-4FB1-BAD7-BF5D95361110}"/>
    <cellStyle name="Comma 2 5 2 5 2 2 3 2" xfId="11920" xr:uid="{0035E682-5E7F-41F8-9BDB-B3BC21023146}"/>
    <cellStyle name="Comma 2 5 2 5 2 2 4" xfId="8665" xr:uid="{0DF3DBD2-892A-4A4B-9F8A-16D6015AB86A}"/>
    <cellStyle name="Comma 2 5 2 5 2 3" xfId="2913" xr:uid="{8AF15BDB-35E6-4B2D-BF4F-81303C2A483E}"/>
    <cellStyle name="Comma 2 5 2 5 2 3 2" xfId="6171" xr:uid="{25B2050E-9DEB-43A9-A595-A8F23A1A2C82}"/>
    <cellStyle name="Comma 2 5 2 5 2 3 2 2" xfId="12755" xr:uid="{63858597-5B53-4214-B78B-2AF52C9E35C0}"/>
    <cellStyle name="Comma 2 5 2 5 2 3 3" xfId="9500" xr:uid="{F62CEA87-F5AE-45DF-8EFB-6F4155577788}"/>
    <cellStyle name="Comma 2 5 2 5 2 4" xfId="4551" xr:uid="{4BB79A60-B14E-432D-8FE9-5D77B3719504}"/>
    <cellStyle name="Comma 2 5 2 5 2 4 2" xfId="11134" xr:uid="{BA2C6423-248E-4B46-8E65-8CBDE123E383}"/>
    <cellStyle name="Comma 2 5 2 5 2 5" xfId="7879" xr:uid="{E8BF898C-E295-428E-9193-FD47E8DBF44F}"/>
    <cellStyle name="Comma 2 5 2 5 3" xfId="1680" xr:uid="{AFC72BFE-84F4-4231-A080-4FFEE670CB35}"/>
    <cellStyle name="Comma 2 5 2 5 3 2" xfId="3301" xr:uid="{FD15D652-5F6E-496D-8BFA-D881BDA66EC9}"/>
    <cellStyle name="Comma 2 5 2 5 3 2 2" xfId="6561" xr:uid="{C5D63892-5706-430A-B1E0-7DE96A933EB0}"/>
    <cellStyle name="Comma 2 5 2 5 3 2 2 2" xfId="13145" xr:uid="{A4F5EC88-C334-43FD-9D6C-4BE1B48B281B}"/>
    <cellStyle name="Comma 2 5 2 5 3 2 3" xfId="9890" xr:uid="{13880520-E54E-4567-B3CB-11FF58682391}"/>
    <cellStyle name="Comma 2 5 2 5 3 3" xfId="4940" xr:uid="{51E1BA74-93AE-400D-8CC5-611CFF890928}"/>
    <cellStyle name="Comma 2 5 2 5 3 3 2" xfId="11524" xr:uid="{5869C9A6-3BEE-418C-AFC5-2794AA8E9893}"/>
    <cellStyle name="Comma 2 5 2 5 3 4" xfId="8269" xr:uid="{984BF9F4-FA13-4624-8632-8AAFE4D706C2}"/>
    <cellStyle name="Comma 2 5 2 5 4" xfId="2517" xr:uid="{2198BA08-EBBE-490E-A90F-57D5C4460297}"/>
    <cellStyle name="Comma 2 5 2 5 4 2" xfId="5772" xr:uid="{551A66BF-6D39-4664-A784-0B413D94BD28}"/>
    <cellStyle name="Comma 2 5 2 5 4 2 2" xfId="12356" xr:uid="{CE130F0B-4CD3-4D69-9FEB-7AA2F4C7EDEE}"/>
    <cellStyle name="Comma 2 5 2 5 4 3" xfId="9101" xr:uid="{E83DA246-60A1-43A5-8553-C1C84A2624BB}"/>
    <cellStyle name="Comma 2 5 2 5 5" xfId="4154" xr:uid="{C8F9613A-02FE-4E64-9312-627F4B1690E8}"/>
    <cellStyle name="Comma 2 5 2 5 5 2" xfId="10736" xr:uid="{BBCA540C-B5CE-4747-9C9F-76720D3B7061}"/>
    <cellStyle name="Comma 2 5 2 5 6" xfId="7482" xr:uid="{CEC1D2AA-F08E-4FAA-BF93-613FCF2588AC}"/>
    <cellStyle name="Comma 2 5 2 6" xfId="1156" xr:uid="{47F3F884-343F-4ACA-9AB1-22C4C3C88860}"/>
    <cellStyle name="Comma 2 5 2 6 2" xfId="1938" xr:uid="{59D18B7B-EAB5-4013-A51C-4CF0E4D342C3}"/>
    <cellStyle name="Comma 2 5 2 6 2 2" xfId="3563" xr:uid="{DD7FCB1D-4D96-4059-B3A1-16D953B4A9B6}"/>
    <cellStyle name="Comma 2 5 2 6 2 2 2" xfId="6823" xr:uid="{9AB0105E-20F3-4FCD-9ED6-55A987478844}"/>
    <cellStyle name="Comma 2 5 2 6 2 2 2 2" xfId="13407" xr:uid="{AC74E7DA-1D72-40CF-A271-AA1DD333F22F}"/>
    <cellStyle name="Comma 2 5 2 6 2 2 3" xfId="10152" xr:uid="{76FB304C-C03E-4D28-8F7F-BF82B1A9A681}"/>
    <cellStyle name="Comma 2 5 2 6 2 3" xfId="5202" xr:uid="{9A0EA574-5B69-4BD4-92D3-61E898F246B2}"/>
    <cellStyle name="Comma 2 5 2 6 2 3 2" xfId="11786" xr:uid="{497BFD0C-82A7-4908-A577-C31346CBEBC5}"/>
    <cellStyle name="Comma 2 5 2 6 2 4" xfId="8531" xr:uid="{7BC13C11-33BF-43F1-A9C7-F488DCE70909}"/>
    <cellStyle name="Comma 2 5 2 6 3" xfId="2779" xr:uid="{96D82BEC-E574-40D3-B556-6ADCE993B927}"/>
    <cellStyle name="Comma 2 5 2 6 3 2" xfId="6037" xr:uid="{8F27E7F8-61EC-4F94-8C2B-872F023D14D0}"/>
    <cellStyle name="Comma 2 5 2 6 3 2 2" xfId="12621" xr:uid="{7E0E4F47-8DAC-4845-85C9-C20B19C0F1E3}"/>
    <cellStyle name="Comma 2 5 2 6 3 3" xfId="9366" xr:uid="{B0E6E14F-8270-40F4-B270-90A27BAEA4F1}"/>
    <cellStyle name="Comma 2 5 2 6 4" xfId="4417" xr:uid="{174A1B53-DD3F-473E-9B34-56C92ACF2328}"/>
    <cellStyle name="Comma 2 5 2 6 4 2" xfId="11000" xr:uid="{BC75AB9D-2040-463D-8B9E-1D17AA6954AE}"/>
    <cellStyle name="Comma 2 5 2 6 5" xfId="7745" xr:uid="{1F2408C8-3CC8-4CB6-B471-AC907DEDCA37}"/>
    <cellStyle name="Comma 2 5 2 7" xfId="1549" xr:uid="{C639404D-972F-4351-83B1-5665C78D818B}"/>
    <cellStyle name="Comma 2 5 2 7 2" xfId="3170" xr:uid="{0155531F-6F09-4F12-A7D8-6E49D1A78731}"/>
    <cellStyle name="Comma 2 5 2 7 2 2" xfId="6430" xr:uid="{1ABD28C7-3A12-4A3D-B439-C61F495AC05E}"/>
    <cellStyle name="Comma 2 5 2 7 2 2 2" xfId="13014" xr:uid="{F8673296-6E8A-4730-B46B-FDFBF6C6A030}"/>
    <cellStyle name="Comma 2 5 2 7 2 3" xfId="9759" xr:uid="{ED286C94-F7B4-4A32-BB12-C74609722C23}"/>
    <cellStyle name="Comma 2 5 2 7 3" xfId="4809" xr:uid="{4FCE8819-45E4-495E-84FD-B4C281498572}"/>
    <cellStyle name="Comma 2 5 2 7 3 2" xfId="11393" xr:uid="{855A5350-D4F2-4411-81B7-345C74E9EFF6}"/>
    <cellStyle name="Comma 2 5 2 7 4" xfId="8138" xr:uid="{3F69F8E5-0D0D-4BB2-8CEF-E73071D282FE}"/>
    <cellStyle name="Comma 2 5 2 8" xfId="2383" xr:uid="{A5256ED8-5A99-4B1A-83D2-A25D6073BB28}"/>
    <cellStyle name="Comma 2 5 2 8 2" xfId="5638" xr:uid="{D1F3629C-9DFB-4A25-9B4F-F4F2D4C43F1F}"/>
    <cellStyle name="Comma 2 5 2 8 2 2" xfId="12222" xr:uid="{3602E0E1-A66E-43EE-9969-D74F3847CA75}"/>
    <cellStyle name="Comma 2 5 2 8 3" xfId="8967" xr:uid="{6A76C9CF-38C0-4524-875B-462F4C04AA7F}"/>
    <cellStyle name="Comma 2 5 2 9" xfId="4020" xr:uid="{B8A859C6-BB42-4B27-BC11-AB7BC33CA119}"/>
    <cellStyle name="Comma 2 5 2 9 2" xfId="10602" xr:uid="{A8F97F0A-8414-4DEB-BED5-254CBB6FD336}"/>
    <cellStyle name="Comma 2 5 3" xfId="766" xr:uid="{C482E41A-8D58-4FFC-A80B-376721F2F635}"/>
    <cellStyle name="Comma 2 5 3 2" xfId="895" xr:uid="{247B8FE7-601B-4FDB-8890-DFE586BE688D}"/>
    <cellStyle name="Comma 2 5 3 2 2" xfId="1343" xr:uid="{6389598F-6901-46EB-97A2-2E69539B8EF0}"/>
    <cellStyle name="Comma 2 5 3 2 2 2" xfId="2125" xr:uid="{9BB2886A-34B0-4C58-82EF-5F184E82E2A8}"/>
    <cellStyle name="Comma 2 5 3 2 2 2 2" xfId="3750" xr:uid="{0AF6CE91-BE36-4150-B2CD-863C0D1A00F2}"/>
    <cellStyle name="Comma 2 5 3 2 2 2 2 2" xfId="7010" xr:uid="{E9B11577-0529-4E2E-9006-C6FB9C526866}"/>
    <cellStyle name="Comma 2 5 3 2 2 2 2 2 2" xfId="13594" xr:uid="{9EB3DE08-C8E7-46AE-955D-277F6E1D14A0}"/>
    <cellStyle name="Comma 2 5 3 2 2 2 2 3" xfId="10339" xr:uid="{48CD89FF-0A18-4976-B661-8DFB6E809823}"/>
    <cellStyle name="Comma 2 5 3 2 2 2 3" xfId="5389" xr:uid="{4CBA7DF1-3074-4482-9CD6-A4772C96C8E7}"/>
    <cellStyle name="Comma 2 5 3 2 2 2 3 2" xfId="11973" xr:uid="{B79D8B1C-1CBE-4761-A788-12BCA977FF7A}"/>
    <cellStyle name="Comma 2 5 3 2 2 2 4" xfId="8718" xr:uid="{25B6DF7C-E0A5-4C2A-818B-B60D98C99EE8}"/>
    <cellStyle name="Comma 2 5 3 2 2 3" xfId="2966" xr:uid="{17C85934-A8C9-40F8-B816-C4B3954A3BF3}"/>
    <cellStyle name="Comma 2 5 3 2 2 3 2" xfId="6224" xr:uid="{BA3DC545-E974-4A33-BDAD-20394EAD1CE9}"/>
    <cellStyle name="Comma 2 5 3 2 2 3 2 2" xfId="12808" xr:uid="{681D640A-FCBA-4FDF-BE59-3BFC55560D6B}"/>
    <cellStyle name="Comma 2 5 3 2 2 3 3" xfId="9553" xr:uid="{891B9AD9-C9ED-4355-B346-54BAF4C53148}"/>
    <cellStyle name="Comma 2 5 3 2 2 4" xfId="4604" xr:uid="{A947832F-8838-416C-8688-B3205E308E27}"/>
    <cellStyle name="Comma 2 5 3 2 2 4 2" xfId="11187" xr:uid="{69885A12-8B1C-4BD2-B465-F55DD65A9B74}"/>
    <cellStyle name="Comma 2 5 3 2 2 5" xfId="7932" xr:uid="{6D8DF33B-154F-4875-BE41-2AFEFEF10C11}"/>
    <cellStyle name="Comma 2 5 3 2 2 6" xfId="21636" xr:uid="{ED8B7D4F-4FD2-4511-821F-0C295A91C02B}"/>
    <cellStyle name="Comma 2 5 3 2 3" xfId="1733" xr:uid="{84FC2545-E2CB-48B0-8CA2-ADE7CE53C48F}"/>
    <cellStyle name="Comma 2 5 3 2 3 2" xfId="3354" xr:uid="{04C36DD8-216A-4A36-AB1B-307F2DA196EE}"/>
    <cellStyle name="Comma 2 5 3 2 3 2 2" xfId="6614" xr:uid="{4C01CADD-874F-411B-87C7-781ADE616931}"/>
    <cellStyle name="Comma 2 5 3 2 3 2 2 2" xfId="13198" xr:uid="{38A57D4B-31FD-414C-BA03-0A2755BEC235}"/>
    <cellStyle name="Comma 2 5 3 2 3 2 3" xfId="9943" xr:uid="{9FCBC58A-8040-4AC9-BDA0-B6E7A0B561D2}"/>
    <cellStyle name="Comma 2 5 3 2 3 3" xfId="4993" xr:uid="{1BF89B01-FA61-4C5D-83DA-E934EC1E3A85}"/>
    <cellStyle name="Comma 2 5 3 2 3 3 2" xfId="11577" xr:uid="{B707051C-8128-4220-A356-274432DE92B8}"/>
    <cellStyle name="Comma 2 5 3 2 3 4" xfId="8322" xr:uid="{BB11DF57-DE4F-4D88-8AA5-3B4C07A314CF}"/>
    <cellStyle name="Comma 2 5 3 2 4" xfId="2570" xr:uid="{0A919F3F-B514-40E6-9487-14FF679CA0FD}"/>
    <cellStyle name="Comma 2 5 3 2 4 2" xfId="5825" xr:uid="{E2AA3712-17C1-4BDF-B0B3-58732E2D76E3}"/>
    <cellStyle name="Comma 2 5 3 2 4 2 2" xfId="12409" xr:uid="{D167BC8D-47C5-4FFE-95FD-CB1A3D441430}"/>
    <cellStyle name="Comma 2 5 3 2 4 3" xfId="9154" xr:uid="{75E2EE9B-AAC8-4DAA-8E54-06F3C25D53E8}"/>
    <cellStyle name="Comma 2 5 3 2 5" xfId="4207" xr:uid="{1682DDBB-510A-45F2-B2E0-7D3F9FB5165B}"/>
    <cellStyle name="Comma 2 5 3 2 5 2" xfId="10789" xr:uid="{7E64168C-7CCD-48E0-931C-298D028CE445}"/>
    <cellStyle name="Comma 2 5 3 2 6" xfId="7535" xr:uid="{5917C73C-7820-485A-99A5-248C9EDAF725}"/>
    <cellStyle name="Comma 2 5 3 2 7" xfId="17365" xr:uid="{00B0AF81-E789-442C-9FCC-9C34AA5F43FC}"/>
    <cellStyle name="Comma 2 5 3 3" xfId="1209" xr:uid="{72670D4E-87FC-4EEF-AF31-B2ABCE7D9A3A}"/>
    <cellStyle name="Comma 2 5 3 3 2" xfId="1991" xr:uid="{7B20F934-5B6E-43F0-863D-766AB03BAEF3}"/>
    <cellStyle name="Comma 2 5 3 3 2 2" xfId="3616" xr:uid="{D87E331E-A5E2-466A-851F-BB0F712DAD83}"/>
    <cellStyle name="Comma 2 5 3 3 2 2 2" xfId="6876" xr:uid="{A0BBF2F4-F19E-45B2-B8D1-05828229F666}"/>
    <cellStyle name="Comma 2 5 3 3 2 2 2 2" xfId="13460" xr:uid="{7DE64E18-0805-44D1-B275-B7DEE43B4171}"/>
    <cellStyle name="Comma 2 5 3 3 2 2 3" xfId="10205" xr:uid="{C2E24300-FE7C-4D9E-81E4-6B0B0795E0AC}"/>
    <cellStyle name="Comma 2 5 3 3 2 3" xfId="5255" xr:uid="{47B0898A-EF1C-4A4F-9A5B-C994B8B0753B}"/>
    <cellStyle name="Comma 2 5 3 3 2 3 2" xfId="11839" xr:uid="{31729329-1A23-4C70-9026-983FE0D490C7}"/>
    <cellStyle name="Comma 2 5 3 3 2 4" xfId="8584" xr:uid="{6086B957-8D2F-416E-A8D4-3D4BD738FAB6}"/>
    <cellStyle name="Comma 2 5 3 3 3" xfId="2832" xr:uid="{8A736CA9-BF27-4C42-B3A5-13C575B0466A}"/>
    <cellStyle name="Comma 2 5 3 3 3 2" xfId="6090" xr:uid="{57D0DA02-3862-4F7B-A172-A37475B0A715}"/>
    <cellStyle name="Comma 2 5 3 3 3 2 2" xfId="12674" xr:uid="{0EFA6AD9-DC66-4020-B2A8-04D7F7D547B4}"/>
    <cellStyle name="Comma 2 5 3 3 3 3" xfId="9419" xr:uid="{EA475E19-1A4C-4331-9A01-935696BCFB93}"/>
    <cellStyle name="Comma 2 5 3 3 4" xfId="4470" xr:uid="{ABFD55A0-01F0-4692-8CEC-BDDD2DDFFD45}"/>
    <cellStyle name="Comma 2 5 3 3 4 2" xfId="11053" xr:uid="{9D941599-2D50-4839-992F-B9D8E216D2B0}"/>
    <cellStyle name="Comma 2 5 3 3 5" xfId="7798" xr:uid="{773FC3A6-A8E7-4D6E-87BC-260EA27E0AE3}"/>
    <cellStyle name="Comma 2 5 3 3 6" xfId="19502" xr:uid="{59EE7E87-7F38-447E-AF19-CBF673F71003}"/>
    <cellStyle name="Comma 2 5 3 4" xfId="1599" xr:uid="{AFFAB22D-941F-4A38-8D15-8EAA7057B421}"/>
    <cellStyle name="Comma 2 5 3 4 2" xfId="3220" xr:uid="{3FD63F9A-DB0B-4E01-B5F0-7E6B54F42978}"/>
    <cellStyle name="Comma 2 5 3 4 2 2" xfId="6480" xr:uid="{B1246ADB-110E-46D6-9491-0C7287C5A6D0}"/>
    <cellStyle name="Comma 2 5 3 4 2 2 2" xfId="13064" xr:uid="{EED32A10-986F-4EED-A8D0-68BB45EB4C4B}"/>
    <cellStyle name="Comma 2 5 3 4 2 3" xfId="9809" xr:uid="{B328C518-4422-4E86-B8E5-9918425C4BE4}"/>
    <cellStyle name="Comma 2 5 3 4 3" xfId="4859" xr:uid="{0A1893A6-0EFB-4CBA-9529-66825DBDA4EB}"/>
    <cellStyle name="Comma 2 5 3 4 3 2" xfId="11443" xr:uid="{EC32A803-C7BD-422D-AFA8-9C38F16FF983}"/>
    <cellStyle name="Comma 2 5 3 4 4" xfId="8188" xr:uid="{198583F2-474F-4CD6-A68A-65896CEB3AFA}"/>
    <cellStyle name="Comma 2 5 3 5" xfId="2436" xr:uid="{45572B47-F145-4319-8E00-2EE08D322F9A}"/>
    <cellStyle name="Comma 2 5 3 5 2" xfId="5691" xr:uid="{ACAD3210-0A46-48AD-B3B8-589993EEB5D3}"/>
    <cellStyle name="Comma 2 5 3 5 2 2" xfId="12275" xr:uid="{6C424F1D-A1D7-4A20-9B19-8A55A821B491}"/>
    <cellStyle name="Comma 2 5 3 5 3" xfId="9020" xr:uid="{E71FB292-738B-435E-BFB4-6386C9E8E2DD}"/>
    <cellStyle name="Comma 2 5 3 6" xfId="4073" xr:uid="{A3D1074B-21B2-4453-AA55-FA93F619BBB1}"/>
    <cellStyle name="Comma 2 5 3 6 2" xfId="10655" xr:uid="{18DBBA67-8B41-4521-9516-B79D896EFCB8}"/>
    <cellStyle name="Comma 2 5 3 7" xfId="7401" xr:uid="{A5517570-E147-4F7E-9BA4-208BD402EAA6}"/>
    <cellStyle name="Comma 2 5 3 8" xfId="15230" xr:uid="{2749A19D-0642-4FEF-9D12-EF0BB4FCF4DE}"/>
    <cellStyle name="Comma 2 5 4" xfId="800" xr:uid="{2D5D7653-2B35-4876-B4C9-8F9813F09B32}"/>
    <cellStyle name="Comma 2 5 4 2" xfId="1244" xr:uid="{0598C61C-6ADB-4831-A638-CD14A81257B3}"/>
    <cellStyle name="Comma 2 5 4 2 2" xfId="2026" xr:uid="{34AF1C01-D6B0-4A76-9309-7811BB2B9BF6}"/>
    <cellStyle name="Comma 2 5 4 2 2 2" xfId="3651" xr:uid="{06342172-70A3-4107-B6D9-144C3B85E13C}"/>
    <cellStyle name="Comma 2 5 4 2 2 2 2" xfId="6911" xr:uid="{9654D61F-05B5-4829-8A27-5BCD38CF5357}"/>
    <cellStyle name="Comma 2 5 4 2 2 2 2 2" xfId="13495" xr:uid="{8FF68282-EF7C-45C6-8775-3E45B7D360EB}"/>
    <cellStyle name="Comma 2 5 4 2 2 2 3" xfId="10240" xr:uid="{627A5E58-D134-4B03-B35D-4CAC9370820E}"/>
    <cellStyle name="Comma 2 5 4 2 2 3" xfId="5290" xr:uid="{677B4039-7D13-4752-9218-DC2FD5772F07}"/>
    <cellStyle name="Comma 2 5 4 2 2 3 2" xfId="11874" xr:uid="{A9767D6D-894D-470C-8664-0F0BE2E2E961}"/>
    <cellStyle name="Comma 2 5 4 2 2 4" xfId="8619" xr:uid="{DCE7637F-5FF7-4437-AACC-58FADD8B7453}"/>
    <cellStyle name="Comma 2 5 4 2 3" xfId="2867" xr:uid="{1226C86D-0F04-439E-9980-434F7B7C466F}"/>
    <cellStyle name="Comma 2 5 4 2 3 2" xfId="6125" xr:uid="{077F5D07-5194-4402-A8CF-5FE3319E0E32}"/>
    <cellStyle name="Comma 2 5 4 2 3 2 2" xfId="12709" xr:uid="{1ECE42E4-AAF5-4A66-8105-4B5FBE32FEAE}"/>
    <cellStyle name="Comma 2 5 4 2 3 3" xfId="9454" xr:uid="{F144B724-FF49-40CF-A956-361F908058D7}"/>
    <cellStyle name="Comma 2 5 4 2 4" xfId="4505" xr:uid="{06D60511-58F9-46BD-A8D4-932732D93718}"/>
    <cellStyle name="Comma 2 5 4 2 4 2" xfId="11088" xr:uid="{0C50EBDA-1B09-45EB-AB35-742E933A0896}"/>
    <cellStyle name="Comma 2 5 4 2 5" xfId="7833" xr:uid="{A6D09663-8058-45DE-8A72-2442CAD13CBE}"/>
    <cellStyle name="Comma 2 5 4 2 6" xfId="20570" xr:uid="{C745E47C-5D1E-4352-8D34-AE201AA432D5}"/>
    <cellStyle name="Comma 2 5 4 3" xfId="1634" xr:uid="{A058B0BD-F396-485C-BC66-39787ED078E1}"/>
    <cellStyle name="Comma 2 5 4 3 2" xfId="3255" xr:uid="{4C7CD8D6-9C42-4AEA-9F88-56638FDD910A}"/>
    <cellStyle name="Comma 2 5 4 3 2 2" xfId="6515" xr:uid="{B4572EEB-B178-4F73-ACA5-55D89848DB40}"/>
    <cellStyle name="Comma 2 5 4 3 2 2 2" xfId="13099" xr:uid="{07009406-92B3-4B9C-83B7-91021EB8BA9B}"/>
    <cellStyle name="Comma 2 5 4 3 2 3" xfId="9844" xr:uid="{B8694A8A-896C-4CFF-82A2-76BB091245AA}"/>
    <cellStyle name="Comma 2 5 4 3 3" xfId="4894" xr:uid="{6786A26C-6274-4B03-9B7A-1CB55F8E17C3}"/>
    <cellStyle name="Comma 2 5 4 3 3 2" xfId="11478" xr:uid="{DF9B5053-4502-4284-9672-1F688CF1E7D4}"/>
    <cellStyle name="Comma 2 5 4 3 4" xfId="8223" xr:uid="{85C50EF7-3D68-4E78-B5D8-6C31AC774769}"/>
    <cellStyle name="Comma 2 5 4 4" xfId="2471" xr:uid="{7D71ABDE-84BC-4991-AA7C-3D300BD9A325}"/>
    <cellStyle name="Comma 2 5 4 4 2" xfId="5726" xr:uid="{F2633F3C-1EC7-4E22-B4C6-CD6DE4C44257}"/>
    <cellStyle name="Comma 2 5 4 4 2 2" xfId="12310" xr:uid="{65EEA8D3-C131-4922-87F7-82C0EDFBB7D3}"/>
    <cellStyle name="Comma 2 5 4 4 3" xfId="9055" xr:uid="{A83998DD-439B-4DE8-90CA-258FBB97134F}"/>
    <cellStyle name="Comma 2 5 4 5" xfId="4108" xr:uid="{A4BECFE8-A1B3-4535-BFB0-8D81F9843E58}"/>
    <cellStyle name="Comma 2 5 4 5 2" xfId="10690" xr:uid="{56509528-EA43-4234-ABAA-F30B909F68BA}"/>
    <cellStyle name="Comma 2 5 4 6" xfId="7436" xr:uid="{4DE52E98-A2BE-4B75-AA0B-95DC9513896B}"/>
    <cellStyle name="Comma 2 5 4 7" xfId="16299" xr:uid="{59A5F306-9014-4F0E-B568-138B2301692C}"/>
    <cellStyle name="Comma 2 5 5" xfId="821" xr:uid="{114933F8-76F7-49B9-8A4C-CBC32E5905B6}"/>
    <cellStyle name="Comma 2 5 5 2" xfId="1266" xr:uid="{7E5BB22B-77F3-4F0C-A695-E949D5E402BD}"/>
    <cellStyle name="Comma 2 5 5 2 2" xfId="2048" xr:uid="{C9CF9BA7-5DAF-4E54-BF9E-8B964717307C}"/>
    <cellStyle name="Comma 2 5 5 2 2 2" xfId="3673" xr:uid="{9B19CDEE-1126-48D0-AD5C-EC0BFCE77B5D}"/>
    <cellStyle name="Comma 2 5 5 2 2 2 2" xfId="6933" xr:uid="{7DF2A287-6C36-410F-85A3-18BA53064ACF}"/>
    <cellStyle name="Comma 2 5 5 2 2 2 2 2" xfId="13517" xr:uid="{29BC1943-ECD5-4C0D-9B31-F71F35BF5D3A}"/>
    <cellStyle name="Comma 2 5 5 2 2 2 3" xfId="10262" xr:uid="{0BACE94C-A0C9-4B8A-9DCF-97C7D7967AD9}"/>
    <cellStyle name="Comma 2 5 5 2 2 3" xfId="5312" xr:uid="{EB101E8A-5BD0-49F1-9FD2-202629EC10E3}"/>
    <cellStyle name="Comma 2 5 5 2 2 3 2" xfId="11896" xr:uid="{FAC1808B-18CC-4411-AFC9-F30477868D51}"/>
    <cellStyle name="Comma 2 5 5 2 2 4" xfId="8641" xr:uid="{3AA5A9C6-6A07-4B11-AC26-34CF7D2AEC43}"/>
    <cellStyle name="Comma 2 5 5 2 3" xfId="2889" xr:uid="{8B9A99FA-14C8-40E3-B4F0-58D39E9CCEBE}"/>
    <cellStyle name="Comma 2 5 5 2 3 2" xfId="6147" xr:uid="{F4CF8E64-65FA-4341-9CF1-59708702E33F}"/>
    <cellStyle name="Comma 2 5 5 2 3 2 2" xfId="12731" xr:uid="{328D17E8-0A90-40FD-B530-A37F3C8F98EF}"/>
    <cellStyle name="Comma 2 5 5 2 3 3" xfId="9476" xr:uid="{5394D299-BCFA-438C-967B-0658C1178429}"/>
    <cellStyle name="Comma 2 5 5 2 4" xfId="4527" xr:uid="{ACDB5986-71AA-4D64-B113-DC4D20679C26}"/>
    <cellStyle name="Comma 2 5 5 2 4 2" xfId="11110" xr:uid="{4C6BEC5E-9A2A-464C-A95B-8637EA7BF1C3}"/>
    <cellStyle name="Comma 2 5 5 2 5" xfId="7855" xr:uid="{99AA0ED2-54FA-43DA-97A3-CF4E88AF6E40}"/>
    <cellStyle name="Comma 2 5 5 3" xfId="1656" xr:uid="{09D8F54B-E1C5-408F-BEB7-9585568E3B48}"/>
    <cellStyle name="Comma 2 5 5 3 2" xfId="3277" xr:uid="{E2AAF280-6891-492F-A2AC-D65A9B2816C8}"/>
    <cellStyle name="Comma 2 5 5 3 2 2" xfId="6537" xr:uid="{4D6142B2-EF7D-4762-AE72-BF0DDE2DC6AF}"/>
    <cellStyle name="Comma 2 5 5 3 2 2 2" xfId="13121" xr:uid="{A433CA91-67E8-4E61-AA8D-28E68D776AA7}"/>
    <cellStyle name="Comma 2 5 5 3 2 3" xfId="9866" xr:uid="{680F2DB9-2D99-41EC-B24B-BE214E10BD7A}"/>
    <cellStyle name="Comma 2 5 5 3 3" xfId="4916" xr:uid="{3EAC262D-D3AD-4BCA-A197-FF94540A3935}"/>
    <cellStyle name="Comma 2 5 5 3 3 2" xfId="11500" xr:uid="{F9655CA7-2482-4578-B854-FEE80C3CCA83}"/>
    <cellStyle name="Comma 2 5 5 3 4" xfId="8245" xr:uid="{130A9C72-ABBF-4A3B-B9D5-B079973E233C}"/>
    <cellStyle name="Comma 2 5 5 4" xfId="2493" xr:uid="{A072CC2D-B975-4703-BB2B-A2E794B47A28}"/>
    <cellStyle name="Comma 2 5 5 4 2" xfId="5748" xr:uid="{D043443B-E5D8-4956-BB10-9CD7CC7CEC03}"/>
    <cellStyle name="Comma 2 5 5 4 2 2" xfId="12332" xr:uid="{EB64D0CA-E266-4CFF-B72F-BBFD88FD6AC5}"/>
    <cellStyle name="Comma 2 5 5 4 3" xfId="9077" xr:uid="{5E0CAB67-292A-42CD-AF3D-4F17CBBDA48F}"/>
    <cellStyle name="Comma 2 5 5 5" xfId="4130" xr:uid="{474C5E2B-D318-4968-BA37-1739A64BE8E8}"/>
    <cellStyle name="Comma 2 5 5 5 2" xfId="10712" xr:uid="{0B43D754-B35A-44A0-B54C-1798DF8FD968}"/>
    <cellStyle name="Comma 2 5 5 6" xfId="7458" xr:uid="{E0E23D2E-9FB3-4EF6-B6D7-A620BFE555CA}"/>
    <cellStyle name="Comma 2 5 5 7" xfId="18436" xr:uid="{91A6487A-6991-4F91-8C98-DA9AF06643F0}"/>
    <cellStyle name="Comma 2 5 6" xfId="1132" xr:uid="{31BBB7EA-E735-4C76-B758-75C5241BC88E}"/>
    <cellStyle name="Comma 2 5 6 2" xfId="1914" xr:uid="{92A93418-81C8-4F52-95BC-C4807C078DBB}"/>
    <cellStyle name="Comma 2 5 6 2 2" xfId="3539" xr:uid="{FB75122E-5A41-4AC3-B0ED-55AE920B1CF4}"/>
    <cellStyle name="Comma 2 5 6 2 2 2" xfId="6799" xr:uid="{9E15C604-4787-4FB8-B369-6B915B380435}"/>
    <cellStyle name="Comma 2 5 6 2 2 2 2" xfId="13383" xr:uid="{6A47B174-42A8-415F-BA7C-C8F9D6B6E4FF}"/>
    <cellStyle name="Comma 2 5 6 2 2 3" xfId="10128" xr:uid="{33D8FA0B-3870-41FE-B2D4-6157541F3CBF}"/>
    <cellStyle name="Comma 2 5 6 2 3" xfId="5178" xr:uid="{94FED124-4B89-463E-BED3-05530EF32AAE}"/>
    <cellStyle name="Comma 2 5 6 2 3 2" xfId="11762" xr:uid="{3C632CC7-4143-4080-9D8B-3091AD95330D}"/>
    <cellStyle name="Comma 2 5 6 2 4" xfId="8507" xr:uid="{54DD09E6-3D1C-4C33-B533-54EC65104848}"/>
    <cellStyle name="Comma 2 5 6 3" xfId="2755" xr:uid="{B32AAC7E-9C37-42E8-B0B7-A6B8EB194983}"/>
    <cellStyle name="Comma 2 5 6 3 2" xfId="6013" xr:uid="{99E56BAF-D781-47D1-B8A3-6A4FAE520AA3}"/>
    <cellStyle name="Comma 2 5 6 3 2 2" xfId="12597" xr:uid="{D0D6B932-6CD9-4254-AC1E-D1AD24129286}"/>
    <cellStyle name="Comma 2 5 6 3 3" xfId="9342" xr:uid="{9D9993B2-AF2D-4CB1-B207-07EA68EBCCE1}"/>
    <cellStyle name="Comma 2 5 6 4" xfId="4393" xr:uid="{E293AF2F-74FF-49F1-889E-5079CA6277FC}"/>
    <cellStyle name="Comma 2 5 6 4 2" xfId="10976" xr:uid="{5C98404C-C0A2-499E-835C-D92B23D9122A}"/>
    <cellStyle name="Comma 2 5 6 5" xfId="7721" xr:uid="{1D3B7F06-95CB-489D-B74F-858F53EA5E1D}"/>
    <cellStyle name="Comma 2 5 7" xfId="702" xr:uid="{49A2489C-427D-4F3F-8937-796BE153A3E9}"/>
    <cellStyle name="Comma 2 5 7 2" xfId="2359" xr:uid="{E6FA6613-0024-4B08-A104-F6B3D21A0304}"/>
    <cellStyle name="Comma 2 5 7 2 2" xfId="5614" xr:uid="{500CDFBF-E7C0-49C4-8B21-2533904F782F}"/>
    <cellStyle name="Comma 2 5 7 2 2 2" xfId="12198" xr:uid="{58BDD8C6-0D14-4E93-814D-170B9FB558BD}"/>
    <cellStyle name="Comma 2 5 7 2 3" xfId="8943" xr:uid="{6AC99764-BEB8-4233-AE97-AFC392543E5E}"/>
    <cellStyle name="Comma 2 5 7 3" xfId="3996" xr:uid="{1DF0D143-0EC9-4487-B016-F7F912F326BA}"/>
    <cellStyle name="Comma 2 5 7 3 2" xfId="10578" xr:uid="{6AC35E45-52D5-404A-A14E-63F8AE6EFC2D}"/>
    <cellStyle name="Comma 2 5 7 4" xfId="7330" xr:uid="{ED584DA6-8413-452C-BC59-20500AB4C42B}"/>
    <cellStyle name="Comma 2 5 8" xfId="1518" xr:uid="{D8E73FC4-378B-4D6E-93C6-000CFE4BBA33}"/>
    <cellStyle name="Comma 2 5 8 2" xfId="3142" xr:uid="{96BF6A05-D5EC-4299-B7D6-8726AE7BC704}"/>
    <cellStyle name="Comma 2 5 8 2 2" xfId="6402" xr:uid="{168A2D39-1A47-4D83-B216-7505293C63BC}"/>
    <cellStyle name="Comma 2 5 8 2 2 2" xfId="12986" xr:uid="{9EEA1F01-E368-47FF-ABCB-C9B558EBB472}"/>
    <cellStyle name="Comma 2 5 8 2 3" xfId="9731" xr:uid="{7E7B2E2E-07CA-426C-9B49-7E6CAEBCD7D9}"/>
    <cellStyle name="Comma 2 5 8 3" xfId="4781" xr:uid="{EE9AFF8E-AC7F-47F7-B6D5-8B052AE66389}"/>
    <cellStyle name="Comma 2 5 8 3 2" xfId="11365" xr:uid="{08E0E40F-83EA-4950-A8C4-76CFA57286F9}"/>
    <cellStyle name="Comma 2 5 8 4" xfId="8110" xr:uid="{D1D1906E-87D4-4BF1-980C-4253E5506A2D}"/>
    <cellStyle name="Comma 2 5 9" xfId="2330" xr:uid="{320E23F0-D5A5-43EF-B489-76FD2A5D9B47}"/>
    <cellStyle name="Comma 2 5 9 2" xfId="5586" xr:uid="{FC1E2037-EE0D-470E-A314-D6C207A32ADA}"/>
    <cellStyle name="Comma 2 5 9 2 2" xfId="12170" xr:uid="{6C9BEC8A-D680-46EF-8880-002A5F9CF199}"/>
    <cellStyle name="Comma 2 5 9 3" xfId="8915" xr:uid="{073EFCB2-FE7B-473F-A2A7-7E5E89B94769}"/>
    <cellStyle name="Comma 2 6" xfId="263" xr:uid="{DA4A1F03-138F-472C-9020-FC4CEEFD7D1C}"/>
    <cellStyle name="Comma 2 6 10" xfId="3971" xr:uid="{DDE1FBD8-3558-4F4E-8A0C-619C674A2715}"/>
    <cellStyle name="Comma 2 6 10 2" xfId="10554" xr:uid="{A579DBD7-9EBE-41C9-90C9-867570114874}"/>
    <cellStyle name="Comma 2 6 11" xfId="7308" xr:uid="{88819EA0-2189-43B1-856F-C3A3FCD012C5}"/>
    <cellStyle name="Comma 2 6 12" xfId="669" xr:uid="{FD0A9F47-3BFC-4493-B7B4-E47A29F1C186}"/>
    <cellStyle name="Comma 2 6 13" xfId="14429" xr:uid="{902BA8C7-AA36-4E72-B4E1-3D2849969CF1}"/>
    <cellStyle name="Comma 2 6 14" xfId="29724" xr:uid="{21518FED-A84F-4C57-A747-4081EB949147}"/>
    <cellStyle name="Comma 2 6 15" xfId="29776" xr:uid="{56D3FEE8-0A13-4E9B-AA34-70E163842B82}"/>
    <cellStyle name="Comma 2 6 16" xfId="458" xr:uid="{5C3438DB-3949-45C1-9D0C-64CB3A16987E}"/>
    <cellStyle name="Comma 2 6 17" xfId="389" xr:uid="{78923D09-B7EC-451A-8BC0-1BE96BE9850F}"/>
    <cellStyle name="Comma 2 6 2" xfId="463" xr:uid="{896B794D-936A-4F44-A23C-9667A131F9B6}"/>
    <cellStyle name="Comma 2 6 2 10" xfId="724" xr:uid="{1C225995-5C87-45E0-BD51-8ED40623FF2F}"/>
    <cellStyle name="Comma 2 6 2 11" xfId="15495" xr:uid="{B7B24BE0-65F6-4178-99BE-8EC7D3B3841B}"/>
    <cellStyle name="Comma 2 6 2 12" xfId="483" xr:uid="{AF9F7A2B-E596-4A4E-A5FA-BF40037C3D16}"/>
    <cellStyle name="Comma 2 6 2 2" xfId="789" xr:uid="{C045AFBC-BDE2-4A1B-843B-860BAC6EA99D}"/>
    <cellStyle name="Comma 2 6 2 2 2" xfId="920" xr:uid="{37F68CCE-D255-4267-9CBE-D57996E9935C}"/>
    <cellStyle name="Comma 2 6 2 2 2 2" xfId="1369" xr:uid="{5ED83667-9BA8-443D-BECB-0F2EB61E9498}"/>
    <cellStyle name="Comma 2 6 2 2 2 2 2" xfId="2151" xr:uid="{AD24B21D-4536-47B4-95B0-794CD0287A82}"/>
    <cellStyle name="Comma 2 6 2 2 2 2 2 2" xfId="3776" xr:uid="{1B293D4A-2A99-4332-927B-D600812DEED1}"/>
    <cellStyle name="Comma 2 6 2 2 2 2 2 2 2" xfId="7036" xr:uid="{3483EA73-8672-45D7-9F8F-D457387304B3}"/>
    <cellStyle name="Comma 2 6 2 2 2 2 2 2 2 2" xfId="13620" xr:uid="{6BACA055-8EBC-41AF-B040-2404699E4BB1}"/>
    <cellStyle name="Comma 2 6 2 2 2 2 2 2 3" xfId="10365" xr:uid="{ED2BBD29-DC3E-4903-ABF6-AA4068A5EE54}"/>
    <cellStyle name="Comma 2 6 2 2 2 2 2 3" xfId="5415" xr:uid="{47199768-ACEA-42C0-819E-9A93A1A9E9AC}"/>
    <cellStyle name="Comma 2 6 2 2 2 2 2 3 2" xfId="11999" xr:uid="{613B1E14-E229-4462-9EB9-DA654765E152}"/>
    <cellStyle name="Comma 2 6 2 2 2 2 2 4" xfId="8744" xr:uid="{4B5AEC66-4003-4638-B6DE-E5790F7DE36A}"/>
    <cellStyle name="Comma 2 6 2 2 2 2 3" xfId="2992" xr:uid="{6FAF274B-B150-4CAC-AB01-267D576C2F19}"/>
    <cellStyle name="Comma 2 6 2 2 2 2 3 2" xfId="6250" xr:uid="{15B5C020-F034-4283-BB76-28C5D39E190A}"/>
    <cellStyle name="Comma 2 6 2 2 2 2 3 2 2" xfId="12834" xr:uid="{8296953F-1817-4759-8F13-38E43F439467}"/>
    <cellStyle name="Comma 2 6 2 2 2 2 3 3" xfId="9579" xr:uid="{A13B3195-029D-43C3-9BC7-C89EEEE67632}"/>
    <cellStyle name="Comma 2 6 2 2 2 2 4" xfId="4630" xr:uid="{9A72D9E9-FBD0-4872-816C-555A6815EEA6}"/>
    <cellStyle name="Comma 2 6 2 2 2 2 4 2" xfId="11213" xr:uid="{68F6564A-53CB-4FF3-9ED1-AFB977338217}"/>
    <cellStyle name="Comma 2 6 2 2 2 2 5" xfId="7958" xr:uid="{250E73F0-4D0D-458B-A1AF-5B9C0006A6A5}"/>
    <cellStyle name="Comma 2 6 2 2 2 3" xfId="1759" xr:uid="{B7282696-EC49-4557-8FE5-B44E51A287B2}"/>
    <cellStyle name="Comma 2 6 2 2 2 3 2" xfId="3380" xr:uid="{F70480FD-14B6-4F7E-88E9-E387B173B96B}"/>
    <cellStyle name="Comma 2 6 2 2 2 3 2 2" xfId="6640" xr:uid="{870EB312-1826-419E-BC28-6D5C1791EEF4}"/>
    <cellStyle name="Comma 2 6 2 2 2 3 2 2 2" xfId="13224" xr:uid="{09B545FC-455C-4AD1-87FF-47F43FAA647A}"/>
    <cellStyle name="Comma 2 6 2 2 2 3 2 3" xfId="9969" xr:uid="{EFB66C84-BB11-4701-9D79-C809F824D48A}"/>
    <cellStyle name="Comma 2 6 2 2 2 3 3" xfId="5019" xr:uid="{152694CD-94F7-4010-8FA9-2CAB85E56916}"/>
    <cellStyle name="Comma 2 6 2 2 2 3 3 2" xfId="11603" xr:uid="{1893CD9C-CA43-4F0A-B878-0501C911FA56}"/>
    <cellStyle name="Comma 2 6 2 2 2 3 4" xfId="8348" xr:uid="{8C989359-AFCE-4A61-A8DF-F9616C1D4968}"/>
    <cellStyle name="Comma 2 6 2 2 2 4" xfId="2596" xr:uid="{9CB9EBD0-1948-4BB1-9281-6755E595B7D7}"/>
    <cellStyle name="Comma 2 6 2 2 2 4 2" xfId="5851" xr:uid="{F2729AB4-FF0C-4630-8204-FD97CC513CE9}"/>
    <cellStyle name="Comma 2 6 2 2 2 4 2 2" xfId="12435" xr:uid="{F93F8C40-5E21-40CE-9F41-F22EC4FEA257}"/>
    <cellStyle name="Comma 2 6 2 2 2 4 3" xfId="9180" xr:uid="{71224A7C-A83F-435E-AEB2-166F3B67803D}"/>
    <cellStyle name="Comma 2 6 2 2 2 5" xfId="4233" xr:uid="{B770807C-B8A2-40AF-9A11-7EF143F67308}"/>
    <cellStyle name="Comma 2 6 2 2 2 5 2" xfId="10815" xr:uid="{7A73956F-A463-4B1B-8C51-42DA461817EC}"/>
    <cellStyle name="Comma 2 6 2 2 2 6" xfId="7561" xr:uid="{65314DA4-FF81-4CA6-BBEF-7E55D962CD1D}"/>
    <cellStyle name="Comma 2 6 2 2 2 7" xfId="21902" xr:uid="{8066867B-B930-4002-B0E7-B25238801E33}"/>
    <cellStyle name="Comma 2 6 2 2 3" xfId="1235" xr:uid="{966A59A4-0EFE-435D-905D-D64DF308A4E7}"/>
    <cellStyle name="Comma 2 6 2 2 3 2" xfId="2017" xr:uid="{70279DAF-3467-4FE1-A7E7-B9A336C1818B}"/>
    <cellStyle name="Comma 2 6 2 2 3 2 2" xfId="3642" xr:uid="{E3C50D66-2CC3-4090-A1F8-206D9B6EE732}"/>
    <cellStyle name="Comma 2 6 2 2 3 2 2 2" xfId="6902" xr:uid="{A2822EBF-94DB-4AE6-AF3F-2F1846CF1317}"/>
    <cellStyle name="Comma 2 6 2 2 3 2 2 2 2" xfId="13486" xr:uid="{67B0DAF3-B6FB-435A-A78A-735CD5049FBD}"/>
    <cellStyle name="Comma 2 6 2 2 3 2 2 3" xfId="10231" xr:uid="{57CB39ED-745D-4306-9EE6-973E33BE311F}"/>
    <cellStyle name="Comma 2 6 2 2 3 2 3" xfId="5281" xr:uid="{9DDDFC1F-4680-49FA-811A-121C3F7A9C14}"/>
    <cellStyle name="Comma 2 6 2 2 3 2 3 2" xfId="11865" xr:uid="{3AA769C5-27AB-4173-98BD-34F67524A554}"/>
    <cellStyle name="Comma 2 6 2 2 3 2 4" xfId="8610" xr:uid="{E9186B68-AC2B-4355-B852-3BCD4E5BB173}"/>
    <cellStyle name="Comma 2 6 2 2 3 3" xfId="2858" xr:uid="{9A47DEB2-0133-448F-AF04-36CF789C109B}"/>
    <cellStyle name="Comma 2 6 2 2 3 3 2" xfId="6116" xr:uid="{C1470E92-D5D0-472D-B8EC-BB9F07BE1560}"/>
    <cellStyle name="Comma 2 6 2 2 3 3 2 2" xfId="12700" xr:uid="{65D6A7BC-7603-44F0-BE0A-531F399ACD3F}"/>
    <cellStyle name="Comma 2 6 2 2 3 3 3" xfId="9445" xr:uid="{922F5BDD-F695-47C5-A0DF-624817C15FAD}"/>
    <cellStyle name="Comma 2 6 2 2 3 4" xfId="4496" xr:uid="{05F7ECC1-CC64-42BB-BB88-4D309FF1EB87}"/>
    <cellStyle name="Comma 2 6 2 2 3 4 2" xfId="11079" xr:uid="{FB8C71BF-600E-4C30-8BF3-BB3764C3D291}"/>
    <cellStyle name="Comma 2 6 2 2 3 5" xfId="7824" xr:uid="{C63945F8-CCF3-4B17-82C2-B045791E60A8}"/>
    <cellStyle name="Comma 2 6 2 2 4" xfId="1625" xr:uid="{8B29A019-6D39-4A15-97A9-AB4D1BF61E0A}"/>
    <cellStyle name="Comma 2 6 2 2 4 2" xfId="3246" xr:uid="{E86F6107-0AE0-473C-B9D3-888B093B82A1}"/>
    <cellStyle name="Comma 2 6 2 2 4 2 2" xfId="6506" xr:uid="{1F412F8D-3682-47E9-B27F-49DB2F9BFAE8}"/>
    <cellStyle name="Comma 2 6 2 2 4 2 2 2" xfId="13090" xr:uid="{EA51AFEF-4AE8-454A-82E3-9DD61105DAB1}"/>
    <cellStyle name="Comma 2 6 2 2 4 2 3" xfId="9835" xr:uid="{0E6DC5C6-1D0A-42DD-A68B-89AE9C2D2EA4}"/>
    <cellStyle name="Comma 2 6 2 2 4 3" xfId="4885" xr:uid="{3D33D06A-3925-4EB0-B2AD-F18A08C3F02D}"/>
    <cellStyle name="Comma 2 6 2 2 4 3 2" xfId="11469" xr:uid="{46A6F8EA-71AF-4FAF-AF0E-762E33BA2FB3}"/>
    <cellStyle name="Comma 2 6 2 2 4 4" xfId="8214" xr:uid="{C3CB3CE4-FF70-47C9-B041-E9A87C195DB4}"/>
    <cellStyle name="Comma 2 6 2 2 5" xfId="2462" xr:uid="{752AB22E-5953-4592-A457-754928DC7ED6}"/>
    <cellStyle name="Comma 2 6 2 2 5 2" xfId="5717" xr:uid="{4473A723-B56A-48C3-9CF4-2CC155DB2D82}"/>
    <cellStyle name="Comma 2 6 2 2 5 2 2" xfId="12301" xr:uid="{060BADDA-532A-419C-BE27-31FBECA93AA1}"/>
    <cellStyle name="Comma 2 6 2 2 5 3" xfId="9046" xr:uid="{B5C8E07B-BD00-4C5C-AAF0-3FB7795068F6}"/>
    <cellStyle name="Comma 2 6 2 2 6" xfId="4099" xr:uid="{2BF790A1-5312-4D5C-A028-BE6D32B8A797}"/>
    <cellStyle name="Comma 2 6 2 2 6 2" xfId="10681" xr:uid="{599DCC88-FD4E-4E1F-9843-3BCDFAD11BF9}"/>
    <cellStyle name="Comma 2 6 2 2 7" xfId="7427" xr:uid="{E82F4F43-EDAE-4793-B9D7-8A71A0AF2537}"/>
    <cellStyle name="Comma 2 6 2 2 8" xfId="17631" xr:uid="{17EF39E2-EE5A-4FB1-97C0-823954DFD2EB}"/>
    <cellStyle name="Comma 2 6 2 3" xfId="750" xr:uid="{7C93BF66-C45D-4359-BEFF-E1043ECA9835}"/>
    <cellStyle name="Comma 2 6 2 3 2" xfId="876" xr:uid="{9871402D-D543-4B9F-9D92-201585A86F55}"/>
    <cellStyle name="Comma 2 6 2 3 2 2" xfId="1324" xr:uid="{9C3F5367-ADAB-4AD5-B42C-8B1EDBEB9123}"/>
    <cellStyle name="Comma 2 6 2 3 2 2 2" xfId="2106" xr:uid="{F9A83D8B-ABAD-4EC1-8BD7-B9B229D9CDCE}"/>
    <cellStyle name="Comma 2 6 2 3 2 2 2 2" xfId="3731" xr:uid="{59499C04-787E-4290-B424-05FFA31C1300}"/>
    <cellStyle name="Comma 2 6 2 3 2 2 2 2 2" xfId="6991" xr:uid="{7BACA38D-F8F7-4ED5-9793-82EE9D13B024}"/>
    <cellStyle name="Comma 2 6 2 3 2 2 2 2 2 2" xfId="13575" xr:uid="{3F0EB687-60CA-4638-9E59-065EABABC692}"/>
    <cellStyle name="Comma 2 6 2 3 2 2 2 2 3" xfId="10320" xr:uid="{C0FBC207-656B-4394-9B42-378164BC0DBD}"/>
    <cellStyle name="Comma 2 6 2 3 2 2 2 3" xfId="5370" xr:uid="{5983899D-0844-45EB-BBA3-5F30C3BB98D7}"/>
    <cellStyle name="Comma 2 6 2 3 2 2 2 3 2" xfId="11954" xr:uid="{B0B28E89-14C4-4DB6-9A0A-056E44819EB3}"/>
    <cellStyle name="Comma 2 6 2 3 2 2 2 4" xfId="8699" xr:uid="{82573ED8-D0D9-42B4-9E83-383CD768AF5C}"/>
    <cellStyle name="Comma 2 6 2 3 2 2 3" xfId="2947" xr:uid="{3D7D65C6-2EEB-408F-869A-A13893C015AD}"/>
    <cellStyle name="Comma 2 6 2 3 2 2 3 2" xfId="6205" xr:uid="{78D05CDA-7164-4DCC-AE3A-1849B75F3DC0}"/>
    <cellStyle name="Comma 2 6 2 3 2 2 3 2 2" xfId="12789" xr:uid="{E0EA7D38-212E-49E7-B266-EA3C4FC1B3CA}"/>
    <cellStyle name="Comma 2 6 2 3 2 2 3 3" xfId="9534" xr:uid="{9711ABDD-612A-4784-8EB6-F12AE0E314CB}"/>
    <cellStyle name="Comma 2 6 2 3 2 2 4" xfId="4585" xr:uid="{4642491C-05A7-4E72-9E14-AA9C1E1E5CB5}"/>
    <cellStyle name="Comma 2 6 2 3 2 2 4 2" xfId="11168" xr:uid="{CA3D0BB4-B8AC-4AD8-AC0D-57FD15AB9E97}"/>
    <cellStyle name="Comma 2 6 2 3 2 2 5" xfId="7913" xr:uid="{DF3F994E-C9BE-4E36-905F-4057B4A8F165}"/>
    <cellStyle name="Comma 2 6 2 3 2 3" xfId="1714" xr:uid="{939E0287-C059-4B1B-BEE9-DFF63D0B0BD2}"/>
    <cellStyle name="Comma 2 6 2 3 2 3 2" xfId="3335" xr:uid="{850A35B3-FE19-4637-98A8-96ACB75F74B0}"/>
    <cellStyle name="Comma 2 6 2 3 2 3 2 2" xfId="6595" xr:uid="{4FDECEA0-57CC-42CF-8BCB-792B3DC24DC5}"/>
    <cellStyle name="Comma 2 6 2 3 2 3 2 2 2" xfId="13179" xr:uid="{16851086-E7F1-45B4-95B9-2DECE7AB246B}"/>
    <cellStyle name="Comma 2 6 2 3 2 3 2 3" xfId="9924" xr:uid="{58551790-E16E-442D-BF6C-D1F1E1FB153C}"/>
    <cellStyle name="Comma 2 6 2 3 2 3 3" xfId="4974" xr:uid="{97A74D4A-7242-43DD-AFF2-5EFE3C3CA685}"/>
    <cellStyle name="Comma 2 6 2 3 2 3 3 2" xfId="11558" xr:uid="{1CBCDB08-E5D4-48B9-8E2D-F61801CC5EB4}"/>
    <cellStyle name="Comma 2 6 2 3 2 3 4" xfId="8303" xr:uid="{A32001F2-58AA-45A9-AAD8-4DCA0AA48998}"/>
    <cellStyle name="Comma 2 6 2 3 2 4" xfId="2551" xr:uid="{CA883FBD-D3A5-40DC-908F-C8742EF5A304}"/>
    <cellStyle name="Comma 2 6 2 3 2 4 2" xfId="5806" xr:uid="{BDAD2F4A-CB51-45EE-ABC6-4567D8AB4219}"/>
    <cellStyle name="Comma 2 6 2 3 2 4 2 2" xfId="12390" xr:uid="{0BE48F70-2D20-44D1-9926-FD384B922B36}"/>
    <cellStyle name="Comma 2 6 2 3 2 4 3" xfId="9135" xr:uid="{DD431858-A9CC-4144-8FD1-1973E4827733}"/>
    <cellStyle name="Comma 2 6 2 3 2 5" xfId="4188" xr:uid="{D2352BDC-5BB5-45AC-8222-5183F303A532}"/>
    <cellStyle name="Comma 2 6 2 3 2 5 2" xfId="10770" xr:uid="{2EEFACD7-73AA-4532-929D-214A32401C0A}"/>
    <cellStyle name="Comma 2 6 2 3 2 6" xfId="7516" xr:uid="{F6346EAA-3FBD-487E-9D71-DBDC005D1C95}"/>
    <cellStyle name="Comma 2 6 2 3 3" xfId="1190" xr:uid="{09B1D4A1-3112-4CE8-A5BC-1B4C157998AA}"/>
    <cellStyle name="Comma 2 6 2 3 3 2" xfId="1972" xr:uid="{B2B42864-E078-47C6-8958-D765A9E2AFE4}"/>
    <cellStyle name="Comma 2 6 2 3 3 2 2" xfId="3597" xr:uid="{D816D0B1-3A52-45E5-AEC4-5D8D3660E2B9}"/>
    <cellStyle name="Comma 2 6 2 3 3 2 2 2" xfId="6857" xr:uid="{955BD7BC-0D7B-49B7-A5A4-69F9137745F6}"/>
    <cellStyle name="Comma 2 6 2 3 3 2 2 2 2" xfId="13441" xr:uid="{BBF2A92A-5797-417F-802E-56D3EE54AA7D}"/>
    <cellStyle name="Comma 2 6 2 3 3 2 2 3" xfId="10186" xr:uid="{BB2139FB-CA35-4B69-B0C2-B9BE9E00A998}"/>
    <cellStyle name="Comma 2 6 2 3 3 2 3" xfId="5236" xr:uid="{7D1C4F9A-12FC-4CA0-B276-512BE2F824B4}"/>
    <cellStyle name="Comma 2 6 2 3 3 2 3 2" xfId="11820" xr:uid="{FB8960BD-79C3-416A-9FBD-43381FE50988}"/>
    <cellStyle name="Comma 2 6 2 3 3 2 4" xfId="8565" xr:uid="{4B1C9B37-2310-44AC-A557-43D1ED58B40A}"/>
    <cellStyle name="Comma 2 6 2 3 3 3" xfId="2813" xr:uid="{87384F8B-959E-4D1C-89BE-5A42834B3E27}"/>
    <cellStyle name="Comma 2 6 2 3 3 3 2" xfId="6071" xr:uid="{E3744682-A1C6-48DE-A497-69A8FDDE3E4A}"/>
    <cellStyle name="Comma 2 6 2 3 3 3 2 2" xfId="12655" xr:uid="{30AB7A77-1059-4FB1-868B-816B27376208}"/>
    <cellStyle name="Comma 2 6 2 3 3 3 3" xfId="9400" xr:uid="{276A5EFC-53EE-4E75-BF7B-3E78E1AE7082}"/>
    <cellStyle name="Comma 2 6 2 3 3 4" xfId="4451" xr:uid="{E1462F34-D27B-4BB9-8C83-A0E110C43EC9}"/>
    <cellStyle name="Comma 2 6 2 3 3 4 2" xfId="11034" xr:uid="{258C7566-F462-472E-8A4F-7CB73AF3F78A}"/>
    <cellStyle name="Comma 2 6 2 3 3 5" xfId="7779" xr:uid="{48630046-04F9-404B-9AD0-DDF721D1892F}"/>
    <cellStyle name="Comma 2 6 2 3 4" xfId="1581" xr:uid="{F68808C1-FC57-4A03-8AAC-5F923FC2A85A}"/>
    <cellStyle name="Comma 2 6 2 3 4 2" xfId="3202" xr:uid="{137FF165-8249-4C98-AAE2-6EB643FEDEFE}"/>
    <cellStyle name="Comma 2 6 2 3 4 2 2" xfId="6462" xr:uid="{86069E29-5F26-427C-9F52-66D11C079BCE}"/>
    <cellStyle name="Comma 2 6 2 3 4 2 2 2" xfId="13046" xr:uid="{54AE8F47-7015-4424-B9E5-8E93D55CADAE}"/>
    <cellStyle name="Comma 2 6 2 3 4 2 3" xfId="9791" xr:uid="{C1664ED1-0595-4B2B-8D5B-5A3AD3E2C7F1}"/>
    <cellStyle name="Comma 2 6 2 3 4 3" xfId="4841" xr:uid="{F19325CE-5D6C-43A5-AB7D-2453535E6B05}"/>
    <cellStyle name="Comma 2 6 2 3 4 3 2" xfId="11425" xr:uid="{28341678-2DF3-4DE6-9BC8-A008882CA24B}"/>
    <cellStyle name="Comma 2 6 2 3 4 4" xfId="8170" xr:uid="{517C2F49-0884-4DF4-8C6F-C8CDEC5353AA}"/>
    <cellStyle name="Comma 2 6 2 3 5" xfId="2417" xr:uid="{BC2509D9-5DBD-44DB-95E0-90FF2BC7D08A}"/>
    <cellStyle name="Comma 2 6 2 3 5 2" xfId="5672" xr:uid="{97D4C930-868E-41E4-B995-36F52056F8E2}"/>
    <cellStyle name="Comma 2 6 2 3 5 2 2" xfId="12256" xr:uid="{0822A4DF-E6BF-476F-AE6F-360F686F2FF2}"/>
    <cellStyle name="Comma 2 6 2 3 5 3" xfId="9001" xr:uid="{F6EED253-6636-4805-9104-AE1A5DEE964B}"/>
    <cellStyle name="Comma 2 6 2 3 6" xfId="4054" xr:uid="{78942AF1-61E1-4379-B30B-7A3CD6160EEE}"/>
    <cellStyle name="Comma 2 6 2 3 6 2" xfId="10636" xr:uid="{237AD904-010F-4B99-ABF9-0AFF554ED086}"/>
    <cellStyle name="Comma 2 6 2 3 7" xfId="7382" xr:uid="{674BF880-46E4-447F-9D7C-59529BE48D07}"/>
    <cellStyle name="Comma 2 6 2 3 8" xfId="19768" xr:uid="{EF5BEA52-68AB-4AC7-A3BD-BE85FEA3021C}"/>
    <cellStyle name="Comma 2 6 2 4" xfId="845" xr:uid="{56AE7FF1-F549-427F-BDAD-E2F86AF39F89}"/>
    <cellStyle name="Comma 2 6 2 4 2" xfId="1292" xr:uid="{15F70DB4-E076-4A87-8CD4-B3797CDC6DBF}"/>
    <cellStyle name="Comma 2 6 2 4 2 2" xfId="2074" xr:uid="{3A2C2E03-AF4E-44CF-B704-B6D44E2FAAB9}"/>
    <cellStyle name="Comma 2 6 2 4 2 2 2" xfId="3699" xr:uid="{F8042B50-6A39-4E25-9DE1-90E381D522C2}"/>
    <cellStyle name="Comma 2 6 2 4 2 2 2 2" xfId="6959" xr:uid="{35FFEE2B-AAD9-46CA-81FC-F11C59BA4794}"/>
    <cellStyle name="Comma 2 6 2 4 2 2 2 2 2" xfId="13543" xr:uid="{E95ACCD5-7CA7-4754-8970-AAB6F72D0EEB}"/>
    <cellStyle name="Comma 2 6 2 4 2 2 2 3" xfId="10288" xr:uid="{1E6BF1A2-305F-4F9F-9A71-859207ACFAF3}"/>
    <cellStyle name="Comma 2 6 2 4 2 2 3" xfId="5338" xr:uid="{70EBC5FB-C591-4A60-B1D1-A1E84AD29BBD}"/>
    <cellStyle name="Comma 2 6 2 4 2 2 3 2" xfId="11922" xr:uid="{67C25343-6DEB-45BD-BCFF-F03EDAD33D3A}"/>
    <cellStyle name="Comma 2 6 2 4 2 2 4" xfId="8667" xr:uid="{DE9B574D-58F0-490B-849A-E5686CEAA572}"/>
    <cellStyle name="Comma 2 6 2 4 2 3" xfId="2915" xr:uid="{1AF5B69B-F6BF-4A72-AC3A-F2B67D94D597}"/>
    <cellStyle name="Comma 2 6 2 4 2 3 2" xfId="6173" xr:uid="{19472249-53EC-4807-8A20-400D904FBEED}"/>
    <cellStyle name="Comma 2 6 2 4 2 3 2 2" xfId="12757" xr:uid="{6D0F83D3-4712-4C0C-8058-22ACA5FC644C}"/>
    <cellStyle name="Comma 2 6 2 4 2 3 3" xfId="9502" xr:uid="{A4C4385E-C881-4D5F-B943-152FD49507FB}"/>
    <cellStyle name="Comma 2 6 2 4 2 4" xfId="4553" xr:uid="{22A596DC-1FAE-4BB4-AAA5-BA16ACC8E685}"/>
    <cellStyle name="Comma 2 6 2 4 2 4 2" xfId="11136" xr:uid="{766E5BFB-BC35-4CE3-A326-D36C438CC4D8}"/>
    <cellStyle name="Comma 2 6 2 4 2 5" xfId="7881" xr:uid="{7B7009A9-964E-40C4-8197-61CD33C06054}"/>
    <cellStyle name="Comma 2 6 2 4 3" xfId="1682" xr:uid="{AF49BEE3-EC6C-4B06-92E0-AAF666008446}"/>
    <cellStyle name="Comma 2 6 2 4 3 2" xfId="3303" xr:uid="{68710821-4C8F-46CB-8FB6-767A540551F3}"/>
    <cellStyle name="Comma 2 6 2 4 3 2 2" xfId="6563" xr:uid="{F12D2027-05B1-4F4F-A40D-D8BB017A3217}"/>
    <cellStyle name="Comma 2 6 2 4 3 2 2 2" xfId="13147" xr:uid="{758922D1-D6C8-4DDD-A0DC-9E18D8F25AAA}"/>
    <cellStyle name="Comma 2 6 2 4 3 2 3" xfId="9892" xr:uid="{219CDE9A-EDB2-4CE1-8C0D-7A36B54F1A97}"/>
    <cellStyle name="Comma 2 6 2 4 3 3" xfId="4942" xr:uid="{867ABD72-DB74-4059-9A52-78D101841677}"/>
    <cellStyle name="Comma 2 6 2 4 3 3 2" xfId="11526" xr:uid="{FA14EC96-AD9A-423D-A950-55AC286CD41D}"/>
    <cellStyle name="Comma 2 6 2 4 3 4" xfId="8271" xr:uid="{C77D2AD8-6D95-4CC2-9CEF-E7D987846107}"/>
    <cellStyle name="Comma 2 6 2 4 4" xfId="2519" xr:uid="{68D0CB4E-26FB-4E6C-8486-B1AA0306AF72}"/>
    <cellStyle name="Comma 2 6 2 4 4 2" xfId="5774" xr:uid="{AC5B276F-2EC4-49F6-910B-8AB440E67152}"/>
    <cellStyle name="Comma 2 6 2 4 4 2 2" xfId="12358" xr:uid="{C31239EE-F43A-43DB-9C39-9C5834A49B93}"/>
    <cellStyle name="Comma 2 6 2 4 4 3" xfId="9103" xr:uid="{13DE603A-18DF-4E10-81B7-CC86CEC4A56C}"/>
    <cellStyle name="Comma 2 6 2 4 5" xfId="4156" xr:uid="{F8296F09-DB38-4510-82E8-C630CDE6DC1D}"/>
    <cellStyle name="Comma 2 6 2 4 5 2" xfId="10738" xr:uid="{7F2EED69-3624-4A86-B970-5E3FCEE874D5}"/>
    <cellStyle name="Comma 2 6 2 4 6" xfId="7484" xr:uid="{32B9350A-D336-463D-8F52-D2813F9FD97B}"/>
    <cellStyle name="Comma 2 6 2 5" xfId="1158" xr:uid="{5E9DEBF7-54C4-47DA-A542-B7A443780098}"/>
    <cellStyle name="Comma 2 6 2 5 2" xfId="1940" xr:uid="{67C7F800-6E18-4EA4-B26A-2FC7C7774CB7}"/>
    <cellStyle name="Comma 2 6 2 5 2 2" xfId="3565" xr:uid="{7A998D93-A5E1-43E0-8EB8-33D01D95CAAC}"/>
    <cellStyle name="Comma 2 6 2 5 2 2 2" xfId="6825" xr:uid="{CB7BF98A-2FCC-4350-BAD2-76EC45D6DA52}"/>
    <cellStyle name="Comma 2 6 2 5 2 2 2 2" xfId="13409" xr:uid="{5DA03996-238B-4146-A59D-3E71065234BE}"/>
    <cellStyle name="Comma 2 6 2 5 2 2 3" xfId="10154" xr:uid="{CC6DBB94-8528-4B97-BFCB-96080AC034ED}"/>
    <cellStyle name="Comma 2 6 2 5 2 3" xfId="5204" xr:uid="{873EA8BC-D99C-4B7C-848A-A686E1A6ADFB}"/>
    <cellStyle name="Comma 2 6 2 5 2 3 2" xfId="11788" xr:uid="{83EF622C-D6CD-4D0B-88F8-6373891B8D0C}"/>
    <cellStyle name="Comma 2 6 2 5 2 4" xfId="8533" xr:uid="{A460DDE4-4398-4C09-86EC-F23DF12C4C23}"/>
    <cellStyle name="Comma 2 6 2 5 3" xfId="2781" xr:uid="{7A4B65B0-4AEF-49CB-BC4E-9FEDC545CEAB}"/>
    <cellStyle name="Comma 2 6 2 5 3 2" xfId="6039" xr:uid="{C28CCA18-76E3-4B2E-9BF7-25B5E65B8D4B}"/>
    <cellStyle name="Comma 2 6 2 5 3 2 2" xfId="12623" xr:uid="{1B1A6EF6-B0CF-401D-ADF2-483556BA4646}"/>
    <cellStyle name="Comma 2 6 2 5 3 3" xfId="9368" xr:uid="{50670AFF-BDD1-4E96-ADC0-DEA0621696AB}"/>
    <cellStyle name="Comma 2 6 2 5 4" xfId="4419" xr:uid="{25BA260D-7AD3-4039-88A0-4001C9A19B74}"/>
    <cellStyle name="Comma 2 6 2 5 4 2" xfId="11002" xr:uid="{CDEB7649-F968-45B8-AB41-FE51868A63D0}"/>
    <cellStyle name="Comma 2 6 2 5 5" xfId="7747" xr:uid="{EC5C3158-861F-486C-B599-1FAE75DF2A44}"/>
    <cellStyle name="Comma 2 6 2 6" xfId="1551" xr:uid="{559DE1DF-C309-48C9-8E6C-2174B90E30EF}"/>
    <cellStyle name="Comma 2 6 2 6 2" xfId="3172" xr:uid="{198EDDF8-C4F8-44E4-9B38-095347052950}"/>
    <cellStyle name="Comma 2 6 2 6 2 2" xfId="6432" xr:uid="{9368D6E6-3AFD-4D62-8AEC-074602C20978}"/>
    <cellStyle name="Comma 2 6 2 6 2 2 2" xfId="13016" xr:uid="{176CB707-C3C2-4A75-A060-A6215D2D4EF5}"/>
    <cellStyle name="Comma 2 6 2 6 2 3" xfId="9761" xr:uid="{ECBFD8CF-6C4A-435B-8B7E-E16BE6AECB5C}"/>
    <cellStyle name="Comma 2 6 2 6 3" xfId="4811" xr:uid="{86D38EC3-4563-456F-8224-7FBE72B46B03}"/>
    <cellStyle name="Comma 2 6 2 6 3 2" xfId="11395" xr:uid="{A5B070A3-69E1-490A-8462-C0327A00FC42}"/>
    <cellStyle name="Comma 2 6 2 6 4" xfId="8140" xr:uid="{DEC225BB-E476-44C9-BE38-3B5DBE0643FC}"/>
    <cellStyle name="Comma 2 6 2 7" xfId="2385" xr:uid="{995A3098-0AC2-4D45-A9B4-C096796C4910}"/>
    <cellStyle name="Comma 2 6 2 7 2" xfId="5640" xr:uid="{69231F6D-A611-4A78-A9C5-FE64178753E3}"/>
    <cellStyle name="Comma 2 6 2 7 2 2" xfId="12224" xr:uid="{74485623-5223-47B0-AEEE-1AC7C4FAB270}"/>
    <cellStyle name="Comma 2 6 2 7 3" xfId="8969" xr:uid="{98320D71-0B3D-4838-A117-AE44DF94C683}"/>
    <cellStyle name="Comma 2 6 2 8" xfId="4022" xr:uid="{A3FA342E-691B-4C1A-A606-7468B9F657DC}"/>
    <cellStyle name="Comma 2 6 2 8 2" xfId="10604" xr:uid="{25238DDE-CF8D-4C59-AFE8-F8CA1594BC9F}"/>
    <cellStyle name="Comma 2 6 2 9" xfId="7355" xr:uid="{DD24B0B2-DA68-4291-8838-43DC3CBC119D}"/>
    <cellStyle name="Comma 2 6 3" xfId="542" xr:uid="{CBA85BF2-F9E7-41B8-B95D-B0963E1B893E}"/>
    <cellStyle name="Comma 2 6 3 2" xfId="897" xr:uid="{362AD935-9AF4-4620-BF6B-12352FCEF8FC}"/>
    <cellStyle name="Comma 2 6 3 2 2" xfId="1345" xr:uid="{51A009BD-6FB8-40EB-98EB-38CA093B8431}"/>
    <cellStyle name="Comma 2 6 3 2 2 2" xfId="2127" xr:uid="{E03BD774-BBCB-4C30-8DF0-B2DF95D4D19B}"/>
    <cellStyle name="Comma 2 6 3 2 2 2 2" xfId="3752" xr:uid="{C5CD24D1-3247-4C53-9AF7-CA6A6DC95AEC}"/>
    <cellStyle name="Comma 2 6 3 2 2 2 2 2" xfId="7012" xr:uid="{810D0D7D-F058-42E7-A8FD-0DFDDE806F8F}"/>
    <cellStyle name="Comma 2 6 3 2 2 2 2 2 2" xfId="13596" xr:uid="{C2C929C5-FF2B-477F-B41E-B1EEA3E76BF3}"/>
    <cellStyle name="Comma 2 6 3 2 2 2 2 3" xfId="10341" xr:uid="{F9DE96F1-86E0-41B6-BF08-367BA5AAB0E5}"/>
    <cellStyle name="Comma 2 6 3 2 2 2 3" xfId="5391" xr:uid="{E2255802-D97F-4053-856B-E18D3E614C43}"/>
    <cellStyle name="Comma 2 6 3 2 2 2 3 2" xfId="11975" xr:uid="{8C4BB029-DC33-4E83-ACD0-A72F015CFC29}"/>
    <cellStyle name="Comma 2 6 3 2 2 2 4" xfId="8720" xr:uid="{20B410CD-E38A-4D73-8F55-D6167C647B1D}"/>
    <cellStyle name="Comma 2 6 3 2 2 3" xfId="2968" xr:uid="{3D049CC2-AE4F-463C-85FD-F6BEBE08C5E6}"/>
    <cellStyle name="Comma 2 6 3 2 2 3 2" xfId="6226" xr:uid="{777D289D-E273-47F2-A8C5-0388E436ADFE}"/>
    <cellStyle name="Comma 2 6 3 2 2 3 2 2" xfId="12810" xr:uid="{BEA901EA-5F53-4FDB-9B75-5BC5281BB8FF}"/>
    <cellStyle name="Comma 2 6 3 2 2 3 3" xfId="9555" xr:uid="{6BC3C16B-764E-4BF2-B867-281B4BDA705C}"/>
    <cellStyle name="Comma 2 6 3 2 2 4" xfId="4606" xr:uid="{080994B6-B5DF-4B25-9F02-A6ECC0BB42C0}"/>
    <cellStyle name="Comma 2 6 3 2 2 4 2" xfId="11189" xr:uid="{484437D6-5F61-4BE5-9509-5825D0CCFBBE}"/>
    <cellStyle name="Comma 2 6 3 2 2 5" xfId="7934" xr:uid="{078FD89F-E417-4AB8-B944-FE6D04C196C4}"/>
    <cellStyle name="Comma 2 6 3 2 3" xfId="1735" xr:uid="{C3FB16B9-2701-41C1-8088-093631E4DE0E}"/>
    <cellStyle name="Comma 2 6 3 2 3 2" xfId="3356" xr:uid="{3237F3A5-14C4-43D6-A41C-5CC030DF35E3}"/>
    <cellStyle name="Comma 2 6 3 2 3 2 2" xfId="6616" xr:uid="{E5987199-B5CB-471C-8179-E32E09C47141}"/>
    <cellStyle name="Comma 2 6 3 2 3 2 2 2" xfId="13200" xr:uid="{A74C0031-297C-422F-AB11-3369EB17112F}"/>
    <cellStyle name="Comma 2 6 3 2 3 2 3" xfId="9945" xr:uid="{3714937F-CD55-4BF6-9F8D-FBA03ACE977D}"/>
    <cellStyle name="Comma 2 6 3 2 3 3" xfId="4995" xr:uid="{6759B619-2E07-457A-B5EC-13A46F2D3D78}"/>
    <cellStyle name="Comma 2 6 3 2 3 3 2" xfId="11579" xr:uid="{14FF588E-04E5-49F2-BC98-AC78E5F4A4E8}"/>
    <cellStyle name="Comma 2 6 3 2 3 4" xfId="8324" xr:uid="{3E64D125-0677-419D-B9D4-D97DF8683C6C}"/>
    <cellStyle name="Comma 2 6 3 2 4" xfId="2572" xr:uid="{FF57F8A7-9C59-415D-B7B2-23DF666CDEFA}"/>
    <cellStyle name="Comma 2 6 3 2 4 2" xfId="5827" xr:uid="{E41281EE-7914-4180-B6F3-827EA9D17C38}"/>
    <cellStyle name="Comma 2 6 3 2 4 2 2" xfId="12411" xr:uid="{1381B693-AE83-4CD7-B96F-22B840D4994D}"/>
    <cellStyle name="Comma 2 6 3 2 4 3" xfId="9156" xr:uid="{110FFFA8-D48F-45E2-B072-FC7B0729C4BD}"/>
    <cellStyle name="Comma 2 6 3 2 5" xfId="4209" xr:uid="{4D3E70A1-518F-47B7-AB0C-B9785C069D33}"/>
    <cellStyle name="Comma 2 6 3 2 5 2" xfId="10791" xr:uid="{12355273-D856-4B24-8AB0-3FE82778057A}"/>
    <cellStyle name="Comma 2 6 3 2 6" xfId="7537" xr:uid="{4B6FE398-1551-43D8-A7FF-630BF18580E6}"/>
    <cellStyle name="Comma 2 6 3 2 7" xfId="20836" xr:uid="{C890C2B5-54FD-49AD-B351-37648A9B78D6}"/>
    <cellStyle name="Comma 2 6 3 3" xfId="1211" xr:uid="{476E8F47-E171-4F8D-8D5C-5A3C93F0A885}"/>
    <cellStyle name="Comma 2 6 3 3 2" xfId="1993" xr:uid="{AF5CB3A6-F29C-4125-97D6-67DF0151C030}"/>
    <cellStyle name="Comma 2 6 3 3 2 2" xfId="3618" xr:uid="{5624A3FA-2BF9-4665-9315-F97533E917BC}"/>
    <cellStyle name="Comma 2 6 3 3 2 2 2" xfId="6878" xr:uid="{29082F1C-CD90-4304-90D0-47FCE835A5F9}"/>
    <cellStyle name="Comma 2 6 3 3 2 2 2 2" xfId="13462" xr:uid="{7C059828-5B5F-480F-9EA8-3D5B0623A946}"/>
    <cellStyle name="Comma 2 6 3 3 2 2 3" xfId="10207" xr:uid="{9A00BA23-20C1-458A-A303-392F667DE7D2}"/>
    <cellStyle name="Comma 2 6 3 3 2 3" xfId="5257" xr:uid="{C8D295F1-EDCC-426F-8C81-5A3F02134BA1}"/>
    <cellStyle name="Comma 2 6 3 3 2 3 2" xfId="11841" xr:uid="{0EB75C7C-7130-48A6-A052-C1D2E251AA62}"/>
    <cellStyle name="Comma 2 6 3 3 2 4" xfId="8586" xr:uid="{20D2CAAE-4766-4E02-BAD5-A583D51E5D5E}"/>
    <cellStyle name="Comma 2 6 3 3 3" xfId="2834" xr:uid="{5D22271A-73D7-410F-87AF-03ACB2C64625}"/>
    <cellStyle name="Comma 2 6 3 3 3 2" xfId="6092" xr:uid="{316378AA-F8C1-4F80-B899-6245E32B135A}"/>
    <cellStyle name="Comma 2 6 3 3 3 2 2" xfId="12676" xr:uid="{B7458E47-ABB8-4872-83DD-FF516A0331A7}"/>
    <cellStyle name="Comma 2 6 3 3 3 3" xfId="9421" xr:uid="{EC6156A6-35E2-4F20-BDDD-3C4C1248D0A2}"/>
    <cellStyle name="Comma 2 6 3 3 4" xfId="4472" xr:uid="{F6C08411-CDA1-4835-9E4F-DBA8D1EE2438}"/>
    <cellStyle name="Comma 2 6 3 3 4 2" xfId="11055" xr:uid="{B3D34B72-411B-4611-B3DB-4A48A3BBAF94}"/>
    <cellStyle name="Comma 2 6 3 3 5" xfId="7800" xr:uid="{A7D9EA02-79DA-4D32-800B-5FC2F7E2440A}"/>
    <cellStyle name="Comma 2 6 3 4" xfId="1601" xr:uid="{7C8DB001-6867-4137-8A02-87563C8062F3}"/>
    <cellStyle name="Comma 2 6 3 4 2" xfId="3222" xr:uid="{1264EA66-D972-4CD3-9C4C-E63BF857A43E}"/>
    <cellStyle name="Comma 2 6 3 4 2 2" xfId="6482" xr:uid="{EE8C5B37-50AA-4ADB-9971-3F9DB8BDB79C}"/>
    <cellStyle name="Comma 2 6 3 4 2 2 2" xfId="13066" xr:uid="{89A4805D-1AF5-42D5-8721-25B1032A7AE3}"/>
    <cellStyle name="Comma 2 6 3 4 2 3" xfId="9811" xr:uid="{6C0B2AFC-E825-4E2C-8061-B9DFD6614B51}"/>
    <cellStyle name="Comma 2 6 3 4 3" xfId="4861" xr:uid="{5DC31450-5F58-4B7C-981B-523BA24042DD}"/>
    <cellStyle name="Comma 2 6 3 4 3 2" xfId="11445" xr:uid="{1BC7B45A-FE15-4675-9A04-7931B8E5C836}"/>
    <cellStyle name="Comma 2 6 3 4 4" xfId="8190" xr:uid="{98843FAA-3EC2-4468-8187-003E59AF3115}"/>
    <cellStyle name="Comma 2 6 3 5" xfId="2438" xr:uid="{46BAEEA1-69A7-4473-9AE8-0A2035A22128}"/>
    <cellStyle name="Comma 2 6 3 5 2" xfId="5693" xr:uid="{3C4D12F7-2D92-48D5-BC50-A174EA371ED0}"/>
    <cellStyle name="Comma 2 6 3 5 2 2" xfId="12277" xr:uid="{8AF3B5BF-2608-42A4-A6B1-2D1283DDE819}"/>
    <cellStyle name="Comma 2 6 3 5 3" xfId="9022" xr:uid="{A0A498C8-F116-4B79-820F-65B0AF17C841}"/>
    <cellStyle name="Comma 2 6 3 6" xfId="4075" xr:uid="{3D0A881A-FEA0-4E98-A215-695966944B17}"/>
    <cellStyle name="Comma 2 6 3 6 2" xfId="10657" xr:uid="{06E69189-497D-4897-8F6F-87E1AF2B6AC6}"/>
    <cellStyle name="Comma 2 6 3 7" xfId="7403" xr:uid="{7741BA6E-C69A-42A0-95D3-53131B2BB555}"/>
    <cellStyle name="Comma 2 6 3 8" xfId="768" xr:uid="{4C7AA4BF-807C-4810-A979-605534DE5C5F}"/>
    <cellStyle name="Comma 2 6 3 9" xfId="16565" xr:uid="{AA9B85EE-8BBD-4254-8787-55BE051EF6BF}"/>
    <cellStyle name="Comma 2 6 4" xfId="991" xr:uid="{DF664790-9E23-4734-AA3D-4174842F7E5E}"/>
    <cellStyle name="Comma 2 6 4 2" xfId="1426" xr:uid="{26301878-4FF7-48A1-B3DF-4471B8D214A8}"/>
    <cellStyle name="Comma 2 6 4 2 2" xfId="2214" xr:uid="{4FE8224E-583D-4F3F-A451-662BC71E8D7F}"/>
    <cellStyle name="Comma 2 6 4 2 2 2" xfId="3840" xr:uid="{DD2F581B-756B-4347-AECA-540532F7F01F}"/>
    <cellStyle name="Comma 2 6 4 2 2 2 2" xfId="7100" xr:uid="{198036B9-E5D4-45E4-8D53-CA19A1A8E313}"/>
    <cellStyle name="Comma 2 6 4 2 2 2 2 2" xfId="13684" xr:uid="{0C504D5C-EAB1-4D05-AA4E-A21E1E80EF75}"/>
    <cellStyle name="Comma 2 6 4 2 2 2 3" xfId="10429" xr:uid="{50116D60-2C97-479F-BF39-D815C99CE60A}"/>
    <cellStyle name="Comma 2 6 4 2 2 3" xfId="5479" xr:uid="{B52371E8-AE98-4241-B9BB-8B22B627974C}"/>
    <cellStyle name="Comma 2 6 4 2 2 3 2" xfId="12063" xr:uid="{FCC9056A-8BAC-495D-8240-3071F8DAB9D3}"/>
    <cellStyle name="Comma 2 6 4 2 2 4" xfId="8808" xr:uid="{16038C25-447E-4781-9098-667DAB21C2A3}"/>
    <cellStyle name="Comma 2 6 4 2 3" xfId="3055" xr:uid="{C859F304-93E0-4D88-BAED-6F48D243AF95}"/>
    <cellStyle name="Comma 2 6 4 2 3 2" xfId="6314" xr:uid="{DC5ECE71-DACC-44DC-A76B-B3AE0786DF0A}"/>
    <cellStyle name="Comma 2 6 4 2 3 2 2" xfId="12898" xr:uid="{4C76BEA6-9844-48D1-8508-4C5936C7A951}"/>
    <cellStyle name="Comma 2 6 4 2 3 3" xfId="9643" xr:uid="{AA15FE71-4D93-41C1-9A90-82FE7A0B5D38}"/>
    <cellStyle name="Comma 2 6 4 2 4" xfId="4693" xr:uid="{2740F8A8-8929-4A6A-BCD2-7DE0ECB2EBC5}"/>
    <cellStyle name="Comma 2 6 4 2 4 2" xfId="11277" xr:uid="{202CF624-4B93-4A88-839D-455505A396C5}"/>
    <cellStyle name="Comma 2 6 4 2 5" xfId="8022" xr:uid="{E0AECBA5-2F7B-4B9A-A7CE-FC56A67FE756}"/>
    <cellStyle name="Comma 2 6 4 3" xfId="1819" xr:uid="{7D31C403-77CD-4A5F-A527-E55182EC00CE}"/>
    <cellStyle name="Comma 2 6 4 3 2" xfId="3444" xr:uid="{E6FEDD43-892C-43FC-9C47-EAC74FCDE2BD}"/>
    <cellStyle name="Comma 2 6 4 3 2 2" xfId="6704" xr:uid="{346A8B94-C5BC-4354-AF7C-13F7F419BD64}"/>
    <cellStyle name="Comma 2 6 4 3 2 2 2" xfId="13288" xr:uid="{72A223CB-14B6-43F6-B814-4C199B96C272}"/>
    <cellStyle name="Comma 2 6 4 3 2 3" xfId="10033" xr:uid="{0B904D3B-55E0-45BA-88B5-32C0C3968C37}"/>
    <cellStyle name="Comma 2 6 4 3 3" xfId="5083" xr:uid="{73432560-A907-4867-A506-5F7D814AEE2B}"/>
    <cellStyle name="Comma 2 6 4 3 3 2" xfId="11667" xr:uid="{452164DC-D110-4798-91B8-F7408067B598}"/>
    <cellStyle name="Comma 2 6 4 3 4" xfId="8412" xr:uid="{9A62A105-653F-4B0E-84EE-D0E825190D87}"/>
    <cellStyle name="Comma 2 6 4 4" xfId="2658" xr:uid="{8D6349F2-2218-400E-9332-BCD076CB30A9}"/>
    <cellStyle name="Comma 2 6 4 4 2" xfId="5916" xr:uid="{9212C160-A5E6-4488-AC5A-A5BF80A90B4C}"/>
    <cellStyle name="Comma 2 6 4 4 2 2" xfId="12500" xr:uid="{4B227176-9CDC-4A33-A7DE-B66AC7812020}"/>
    <cellStyle name="Comma 2 6 4 4 3" xfId="9245" xr:uid="{B5A5C7D7-2404-4CC2-98BA-039177469DB2}"/>
    <cellStyle name="Comma 2 6 4 5" xfId="4297" xr:uid="{46E7A766-6E51-45A5-A172-B387A801034D}"/>
    <cellStyle name="Comma 2 6 4 5 2" xfId="10880" xr:uid="{C238B52E-5D98-41A4-9BA5-D92C2F78CF8B}"/>
    <cellStyle name="Comma 2 6 4 6" xfId="7625" xr:uid="{981D084F-D891-4B33-9029-2C4952075CAF}"/>
    <cellStyle name="Comma 2 6 4 7" xfId="18702" xr:uid="{18088FBD-18F3-4B35-8881-E03E3743FA93}"/>
    <cellStyle name="Comma 2 6 5" xfId="823" xr:uid="{4C5025DF-706D-40B1-94F8-9E543BFC4BF2}"/>
    <cellStyle name="Comma 2 6 5 2" xfId="1268" xr:uid="{600598EE-7CA8-455D-961F-2D1A45A6CC41}"/>
    <cellStyle name="Comma 2 6 5 2 2" xfId="2050" xr:uid="{3E8FFF80-AD6D-442D-8BC4-ABB8DDA89C9F}"/>
    <cellStyle name="Comma 2 6 5 2 2 2" xfId="3675" xr:uid="{1DB99180-27C9-4E68-94BE-11DFE25BA86A}"/>
    <cellStyle name="Comma 2 6 5 2 2 2 2" xfId="6935" xr:uid="{5C618A80-11D8-4B08-870B-D3A26A854A39}"/>
    <cellStyle name="Comma 2 6 5 2 2 2 2 2" xfId="13519" xr:uid="{F962568A-B711-4ECD-93BD-FA6D31509DAF}"/>
    <cellStyle name="Comma 2 6 5 2 2 2 3" xfId="10264" xr:uid="{79551D4B-54EA-4F89-9FE0-AE5BD8926E1A}"/>
    <cellStyle name="Comma 2 6 5 2 2 3" xfId="5314" xr:uid="{040D10BC-9EE1-4ADF-9FBC-0BB350F37B48}"/>
    <cellStyle name="Comma 2 6 5 2 2 3 2" xfId="11898" xr:uid="{444491C1-FE34-4991-978B-8E2D9B96E4DF}"/>
    <cellStyle name="Comma 2 6 5 2 2 4" xfId="8643" xr:uid="{AAF0280B-B83E-4E9A-8F09-E60537B8EB33}"/>
    <cellStyle name="Comma 2 6 5 2 3" xfId="2891" xr:uid="{CDB5ADCF-AE82-4687-BB49-31D2DA573CBD}"/>
    <cellStyle name="Comma 2 6 5 2 3 2" xfId="6149" xr:uid="{B6EE1238-02DA-4ACE-9A58-E76601C8A155}"/>
    <cellStyle name="Comma 2 6 5 2 3 2 2" xfId="12733" xr:uid="{BDED2784-A593-410D-9FE9-7FEB1D3244FD}"/>
    <cellStyle name="Comma 2 6 5 2 3 3" xfId="9478" xr:uid="{79C58958-6F88-43AD-86E3-6F76A47542FA}"/>
    <cellStyle name="Comma 2 6 5 2 4" xfId="4529" xr:uid="{F0D25A30-E1FA-40A5-A09D-5056F681CE56}"/>
    <cellStyle name="Comma 2 6 5 2 4 2" xfId="11112" xr:uid="{20C1BB9F-8803-4EC5-BC36-E9DCB8227F0B}"/>
    <cellStyle name="Comma 2 6 5 2 5" xfId="7857" xr:uid="{0CE9346C-B80F-44A0-879A-28AA9DC61B97}"/>
    <cellStyle name="Comma 2 6 5 3" xfId="1658" xr:uid="{910D0D84-3D90-41A5-BF88-93C7D249F053}"/>
    <cellStyle name="Comma 2 6 5 3 2" xfId="3279" xr:uid="{DC84363C-DE82-40D8-A848-F64F6576AEE7}"/>
    <cellStyle name="Comma 2 6 5 3 2 2" xfId="6539" xr:uid="{49C3235E-E865-49B7-88D0-FACC842ECCAF}"/>
    <cellStyle name="Comma 2 6 5 3 2 2 2" xfId="13123" xr:uid="{DC6D3FD9-654C-4789-BEA4-104D380E98AF}"/>
    <cellStyle name="Comma 2 6 5 3 2 3" xfId="9868" xr:uid="{DA223077-5276-4376-BB40-1E64170D3863}"/>
    <cellStyle name="Comma 2 6 5 3 3" xfId="4918" xr:uid="{F049FDAE-E35B-4293-841A-DFFB7CCC4F95}"/>
    <cellStyle name="Comma 2 6 5 3 3 2" xfId="11502" xr:uid="{B4499FCF-3BC2-4EF1-AF8A-121A6ED8D219}"/>
    <cellStyle name="Comma 2 6 5 3 4" xfId="8247" xr:uid="{0AD113EB-F8E2-48DE-831E-B3CFA2E28C13}"/>
    <cellStyle name="Comma 2 6 5 4" xfId="2495" xr:uid="{68971638-C06B-4F41-8C76-AE5A365B7BC9}"/>
    <cellStyle name="Comma 2 6 5 4 2" xfId="5750" xr:uid="{ABD88247-64FB-4FE1-9592-4E005D451351}"/>
    <cellStyle name="Comma 2 6 5 4 2 2" xfId="12334" xr:uid="{99A69217-F557-4065-AF68-F19259CF73D4}"/>
    <cellStyle name="Comma 2 6 5 4 3" xfId="9079" xr:uid="{121EA6D6-C02E-4729-BB69-47CB3D0657AE}"/>
    <cellStyle name="Comma 2 6 5 5" xfId="4132" xr:uid="{4EB5EEEA-8FB5-44B8-9597-D67750C6C79E}"/>
    <cellStyle name="Comma 2 6 5 5 2" xfId="10714" xr:uid="{8BF5AA17-EDE8-4555-816E-3075A5ADDE76}"/>
    <cellStyle name="Comma 2 6 5 6" xfId="7460" xr:uid="{21400921-A5FE-4EF5-B862-633E37811A4B}"/>
    <cellStyle name="Comma 2 6 6" xfId="1134" xr:uid="{4FB422E6-811F-434A-BC49-CE4047EC6840}"/>
    <cellStyle name="Comma 2 6 6 2" xfId="1916" xr:uid="{7FC2BA27-10D9-4D2C-86EA-6377823EDE2E}"/>
    <cellStyle name="Comma 2 6 6 2 2" xfId="3541" xr:uid="{3A5DE5A8-306D-4613-AF6A-BD09AF35C43B}"/>
    <cellStyle name="Comma 2 6 6 2 2 2" xfId="6801" xr:uid="{984B1FE1-41C9-4843-A145-CB994FBDE0A9}"/>
    <cellStyle name="Comma 2 6 6 2 2 2 2" xfId="13385" xr:uid="{83B2AC87-AB77-45FD-8A3D-D4B843098C34}"/>
    <cellStyle name="Comma 2 6 6 2 2 3" xfId="10130" xr:uid="{F9ECEB46-69E1-4008-AA75-41F76C8BB478}"/>
    <cellStyle name="Comma 2 6 6 2 3" xfId="5180" xr:uid="{D2F4950A-84F3-4483-8C42-7E0733F8439F}"/>
    <cellStyle name="Comma 2 6 6 2 3 2" xfId="11764" xr:uid="{80F5F687-A9E6-48E0-8B2B-39862C4D6909}"/>
    <cellStyle name="Comma 2 6 6 2 4" xfId="8509" xr:uid="{76787662-4167-4147-8CE5-FFDD511AD1D9}"/>
    <cellStyle name="Comma 2 6 6 3" xfId="2757" xr:uid="{7CC6919F-9EA1-42C9-B0DA-87D25C310C37}"/>
    <cellStyle name="Comma 2 6 6 3 2" xfId="6015" xr:uid="{B1AA91EC-792F-40BB-8C6E-2BF1BF49DA59}"/>
    <cellStyle name="Comma 2 6 6 3 2 2" xfId="12599" xr:uid="{E593BF9B-4850-4A32-BB72-E0F18BE36F31}"/>
    <cellStyle name="Comma 2 6 6 3 3" xfId="9344" xr:uid="{C9DDE1C0-1C1F-4AF7-9B13-D25031E12810}"/>
    <cellStyle name="Comma 2 6 6 4" xfId="4395" xr:uid="{AE8595B0-69C9-4AD7-A5CB-5712C3028E3C}"/>
    <cellStyle name="Comma 2 6 6 4 2" xfId="10978" xr:uid="{01BAB654-B30B-462A-9091-B79FD748039E}"/>
    <cellStyle name="Comma 2 6 6 5" xfId="7723" xr:uid="{32C1D0A4-59F2-4B22-992F-595C08C86E4B}"/>
    <cellStyle name="Comma 2 6 7" xfId="704" xr:uid="{D224E59C-3ADB-460C-BF8A-85A318B884A1}"/>
    <cellStyle name="Comma 2 6 7 2" xfId="2361" xr:uid="{87A54391-27F3-4961-855D-6D322EF726BA}"/>
    <cellStyle name="Comma 2 6 7 2 2" xfId="5616" xr:uid="{3A579BB5-BFD7-4000-8DEE-E10FC9586E18}"/>
    <cellStyle name="Comma 2 6 7 2 2 2" xfId="12200" xr:uid="{FE713893-3CC3-44F5-AF4D-B8181CA0453F}"/>
    <cellStyle name="Comma 2 6 7 2 3" xfId="8945" xr:uid="{BFB1A870-0529-4B17-9A6B-3B462BEA7E33}"/>
    <cellStyle name="Comma 2 6 7 3" xfId="3998" xr:uid="{60269B37-3533-43EA-8BA0-33024781F9B5}"/>
    <cellStyle name="Comma 2 6 7 3 2" xfId="10580" xr:uid="{BE5B673C-F3E1-4118-A31D-2113D6C85A4F}"/>
    <cellStyle name="Comma 2 6 7 4" xfId="7332" xr:uid="{4A0F37AD-A9CC-4CF8-8218-A082C8929A44}"/>
    <cellStyle name="Comma 2 6 8" xfId="1524" xr:uid="{3D8BF195-4E19-4A53-AE11-10541A294218}"/>
    <cellStyle name="Comma 2 6 8 2" xfId="3146" xr:uid="{78036E61-3CD4-4EF8-9423-43B34B34F72B}"/>
    <cellStyle name="Comma 2 6 8 2 2" xfId="6406" xr:uid="{EBF8AE90-0E29-4596-8177-0CA815FC6263}"/>
    <cellStyle name="Comma 2 6 8 2 2 2" xfId="12990" xr:uid="{9C3E9453-4FF9-48CA-9888-D215EF5E0516}"/>
    <cellStyle name="Comma 2 6 8 2 3" xfId="9735" xr:uid="{499BA7A6-52CC-4BAF-8E8C-CB55D0DBA85E}"/>
    <cellStyle name="Comma 2 6 8 3" xfId="4785" xr:uid="{D8743A26-F4A3-415C-ABBF-862F7033AF03}"/>
    <cellStyle name="Comma 2 6 8 3 2" xfId="11369" xr:uid="{01893341-45DF-4980-A8AD-033179AF8FC3}"/>
    <cellStyle name="Comma 2 6 8 4" xfId="8114" xr:uid="{3F45DF74-D5DE-4CD7-A5CF-57FE71A8C294}"/>
    <cellStyle name="Comma 2 6 9" xfId="2334" xr:uid="{900F9FD8-74FF-496B-8C82-78266E6A0BDF}"/>
    <cellStyle name="Comma 2 6 9 2" xfId="5590" xr:uid="{780FFDAF-0E7B-4C25-9A35-981DC21EEF67}"/>
    <cellStyle name="Comma 2 6 9 2 2" xfId="12174" xr:uid="{216433A9-EAB1-4C43-B3FC-4E10CBC139AF}"/>
    <cellStyle name="Comma 2 6 9 3" xfId="8919" xr:uid="{5BC931E2-E659-4FDC-91B1-5DF364007965}"/>
    <cellStyle name="Comma 2 7" xfId="123" xr:uid="{14077FD2-A7F6-441B-878F-8E1A0998CA39}"/>
    <cellStyle name="Comma 2 7 10" xfId="7337" xr:uid="{938CCC57-BFAB-4DAF-9321-DB864E7DFD46}"/>
    <cellStyle name="Comma 2 7 11" xfId="707" xr:uid="{047BF77E-78F7-49F3-A746-C95371EF1C06}"/>
    <cellStyle name="Comma 2 7 12" xfId="14966" xr:uid="{880C47DC-1D9F-4F7D-ABCD-5B40EF8B2E76}"/>
    <cellStyle name="Comma 2 7 13" xfId="363" xr:uid="{0D0D7CE5-464B-4D05-89E2-12D78C82A1D0}"/>
    <cellStyle name="Comma 2 7 2" xfId="727" xr:uid="{F081F65A-321A-4DCF-8778-6115E4D9676C}"/>
    <cellStyle name="Comma 2 7 2 10" xfId="17099" xr:uid="{5AA07F8E-B439-42CA-A37C-44AF742BDC4C}"/>
    <cellStyle name="Comma 2 7 2 2" xfId="794" xr:uid="{CFB3A9DF-4C30-4AEC-AF15-702061E78EF9}"/>
    <cellStyle name="Comma 2 7 2 2 2" xfId="925" xr:uid="{56BB35CA-13A5-4C56-9D11-2311DD5EA2B0}"/>
    <cellStyle name="Comma 2 7 2 2 2 2" xfId="1374" xr:uid="{74DE3FF3-F2A4-4573-B396-369207B91364}"/>
    <cellStyle name="Comma 2 7 2 2 2 2 2" xfId="2156" xr:uid="{6410BC87-DFA9-41E8-9CDF-1ACD6CDF8143}"/>
    <cellStyle name="Comma 2 7 2 2 2 2 2 2" xfId="3781" xr:uid="{C5A7B863-1534-4564-8AE7-960D3D889352}"/>
    <cellStyle name="Comma 2 7 2 2 2 2 2 2 2" xfId="7041" xr:uid="{73358D8D-E10B-40E3-8C91-07E7AAB051ED}"/>
    <cellStyle name="Comma 2 7 2 2 2 2 2 2 2 2" xfId="13625" xr:uid="{23D171A9-1A22-45EF-88D5-60E30C98585C}"/>
    <cellStyle name="Comma 2 7 2 2 2 2 2 2 3" xfId="10370" xr:uid="{B045462B-7226-451A-8E62-2F8F42C70DF4}"/>
    <cellStyle name="Comma 2 7 2 2 2 2 2 3" xfId="5420" xr:uid="{21C2E6D3-32FB-4915-B9FF-0154842975DE}"/>
    <cellStyle name="Comma 2 7 2 2 2 2 2 3 2" xfId="12004" xr:uid="{47782BB2-F187-4435-A36C-05123063C660}"/>
    <cellStyle name="Comma 2 7 2 2 2 2 2 4" xfId="8749" xr:uid="{A38811CA-F0ED-4CBA-AEF0-A5E3F9ED9235}"/>
    <cellStyle name="Comma 2 7 2 2 2 2 3" xfId="2997" xr:uid="{A5408F2D-9D48-43FE-B182-BFCC80F86C4A}"/>
    <cellStyle name="Comma 2 7 2 2 2 2 3 2" xfId="6255" xr:uid="{2513F978-F908-4B01-8027-F28522389A24}"/>
    <cellStyle name="Comma 2 7 2 2 2 2 3 2 2" xfId="12839" xr:uid="{FE3E22CF-B6FF-43A4-B1AC-716DC0096CB2}"/>
    <cellStyle name="Comma 2 7 2 2 2 2 3 3" xfId="9584" xr:uid="{E39EB4C1-D4FF-439F-87D8-1A67629DC88F}"/>
    <cellStyle name="Comma 2 7 2 2 2 2 4" xfId="4635" xr:uid="{005FC040-AD5C-4BE3-8C25-F8FA42078B76}"/>
    <cellStyle name="Comma 2 7 2 2 2 2 4 2" xfId="11218" xr:uid="{D814A3F1-12F3-4992-B782-D60732C6787C}"/>
    <cellStyle name="Comma 2 7 2 2 2 2 5" xfId="7963" xr:uid="{C96A3B02-09FB-445E-AD4C-E912D68E55B2}"/>
    <cellStyle name="Comma 2 7 2 2 2 3" xfId="1764" xr:uid="{8EE6AC0A-A3C5-49D0-82F5-8DB2D2445B28}"/>
    <cellStyle name="Comma 2 7 2 2 2 3 2" xfId="3385" xr:uid="{52AD7067-EA77-4525-B3E1-A0C930174B23}"/>
    <cellStyle name="Comma 2 7 2 2 2 3 2 2" xfId="6645" xr:uid="{463DBCFA-ACFE-4370-912C-4554FC392635}"/>
    <cellStyle name="Comma 2 7 2 2 2 3 2 2 2" xfId="13229" xr:uid="{B48894D6-CAAA-487B-B1E3-4DADD9ECEBE5}"/>
    <cellStyle name="Comma 2 7 2 2 2 3 2 3" xfId="9974" xr:uid="{FBD5AEF1-B442-4ED3-B836-6D841B9E0CC0}"/>
    <cellStyle name="Comma 2 7 2 2 2 3 3" xfId="5024" xr:uid="{AC108443-0F6B-4577-9692-A4583086EFC4}"/>
    <cellStyle name="Comma 2 7 2 2 2 3 3 2" xfId="11608" xr:uid="{0847ED22-11F2-49FD-ACF3-0FECABD013BB}"/>
    <cellStyle name="Comma 2 7 2 2 2 3 4" xfId="8353" xr:uid="{5EB88846-1BE7-439A-AADE-49F99AB393D9}"/>
    <cellStyle name="Comma 2 7 2 2 2 4" xfId="2601" xr:uid="{32317CD6-5E29-4A24-9C50-212C6C5B8DBD}"/>
    <cellStyle name="Comma 2 7 2 2 2 4 2" xfId="5856" xr:uid="{6C0FFB7B-D64D-457F-A26B-663078EFD4D2}"/>
    <cellStyle name="Comma 2 7 2 2 2 4 2 2" xfId="12440" xr:uid="{EA5C10CC-D2D6-4CD5-95C0-C8F42DAD5083}"/>
    <cellStyle name="Comma 2 7 2 2 2 4 3" xfId="9185" xr:uid="{92C16CBB-B1A1-4550-94FC-F272735ACF6F}"/>
    <cellStyle name="Comma 2 7 2 2 2 5" xfId="4238" xr:uid="{0FF6D8A5-745C-4ACE-87FF-D8345B11F101}"/>
    <cellStyle name="Comma 2 7 2 2 2 5 2" xfId="10820" xr:uid="{52FFA4A2-D65E-46E7-87C7-5989398BD973}"/>
    <cellStyle name="Comma 2 7 2 2 2 6" xfId="7566" xr:uid="{FAF2545A-6310-40E8-8157-4EF5689D5249}"/>
    <cellStyle name="Comma 2 7 2 2 3" xfId="1240" xr:uid="{32762B1F-19F0-440A-A4E6-497A661C7576}"/>
    <cellStyle name="Comma 2 7 2 2 3 2" xfId="2022" xr:uid="{88EA0ED6-44AC-45AC-A2C1-6FD1E42A1912}"/>
    <cellStyle name="Comma 2 7 2 2 3 2 2" xfId="3647" xr:uid="{D005BE70-D1D0-4A8C-91B6-55A3E3495245}"/>
    <cellStyle name="Comma 2 7 2 2 3 2 2 2" xfId="6907" xr:uid="{AC8DBCAE-3D01-45F2-A718-794E7EF4BB71}"/>
    <cellStyle name="Comma 2 7 2 2 3 2 2 2 2" xfId="13491" xr:uid="{8F606CDE-29BF-44F2-ADF6-0F08CAF3FD78}"/>
    <cellStyle name="Comma 2 7 2 2 3 2 2 3" xfId="10236" xr:uid="{01487026-4C90-4B99-8E74-19D4CE860D57}"/>
    <cellStyle name="Comma 2 7 2 2 3 2 3" xfId="5286" xr:uid="{FE160D6A-8945-48F8-B036-079C094DF734}"/>
    <cellStyle name="Comma 2 7 2 2 3 2 3 2" xfId="11870" xr:uid="{0027E2FA-EE0D-4261-A684-0575037850F4}"/>
    <cellStyle name="Comma 2 7 2 2 3 2 4" xfId="8615" xr:uid="{22C914D0-46CD-4DAB-BC05-51D760E16681}"/>
    <cellStyle name="Comma 2 7 2 2 3 3" xfId="2863" xr:uid="{5D2214D7-9439-4EAA-8B5A-5F392F2359DC}"/>
    <cellStyle name="Comma 2 7 2 2 3 3 2" xfId="6121" xr:uid="{A6BCEF70-2B17-4508-B405-220AB4DACF53}"/>
    <cellStyle name="Comma 2 7 2 2 3 3 2 2" xfId="12705" xr:uid="{EB63DA66-7CBC-4BBC-8D17-8EF83FDA0277}"/>
    <cellStyle name="Comma 2 7 2 2 3 3 3" xfId="9450" xr:uid="{0756027E-7450-46A5-8754-2BAF405644B8}"/>
    <cellStyle name="Comma 2 7 2 2 3 4" xfId="4501" xr:uid="{C53D6BA1-823D-47B0-B876-3118D1906520}"/>
    <cellStyle name="Comma 2 7 2 2 3 4 2" xfId="11084" xr:uid="{BB9299B2-E90D-4029-81B2-FC674C1C3519}"/>
    <cellStyle name="Comma 2 7 2 2 3 5" xfId="7829" xr:uid="{3B9F7831-FB1F-436A-BAE6-0E57CD6B7893}"/>
    <cellStyle name="Comma 2 7 2 2 4" xfId="1630" xr:uid="{50B132F9-1083-4430-8D21-30DF792D1D59}"/>
    <cellStyle name="Comma 2 7 2 2 4 2" xfId="3251" xr:uid="{C3EB2FFA-273F-4BA4-8E9A-8BDEADB8A63C}"/>
    <cellStyle name="Comma 2 7 2 2 4 2 2" xfId="6511" xr:uid="{D83284CF-BFD8-4CC3-815D-9A123F0A0E73}"/>
    <cellStyle name="Comma 2 7 2 2 4 2 2 2" xfId="13095" xr:uid="{9E13FA7C-D655-4577-9C32-9BC33B32A101}"/>
    <cellStyle name="Comma 2 7 2 2 4 2 3" xfId="9840" xr:uid="{E7561A4F-06A5-41A3-B0B3-E94F73C3770E}"/>
    <cellStyle name="Comma 2 7 2 2 4 3" xfId="4890" xr:uid="{51D50A0D-0D56-456E-9E84-535869556D15}"/>
    <cellStyle name="Comma 2 7 2 2 4 3 2" xfId="11474" xr:uid="{0D6F0F8B-F51A-4E14-BC85-0CBDC300F397}"/>
    <cellStyle name="Comma 2 7 2 2 4 4" xfId="8219" xr:uid="{3E285EB3-F1F0-485D-9933-5C12F2788F2F}"/>
    <cellStyle name="Comma 2 7 2 2 5" xfId="2467" xr:uid="{07EA0AEC-C24B-4027-BEBE-D674A87BEAC9}"/>
    <cellStyle name="Comma 2 7 2 2 5 2" xfId="5722" xr:uid="{D8E8972F-3DAD-4ECD-A3F4-647A025EC6F4}"/>
    <cellStyle name="Comma 2 7 2 2 5 2 2" xfId="12306" xr:uid="{A20DF3F7-DA34-4F0E-BF8E-CFA5362627FE}"/>
    <cellStyle name="Comma 2 7 2 2 5 3" xfId="9051" xr:uid="{13AEEC23-109A-48BD-AF9A-3FCB93E69DCA}"/>
    <cellStyle name="Comma 2 7 2 2 6" xfId="4104" xr:uid="{EA5FE1FE-31EB-4C7D-87AC-57F93098F752}"/>
    <cellStyle name="Comma 2 7 2 2 6 2" xfId="10686" xr:uid="{3D26D493-7C0F-4D31-8717-DCCA01E33BB2}"/>
    <cellStyle name="Comma 2 7 2 2 7" xfId="7432" xr:uid="{30C75372-6791-4A35-9C9B-C9C09F532C5F}"/>
    <cellStyle name="Comma 2 7 2 2 8" xfId="21370" xr:uid="{3D66169B-E0E9-4C0A-AD15-3598FA083902}"/>
    <cellStyle name="Comma 2 7 2 3" xfId="755" xr:uid="{1BBD9FFC-5580-4220-AA76-94CE6144872C}"/>
    <cellStyle name="Comma 2 7 2 3 2" xfId="881" xr:uid="{49BC1980-BC72-4C8C-840E-723F7A9E4350}"/>
    <cellStyle name="Comma 2 7 2 3 2 2" xfId="1329" xr:uid="{2234B167-CA47-4A76-B5FF-9246395BCCEA}"/>
    <cellStyle name="Comma 2 7 2 3 2 2 2" xfId="2111" xr:uid="{4C75ADBF-A7E2-47F3-BAFD-3619868B11C0}"/>
    <cellStyle name="Comma 2 7 2 3 2 2 2 2" xfId="3736" xr:uid="{44E48DEC-5CAC-4B24-A95F-740ED47CF10A}"/>
    <cellStyle name="Comma 2 7 2 3 2 2 2 2 2" xfId="6996" xr:uid="{0ECE881F-99C0-4096-AC23-AE221277C938}"/>
    <cellStyle name="Comma 2 7 2 3 2 2 2 2 2 2" xfId="13580" xr:uid="{EAB01479-2FF8-4209-9BAB-07045589D5EA}"/>
    <cellStyle name="Comma 2 7 2 3 2 2 2 2 3" xfId="10325" xr:uid="{1CD1A3E8-1C4B-4F86-8BD7-3C792589F15C}"/>
    <cellStyle name="Comma 2 7 2 3 2 2 2 3" xfId="5375" xr:uid="{81001483-DF2E-4A2B-85CA-7734E0848886}"/>
    <cellStyle name="Comma 2 7 2 3 2 2 2 3 2" xfId="11959" xr:uid="{DEA6F0DD-608C-4CDF-B1D8-4F4B181C90EC}"/>
    <cellStyle name="Comma 2 7 2 3 2 2 2 4" xfId="8704" xr:uid="{9CC94945-4CB7-4388-A287-176DDAFFE7B5}"/>
    <cellStyle name="Comma 2 7 2 3 2 2 3" xfId="2952" xr:uid="{8C283C5D-97F6-4DB4-AE9D-9CAFD9FC42EF}"/>
    <cellStyle name="Comma 2 7 2 3 2 2 3 2" xfId="6210" xr:uid="{100096B1-E0A1-4CCE-8248-82052C1109BD}"/>
    <cellStyle name="Comma 2 7 2 3 2 2 3 2 2" xfId="12794" xr:uid="{1959A5C7-A07D-43C2-8C8F-E49B61766621}"/>
    <cellStyle name="Comma 2 7 2 3 2 2 3 3" xfId="9539" xr:uid="{9D5DEFA2-51EC-4DA4-AD87-239E264627DA}"/>
    <cellStyle name="Comma 2 7 2 3 2 2 4" xfId="4590" xr:uid="{3862CE66-9917-4F48-B993-4824E79B9842}"/>
    <cellStyle name="Comma 2 7 2 3 2 2 4 2" xfId="11173" xr:uid="{35E86728-03F7-40B3-B975-356CAE26905B}"/>
    <cellStyle name="Comma 2 7 2 3 2 2 5" xfId="7918" xr:uid="{A1F243CA-7D17-4F40-8BC2-2B37A8C1F95E}"/>
    <cellStyle name="Comma 2 7 2 3 2 3" xfId="1719" xr:uid="{00668864-3D2A-42CE-8AD7-3EF73BBFF963}"/>
    <cellStyle name="Comma 2 7 2 3 2 3 2" xfId="3340" xr:uid="{9AC9EAD3-1ECE-47F8-9DF1-E63A86EBE5CB}"/>
    <cellStyle name="Comma 2 7 2 3 2 3 2 2" xfId="6600" xr:uid="{671C6351-61B2-429F-B904-0A36A035601A}"/>
    <cellStyle name="Comma 2 7 2 3 2 3 2 2 2" xfId="13184" xr:uid="{21864079-7579-47EE-BF67-05A365C830DD}"/>
    <cellStyle name="Comma 2 7 2 3 2 3 2 3" xfId="9929" xr:uid="{3BC6A524-A988-425F-A498-4F98A5CCE9F5}"/>
    <cellStyle name="Comma 2 7 2 3 2 3 3" xfId="4979" xr:uid="{F648E27E-1BC0-43FE-B659-2F3DD8B783A0}"/>
    <cellStyle name="Comma 2 7 2 3 2 3 3 2" xfId="11563" xr:uid="{A4704CC1-FCDA-46AC-AA55-8C95D47AB96D}"/>
    <cellStyle name="Comma 2 7 2 3 2 3 4" xfId="8308" xr:uid="{FA66D2EF-4787-4032-BDE2-BDA89C9CAD69}"/>
    <cellStyle name="Comma 2 7 2 3 2 4" xfId="2556" xr:uid="{4E7D144D-AB87-49BE-8908-928892A26747}"/>
    <cellStyle name="Comma 2 7 2 3 2 4 2" xfId="5811" xr:uid="{3DD83B36-7507-4058-8C90-918598163F40}"/>
    <cellStyle name="Comma 2 7 2 3 2 4 2 2" xfId="12395" xr:uid="{F2C6AFC3-18B0-4354-9E55-81C5030FE60E}"/>
    <cellStyle name="Comma 2 7 2 3 2 4 3" xfId="9140" xr:uid="{2946532F-CA5B-44C1-86FD-47D7984C557E}"/>
    <cellStyle name="Comma 2 7 2 3 2 5" xfId="4193" xr:uid="{0C0019F6-5D8D-4F0A-94C9-D63EEC302AF3}"/>
    <cellStyle name="Comma 2 7 2 3 2 5 2" xfId="10775" xr:uid="{9412A44B-55DC-4FF5-9691-17A7A16F75E3}"/>
    <cellStyle name="Comma 2 7 2 3 2 6" xfId="7521" xr:uid="{2FCF6CCC-9A24-4492-90F5-960DFA11FE18}"/>
    <cellStyle name="Comma 2 7 2 3 3" xfId="1195" xr:uid="{B923400E-E255-4484-93AD-09AA859322DC}"/>
    <cellStyle name="Comma 2 7 2 3 3 2" xfId="1977" xr:uid="{B89A39D9-CC8D-4185-A951-798C618C9CBA}"/>
    <cellStyle name="Comma 2 7 2 3 3 2 2" xfId="3602" xr:uid="{94914170-A895-48EA-B070-BDB689740361}"/>
    <cellStyle name="Comma 2 7 2 3 3 2 2 2" xfId="6862" xr:uid="{9BCE6F2A-12D4-44A9-A7FA-D536968CCEF7}"/>
    <cellStyle name="Comma 2 7 2 3 3 2 2 2 2" xfId="13446" xr:uid="{9F1997AC-2539-4551-979F-9F47AE4F71DC}"/>
    <cellStyle name="Comma 2 7 2 3 3 2 2 3" xfId="10191" xr:uid="{FC775FC5-16B0-4BC2-86DA-D5250757617C}"/>
    <cellStyle name="Comma 2 7 2 3 3 2 3" xfId="5241" xr:uid="{A21DCA86-3E65-4200-AF24-7D2F37009A79}"/>
    <cellStyle name="Comma 2 7 2 3 3 2 3 2" xfId="11825" xr:uid="{759D9A52-D454-4B15-A4FD-D9006C2495B5}"/>
    <cellStyle name="Comma 2 7 2 3 3 2 4" xfId="8570" xr:uid="{0E113D16-75E6-4051-91EA-B22735C0A3B0}"/>
    <cellStyle name="Comma 2 7 2 3 3 3" xfId="2818" xr:uid="{AEA428F1-0ABB-465D-96DD-E5C865C56235}"/>
    <cellStyle name="Comma 2 7 2 3 3 3 2" xfId="6076" xr:uid="{DE562A33-BBA4-4973-BEE5-8D5C9E05880C}"/>
    <cellStyle name="Comma 2 7 2 3 3 3 2 2" xfId="12660" xr:uid="{74D16D70-964E-4A3A-95E1-824B68301D2E}"/>
    <cellStyle name="Comma 2 7 2 3 3 3 3" xfId="9405" xr:uid="{0915F518-42D1-4C7A-A4B0-E386E809FCC1}"/>
    <cellStyle name="Comma 2 7 2 3 3 4" xfId="4456" xr:uid="{06B42BC9-A502-4A7D-A535-8190184D0FF2}"/>
    <cellStyle name="Comma 2 7 2 3 3 4 2" xfId="11039" xr:uid="{095D80A6-70BA-4909-8D08-A05E5A0F06AC}"/>
    <cellStyle name="Comma 2 7 2 3 3 5" xfId="7784" xr:uid="{D8AC5A58-94DE-47AA-A836-EBDADC6A5AA8}"/>
    <cellStyle name="Comma 2 7 2 3 4" xfId="1586" xr:uid="{4C469240-BF03-4FE7-8AEF-040A56C23F56}"/>
    <cellStyle name="Comma 2 7 2 3 4 2" xfId="3207" xr:uid="{2597E601-0BC2-4512-98F4-3F8E77E841AF}"/>
    <cellStyle name="Comma 2 7 2 3 4 2 2" xfId="6467" xr:uid="{B0BA8967-970E-4F6A-890C-50559B20397E}"/>
    <cellStyle name="Comma 2 7 2 3 4 2 2 2" xfId="13051" xr:uid="{2B2B2E16-A67F-422F-8C32-FD50BEF9AAF6}"/>
    <cellStyle name="Comma 2 7 2 3 4 2 3" xfId="9796" xr:uid="{BC2A55C9-AD42-415E-935E-23168AF86B80}"/>
    <cellStyle name="Comma 2 7 2 3 4 3" xfId="4846" xr:uid="{A0CB641D-816D-4940-B577-E2C80DA186B5}"/>
    <cellStyle name="Comma 2 7 2 3 4 3 2" xfId="11430" xr:uid="{E1C54639-8713-4B79-A117-E1F241B54E19}"/>
    <cellStyle name="Comma 2 7 2 3 4 4" xfId="8175" xr:uid="{7F5B00B9-0602-49B8-8C79-7CA10B9F0D6E}"/>
    <cellStyle name="Comma 2 7 2 3 5" xfId="2422" xr:uid="{D6D56FDC-38A1-439B-81CE-EBF684FABC16}"/>
    <cellStyle name="Comma 2 7 2 3 5 2" xfId="5677" xr:uid="{B836F733-AB2D-4085-AD5D-31A712C312B6}"/>
    <cellStyle name="Comma 2 7 2 3 5 2 2" xfId="12261" xr:uid="{A0C3DF34-7E2D-450B-8C80-B9E8FFEE7469}"/>
    <cellStyle name="Comma 2 7 2 3 5 3" xfId="9006" xr:uid="{892368B0-A60D-4DAF-9A34-F26125F5FEFD}"/>
    <cellStyle name="Comma 2 7 2 3 6" xfId="4059" xr:uid="{D605E66B-1422-4267-A488-D0CA2DE9E895}"/>
    <cellStyle name="Comma 2 7 2 3 6 2" xfId="10641" xr:uid="{9B7C3E09-4367-424E-BE8A-B74F32192CF1}"/>
    <cellStyle name="Comma 2 7 2 3 7" xfId="7387" xr:uid="{E3429983-8C25-4C28-B391-EB2D07AD1687}"/>
    <cellStyle name="Comma 2 7 2 4" xfId="850" xr:uid="{87AA4B2F-3363-4B2B-A7CF-A159A66C5EFE}"/>
    <cellStyle name="Comma 2 7 2 4 2" xfId="1297" xr:uid="{14831E2C-A360-44E8-B5ED-B5FE94B06D2A}"/>
    <cellStyle name="Comma 2 7 2 4 2 2" xfId="2079" xr:uid="{581679E7-C89A-4A5B-9CD5-F63A41E9877A}"/>
    <cellStyle name="Comma 2 7 2 4 2 2 2" xfId="3704" xr:uid="{E536B498-DBAB-4C26-9301-DE92316EB6C1}"/>
    <cellStyle name="Comma 2 7 2 4 2 2 2 2" xfId="6964" xr:uid="{8524880C-43D4-48C0-8DC8-6B6D72DA535D}"/>
    <cellStyle name="Comma 2 7 2 4 2 2 2 2 2" xfId="13548" xr:uid="{11A51208-1B09-4088-A244-CDD2790D6B8C}"/>
    <cellStyle name="Comma 2 7 2 4 2 2 2 3" xfId="10293" xr:uid="{175D07A9-197D-4AD0-A519-3239AF7C7CDA}"/>
    <cellStyle name="Comma 2 7 2 4 2 2 3" xfId="5343" xr:uid="{5DC16B90-DE42-406F-986B-4CCC760D2AE5}"/>
    <cellStyle name="Comma 2 7 2 4 2 2 3 2" xfId="11927" xr:uid="{4EAAA128-C9E6-42D4-A499-4A5CC987C7CA}"/>
    <cellStyle name="Comma 2 7 2 4 2 2 4" xfId="8672" xr:uid="{C0251365-23D7-4510-A112-AAEFCF625228}"/>
    <cellStyle name="Comma 2 7 2 4 2 3" xfId="2920" xr:uid="{5C9184B7-5F46-40D0-889D-EBD9E17B3B3F}"/>
    <cellStyle name="Comma 2 7 2 4 2 3 2" xfId="6178" xr:uid="{9087D72F-2845-47AE-B304-3B1E7F17D77C}"/>
    <cellStyle name="Comma 2 7 2 4 2 3 2 2" xfId="12762" xr:uid="{9A4AD428-1A56-4BA2-8CB3-81B216B731BE}"/>
    <cellStyle name="Comma 2 7 2 4 2 3 3" xfId="9507" xr:uid="{072D69C2-D4F8-4F5B-88F3-CFD5588ADE06}"/>
    <cellStyle name="Comma 2 7 2 4 2 4" xfId="4558" xr:uid="{9E7872E2-5DA5-424D-9D63-9DE083C97044}"/>
    <cellStyle name="Comma 2 7 2 4 2 4 2" xfId="11141" xr:uid="{46ECE9C9-916D-4F03-A7A1-D6F5536746C7}"/>
    <cellStyle name="Comma 2 7 2 4 2 5" xfId="7886" xr:uid="{ABDD39F6-D29E-4FE4-BF1F-CD4964FC3169}"/>
    <cellStyle name="Comma 2 7 2 4 3" xfId="1687" xr:uid="{6523BAB1-D1BF-4DAE-8BE5-C43B275A952F}"/>
    <cellStyle name="Comma 2 7 2 4 3 2" xfId="3308" xr:uid="{D4C76EDD-4BD5-4D71-8787-9DE865A2DCB9}"/>
    <cellStyle name="Comma 2 7 2 4 3 2 2" xfId="6568" xr:uid="{C047B95A-57A6-48CC-B091-C4C62E4C3ACB}"/>
    <cellStyle name="Comma 2 7 2 4 3 2 2 2" xfId="13152" xr:uid="{ADDBC02C-57EC-4D30-9669-B3BA0A320CAC}"/>
    <cellStyle name="Comma 2 7 2 4 3 2 3" xfId="9897" xr:uid="{45A13963-68EA-4154-8AE1-0B86A9E211C8}"/>
    <cellStyle name="Comma 2 7 2 4 3 3" xfId="4947" xr:uid="{B09FB074-4679-48AC-A52B-C9B09EEBAA30}"/>
    <cellStyle name="Comma 2 7 2 4 3 3 2" xfId="11531" xr:uid="{87E16A63-9921-465A-BE0E-769A1F783676}"/>
    <cellStyle name="Comma 2 7 2 4 3 4" xfId="8276" xr:uid="{587654C9-AE08-454B-94F6-DFC3FB3CC54D}"/>
    <cellStyle name="Comma 2 7 2 4 4" xfId="2524" xr:uid="{79E082D5-0D49-4B11-B4B4-78694E1B9EA5}"/>
    <cellStyle name="Comma 2 7 2 4 4 2" xfId="5779" xr:uid="{C54EEAA0-5936-47FA-B433-F2A62F7648F7}"/>
    <cellStyle name="Comma 2 7 2 4 4 2 2" xfId="12363" xr:uid="{DAEFC22C-1DB5-4846-8AE4-20EAEA5829F1}"/>
    <cellStyle name="Comma 2 7 2 4 4 3" xfId="9108" xr:uid="{A65CD744-C7DA-4160-995D-D1863374BC72}"/>
    <cellStyle name="Comma 2 7 2 4 5" xfId="4161" xr:uid="{CA7B981E-32B5-44A7-9820-52CD95F0ED50}"/>
    <cellStyle name="Comma 2 7 2 4 5 2" xfId="10743" xr:uid="{3470F982-BB04-4448-A58C-E365CF1316C5}"/>
    <cellStyle name="Comma 2 7 2 4 6" xfId="7489" xr:uid="{9982D19E-1D13-4FEE-A2B8-E6C1AD8EC85B}"/>
    <cellStyle name="Comma 2 7 2 5" xfId="1163" xr:uid="{48227771-8B4B-45BE-B582-087119A5D026}"/>
    <cellStyle name="Comma 2 7 2 5 2" xfId="1945" xr:uid="{8FD28095-64A4-41A3-8DF8-E6D9109B5434}"/>
    <cellStyle name="Comma 2 7 2 5 2 2" xfId="3570" xr:uid="{35557CFE-841D-4092-BF28-D68BEAFB185D}"/>
    <cellStyle name="Comma 2 7 2 5 2 2 2" xfId="6830" xr:uid="{3845CF09-A093-4416-9EEC-E9C3D464272D}"/>
    <cellStyle name="Comma 2 7 2 5 2 2 2 2" xfId="13414" xr:uid="{1EFC7FB9-32A1-4045-BCB0-C64186CBAE02}"/>
    <cellStyle name="Comma 2 7 2 5 2 2 3" xfId="10159" xr:uid="{34820BF2-D247-4A32-859F-8DD95050C3AB}"/>
    <cellStyle name="Comma 2 7 2 5 2 3" xfId="5209" xr:uid="{FB9053F9-249F-45C0-BEEC-047A304D9B51}"/>
    <cellStyle name="Comma 2 7 2 5 2 3 2" xfId="11793" xr:uid="{4737A6F2-7DF8-4C0A-8723-7A6F68B13D3B}"/>
    <cellStyle name="Comma 2 7 2 5 2 4" xfId="8538" xr:uid="{AB441F6E-C930-4319-AEEB-39E2D464FC73}"/>
    <cellStyle name="Comma 2 7 2 5 3" xfId="2786" xr:uid="{E23BE4D3-7233-49E3-97D7-76AA262A840C}"/>
    <cellStyle name="Comma 2 7 2 5 3 2" xfId="6044" xr:uid="{923CB8E1-7774-4EEA-869A-E2F60ABE3A60}"/>
    <cellStyle name="Comma 2 7 2 5 3 2 2" xfId="12628" xr:uid="{25A224BC-4BEA-4294-8F62-CC9CC298C0C3}"/>
    <cellStyle name="Comma 2 7 2 5 3 3" xfId="9373" xr:uid="{1FFF8EDD-96A0-4001-9949-15AA7E0C9672}"/>
    <cellStyle name="Comma 2 7 2 5 4" xfId="4424" xr:uid="{17950D2A-685D-46F0-A672-9495D86A1211}"/>
    <cellStyle name="Comma 2 7 2 5 4 2" xfId="11007" xr:uid="{FD226D74-F54B-47D5-B56D-472D51F3BBE4}"/>
    <cellStyle name="Comma 2 7 2 5 5" xfId="7752" xr:uid="{5F54BA6C-BF9F-4CED-A6A9-66879ABA8E2C}"/>
    <cellStyle name="Comma 2 7 2 6" xfId="1554" xr:uid="{912D32B3-A9A6-46A2-89A1-C558E357C844}"/>
    <cellStyle name="Comma 2 7 2 6 2" xfId="3175" xr:uid="{DAFD25DA-BF01-4486-AD1F-F5655D33B22A}"/>
    <cellStyle name="Comma 2 7 2 6 2 2" xfId="6435" xr:uid="{5CF4EA2D-9312-4831-A14E-BA969FD46EB1}"/>
    <cellStyle name="Comma 2 7 2 6 2 2 2" xfId="13019" xr:uid="{6D9A8EF2-FD1E-458D-BB66-C6B088269E43}"/>
    <cellStyle name="Comma 2 7 2 6 2 3" xfId="9764" xr:uid="{35691519-FA38-4EC9-AB98-792DD4382F39}"/>
    <cellStyle name="Comma 2 7 2 6 3" xfId="4814" xr:uid="{E5779A88-FACA-44A1-BEFD-02ECF1EE62B5}"/>
    <cellStyle name="Comma 2 7 2 6 3 2" xfId="11398" xr:uid="{E0E79CBD-D5CA-4778-BDB2-1E699BAD4D4E}"/>
    <cellStyle name="Comma 2 7 2 6 4" xfId="8143" xr:uid="{EDF7D200-FA58-4099-AA6E-1AE6FD710D18}"/>
    <cellStyle name="Comma 2 7 2 7" xfId="2390" xr:uid="{77B63D67-9D8C-4DBA-84D1-A4E9571DF45E}"/>
    <cellStyle name="Comma 2 7 2 7 2" xfId="5645" xr:uid="{13FBC169-0F6A-44BF-8CA3-6A3A8FEAC2C2}"/>
    <cellStyle name="Comma 2 7 2 7 2 2" xfId="12229" xr:uid="{43756810-7A94-4470-B9CD-152E18CE8F76}"/>
    <cellStyle name="Comma 2 7 2 7 3" xfId="8974" xr:uid="{C041B8B9-5FFA-40B0-BD57-66DB18C556E5}"/>
    <cellStyle name="Comma 2 7 2 8" xfId="4027" xr:uid="{16AC0766-96BF-40EC-9590-FC121AA80F8C}"/>
    <cellStyle name="Comma 2 7 2 8 2" xfId="10609" xr:uid="{7C0CC277-6464-4D83-9F86-C0943848F3B5}"/>
    <cellStyle name="Comma 2 7 2 9" xfId="7360" xr:uid="{51BAE9D9-AC49-471A-98C2-7C761C9690C9}"/>
    <cellStyle name="Comma 2 7 3" xfId="771" xr:uid="{60017BF7-9D32-4879-BB27-16A9B4232691}"/>
    <cellStyle name="Comma 2 7 3 2" xfId="902" xr:uid="{940AA769-DD12-4EC1-8D07-FBED4A726445}"/>
    <cellStyle name="Comma 2 7 3 2 2" xfId="1350" xr:uid="{74B5C49D-D70B-4403-806E-BBC47E4FC340}"/>
    <cellStyle name="Comma 2 7 3 2 2 2" xfId="2132" xr:uid="{42BD08A8-EAB0-4E46-A042-5B98159605B7}"/>
    <cellStyle name="Comma 2 7 3 2 2 2 2" xfId="3757" xr:uid="{3D26BF2E-121F-4BE2-883A-6217F91E1D3D}"/>
    <cellStyle name="Comma 2 7 3 2 2 2 2 2" xfId="7017" xr:uid="{DB37EE30-DD81-4622-8EB3-3665F806273A}"/>
    <cellStyle name="Comma 2 7 3 2 2 2 2 2 2" xfId="13601" xr:uid="{17282B5A-41A0-4C4F-9571-D234CCB6768C}"/>
    <cellStyle name="Comma 2 7 3 2 2 2 2 3" xfId="10346" xr:uid="{973F2114-CB55-41E1-9675-809E3B5F74A6}"/>
    <cellStyle name="Comma 2 7 3 2 2 2 3" xfId="5396" xr:uid="{020F40F3-E9B2-45CC-B2FE-BA4AB925033C}"/>
    <cellStyle name="Comma 2 7 3 2 2 2 3 2" xfId="11980" xr:uid="{78770A3F-7BFC-40E0-8E6B-0EC2B40B148C}"/>
    <cellStyle name="Comma 2 7 3 2 2 2 4" xfId="8725" xr:uid="{A42B669D-2FD8-48FB-95EC-863DEE254FD7}"/>
    <cellStyle name="Comma 2 7 3 2 2 3" xfId="2973" xr:uid="{175B4C89-7D4C-4021-822B-674651D68C0B}"/>
    <cellStyle name="Comma 2 7 3 2 2 3 2" xfId="6231" xr:uid="{CEC7902A-D6E0-4E82-A258-53D62FD4C430}"/>
    <cellStyle name="Comma 2 7 3 2 2 3 2 2" xfId="12815" xr:uid="{9700E416-0057-4A78-A927-5F4ACC3C8123}"/>
    <cellStyle name="Comma 2 7 3 2 2 3 3" xfId="9560" xr:uid="{AF0F4342-A7AC-4F9B-9023-A418B3C80485}"/>
    <cellStyle name="Comma 2 7 3 2 2 4" xfId="4611" xr:uid="{9D3C2D13-61E4-43BC-B1F9-640DCDEE592E}"/>
    <cellStyle name="Comma 2 7 3 2 2 4 2" xfId="11194" xr:uid="{82669554-2736-470E-9393-F1E6D125A2F6}"/>
    <cellStyle name="Comma 2 7 3 2 2 5" xfId="7939" xr:uid="{2187F5C6-5C27-497B-A9E9-A56B5AFCE8BC}"/>
    <cellStyle name="Comma 2 7 3 2 3" xfId="1740" xr:uid="{343E9306-395D-40A0-AE55-0320D6582D73}"/>
    <cellStyle name="Comma 2 7 3 2 3 2" xfId="3361" xr:uid="{AAA9DC8E-FF38-4910-9D85-F1D5183F2EC7}"/>
    <cellStyle name="Comma 2 7 3 2 3 2 2" xfId="6621" xr:uid="{8CE4B6CC-90D7-4733-A17E-ACBE4AA607C1}"/>
    <cellStyle name="Comma 2 7 3 2 3 2 2 2" xfId="13205" xr:uid="{D2C8C979-6056-4E82-8F79-AF26C452CD79}"/>
    <cellStyle name="Comma 2 7 3 2 3 2 3" xfId="9950" xr:uid="{74058DD0-1517-4EE7-BD3B-C77250D62EAF}"/>
    <cellStyle name="Comma 2 7 3 2 3 3" xfId="5000" xr:uid="{F2D7B104-9034-480E-8AD0-176B0F0D34FA}"/>
    <cellStyle name="Comma 2 7 3 2 3 3 2" xfId="11584" xr:uid="{463A4630-F5C6-4F30-B2F5-6789A51CB4C7}"/>
    <cellStyle name="Comma 2 7 3 2 3 4" xfId="8329" xr:uid="{80C1FCD8-7821-48CB-B6EE-483777E4F35D}"/>
    <cellStyle name="Comma 2 7 3 2 4" xfId="2577" xr:uid="{D3F21BE8-F664-4F21-9EBE-66A32AEB635B}"/>
    <cellStyle name="Comma 2 7 3 2 4 2" xfId="5832" xr:uid="{8A17C3FA-DCAD-4E87-B11C-0F044A797D9C}"/>
    <cellStyle name="Comma 2 7 3 2 4 2 2" xfId="12416" xr:uid="{D156E154-4F98-48E8-9897-3167CAE217C1}"/>
    <cellStyle name="Comma 2 7 3 2 4 3" xfId="9161" xr:uid="{697D145F-9CA6-42EC-AFAE-B10B33685DB0}"/>
    <cellStyle name="Comma 2 7 3 2 5" xfId="4214" xr:uid="{C18AD8AE-B25D-4221-8FE1-4956C961A75D}"/>
    <cellStyle name="Comma 2 7 3 2 5 2" xfId="10796" xr:uid="{5EA165F7-5835-4CE0-8E0B-E16B26217D96}"/>
    <cellStyle name="Comma 2 7 3 2 6" xfId="7542" xr:uid="{7E2E1E78-1872-49AF-98D6-C95C797DEEFB}"/>
    <cellStyle name="Comma 2 7 3 3" xfId="1216" xr:uid="{4FE68759-08A7-40E3-A74F-B49E8B739660}"/>
    <cellStyle name="Comma 2 7 3 3 2" xfId="1998" xr:uid="{48AAC37F-4B75-48A1-BC47-CB1F4366178C}"/>
    <cellStyle name="Comma 2 7 3 3 2 2" xfId="3623" xr:uid="{21323FDF-170E-4572-A808-B2580BC55DDB}"/>
    <cellStyle name="Comma 2 7 3 3 2 2 2" xfId="6883" xr:uid="{598B7062-49A6-4C79-AA83-FD59D15B0E61}"/>
    <cellStyle name="Comma 2 7 3 3 2 2 2 2" xfId="13467" xr:uid="{0555D882-3865-4FAD-9E13-181244E3517C}"/>
    <cellStyle name="Comma 2 7 3 3 2 2 3" xfId="10212" xr:uid="{BCEAFA7F-D008-472A-941A-C3D36EF150CF}"/>
    <cellStyle name="Comma 2 7 3 3 2 3" xfId="5262" xr:uid="{E5C31FF2-819D-4875-8971-E6D33C689B0F}"/>
    <cellStyle name="Comma 2 7 3 3 2 3 2" xfId="11846" xr:uid="{9A07B808-6A75-43E7-8D74-B7E1665E920F}"/>
    <cellStyle name="Comma 2 7 3 3 2 4" xfId="8591" xr:uid="{A45E8058-93B3-4722-B2EF-3D1B70815F1D}"/>
    <cellStyle name="Comma 2 7 3 3 3" xfId="2839" xr:uid="{BF353404-7133-4EB4-9886-AD3C53E81B54}"/>
    <cellStyle name="Comma 2 7 3 3 3 2" xfId="6097" xr:uid="{FB63C179-5CFF-4264-9030-0C8B903244CF}"/>
    <cellStyle name="Comma 2 7 3 3 3 2 2" xfId="12681" xr:uid="{860AAF9D-F886-4112-83DF-8E3E23CEEF2F}"/>
    <cellStyle name="Comma 2 7 3 3 3 3" xfId="9426" xr:uid="{46F1633C-5FE6-40B5-B997-F43AF2CB785B}"/>
    <cellStyle name="Comma 2 7 3 3 4" xfId="4477" xr:uid="{75CD0722-0869-434A-A43C-954701A91244}"/>
    <cellStyle name="Comma 2 7 3 3 4 2" xfId="11060" xr:uid="{33A9CF4C-47DA-4340-AECE-52788954BC68}"/>
    <cellStyle name="Comma 2 7 3 3 5" xfId="7805" xr:uid="{148811FF-0D14-45E6-8F26-57EF78210FFC}"/>
    <cellStyle name="Comma 2 7 3 4" xfId="1606" xr:uid="{8C2BF15E-3E31-4CBA-98BA-DE2A9A94A489}"/>
    <cellStyle name="Comma 2 7 3 4 2" xfId="3227" xr:uid="{4624A897-31ED-48E2-9319-3557BD98883A}"/>
    <cellStyle name="Comma 2 7 3 4 2 2" xfId="6487" xr:uid="{8151E689-F732-46F8-8974-087ADB748387}"/>
    <cellStyle name="Comma 2 7 3 4 2 2 2" xfId="13071" xr:uid="{D2DA196F-3CAB-484B-A735-79A612344731}"/>
    <cellStyle name="Comma 2 7 3 4 2 3" xfId="9816" xr:uid="{AB9EDF09-4B9B-4D42-BD04-CA4ACBED4DA2}"/>
    <cellStyle name="Comma 2 7 3 4 3" xfId="4866" xr:uid="{C27A3F9C-C30F-4826-89AB-B978C7E186EF}"/>
    <cellStyle name="Comma 2 7 3 4 3 2" xfId="11450" xr:uid="{49792474-0578-432E-80FA-B0EC41E33FCF}"/>
    <cellStyle name="Comma 2 7 3 4 4" xfId="8195" xr:uid="{842A6329-EE42-40CB-A011-3F77AF846543}"/>
    <cellStyle name="Comma 2 7 3 5" xfId="2443" xr:uid="{51F4D770-2E8E-4B83-A4E9-48C2F64EBF62}"/>
    <cellStyle name="Comma 2 7 3 5 2" xfId="5698" xr:uid="{1F44A8BF-88E6-4DA2-892C-A1F3FC00E965}"/>
    <cellStyle name="Comma 2 7 3 5 2 2" xfId="12282" xr:uid="{286B25A2-FCB9-416F-B489-B7AD542109E5}"/>
    <cellStyle name="Comma 2 7 3 5 3" xfId="9027" xr:uid="{904A38AE-B4E2-4F81-8839-FD9E72EBEF45}"/>
    <cellStyle name="Comma 2 7 3 6" xfId="4080" xr:uid="{383E570B-D417-4669-8C5B-C15BD27371BE}"/>
    <cellStyle name="Comma 2 7 3 6 2" xfId="10662" xr:uid="{EE7A5F3B-C9ED-4B14-ACEF-C1A2DBEECB32}"/>
    <cellStyle name="Comma 2 7 3 7" xfId="7408" xr:uid="{2C0E2613-C9F4-42D0-A541-EFCEED855F80}"/>
    <cellStyle name="Comma 2 7 3 8" xfId="19236" xr:uid="{43E30B15-156A-4E46-A8EE-BF75ED2476E8}"/>
    <cellStyle name="Comma 2 7 4" xfId="1017" xr:uid="{FE6FA99D-6972-4C3D-975E-8AD11A3F6038}"/>
    <cellStyle name="Comma 2 7 4 2" xfId="1442" xr:uid="{D9244921-A733-4626-9622-0109A4723D8C}"/>
    <cellStyle name="Comma 2 7 4 2 2" xfId="2232" xr:uid="{3001EFEE-B0AF-4CA7-B0C2-17E80CBA83F9}"/>
    <cellStyle name="Comma 2 7 4 2 2 2" xfId="3858" xr:uid="{7919A09D-9000-474F-82A8-5AD16DE130B6}"/>
    <cellStyle name="Comma 2 7 4 2 2 2 2" xfId="7118" xr:uid="{2FF87ABC-974A-419E-9A56-C78AF221F98C}"/>
    <cellStyle name="Comma 2 7 4 2 2 2 2 2" xfId="13702" xr:uid="{C55177B7-AAF7-4AA6-8F43-0AA754152962}"/>
    <cellStyle name="Comma 2 7 4 2 2 2 3" xfId="10447" xr:uid="{82FDFE38-147E-4E7E-B42C-28F5A7BB1B8C}"/>
    <cellStyle name="Comma 2 7 4 2 2 3" xfId="5497" xr:uid="{916DA039-BA34-4AA6-A123-A24B2F34C49B}"/>
    <cellStyle name="Comma 2 7 4 2 2 3 2" xfId="12081" xr:uid="{43D44180-7D52-408C-8701-9B3FAEFD590A}"/>
    <cellStyle name="Comma 2 7 4 2 2 4" xfId="8826" xr:uid="{23DD38D4-89CD-49E1-944D-A37DE1F8CB3E}"/>
    <cellStyle name="Comma 2 7 4 2 3" xfId="3072" xr:uid="{C033CAAF-845F-4223-81A8-CE52771ED668}"/>
    <cellStyle name="Comma 2 7 4 2 3 2" xfId="6332" xr:uid="{4E66A04E-4FE1-4C1E-BAB5-1D6FD3C1B83F}"/>
    <cellStyle name="Comma 2 7 4 2 3 2 2" xfId="12916" xr:uid="{C27FD42C-BA6F-4B03-8A88-40C3F6F7ADCA}"/>
    <cellStyle name="Comma 2 7 4 2 3 3" xfId="9661" xr:uid="{543988EF-CAB1-4A28-AF4D-EF06622582F3}"/>
    <cellStyle name="Comma 2 7 4 2 4" xfId="4711" xr:uid="{D56F7A7C-D0C8-459B-BE26-3042C15B5CDE}"/>
    <cellStyle name="Comma 2 7 4 2 4 2" xfId="11295" xr:uid="{E7EB1B08-3882-48C5-8C86-CE769A70C7EB}"/>
    <cellStyle name="Comma 2 7 4 2 5" xfId="8040" xr:uid="{271992B5-29E7-4224-BBDE-A3292EDDC321}"/>
    <cellStyle name="Comma 2 7 4 3" xfId="1836" xr:uid="{859A6F0A-7DD4-41C3-848B-6849D8C434E9}"/>
    <cellStyle name="Comma 2 7 4 3 2" xfId="3461" xr:uid="{3F966D5B-1AC9-48A4-8DF6-6D8C0FECE7E6}"/>
    <cellStyle name="Comma 2 7 4 3 2 2" xfId="6721" xr:uid="{176D4FA6-B071-4947-92A4-3FB83E6259B3}"/>
    <cellStyle name="Comma 2 7 4 3 2 2 2" xfId="13305" xr:uid="{1A31317F-7237-4520-96CE-435AFC3AB152}"/>
    <cellStyle name="Comma 2 7 4 3 2 3" xfId="10050" xr:uid="{78B65CFC-74D0-44C2-8F72-5712D274E3CD}"/>
    <cellStyle name="Comma 2 7 4 3 3" xfId="5100" xr:uid="{8FF1CF0F-1B34-4693-8970-47231814F853}"/>
    <cellStyle name="Comma 2 7 4 3 3 2" xfId="11684" xr:uid="{D280037A-491A-4FE9-8FA2-4346A327C996}"/>
    <cellStyle name="Comma 2 7 4 3 4" xfId="8429" xr:uid="{37AB1722-23DE-4F9E-9F94-BB4F0E49A13F}"/>
    <cellStyle name="Comma 2 7 4 4" xfId="2677" xr:uid="{168F8B85-D240-475A-B6DD-D28472540907}"/>
    <cellStyle name="Comma 2 7 4 4 2" xfId="5935" xr:uid="{B1A9E729-3929-47B5-A6A9-7221065A70CF}"/>
    <cellStyle name="Comma 2 7 4 4 2 2" xfId="12519" xr:uid="{F8C172AE-4A1D-475A-9965-1D4CFF02C38B}"/>
    <cellStyle name="Comma 2 7 4 4 3" xfId="9264" xr:uid="{967F7EE1-0632-4522-9551-FEDD869D4E27}"/>
    <cellStyle name="Comma 2 7 4 5" xfId="4315" xr:uid="{F022CB15-6C3C-45D6-8E94-529D050C2142}"/>
    <cellStyle name="Comma 2 7 4 5 2" xfId="10898" xr:uid="{DE339178-ED49-41C1-9E14-BC0FAD29C016}"/>
    <cellStyle name="Comma 2 7 4 6" xfId="7643" xr:uid="{7375FEE6-48C6-473D-AC2B-C05832771AB7}"/>
    <cellStyle name="Comma 2 7 5" xfId="827" xr:uid="{2050A111-F4E2-4498-86F9-7990381C9EC0}"/>
    <cellStyle name="Comma 2 7 5 2" xfId="1273" xr:uid="{99BC821B-86CB-4D48-A661-D2BDCB82F792}"/>
    <cellStyle name="Comma 2 7 5 2 2" xfId="2055" xr:uid="{0D96EB85-4486-4651-AEFC-BCA0949E3935}"/>
    <cellStyle name="Comma 2 7 5 2 2 2" xfId="3680" xr:uid="{32C0DCDA-8AC1-462C-9EFE-471A5736BD49}"/>
    <cellStyle name="Comma 2 7 5 2 2 2 2" xfId="6940" xr:uid="{18384DEC-4B7A-48D7-AEF1-B27B98A508FA}"/>
    <cellStyle name="Comma 2 7 5 2 2 2 2 2" xfId="13524" xr:uid="{F757823E-B20E-497F-8AE3-454B25DF9EDE}"/>
    <cellStyle name="Comma 2 7 5 2 2 2 3" xfId="10269" xr:uid="{16C59AF6-B856-4F15-8C23-144345C14948}"/>
    <cellStyle name="Comma 2 7 5 2 2 3" xfId="5319" xr:uid="{C2FAB203-06B9-49C7-95D6-B95041297541}"/>
    <cellStyle name="Comma 2 7 5 2 2 3 2" xfId="11903" xr:uid="{27E51A3B-0D2C-47BE-88D3-AE6B6143BF13}"/>
    <cellStyle name="Comma 2 7 5 2 2 4" xfId="8648" xr:uid="{1D2D9E33-B89C-4901-B800-148927E97BE4}"/>
    <cellStyle name="Comma 2 7 5 2 3" xfId="2896" xr:uid="{381F18E1-20A7-4AAC-BF9F-9200DF9558EF}"/>
    <cellStyle name="Comma 2 7 5 2 3 2" xfId="6154" xr:uid="{1FCBCC78-9700-454E-821A-63762DD2AEF6}"/>
    <cellStyle name="Comma 2 7 5 2 3 2 2" xfId="12738" xr:uid="{BE7FAF52-7A9A-456C-9A55-416B1E6F737F}"/>
    <cellStyle name="Comma 2 7 5 2 3 3" xfId="9483" xr:uid="{03CA7C07-B95B-4A31-B665-BAFB9ACBC938}"/>
    <cellStyle name="Comma 2 7 5 2 4" xfId="4534" xr:uid="{5C982F32-352D-47D7-BD03-E57E0914CFCF}"/>
    <cellStyle name="Comma 2 7 5 2 4 2" xfId="11117" xr:uid="{425BA018-FF35-4137-9B31-37E61AEACDA1}"/>
    <cellStyle name="Comma 2 7 5 2 5" xfId="7862" xr:uid="{C7FA5F19-B97B-4152-AAE0-81B0ADF5B2AD}"/>
    <cellStyle name="Comma 2 7 5 3" xfId="1663" xr:uid="{25E607A9-7985-4544-B8AA-9ED555D5D82E}"/>
    <cellStyle name="Comma 2 7 5 3 2" xfId="3284" xr:uid="{E6530DE5-E311-4D49-BCCB-F77CD2A5D456}"/>
    <cellStyle name="Comma 2 7 5 3 2 2" xfId="6544" xr:uid="{17666619-F530-4B14-B3C8-C78465BF2CEF}"/>
    <cellStyle name="Comma 2 7 5 3 2 2 2" xfId="13128" xr:uid="{1BCC47C2-121F-487B-A431-D49BA674F532}"/>
    <cellStyle name="Comma 2 7 5 3 2 3" xfId="9873" xr:uid="{3DE0DB31-4B91-4C9E-A913-ED5FFAAE693C}"/>
    <cellStyle name="Comma 2 7 5 3 3" xfId="4923" xr:uid="{457002D4-A9A5-4243-9822-424907234439}"/>
    <cellStyle name="Comma 2 7 5 3 3 2" xfId="11507" xr:uid="{A6FADD3A-D82C-46F5-AAE6-E5E1C77352A4}"/>
    <cellStyle name="Comma 2 7 5 3 4" xfId="8252" xr:uid="{C7E8C836-B0B2-4CF0-ACDD-F7BFFD1AF956}"/>
    <cellStyle name="Comma 2 7 5 4" xfId="2500" xr:uid="{B723FA75-5A0E-4FD7-8858-7A83671D7025}"/>
    <cellStyle name="Comma 2 7 5 4 2" xfId="5755" xr:uid="{08ECFB61-815B-4D50-9B2F-E9B145CE78D5}"/>
    <cellStyle name="Comma 2 7 5 4 2 2" xfId="12339" xr:uid="{E2F9644E-187C-4A5D-A13F-351CEF9B34A2}"/>
    <cellStyle name="Comma 2 7 5 4 3" xfId="9084" xr:uid="{83078F55-5701-4974-B7DD-48191863F0B2}"/>
    <cellStyle name="Comma 2 7 5 5" xfId="4137" xr:uid="{5279D301-F86D-4125-8458-7FDD4BBB700D}"/>
    <cellStyle name="Comma 2 7 5 5 2" xfId="10719" xr:uid="{C4D1C20C-5AC1-4BA2-989A-8F0534A0C6F9}"/>
    <cellStyle name="Comma 2 7 5 6" xfId="7465" xr:uid="{1829F88A-6CB3-4CA1-83E9-3D306A1BE01D}"/>
    <cellStyle name="Comma 2 7 6" xfId="1139" xr:uid="{5EA67B99-0864-4BF8-9DB7-D5EB70CA8250}"/>
    <cellStyle name="Comma 2 7 6 2" xfId="1921" xr:uid="{C931BB32-4C04-4AB1-B124-B11E9441D9E6}"/>
    <cellStyle name="Comma 2 7 6 2 2" xfId="3546" xr:uid="{A662984B-7FC2-4E94-92FA-FF6C9516F229}"/>
    <cellStyle name="Comma 2 7 6 2 2 2" xfId="6806" xr:uid="{F8838973-923A-4491-B499-7679DA6E48C4}"/>
    <cellStyle name="Comma 2 7 6 2 2 2 2" xfId="13390" xr:uid="{C7C6AFB3-D0E1-4892-94CA-E24978240641}"/>
    <cellStyle name="Comma 2 7 6 2 2 3" xfId="10135" xr:uid="{F3568067-E748-4385-AFEE-9109158EEA19}"/>
    <cellStyle name="Comma 2 7 6 2 3" xfId="5185" xr:uid="{CF2A600F-6061-4E2E-A740-8A695B11E10E}"/>
    <cellStyle name="Comma 2 7 6 2 3 2" xfId="11769" xr:uid="{4A80BF92-3C69-4E66-9CB2-EC88A5934D1E}"/>
    <cellStyle name="Comma 2 7 6 2 4" xfId="8514" xr:uid="{C2F7DBFF-610C-4059-A736-02A1FFA8F16C}"/>
    <cellStyle name="Comma 2 7 6 3" xfId="2762" xr:uid="{52487553-D151-44E5-916D-212A753DDC55}"/>
    <cellStyle name="Comma 2 7 6 3 2" xfId="6020" xr:uid="{BFAE6262-C7E1-461A-B919-1AF3C7CB3C39}"/>
    <cellStyle name="Comma 2 7 6 3 2 2" xfId="12604" xr:uid="{AC58C2D5-CC8C-415F-B01D-9254EA6BF15D}"/>
    <cellStyle name="Comma 2 7 6 3 3" xfId="9349" xr:uid="{08623B04-9966-4D25-9815-64DA916D7857}"/>
    <cellStyle name="Comma 2 7 6 4" xfId="4400" xr:uid="{6C83B2EC-DE0D-4BCC-BDE6-3EE4582E5D51}"/>
    <cellStyle name="Comma 2 7 6 4 2" xfId="10983" xr:uid="{CB0BF9B3-CE59-41E6-A3D9-637421C88E5F}"/>
    <cellStyle name="Comma 2 7 6 5" xfId="7728" xr:uid="{E1B5FC69-E575-4308-ABC1-F658447B5ED4}"/>
    <cellStyle name="Comma 2 7 7" xfId="1534" xr:uid="{903403A0-51DD-49C9-8171-6FE7703C07AF}"/>
    <cellStyle name="Comma 2 7 7 2" xfId="3155" xr:uid="{A8A1C83F-B35F-485B-9998-9D916DDDCE61}"/>
    <cellStyle name="Comma 2 7 7 2 2" xfId="6415" xr:uid="{F9867203-F8DD-4175-B705-1DEEF2ECCA59}"/>
    <cellStyle name="Comma 2 7 7 2 2 2" xfId="12999" xr:uid="{5BECFF17-4D4F-4C61-84F4-6E1D042430AA}"/>
    <cellStyle name="Comma 2 7 7 2 3" xfId="9744" xr:uid="{86274AD4-2BEB-4D29-8313-2403D8321D2C}"/>
    <cellStyle name="Comma 2 7 7 3" xfId="4794" xr:uid="{7F5A6A52-4598-4DFF-987F-422DEE796020}"/>
    <cellStyle name="Comma 2 7 7 3 2" xfId="11378" xr:uid="{18AB0E9F-2652-4165-8A1E-037C5BAB5D90}"/>
    <cellStyle name="Comma 2 7 7 4" xfId="8123" xr:uid="{E7F6FA7F-FC3D-4E96-88A9-C88F35C2B550}"/>
    <cellStyle name="Comma 2 7 8" xfId="2366" xr:uid="{A154F73D-3489-4BF8-B98B-D290CE1AD2BE}"/>
    <cellStyle name="Comma 2 7 8 2" xfId="5621" xr:uid="{59E8ECD8-2183-4EA0-9421-7DA7C072C501}"/>
    <cellStyle name="Comma 2 7 8 2 2" xfId="12205" xr:uid="{D0FCD9D4-7904-4150-9B17-1487E603FBEF}"/>
    <cellStyle name="Comma 2 7 8 3" xfId="8950" xr:uid="{6139FFFD-9C88-4B5D-85A7-21D6C999BA78}"/>
    <cellStyle name="Comma 2 7 9" xfId="4003" xr:uid="{4074900A-0E99-4B0E-AF44-2156F1D16062}"/>
    <cellStyle name="Comma 2 7 9 2" xfId="10585" xr:uid="{C509926D-1209-43B8-A652-2065222D0A37}"/>
    <cellStyle name="Comma 2 8" xfId="400" xr:uid="{E7D86C87-7CFC-4E41-B9BA-2CFC923728E4}"/>
    <cellStyle name="Comma 2 8 2" xfId="712" xr:uid="{95B249B3-4BE2-4F58-83FB-80A3323D3361}"/>
    <cellStyle name="Comma 2 8 2 2" xfId="20304" xr:uid="{55FC91D7-B8CC-44EE-BDD2-E8A919512A4A}"/>
    <cellStyle name="Comma 2 8 3" xfId="16034" xr:uid="{F0F0E3E9-B02E-4DB6-8070-25E1C98DDC5F}"/>
    <cellStyle name="Comma 2 8 4" xfId="490" xr:uid="{87044375-74E1-436D-9CFA-F7DBC33E3253}"/>
    <cellStyle name="Comma 2 9" xfId="469" xr:uid="{D9A3545F-72BA-4547-A11C-E0C4720F3F70}"/>
    <cellStyle name="Comma 2 9 10" xfId="709" xr:uid="{7CA3A234-2FBE-4350-A3E6-87E3369BDC16}"/>
    <cellStyle name="Comma 2 9 11" xfId="18170" xr:uid="{805B463B-6E10-4D19-98D6-9E6711C414EE}"/>
    <cellStyle name="Comma 2 9 2" xfId="774" xr:uid="{75C42162-650A-47A8-A709-514528BBB274}"/>
    <cellStyle name="Comma 2 9 2 2" xfId="905" xr:uid="{A01A11CB-DE37-4B29-A1C6-1D012574D72D}"/>
    <cellStyle name="Comma 2 9 2 2 2" xfId="1353" xr:uid="{47569741-9856-4D76-8204-F87ADCD81D12}"/>
    <cellStyle name="Comma 2 9 2 2 2 2" xfId="2135" xr:uid="{0D6F0EBA-36FA-4456-92FD-0063442439DD}"/>
    <cellStyle name="Comma 2 9 2 2 2 2 2" xfId="3760" xr:uid="{47D8CC99-3119-47A7-A287-016276144BF1}"/>
    <cellStyle name="Comma 2 9 2 2 2 2 2 2" xfId="7020" xr:uid="{306109C6-03AB-4317-BE17-46569C4F433E}"/>
    <cellStyle name="Comma 2 9 2 2 2 2 2 2 2" xfId="13604" xr:uid="{424213DF-F8CA-479F-9E47-DB404B78CFA6}"/>
    <cellStyle name="Comma 2 9 2 2 2 2 2 3" xfId="10349" xr:uid="{FFF906FD-68C1-4E30-940F-160F9C011847}"/>
    <cellStyle name="Comma 2 9 2 2 2 2 3" xfId="5399" xr:uid="{6383724B-9F4F-4597-B81B-B6E3FE15C43D}"/>
    <cellStyle name="Comma 2 9 2 2 2 2 3 2" xfId="11983" xr:uid="{1BC3C5AD-DCC3-46CF-82C8-110319C4086C}"/>
    <cellStyle name="Comma 2 9 2 2 2 2 4" xfId="8728" xr:uid="{9AA448E0-8522-4C33-A7E7-F2FBA9AB7144}"/>
    <cellStyle name="Comma 2 9 2 2 2 3" xfId="2976" xr:uid="{C7D5E681-F688-44B9-90E6-6F0553C374DC}"/>
    <cellStyle name="Comma 2 9 2 2 2 3 2" xfId="6234" xr:uid="{94BCBCAB-6865-49FA-8A12-8FAD9FE435B0}"/>
    <cellStyle name="Comma 2 9 2 2 2 3 2 2" xfId="12818" xr:uid="{F7EC286D-3880-4A90-9449-CD5DE0EBD530}"/>
    <cellStyle name="Comma 2 9 2 2 2 3 3" xfId="9563" xr:uid="{E711FB1B-F58F-4BD8-8E30-133319BAC0F0}"/>
    <cellStyle name="Comma 2 9 2 2 2 4" xfId="4614" xr:uid="{89DA2A77-F968-4A13-9A51-74A483D4D157}"/>
    <cellStyle name="Comma 2 9 2 2 2 4 2" xfId="11197" xr:uid="{36B99D1D-D563-4227-B773-908DEB7D27A0}"/>
    <cellStyle name="Comma 2 9 2 2 2 5" xfId="7942" xr:uid="{279CE131-FA50-40AB-9CB9-50FF927A8201}"/>
    <cellStyle name="Comma 2 9 2 2 3" xfId="1743" xr:uid="{04FD9DAB-C014-490F-ADDA-0A2B6D027595}"/>
    <cellStyle name="Comma 2 9 2 2 3 2" xfId="3364" xr:uid="{D3E162A4-D7C0-4FAF-ADBF-D102EFE98894}"/>
    <cellStyle name="Comma 2 9 2 2 3 2 2" xfId="6624" xr:uid="{3C3097E9-1D6A-4975-9173-5AC4A6FBFC96}"/>
    <cellStyle name="Comma 2 9 2 2 3 2 2 2" xfId="13208" xr:uid="{CE692A3D-9328-4D7E-A092-E66F8E543DBC}"/>
    <cellStyle name="Comma 2 9 2 2 3 2 3" xfId="9953" xr:uid="{B12C22DB-E7D0-4DA8-96A3-F299C33E997F}"/>
    <cellStyle name="Comma 2 9 2 2 3 3" xfId="5003" xr:uid="{DCB88F9D-B065-4887-A2BA-5FEF2624D352}"/>
    <cellStyle name="Comma 2 9 2 2 3 3 2" xfId="11587" xr:uid="{27E62554-4D7F-4DF5-8AC3-1604AF9B18F1}"/>
    <cellStyle name="Comma 2 9 2 2 3 4" xfId="8332" xr:uid="{63C41AA6-BC5B-41C5-B869-9083C9326C30}"/>
    <cellStyle name="Comma 2 9 2 2 4" xfId="2580" xr:uid="{D2234E94-2BB1-48B5-AE41-06DF88890605}"/>
    <cellStyle name="Comma 2 9 2 2 4 2" xfId="5835" xr:uid="{DF80875F-BD50-4E3E-BF67-F6CF5EAE0BBF}"/>
    <cellStyle name="Comma 2 9 2 2 4 2 2" xfId="12419" xr:uid="{2F515FA7-5348-4824-BF6E-4FF1029D6CEC}"/>
    <cellStyle name="Comma 2 9 2 2 4 3" xfId="9164" xr:uid="{3E775819-9F4D-4238-9D8E-1A08B3542127}"/>
    <cellStyle name="Comma 2 9 2 2 5" xfId="4217" xr:uid="{E528EC46-41ED-417F-B03F-D231D580CE82}"/>
    <cellStyle name="Comma 2 9 2 2 5 2" xfId="10799" xr:uid="{8658B55D-6261-4A7E-A0F7-F42B143AEDB1}"/>
    <cellStyle name="Comma 2 9 2 2 6" xfId="7545" xr:uid="{D3E9DBD2-37B4-4544-B21F-84DA750A62FE}"/>
    <cellStyle name="Comma 2 9 2 3" xfId="1219" xr:uid="{024FEE87-698E-402A-A874-0550FAA193A5}"/>
    <cellStyle name="Comma 2 9 2 3 2" xfId="2001" xr:uid="{CBFD2CB4-EA21-4F37-8A6B-727CAE2F072C}"/>
    <cellStyle name="Comma 2 9 2 3 2 2" xfId="3626" xr:uid="{B8113D20-5A13-4EF5-8727-7ED295B19045}"/>
    <cellStyle name="Comma 2 9 2 3 2 2 2" xfId="6886" xr:uid="{C6A85166-75DA-4858-ACF4-44A70C8E1B96}"/>
    <cellStyle name="Comma 2 9 2 3 2 2 2 2" xfId="13470" xr:uid="{0543C74E-87C4-41A2-8B7C-90EAEB958BDE}"/>
    <cellStyle name="Comma 2 9 2 3 2 2 3" xfId="10215" xr:uid="{E89641DA-A091-448C-8EC0-1D9208FA21E7}"/>
    <cellStyle name="Comma 2 9 2 3 2 3" xfId="5265" xr:uid="{E4504BA7-7D62-4946-BDB9-91500C960DCF}"/>
    <cellStyle name="Comma 2 9 2 3 2 3 2" xfId="11849" xr:uid="{CDF3BD31-CEFF-4CF4-B979-05A0CB6110E2}"/>
    <cellStyle name="Comma 2 9 2 3 2 4" xfId="8594" xr:uid="{22792FC0-4315-4931-924C-AFE05F679700}"/>
    <cellStyle name="Comma 2 9 2 3 3" xfId="2842" xr:uid="{106C1FDA-18C2-4E91-AADC-4F6C2FD3756A}"/>
    <cellStyle name="Comma 2 9 2 3 3 2" xfId="6100" xr:uid="{2F447638-961B-411C-8AD2-418EEEB2E068}"/>
    <cellStyle name="Comma 2 9 2 3 3 2 2" xfId="12684" xr:uid="{7E22273A-B4BF-42BF-B721-9BF590565125}"/>
    <cellStyle name="Comma 2 9 2 3 3 3" xfId="9429" xr:uid="{BF2D7BF8-3E85-49A0-B977-551DA3214206}"/>
    <cellStyle name="Comma 2 9 2 3 4" xfId="4480" xr:uid="{F69E550D-9CDD-403E-A623-3D7FB23660E1}"/>
    <cellStyle name="Comma 2 9 2 3 4 2" xfId="11063" xr:uid="{F708B0F5-8BCA-4143-BD98-6CC5CDD53DA4}"/>
    <cellStyle name="Comma 2 9 2 3 5" xfId="7808" xr:uid="{AEA87902-15AB-4531-9F0D-F878D02024C8}"/>
    <cellStyle name="Comma 2 9 2 4" xfId="1609" xr:uid="{FD3D2DD1-3163-47C6-9F02-BB2F37ED497A}"/>
    <cellStyle name="Comma 2 9 2 4 2" xfId="3230" xr:uid="{05D1C1D4-7924-417B-A123-22DD5FC685CA}"/>
    <cellStyle name="Comma 2 9 2 4 2 2" xfId="6490" xr:uid="{07574D74-BD06-4141-B48C-1EB40239FD0E}"/>
    <cellStyle name="Comma 2 9 2 4 2 2 2" xfId="13074" xr:uid="{F99F1907-AC49-495E-9352-0E3E2E428309}"/>
    <cellStyle name="Comma 2 9 2 4 2 3" xfId="9819" xr:uid="{2ECDF418-7308-4717-8DF7-A9BF766FD122}"/>
    <cellStyle name="Comma 2 9 2 4 3" xfId="4869" xr:uid="{A9E08B2A-2D16-43C7-9B46-B923404874F7}"/>
    <cellStyle name="Comma 2 9 2 4 3 2" xfId="11453" xr:uid="{768244A5-8373-41ED-96DE-5E8F25F321A0}"/>
    <cellStyle name="Comma 2 9 2 4 4" xfId="8198" xr:uid="{A14EEE72-FC06-498B-8E8C-93B873EA553C}"/>
    <cellStyle name="Comma 2 9 2 5" xfId="2446" xr:uid="{0CBFA739-21BF-42A6-A487-ABB06586C4C2}"/>
    <cellStyle name="Comma 2 9 2 5 2" xfId="5701" xr:uid="{AEDED65A-31A4-4DC4-80DB-F856BCBDCFDD}"/>
    <cellStyle name="Comma 2 9 2 5 2 2" xfId="12285" xr:uid="{B164D2C2-114A-4C97-8CE6-5A7E0D535A61}"/>
    <cellStyle name="Comma 2 9 2 5 3" xfId="9030" xr:uid="{9F15E9A0-6568-4929-A61E-0825525FA8A3}"/>
    <cellStyle name="Comma 2 9 2 6" xfId="4083" xr:uid="{FB6166D6-3E03-42C7-B907-EFE25850E20A}"/>
    <cellStyle name="Comma 2 9 2 6 2" xfId="10665" xr:uid="{398CDD95-C2CC-4685-A163-0E3EA2A09B92}"/>
    <cellStyle name="Comma 2 9 2 7" xfId="7411" xr:uid="{14D0A72A-2D2B-460B-AFD3-E3E2A7E2F37D}"/>
    <cellStyle name="Comma 2 9 3" xfId="736" xr:uid="{51D0E7C5-BEB0-4D31-A4DF-980563F8F75C}"/>
    <cellStyle name="Comma 2 9 3 2" xfId="861" xr:uid="{840F7261-8615-400A-B6FF-955B4E44D34D}"/>
    <cellStyle name="Comma 2 9 3 2 2" xfId="1308" xr:uid="{6BB5C5F9-8CB0-4FDC-86D3-8F49BF8BD7A7}"/>
    <cellStyle name="Comma 2 9 3 2 2 2" xfId="2090" xr:uid="{AD1BA310-1CD9-441C-87CC-C49C4AE690F1}"/>
    <cellStyle name="Comma 2 9 3 2 2 2 2" xfId="3715" xr:uid="{AB1D018A-9D21-4B1F-926B-8E9502ED7DD9}"/>
    <cellStyle name="Comma 2 9 3 2 2 2 2 2" xfId="6975" xr:uid="{1846671E-EB0C-4252-A375-DA99BF0B9813}"/>
    <cellStyle name="Comma 2 9 3 2 2 2 2 2 2" xfId="13559" xr:uid="{CB133B9A-C9AB-43A9-8D7C-8F832ADF73EC}"/>
    <cellStyle name="Comma 2 9 3 2 2 2 2 3" xfId="10304" xr:uid="{00B63884-09C0-4964-B0E4-F4D2FD2E1EAB}"/>
    <cellStyle name="Comma 2 9 3 2 2 2 3" xfId="5354" xr:uid="{3DDE4DCA-27BD-4794-8423-E85E7DC06D98}"/>
    <cellStyle name="Comma 2 9 3 2 2 2 3 2" xfId="11938" xr:uid="{1BCD1F29-F263-4E2F-BBC8-95EBD6DAF69C}"/>
    <cellStyle name="Comma 2 9 3 2 2 2 4" xfId="8683" xr:uid="{C8ABE633-0424-4EF2-B593-EEB157F427DE}"/>
    <cellStyle name="Comma 2 9 3 2 2 3" xfId="2931" xr:uid="{DBA61B25-3ED0-4C22-9060-E1C9771CC3EE}"/>
    <cellStyle name="Comma 2 9 3 2 2 3 2" xfId="6189" xr:uid="{82047C80-45CE-4EAC-B65F-76CA4031DD36}"/>
    <cellStyle name="Comma 2 9 3 2 2 3 2 2" xfId="12773" xr:uid="{71F73A44-28E8-4D94-A2EB-148D7F7623C2}"/>
    <cellStyle name="Comma 2 9 3 2 2 3 3" xfId="9518" xr:uid="{FEBF3981-D6D4-4632-ADC5-3A0E8593373B}"/>
    <cellStyle name="Comma 2 9 3 2 2 4" xfId="4569" xr:uid="{92DE7CDC-0FA7-40F7-B11D-E030E72C0644}"/>
    <cellStyle name="Comma 2 9 3 2 2 4 2" xfId="11152" xr:uid="{D51887FA-0D44-4132-B777-AD00B8306365}"/>
    <cellStyle name="Comma 2 9 3 2 2 5" xfId="7897" xr:uid="{F9221071-CA1C-41E4-A896-1976FDAC4084}"/>
    <cellStyle name="Comma 2 9 3 2 3" xfId="1698" xr:uid="{CDF5E0CC-5D85-47C9-B0FB-5812BEB24239}"/>
    <cellStyle name="Comma 2 9 3 2 3 2" xfId="3319" xr:uid="{D8488E5A-C4A1-462C-8B9D-734C0CB30F20}"/>
    <cellStyle name="Comma 2 9 3 2 3 2 2" xfId="6579" xr:uid="{63F048F3-C377-42C6-B17D-FAE0E984B321}"/>
    <cellStyle name="Comma 2 9 3 2 3 2 2 2" xfId="13163" xr:uid="{800BC9C3-68D6-4DAE-9D76-F2252D30D4F3}"/>
    <cellStyle name="Comma 2 9 3 2 3 2 3" xfId="9908" xr:uid="{9A281939-205F-4CCA-B124-3174D85441C2}"/>
    <cellStyle name="Comma 2 9 3 2 3 3" xfId="4958" xr:uid="{5E9567DE-BDF2-4F33-B4DF-6EA79367C5DD}"/>
    <cellStyle name="Comma 2 9 3 2 3 3 2" xfId="11542" xr:uid="{4C29306A-250E-46D0-8D76-4C2B9A4457CE}"/>
    <cellStyle name="Comma 2 9 3 2 3 4" xfId="8287" xr:uid="{B16E6D99-E65C-4BCA-AC42-74299A61ECE3}"/>
    <cellStyle name="Comma 2 9 3 2 4" xfId="2535" xr:uid="{82CFA4DF-E0B6-4118-A5D8-F71E2206BECB}"/>
    <cellStyle name="Comma 2 9 3 2 4 2" xfId="5790" xr:uid="{ADF1DDD4-AE37-4BD5-AC7C-512B84CE8220}"/>
    <cellStyle name="Comma 2 9 3 2 4 2 2" xfId="12374" xr:uid="{0C1BF27D-5577-4D8F-AF4F-0D1CC55AA612}"/>
    <cellStyle name="Comma 2 9 3 2 4 3" xfId="9119" xr:uid="{FA61F2AA-C111-41FE-96DE-4127463961E4}"/>
    <cellStyle name="Comma 2 9 3 2 5" xfId="4172" xr:uid="{1B4BEF0B-A9C5-46C5-BC5D-54E2120AEB6F}"/>
    <cellStyle name="Comma 2 9 3 2 5 2" xfId="10754" xr:uid="{4C2A11E0-27C9-47E0-B42E-07AD52A47046}"/>
    <cellStyle name="Comma 2 9 3 2 6" xfId="7500" xr:uid="{F602084B-08DE-42E0-A111-970134C5E038}"/>
    <cellStyle name="Comma 2 9 3 3" xfId="1174" xr:uid="{87011F7E-AB23-4C93-BA3E-05A250D07E59}"/>
    <cellStyle name="Comma 2 9 3 3 2" xfId="1956" xr:uid="{FCEC0441-BA44-49A5-BD18-265BAA46C5BD}"/>
    <cellStyle name="Comma 2 9 3 3 2 2" xfId="3581" xr:uid="{D3F38ED7-E61B-4BB9-8A7C-C360BDCB9448}"/>
    <cellStyle name="Comma 2 9 3 3 2 2 2" xfId="6841" xr:uid="{E1102AF8-9326-4548-B414-81B1FFD0965E}"/>
    <cellStyle name="Comma 2 9 3 3 2 2 2 2" xfId="13425" xr:uid="{E1808AB1-68AF-4019-BE0E-C48D861246B2}"/>
    <cellStyle name="Comma 2 9 3 3 2 2 3" xfId="10170" xr:uid="{EB43512D-655E-46E1-97F3-4BA1B96EACB1}"/>
    <cellStyle name="Comma 2 9 3 3 2 3" xfId="5220" xr:uid="{0C254535-B232-464B-B7E7-4E57B8A6EE64}"/>
    <cellStyle name="Comma 2 9 3 3 2 3 2" xfId="11804" xr:uid="{3DCE8A4C-A296-433D-9148-B654FF4D1746}"/>
    <cellStyle name="Comma 2 9 3 3 2 4" xfId="8549" xr:uid="{AF714580-FE35-4351-97FE-20CA0EDC92E6}"/>
    <cellStyle name="Comma 2 9 3 3 3" xfId="2797" xr:uid="{1C6B7AC3-A31A-4FD5-8E17-68BE144A1D06}"/>
    <cellStyle name="Comma 2 9 3 3 3 2" xfId="6055" xr:uid="{B5C73728-C010-4517-A106-D04EBE98853C}"/>
    <cellStyle name="Comma 2 9 3 3 3 2 2" xfId="12639" xr:uid="{4B15E42C-ECAD-40D9-9279-10BFD56D24FB}"/>
    <cellStyle name="Comma 2 9 3 3 3 3" xfId="9384" xr:uid="{CFB97343-9C48-4779-9ED3-5291C2A2CB35}"/>
    <cellStyle name="Comma 2 9 3 3 4" xfId="4435" xr:uid="{396F749C-A8E0-4C36-BB97-A7E2235740E4}"/>
    <cellStyle name="Comma 2 9 3 3 4 2" xfId="11018" xr:uid="{578B1A39-0BE2-4C9D-8B96-4067BBA736B3}"/>
    <cellStyle name="Comma 2 9 3 3 5" xfId="7763" xr:uid="{F3B8F83E-FE77-46F6-B1EC-37936A2E2B54}"/>
    <cellStyle name="Comma 2 9 3 4" xfId="1565" xr:uid="{00BD59F5-A75F-4402-B1B7-211C8D818448}"/>
    <cellStyle name="Comma 2 9 3 4 2" xfId="3186" xr:uid="{2D14C18D-22C0-4A73-8B70-8C0CF7FEF9D3}"/>
    <cellStyle name="Comma 2 9 3 4 2 2" xfId="6446" xr:uid="{F4F2F70D-95E0-4CBE-AB35-CD0D0FAA3CE0}"/>
    <cellStyle name="Comma 2 9 3 4 2 2 2" xfId="13030" xr:uid="{B8ADBF90-14AC-4F6D-90E7-EAA8E658D635}"/>
    <cellStyle name="Comma 2 9 3 4 2 3" xfId="9775" xr:uid="{720ADAB1-2B64-4E7F-BB8F-C117DA039703}"/>
    <cellStyle name="Comma 2 9 3 4 3" xfId="4825" xr:uid="{B67787B3-CA01-4CEA-926F-BAD65D314B03}"/>
    <cellStyle name="Comma 2 9 3 4 3 2" xfId="11409" xr:uid="{085DB1AA-AB36-4D32-84CE-F959EB1B1C81}"/>
    <cellStyle name="Comma 2 9 3 4 4" xfId="8154" xr:uid="{809EEBB9-87F4-431F-AE14-76AE87BA09BC}"/>
    <cellStyle name="Comma 2 9 3 5" xfId="2401" xr:uid="{F78879A4-0FD9-4D04-A9CC-B5EFC17B5000}"/>
    <cellStyle name="Comma 2 9 3 5 2" xfId="5656" xr:uid="{86B21E51-69A9-41D7-9FA9-82B8E8CF26C7}"/>
    <cellStyle name="Comma 2 9 3 5 2 2" xfId="12240" xr:uid="{0EEF19C9-8EDD-4AE0-ADFB-1220AFAF28AF}"/>
    <cellStyle name="Comma 2 9 3 5 3" xfId="8985" xr:uid="{EC07EA59-A916-423F-B305-1FA160A50369}"/>
    <cellStyle name="Comma 2 9 3 6" xfId="4038" xr:uid="{2942180C-453F-4472-99DD-1B46A359D94E}"/>
    <cellStyle name="Comma 2 9 3 6 2" xfId="10620" xr:uid="{5959CDE8-CCDC-4446-BF34-F877483B74FC}"/>
    <cellStyle name="Comma 2 9 3 7" xfId="7366" xr:uid="{606A0594-63CD-4135-B600-F6D67A011C68}"/>
    <cellStyle name="Comma 2 9 4" xfId="830" xr:uid="{23C5DF6E-8CAB-4387-BB13-DC91BF86BEA1}"/>
    <cellStyle name="Comma 2 9 4 2" xfId="1276" xr:uid="{2B150CBB-D43B-45E7-A389-F93426F14169}"/>
    <cellStyle name="Comma 2 9 4 2 2" xfId="2058" xr:uid="{11357C7B-D4CC-41E8-95C3-95A10A20698F}"/>
    <cellStyle name="Comma 2 9 4 2 2 2" xfId="3683" xr:uid="{43AC395E-F2F8-42E6-8E82-ED5DE7F22D96}"/>
    <cellStyle name="Comma 2 9 4 2 2 2 2" xfId="6943" xr:uid="{919773A2-08E8-46AE-B6B7-22AF2AA46C47}"/>
    <cellStyle name="Comma 2 9 4 2 2 2 2 2" xfId="13527" xr:uid="{73DD0410-4238-4AAC-9EB4-37097D614D40}"/>
    <cellStyle name="Comma 2 9 4 2 2 2 3" xfId="10272" xr:uid="{9F6E30E6-CF5A-4552-85AD-34F74D8CF310}"/>
    <cellStyle name="Comma 2 9 4 2 2 3" xfId="5322" xr:uid="{881C195D-08DE-4BE4-8DC8-37BF88AE4EC9}"/>
    <cellStyle name="Comma 2 9 4 2 2 3 2" xfId="11906" xr:uid="{4E076122-0077-4AFF-8213-BDBF8EBE6F7E}"/>
    <cellStyle name="Comma 2 9 4 2 2 4" xfId="8651" xr:uid="{32BB3963-E393-4288-B639-E30896DC3121}"/>
    <cellStyle name="Comma 2 9 4 2 3" xfId="2899" xr:uid="{1A8713EE-DCA1-4629-8AC5-28247FB9B9E6}"/>
    <cellStyle name="Comma 2 9 4 2 3 2" xfId="6157" xr:uid="{E686875B-D629-46F9-8B16-902C51871874}"/>
    <cellStyle name="Comma 2 9 4 2 3 2 2" xfId="12741" xr:uid="{05E611EB-A79C-4104-B502-C5922B338D0B}"/>
    <cellStyle name="Comma 2 9 4 2 3 3" xfId="9486" xr:uid="{38BC16A0-B936-436D-AAD3-AC3754B1523D}"/>
    <cellStyle name="Comma 2 9 4 2 4" xfId="4537" xr:uid="{E3553CB5-A575-4644-B367-2A6301DA850C}"/>
    <cellStyle name="Comma 2 9 4 2 4 2" xfId="11120" xr:uid="{56C1B320-3CDC-42D1-8BD0-6569E77F8ABF}"/>
    <cellStyle name="Comma 2 9 4 2 5" xfId="7865" xr:uid="{3521E440-8494-49C0-B023-2B3AD2FA669C}"/>
    <cellStyle name="Comma 2 9 4 3" xfId="1666" xr:uid="{0D51AD85-A608-48C1-849E-D9E317E1C031}"/>
    <cellStyle name="Comma 2 9 4 3 2" xfId="3287" xr:uid="{A30BA2C0-D1AD-4819-806D-38FE7B8A2D9F}"/>
    <cellStyle name="Comma 2 9 4 3 2 2" xfId="6547" xr:uid="{53AFE96E-EFF5-4F07-85B9-3F706E14E3DE}"/>
    <cellStyle name="Comma 2 9 4 3 2 2 2" xfId="13131" xr:uid="{8A46F19D-4B2F-446E-A9A2-F2A252B493E5}"/>
    <cellStyle name="Comma 2 9 4 3 2 3" xfId="9876" xr:uid="{DBF759B7-A1A3-4B5B-AAA0-7864116B9482}"/>
    <cellStyle name="Comma 2 9 4 3 3" xfId="4926" xr:uid="{4404D444-2C67-4284-9064-1114EAE87C8A}"/>
    <cellStyle name="Comma 2 9 4 3 3 2" xfId="11510" xr:uid="{1B19E804-7358-455D-B4DF-CBB2BAD8B6BD}"/>
    <cellStyle name="Comma 2 9 4 3 4" xfId="8255" xr:uid="{94ADCF4C-3BF6-451A-A374-C794555D8182}"/>
    <cellStyle name="Comma 2 9 4 4" xfId="2503" xr:uid="{A4AD40B0-F18F-4E23-946B-4B78EAAE544F}"/>
    <cellStyle name="Comma 2 9 4 4 2" xfId="5758" xr:uid="{3EB286CA-078F-4F09-B08F-41F673DEAC00}"/>
    <cellStyle name="Comma 2 9 4 4 2 2" xfId="12342" xr:uid="{5EF08054-9FC2-4681-A667-B3F950BE2B63}"/>
    <cellStyle name="Comma 2 9 4 4 3" xfId="9087" xr:uid="{5F921E35-A1A4-4910-80EE-1D7CA4535BA7}"/>
    <cellStyle name="Comma 2 9 4 5" xfId="4140" xr:uid="{5E7760DD-16CC-47E1-A5F8-25A32F4B970B}"/>
    <cellStyle name="Comma 2 9 4 5 2" xfId="10722" xr:uid="{AEF5F520-6A8A-4435-B79A-CAF948FE84BB}"/>
    <cellStyle name="Comma 2 9 4 6" xfId="7468" xr:uid="{97DF40B2-936B-467E-BCD5-46A85240C0D3}"/>
    <cellStyle name="Comma 2 9 5" xfId="1142" xr:uid="{A1287E04-8435-428E-A0A3-A4F4E21FB7D1}"/>
    <cellStyle name="Comma 2 9 5 2" xfId="1924" xr:uid="{BEC515E8-4DF5-4239-99CF-51DB183E456D}"/>
    <cellStyle name="Comma 2 9 5 2 2" xfId="3549" xr:uid="{FC7173DF-54C4-4026-B185-44A62C6A135F}"/>
    <cellStyle name="Comma 2 9 5 2 2 2" xfId="6809" xr:uid="{55AD93F5-26DF-4122-9B52-26E0F6153D91}"/>
    <cellStyle name="Comma 2 9 5 2 2 2 2" xfId="13393" xr:uid="{0BFCCC6D-5F79-44A2-9228-9FC7B7AAAFFE}"/>
    <cellStyle name="Comma 2 9 5 2 2 3" xfId="10138" xr:uid="{001E1F10-BE6B-4835-8742-BAF9F53578D2}"/>
    <cellStyle name="Comma 2 9 5 2 3" xfId="5188" xr:uid="{9862D74F-0598-48A5-BF4E-336C73BCF2A1}"/>
    <cellStyle name="Comma 2 9 5 2 3 2" xfId="11772" xr:uid="{01A22AD4-72B2-4816-B249-8D420D10C19D}"/>
    <cellStyle name="Comma 2 9 5 2 4" xfId="8517" xr:uid="{11EAAF32-1018-42E1-9ABD-8A7C21C5E85C}"/>
    <cellStyle name="Comma 2 9 5 3" xfId="2765" xr:uid="{A4E2136C-E33B-469B-9946-D7B4A56E97B1}"/>
    <cellStyle name="Comma 2 9 5 3 2" xfId="6023" xr:uid="{A84F1D02-2D50-4C28-8832-C0668F91229C}"/>
    <cellStyle name="Comma 2 9 5 3 2 2" xfId="12607" xr:uid="{B46974B3-EF2D-46D6-BD0E-DC4E4810FF41}"/>
    <cellStyle name="Comma 2 9 5 3 3" xfId="9352" xr:uid="{1FCDB029-9C55-48AB-A66C-D254C7DC3601}"/>
    <cellStyle name="Comma 2 9 5 4" xfId="4403" xr:uid="{ED8C88A8-7091-4378-9B8A-89745847B59D}"/>
    <cellStyle name="Comma 2 9 5 4 2" xfId="10986" xr:uid="{F79AB43B-6CE6-4F8F-A07B-5D33D67DE4FB}"/>
    <cellStyle name="Comma 2 9 5 5" xfId="7731" xr:uid="{848ED750-44CD-4491-B29D-783A05497004}"/>
    <cellStyle name="Comma 2 9 6" xfId="1537" xr:uid="{C5F02CE8-402B-4BEA-898A-AADC1DA9BB8E}"/>
    <cellStyle name="Comma 2 9 6 2" xfId="3158" xr:uid="{1C6962AE-D720-4125-92CE-E62FF5EE3E9D}"/>
    <cellStyle name="Comma 2 9 6 2 2" xfId="6418" xr:uid="{DAE476C4-3CB7-420F-81D3-AD423058108A}"/>
    <cellStyle name="Comma 2 9 6 2 2 2" xfId="13002" xr:uid="{F139B77A-931F-4917-9341-2FF318BC6839}"/>
    <cellStyle name="Comma 2 9 6 2 3" xfId="9747" xr:uid="{752529CA-182F-42AC-B207-11F22617F68B}"/>
    <cellStyle name="Comma 2 9 6 3" xfId="4797" xr:uid="{689D5E96-2450-44B8-B9B4-5306C585C345}"/>
    <cellStyle name="Comma 2 9 6 3 2" xfId="11381" xr:uid="{D9716082-5375-41FE-A390-8ED29214F70D}"/>
    <cellStyle name="Comma 2 9 6 4" xfId="8126" xr:uid="{FD4102E2-2D7F-4EF4-8D27-005A94C8EBA2}"/>
    <cellStyle name="Comma 2 9 7" xfId="2369" xr:uid="{82355EF4-D221-452F-BBAF-BE30CA089D75}"/>
    <cellStyle name="Comma 2 9 7 2" xfId="5624" xr:uid="{844D6B7B-746F-4F76-82E6-BF26BE105A24}"/>
    <cellStyle name="Comma 2 9 7 2 2" xfId="12208" xr:uid="{E93D68CC-B1BA-4D47-A00E-522B8A07CA12}"/>
    <cellStyle name="Comma 2 9 7 3" xfId="8953" xr:uid="{4767EF8A-8628-4F49-8041-2B5A56B8B88C}"/>
    <cellStyle name="Comma 2 9 8" xfId="4006" xr:uid="{EDDD0FB9-34CC-428D-AA9D-003F738F69EE}"/>
    <cellStyle name="Comma 2 9 8 2" xfId="10588" xr:uid="{D02A9B3A-88E1-4688-A33C-D45EC3E565E9}"/>
    <cellStyle name="Comma 2 9 9" xfId="7340" xr:uid="{7C316905-5F73-4FE7-982B-218CA5156E03}"/>
    <cellStyle name="Comma 20" xfId="1087" xr:uid="{84364E4F-5B98-48CB-807F-3AA391CFB534}"/>
    <cellStyle name="Comma 20 2" xfId="1483" xr:uid="{7AFE15EB-01E2-4340-B4DB-5D1224471660}"/>
    <cellStyle name="Comma 20 2 2" xfId="2273" xr:uid="{AE468705-B655-4D3F-99CB-FBA5E9006F33}"/>
    <cellStyle name="Comma 20 2 2 2" xfId="3899" xr:uid="{24BBE705-E327-4DE0-A649-052DEF2F3875}"/>
    <cellStyle name="Comma 20 2 2 2 2" xfId="7159" xr:uid="{6D9BA529-9016-4956-8785-750DD31FF5F3}"/>
    <cellStyle name="Comma 20 2 2 2 2 2" xfId="13743" xr:uid="{95FFE76C-F98D-460D-90AF-D90E5E7872D2}"/>
    <cellStyle name="Comma 20 2 2 2 2 2 2" xfId="22428" xr:uid="{0950DE5E-9293-4781-A235-7B5446A4ADD7}"/>
    <cellStyle name="Comma 20 2 2 2 2 2 3" xfId="18157" xr:uid="{17C58C0D-D203-48E1-A25B-0560800582DE}"/>
    <cellStyle name="Comma 20 2 2 2 2 3" xfId="20295" xr:uid="{29D7DF78-403E-4EFD-8606-65C2C1208AF4}"/>
    <cellStyle name="Comma 20 2 2 2 2 4" xfId="16022" xr:uid="{32DE7A06-E492-4EF8-8582-918AC1FFAD3B}"/>
    <cellStyle name="Comma 20 2 2 2 3" xfId="10488" xr:uid="{A4D754F0-18BD-4677-964D-F665F8516203}"/>
    <cellStyle name="Comma 20 2 2 2 3 2" xfId="21363" xr:uid="{88646906-F470-45F2-8E6D-E4B65F001750}"/>
    <cellStyle name="Comma 20 2 2 2 3 3" xfId="17092" xr:uid="{03FB7BDF-BF4F-41C1-AC15-77D7F1767E8A}"/>
    <cellStyle name="Comma 20 2 2 2 4" xfId="19229" xr:uid="{3DA47C9C-EB75-4704-8C90-68C5AB5E49DD}"/>
    <cellStyle name="Comma 20 2 2 2 5" xfId="14955" xr:uid="{F2A5FF72-2082-491F-A3A7-881BB7161BD1}"/>
    <cellStyle name="Comma 20 2 2 3" xfId="5538" xr:uid="{2B986E42-F2C1-41C1-9AFD-E2D4208F11EE}"/>
    <cellStyle name="Comma 20 2 2 3 2" xfId="12122" xr:uid="{EA7AE39C-CDE5-4F2B-A138-CE63EDE359D4}"/>
    <cellStyle name="Comma 20 2 2 3 2 2" xfId="21897" xr:uid="{6A797553-0A4A-493D-BC2E-793E23C3D99B}"/>
    <cellStyle name="Comma 20 2 2 3 2 3" xfId="17626" xr:uid="{F280E8DD-7154-4287-8D17-3573EA2FDC9B}"/>
    <cellStyle name="Comma 20 2 2 3 3" xfId="19763" xr:uid="{6CD21476-FE3F-4B2F-AD25-7B2689337D29}"/>
    <cellStyle name="Comma 20 2 2 3 4" xfId="15490" xr:uid="{CA41F9B9-6540-466C-9DFB-5DEE2EC19743}"/>
    <cellStyle name="Comma 20 2 2 4" xfId="8867" xr:uid="{7D63CDB6-0290-439D-8F2B-C09E32F84769}"/>
    <cellStyle name="Comma 20 2 2 4 2" xfId="20831" xr:uid="{1FED7396-3D7F-42AA-9576-A971A09FAE22}"/>
    <cellStyle name="Comma 20 2 2 4 3" xfId="16560" xr:uid="{0E549015-5BC5-42FC-8712-89B268A59EE0}"/>
    <cellStyle name="Comma 20 2 2 5" xfId="18697" xr:uid="{5A6C28BF-F7BD-4A81-9C75-F29E82B8600D}"/>
    <cellStyle name="Comma 20 2 2 6" xfId="14422" xr:uid="{679115EF-61BD-468E-BC1F-DC49CC587C07}"/>
    <cellStyle name="Comma 20 2 3" xfId="3113" xr:uid="{1F00F0C3-698A-457A-837B-5CCAC91DEF4E}"/>
    <cellStyle name="Comma 20 2 3 2" xfId="6373" xr:uid="{3207DC40-BEF3-4FD8-AAE2-82D3FA385F22}"/>
    <cellStyle name="Comma 20 2 3 2 2" xfId="12957" xr:uid="{E6B3439A-5CA3-45AC-BCBC-4A95FEB61B4D}"/>
    <cellStyle name="Comma 20 2 3 2 2 2" xfId="22163" xr:uid="{E8EAEFE1-E03D-48EA-99A7-230A0F6A2343}"/>
    <cellStyle name="Comma 20 2 3 2 2 3" xfId="17892" xr:uid="{183458B2-B474-401F-8ED7-13B9D069EE73}"/>
    <cellStyle name="Comma 20 2 3 2 3" xfId="20029" xr:uid="{CDFC447C-06C1-4196-9061-D946B37D5CAB}"/>
    <cellStyle name="Comma 20 2 3 2 4" xfId="15756" xr:uid="{F665F0B2-3C30-4C58-8A47-BE65BA766E7B}"/>
    <cellStyle name="Comma 20 2 3 3" xfId="9702" xr:uid="{2470C6BA-5508-4DC0-A9FF-EFC56681920E}"/>
    <cellStyle name="Comma 20 2 3 3 2" xfId="21097" xr:uid="{6A94F365-C43C-4053-8E12-955CAE63F810}"/>
    <cellStyle name="Comma 20 2 3 3 3" xfId="16826" xr:uid="{A6444C21-E050-4A16-A912-A89E3936846C}"/>
    <cellStyle name="Comma 20 2 3 4" xfId="18963" xr:uid="{6BF1994D-B241-43EC-ABA2-C84CE7E9290B}"/>
    <cellStyle name="Comma 20 2 3 5" xfId="14689" xr:uid="{9AF9860D-5615-402C-A2F2-00B3ECF0E8FA}"/>
    <cellStyle name="Comma 20 2 4" xfId="4752" xr:uid="{5C5383BF-4248-45CE-9B20-0C196C25D95B}"/>
    <cellStyle name="Comma 20 2 4 2" xfId="11336" xr:uid="{B383D7D5-DE5E-4D5D-8202-C38AD6EA635E}"/>
    <cellStyle name="Comma 20 2 4 2 2" xfId="21631" xr:uid="{65C04663-043E-43D1-AFA1-AF283BEB6D20}"/>
    <cellStyle name="Comma 20 2 4 2 3" xfId="17360" xr:uid="{03367964-3D49-46E6-97D7-14E907510500}"/>
    <cellStyle name="Comma 20 2 4 3" xfId="19497" xr:uid="{0AA6ABFF-E303-4C88-9400-97A1C4532B7B}"/>
    <cellStyle name="Comma 20 2 4 4" xfId="15225" xr:uid="{2CF37330-8D26-49B1-A02B-4B06E6A60AA1}"/>
    <cellStyle name="Comma 20 2 5" xfId="8081" xr:uid="{6BBD7A76-9E7C-42B1-AE3B-2685EAAD449C}"/>
    <cellStyle name="Comma 20 2 5 2" xfId="20565" xr:uid="{705140D1-ACA6-4C2E-BF72-FC1FC64FB062}"/>
    <cellStyle name="Comma 20 2 5 3" xfId="16294" xr:uid="{7D2CE1F2-A1AF-4FF4-B03E-B674DD3D565B}"/>
    <cellStyle name="Comma 20 2 6" xfId="18431" xr:uid="{2B5F5ED9-39AE-4A13-BF3C-F94B732BFE7D}"/>
    <cellStyle name="Comma 20 2 7" xfId="14161" xr:uid="{F361F8D7-15BC-453C-AAE2-5A0DE901516F}"/>
    <cellStyle name="Comma 20 3" xfId="1877" xr:uid="{007F1F31-B8E1-4E2F-ADD6-3C0F037690D9}"/>
    <cellStyle name="Comma 20 3 2" xfId="3502" xr:uid="{65AC774A-B1A4-45A7-BEB1-4258A89CB0E0}"/>
    <cellStyle name="Comma 20 3 2 2" xfId="6762" xr:uid="{BC494656-FC5D-49E4-B027-72FD5C1A7375}"/>
    <cellStyle name="Comma 20 3 2 2 2" xfId="13346" xr:uid="{619952F5-9463-4FDF-8A54-852B39894C7D}"/>
    <cellStyle name="Comma 20 3 2 2 2 2" xfId="22296" xr:uid="{94448CD3-DCA2-4307-8161-5CDC365E7FDF}"/>
    <cellStyle name="Comma 20 3 2 2 2 3" xfId="18025" xr:uid="{7CEF569E-B015-4E70-A2F1-B4EFB1833E1C}"/>
    <cellStyle name="Comma 20 3 2 2 3" xfId="20162" xr:uid="{5BCD6A11-CF9A-46F1-8917-3F960AF252FE}"/>
    <cellStyle name="Comma 20 3 2 2 4" xfId="15889" xr:uid="{5AB56D67-8363-46FE-B013-67E25B6D0007}"/>
    <cellStyle name="Comma 20 3 2 3" xfId="10091" xr:uid="{792029AD-1023-47EC-A6F8-58C9AF7693BE}"/>
    <cellStyle name="Comma 20 3 2 3 2" xfId="21230" xr:uid="{AC9C88BE-5282-4A99-8220-AB7F512D40E1}"/>
    <cellStyle name="Comma 20 3 2 3 3" xfId="16959" xr:uid="{A58BCA9B-93BE-48DE-B56E-352D544FE703}"/>
    <cellStyle name="Comma 20 3 2 4" xfId="19096" xr:uid="{542E9AF1-9BFD-4779-9A59-85803621A2B4}"/>
    <cellStyle name="Comma 20 3 2 5" xfId="14823" xr:uid="{6FDEB8C8-5913-404A-8AD0-BE7AEF54963A}"/>
    <cellStyle name="Comma 20 3 3" xfId="5141" xr:uid="{15C03B44-464E-4830-A289-107327394799}"/>
    <cellStyle name="Comma 20 3 3 2" xfId="11725" xr:uid="{0EE51DE9-996F-4C19-835E-91068CD404A2}"/>
    <cellStyle name="Comma 20 3 3 2 2" xfId="21764" xr:uid="{F3DAACD1-C7BD-4D02-8107-DBE60011C02C}"/>
    <cellStyle name="Comma 20 3 3 2 3" xfId="17493" xr:uid="{2053E29F-2263-4F19-BE5D-25C7DC4723E8}"/>
    <cellStyle name="Comma 20 3 3 3" xfId="19630" xr:uid="{D7C5ABF9-E41D-4F59-94FF-9617200DB031}"/>
    <cellStyle name="Comma 20 3 3 4" xfId="15357" xr:uid="{B4D08A14-F266-414F-8A9B-E6E234396DE6}"/>
    <cellStyle name="Comma 20 3 4" xfId="8470" xr:uid="{4529BDBC-C68F-4415-A5AE-1DF7D3931CE8}"/>
    <cellStyle name="Comma 20 3 4 2" xfId="20698" xr:uid="{0B796F90-0EB1-4B32-9D42-A2A779F3284F}"/>
    <cellStyle name="Comma 20 3 4 3" xfId="16427" xr:uid="{C28CF51F-9FBC-4D95-A2A4-6986FE14C6EB}"/>
    <cellStyle name="Comma 20 3 5" xfId="18564" xr:uid="{67FD15DF-E81D-4E53-AD22-BAB6C32878DF}"/>
    <cellStyle name="Comma 20 3 6" xfId="14289" xr:uid="{9B5DD104-D210-45B7-A56A-8174AAF2AEE6}"/>
    <cellStyle name="Comma 20 4" xfId="2718" xr:uid="{61D2348A-0E78-47C8-8963-CA27A7B2A6EA}"/>
    <cellStyle name="Comma 20 4 2" xfId="5976" xr:uid="{54A2D541-46BE-41BD-9D74-CDC690AEE56D}"/>
    <cellStyle name="Comma 20 4 2 2" xfId="12560" xr:uid="{E20E877C-FB27-4779-B254-F6660925F24D}"/>
    <cellStyle name="Comma 20 4 2 2 2" xfId="22030" xr:uid="{AB0103D9-DF6B-416C-9E6A-735A19AF92A2}"/>
    <cellStyle name="Comma 20 4 2 2 3" xfId="17759" xr:uid="{0002C729-1496-4306-B0B8-E0B7733A9738}"/>
    <cellStyle name="Comma 20 4 2 3" xfId="19896" xr:uid="{79165626-04A3-4EC3-8917-DF1FF49F2764}"/>
    <cellStyle name="Comma 20 4 2 4" xfId="15623" xr:uid="{F7E9C05E-B545-458F-A76A-699E394E2683}"/>
    <cellStyle name="Comma 20 4 3" xfId="9305" xr:uid="{08DDF124-F66B-42BC-998B-39DD399A0742}"/>
    <cellStyle name="Comma 20 4 3 2" xfId="20964" xr:uid="{5FE5D907-15DF-4C60-974F-BBC1263383C5}"/>
    <cellStyle name="Comma 20 4 3 3" xfId="16693" xr:uid="{28F9C783-461D-455B-80F9-E0E379DDB247}"/>
    <cellStyle name="Comma 20 4 4" xfId="18830" xr:uid="{53DDDC3F-6162-47CC-A3D7-934B4E2F2CC7}"/>
    <cellStyle name="Comma 20 4 5" xfId="14556" xr:uid="{BDE58B7A-3AE4-4CA2-B0E4-DAD08E7EEF2C}"/>
    <cellStyle name="Comma 20 5" xfId="4356" xr:uid="{B2C8D5E7-B0CD-4099-B7A7-842BD8D8D8AC}"/>
    <cellStyle name="Comma 20 5 2" xfId="10939" xr:uid="{C079D97D-CA00-426F-833F-CC0D02E453DA}"/>
    <cellStyle name="Comma 20 5 2 2" xfId="21498" xr:uid="{A2C028E6-8673-4747-91EF-6770C8F9256B}"/>
    <cellStyle name="Comma 20 5 2 3" xfId="17227" xr:uid="{1F731C6E-BE49-4596-A4BA-B990F8B3439E}"/>
    <cellStyle name="Comma 20 5 3" xfId="19364" xr:uid="{66BB5354-1D69-425D-ACB1-6E3F4909778C}"/>
    <cellStyle name="Comma 20 5 4" xfId="15092" xr:uid="{4C0B45B1-1E68-435B-8912-E94BC9FA594C}"/>
    <cellStyle name="Comma 20 6" xfId="7684" xr:uid="{7FDAAB4B-7818-489D-8CF6-6479BD6F6C76}"/>
    <cellStyle name="Comma 20 6 2" xfId="20432" xr:uid="{02E1E6D3-B037-4D5C-98BB-50205CC5F6E9}"/>
    <cellStyle name="Comma 20 6 3" xfId="16161" xr:uid="{F09F7AA7-4956-495A-9A9A-B1B0BE5CDA5E}"/>
    <cellStyle name="Comma 20 7" xfId="18298" xr:uid="{CC1EA918-3F26-44B2-9B7B-38C343DA091C}"/>
    <cellStyle name="Comma 20 8" xfId="14023" xr:uid="{5FB227E9-18A5-4746-9B74-C0C744C8908B}"/>
    <cellStyle name="Comma 21" xfId="1088" xr:uid="{28C5E80C-2D2D-4F83-890E-A052E8C3BA18}"/>
    <cellStyle name="Comma 21 2" xfId="1484" xr:uid="{91842148-975A-4CFD-B430-CC8F700AAFC8}"/>
    <cellStyle name="Comma 21 2 2" xfId="2274" xr:uid="{09A8C818-B609-4FF7-A0CA-97717B4BC439}"/>
    <cellStyle name="Comma 21 2 2 2" xfId="3900" xr:uid="{F8A733C6-106E-4DEF-AF7E-FC463C25226E}"/>
    <cellStyle name="Comma 21 2 2 2 2" xfId="7160" xr:uid="{ACB084F7-5433-4C0A-82F7-9947B0E88776}"/>
    <cellStyle name="Comma 21 2 2 2 2 2" xfId="13744" xr:uid="{C66B2674-1E35-44CF-99E3-D55A10E00EE7}"/>
    <cellStyle name="Comma 21 2 2 2 3" xfId="10489" xr:uid="{54F97FE5-2659-4B3D-98A2-DAF9C0A0C9FB}"/>
    <cellStyle name="Comma 21 2 2 3" xfId="5539" xr:uid="{6DA8B420-E472-4CDE-9C08-8DEB6ABE218F}"/>
    <cellStyle name="Comma 21 2 2 3 2" xfId="12123" xr:uid="{E8DDDEEA-14EB-4955-BAD0-FAFBBB461FF2}"/>
    <cellStyle name="Comma 21 2 2 4" xfId="8868" xr:uid="{4563D5F2-CB61-4A21-8193-6B230BDEDF89}"/>
    <cellStyle name="Comma 21 2 3" xfId="3114" xr:uid="{6D64BF60-586E-40FF-B0F8-04861592C72C}"/>
    <cellStyle name="Comma 21 2 3 2" xfId="6374" xr:uid="{1C1FB2EF-7006-4074-8BDC-8309989F711E}"/>
    <cellStyle name="Comma 21 2 3 2 2" xfId="12958" xr:uid="{465A391A-A3B9-4822-A09D-C00EE8537681}"/>
    <cellStyle name="Comma 21 2 3 3" xfId="9703" xr:uid="{1B9430A2-B3E0-4BF9-B741-5F97DD682598}"/>
    <cellStyle name="Comma 21 2 4" xfId="4753" xr:uid="{815BA02B-849C-4EB1-A960-2AD8040905B4}"/>
    <cellStyle name="Comma 21 2 4 2" xfId="11337" xr:uid="{698A77BF-2F70-4E8D-B68F-526EF6E5E376}"/>
    <cellStyle name="Comma 21 2 5" xfId="8082" xr:uid="{42B0F5D5-1F1B-4653-9E3C-1582ECBC87F5}"/>
    <cellStyle name="Comma 21 2 6" xfId="13878" xr:uid="{E5CF0A19-95E0-480A-AD24-6789A62F6888}"/>
    <cellStyle name="Comma 21 3" xfId="1878" xr:uid="{9FAE2913-12E1-427A-8898-07F2ED6C7BF1}"/>
    <cellStyle name="Comma 21 3 2" xfId="3503" xr:uid="{9899DFFD-7BCD-4C9B-B001-6D3772454E8D}"/>
    <cellStyle name="Comma 21 3 2 2" xfId="6763" xr:uid="{999AE0C6-689A-4455-93D1-7FCAF8D61394}"/>
    <cellStyle name="Comma 21 3 2 2 2" xfId="13347" xr:uid="{BE8DBF3D-9DE5-4259-9DF9-B9C736EA1D2C}"/>
    <cellStyle name="Comma 21 3 2 3" xfId="10092" xr:uid="{EB1A3B00-1F67-4F7A-AA2F-45EB52409196}"/>
    <cellStyle name="Comma 21 3 3" xfId="5142" xr:uid="{FB3EE1B8-53A1-4F14-BBE3-8B23B353E5A5}"/>
    <cellStyle name="Comma 21 3 3 2" xfId="11726" xr:uid="{516A70EF-1D66-4B2E-8E27-0EFD7EE479AA}"/>
    <cellStyle name="Comma 21 3 4" xfId="8471" xr:uid="{3F0BC220-7CEB-4685-BEC2-0793342F0573}"/>
    <cellStyle name="Comma 21 4" xfId="2719" xr:uid="{45511CEE-5B55-4E8F-B8CA-ED16CE2F27CE}"/>
    <cellStyle name="Comma 21 4 2" xfId="5977" xr:uid="{AE65C981-374E-4C59-BE6B-5387AF18DAB7}"/>
    <cellStyle name="Comma 21 4 2 2" xfId="12561" xr:uid="{17A1380C-B3DD-49C9-A586-45AF60FA9C61}"/>
    <cellStyle name="Comma 21 4 3" xfId="9306" xr:uid="{33D82050-6122-498B-BC87-250195845338}"/>
    <cellStyle name="Comma 21 5" xfId="4357" xr:uid="{7A148E57-D911-4BF5-9091-38ADD8A66D99}"/>
    <cellStyle name="Comma 21 5 2" xfId="10940" xr:uid="{96A43EDD-E8C0-4C7D-B3B5-1C2F011B48E7}"/>
    <cellStyle name="Comma 21 6" xfId="7685" xr:uid="{DE821494-DF8C-4AFD-9B2A-EA58578C904A}"/>
    <cellStyle name="Comma 21 7" xfId="14026" xr:uid="{D2810886-768E-4720-9FC4-C613C0711F39}"/>
    <cellStyle name="Comma 212 2 8" xfId="115" xr:uid="{83F429D6-AA62-41F4-AEA4-1B60F2BEADF3}"/>
    <cellStyle name="Comma 22" xfId="1099" xr:uid="{6AEB10B8-F6AD-4853-9E81-25684430445E}"/>
    <cellStyle name="Comma 22 2" xfId="1487" xr:uid="{D74BFF5F-2F99-452B-930B-5A30A85E4514}"/>
    <cellStyle name="Comma 22 2 2" xfId="2277" xr:uid="{0D36D50F-A108-4301-8C36-2A1D972A6021}"/>
    <cellStyle name="Comma 22 2 2 2" xfId="3903" xr:uid="{8C10F829-135D-4BB2-BCCA-7EB3760FA6C9}"/>
    <cellStyle name="Comma 22 2 2 2 2" xfId="7163" xr:uid="{C72DC004-707C-4D7B-9C8F-A274B5954AA3}"/>
    <cellStyle name="Comma 22 2 2 2 2 2" xfId="13747" xr:uid="{AC3FB653-1E38-4039-8C8B-E2032C85EFEC}"/>
    <cellStyle name="Comma 22 2 2 2 2 2 2" xfId="22431" xr:uid="{2ABEB3E1-3BBB-4F91-860F-47D4A4076096}"/>
    <cellStyle name="Comma 22 2 2 2 2 2 3" xfId="18160" xr:uid="{CF072BD9-905B-462B-9A66-3E89FE0CD140}"/>
    <cellStyle name="Comma 22 2 2 2 2 3" xfId="20298" xr:uid="{8E80E079-98D0-4D5D-93E7-45864FF37B7A}"/>
    <cellStyle name="Comma 22 2 2 2 2 4" xfId="16025" xr:uid="{D0B7E0B2-4824-49C2-A3D3-9DB6F9E58BF7}"/>
    <cellStyle name="Comma 22 2 2 2 3" xfId="10492" xr:uid="{758CBCE3-E592-42E3-9126-FCB8DEA2040F}"/>
    <cellStyle name="Comma 22 2 2 2 3 2" xfId="21366" xr:uid="{E2DEF20B-95F6-49FD-9224-CCE2A9FF3337}"/>
    <cellStyle name="Comma 22 2 2 2 3 3" xfId="17095" xr:uid="{2E897F39-C393-422B-8799-5593F94C73B2}"/>
    <cellStyle name="Comma 22 2 2 2 4" xfId="19232" xr:uid="{F0570616-6D55-4853-8B03-47BF178C58A5}"/>
    <cellStyle name="Comma 22 2 2 2 5" xfId="14958" xr:uid="{50B03D88-F414-4591-8964-82CFDEC8B028}"/>
    <cellStyle name="Comma 22 2 2 3" xfId="5542" xr:uid="{0432A99D-A5E0-4090-A192-EBBB931B43D8}"/>
    <cellStyle name="Comma 22 2 2 3 2" xfId="12126" xr:uid="{1C21BACF-62CF-411C-AEDF-605F9D1CD49F}"/>
    <cellStyle name="Comma 22 2 2 3 2 2" xfId="21900" xr:uid="{9D05DF86-384C-4B74-B1F6-78E11BE68D87}"/>
    <cellStyle name="Comma 22 2 2 3 2 3" xfId="17629" xr:uid="{9967539B-73BC-44F1-BA4D-C7BB5C5134D8}"/>
    <cellStyle name="Comma 22 2 2 3 3" xfId="19766" xr:uid="{FB4AEF4C-C95C-437E-8B2B-D17454B515F8}"/>
    <cellStyle name="Comma 22 2 2 3 4" xfId="15493" xr:uid="{2E8E574E-D8A1-4435-B24B-AD1691DB2956}"/>
    <cellStyle name="Comma 22 2 2 4" xfId="8871" xr:uid="{BDD2474B-8768-4819-B56B-AF8F52A3F712}"/>
    <cellStyle name="Comma 22 2 2 4 2" xfId="20834" xr:uid="{617F9969-2D4E-462D-8C9F-356A8BD50D34}"/>
    <cellStyle name="Comma 22 2 2 4 3" xfId="16563" xr:uid="{3F76E118-3E29-428A-AFEF-B8C6DF1DC7D2}"/>
    <cellStyle name="Comma 22 2 2 5" xfId="18700" xr:uid="{30B0CC79-FC87-432E-B7A0-A563291BBAB4}"/>
    <cellStyle name="Comma 22 2 2 6" xfId="14425" xr:uid="{D889D158-4EF7-4015-93DD-D570F55C70D9}"/>
    <cellStyle name="Comma 22 2 3" xfId="3117" xr:uid="{E2AE19C2-4DC6-4481-AF96-F3F9627D10C7}"/>
    <cellStyle name="Comma 22 2 3 2" xfId="6377" xr:uid="{46F958DC-0131-4135-BEE1-7DE3770D14DF}"/>
    <cellStyle name="Comma 22 2 3 2 2" xfId="12961" xr:uid="{2E66BB11-F702-4A2C-8FF2-6AB04B4C5F9A}"/>
    <cellStyle name="Comma 22 2 3 2 2 2" xfId="22166" xr:uid="{54B22C0B-0F4A-49A0-ABEB-FEAEE4AE2D35}"/>
    <cellStyle name="Comma 22 2 3 2 2 3" xfId="17895" xr:uid="{643D57BD-5474-4644-9AB4-619A2965A30E}"/>
    <cellStyle name="Comma 22 2 3 2 3" xfId="20032" xr:uid="{F73B5ADA-24CD-4323-9808-99E25E486A03}"/>
    <cellStyle name="Comma 22 2 3 2 4" xfId="15759" xr:uid="{09E812F7-BC47-402D-B20B-A441D2E98072}"/>
    <cellStyle name="Comma 22 2 3 3" xfId="9706" xr:uid="{3A5F4069-2396-4EC5-97E0-526CBAE42F05}"/>
    <cellStyle name="Comma 22 2 3 3 2" xfId="21100" xr:uid="{31571670-0290-49B1-AEE5-A9F54CC4AC3E}"/>
    <cellStyle name="Comma 22 2 3 3 3" xfId="16829" xr:uid="{7525D6AB-E4CD-422E-9E50-BB81DA41ADFE}"/>
    <cellStyle name="Comma 22 2 3 4" xfId="18966" xr:uid="{3F7C4748-8D17-441C-9BDF-17E2C19F94CD}"/>
    <cellStyle name="Comma 22 2 3 5" xfId="14692" xr:uid="{E4D79763-DD96-4A0A-9725-44816CBE13C4}"/>
    <cellStyle name="Comma 22 2 4" xfId="4756" xr:uid="{A406A40F-FAB4-4E49-B17A-5B1AFE07A114}"/>
    <cellStyle name="Comma 22 2 4 2" xfId="11340" xr:uid="{A483C96E-F755-49F1-B9AD-8C53D8BF5325}"/>
    <cellStyle name="Comma 22 2 4 2 2" xfId="21634" xr:uid="{D0C123CC-A1CB-467A-83B5-F9D56305FA3F}"/>
    <cellStyle name="Comma 22 2 4 2 3" xfId="17363" xr:uid="{86692272-D219-4F48-94F0-AD292E966E31}"/>
    <cellStyle name="Comma 22 2 4 3" xfId="19500" xr:uid="{254E636D-E435-4C90-9B47-F2FB905EBE24}"/>
    <cellStyle name="Comma 22 2 4 4" xfId="15228" xr:uid="{84BFA6FF-5B69-495E-8141-982ED6537119}"/>
    <cellStyle name="Comma 22 2 5" xfId="8085" xr:uid="{D1735887-DD81-4F77-8030-AA7622AA4894}"/>
    <cellStyle name="Comma 22 2 5 2" xfId="20568" xr:uid="{9423174D-FE01-4A76-9038-23121F9E3FFE}"/>
    <cellStyle name="Comma 22 2 5 3" xfId="16297" xr:uid="{66DD2B06-1C99-412C-9D08-273A587C1C23}"/>
    <cellStyle name="Comma 22 2 6" xfId="18434" xr:uid="{37FD82B3-C3E1-4607-9798-B71B2B4D28CB}"/>
    <cellStyle name="Comma 22 2 7" xfId="14164" xr:uid="{FD0C245B-E6E9-42B1-A32B-A0C2D30AAB90}"/>
    <cellStyle name="Comma 22 3" xfId="1881" xr:uid="{7B4C575A-7862-48B5-B0B0-DCCF485A7784}"/>
    <cellStyle name="Comma 22 3 2" xfId="3506" xr:uid="{3B5A64A5-C5D8-4BA9-BE32-C22BC80DD904}"/>
    <cellStyle name="Comma 22 3 2 2" xfId="6766" xr:uid="{B3E67DB8-1C62-4FEE-924B-D88F82A52A70}"/>
    <cellStyle name="Comma 22 3 2 2 2" xfId="13350" xr:uid="{52B9F9A1-2455-4389-B182-0A39B94E1CC5}"/>
    <cellStyle name="Comma 22 3 2 2 2 2" xfId="22299" xr:uid="{527D4FA3-121F-4B6E-83DF-37E9B498EDF2}"/>
    <cellStyle name="Comma 22 3 2 2 2 3" xfId="18028" xr:uid="{EF458933-DBF5-4FCE-AED7-AFFBE5D1E77F}"/>
    <cellStyle name="Comma 22 3 2 2 3" xfId="20165" xr:uid="{08BC6DB5-A984-4311-A979-82886E88809C}"/>
    <cellStyle name="Comma 22 3 2 2 4" xfId="15892" xr:uid="{8761B51B-E2AE-4669-A4E5-E12442E6FB95}"/>
    <cellStyle name="Comma 22 3 2 3" xfId="10095" xr:uid="{CA24193C-EAAF-4880-B597-4A438AB017FF}"/>
    <cellStyle name="Comma 22 3 2 3 2" xfId="21233" xr:uid="{3F31EFA1-388F-48D7-8148-8DDA89E78E55}"/>
    <cellStyle name="Comma 22 3 2 3 3" xfId="16962" xr:uid="{DAA9719E-8F82-42F5-99D1-8D9D0717E98C}"/>
    <cellStyle name="Comma 22 3 2 4" xfId="19099" xr:uid="{170F1032-2EB6-474B-9662-46E38A8A20A2}"/>
    <cellStyle name="Comma 22 3 2 5" xfId="14826" xr:uid="{F23798FD-BF7E-4692-B3FA-158AC03A816A}"/>
    <cellStyle name="Comma 22 3 3" xfId="5145" xr:uid="{8086ADD5-48AB-4395-A8F8-74DCFFC38463}"/>
    <cellStyle name="Comma 22 3 3 2" xfId="11729" xr:uid="{127AF474-213A-4A26-8254-9D8FC4897F9C}"/>
    <cellStyle name="Comma 22 3 3 2 2" xfId="21767" xr:uid="{D32744AE-8DB0-43AE-B1D8-1BD9D26E78A8}"/>
    <cellStyle name="Comma 22 3 3 2 3" xfId="17496" xr:uid="{C9A651D5-C4DB-4F55-BBED-662342C16BD3}"/>
    <cellStyle name="Comma 22 3 3 3" xfId="19633" xr:uid="{CB46FE4B-92E2-426C-9034-CE7F2BD1A689}"/>
    <cellStyle name="Comma 22 3 3 4" xfId="15360" xr:uid="{F3F7F24A-5BA1-48D8-A30D-6ABC158C9A26}"/>
    <cellStyle name="Comma 22 3 4" xfId="8474" xr:uid="{04D73444-9785-43BC-BB39-49DDE3A6F2A1}"/>
    <cellStyle name="Comma 22 3 4 2" xfId="20701" xr:uid="{86EB59F8-29C2-4213-811A-F870DB7505FB}"/>
    <cellStyle name="Comma 22 3 4 3" xfId="16430" xr:uid="{C7EB3BAF-8FF2-4C21-B004-FEA25D66DA29}"/>
    <cellStyle name="Comma 22 3 5" xfId="18567" xr:uid="{22FF118D-278A-4909-8B24-AEDEF2F05861}"/>
    <cellStyle name="Comma 22 3 6" xfId="14292" xr:uid="{CB84AD0E-903A-48A0-A159-0A09EC2EEA7E}"/>
    <cellStyle name="Comma 22 4" xfId="2722" xr:uid="{3BFBBF3F-5649-444A-A4AC-95603E25D20A}"/>
    <cellStyle name="Comma 22 4 2" xfId="5980" xr:uid="{399259B0-488E-4619-8F29-978189282495}"/>
    <cellStyle name="Comma 22 4 2 2" xfId="12564" xr:uid="{71F72A27-8D19-44B2-A560-31EB32FEB6DC}"/>
    <cellStyle name="Comma 22 4 2 2 2" xfId="22033" xr:uid="{F6DF2D5A-85F3-4EF3-944B-80C1108DAA2A}"/>
    <cellStyle name="Comma 22 4 2 2 3" xfId="17762" xr:uid="{39BF7B74-5608-49D7-A1B7-FF122FE9D927}"/>
    <cellStyle name="Comma 22 4 2 3" xfId="19899" xr:uid="{B2E7902B-374E-45C0-A82D-08A60958FF87}"/>
    <cellStyle name="Comma 22 4 2 4" xfId="15626" xr:uid="{C60A1817-AD21-42DB-8A37-75A0C01AC992}"/>
    <cellStyle name="Comma 22 4 3" xfId="9309" xr:uid="{E86AC153-212F-4BC9-8F54-6C0FE48333C9}"/>
    <cellStyle name="Comma 22 4 3 2" xfId="20967" xr:uid="{5841C126-6289-49B4-91FC-862BB3D87DA0}"/>
    <cellStyle name="Comma 22 4 3 3" xfId="16696" xr:uid="{680BE9B7-6F73-4B71-B569-4D0D6D541CDE}"/>
    <cellStyle name="Comma 22 4 4" xfId="18833" xr:uid="{29D13F90-B589-4725-B077-29EBAFD13214}"/>
    <cellStyle name="Comma 22 4 5" xfId="14559" xr:uid="{680CB7B6-5CFC-415C-97C9-035F4AFF2D31}"/>
    <cellStyle name="Comma 22 5" xfId="4360" xr:uid="{AC69298B-151F-4011-B20F-2E1FA5A28292}"/>
    <cellStyle name="Comma 22 5 2" xfId="10943" xr:uid="{93C6A352-1CF6-4C68-90FE-28461E4EF565}"/>
    <cellStyle name="Comma 22 5 2 2" xfId="21501" xr:uid="{AAC83FA8-92C8-4B7E-9A07-C69ED9D71372}"/>
    <cellStyle name="Comma 22 5 2 3" xfId="17230" xr:uid="{5886BFF1-CA21-4288-A520-54C0BD80969F}"/>
    <cellStyle name="Comma 22 5 3" xfId="19367" xr:uid="{22AD7249-0A6D-4CF0-95B5-926273F577BC}"/>
    <cellStyle name="Comma 22 5 4" xfId="15095" xr:uid="{3D9F0392-868E-4F7E-B464-0C639AB0726B}"/>
    <cellStyle name="Comma 22 6" xfId="7688" xr:uid="{CB6786FB-E97E-4D5C-A0D4-D79879B295DB}"/>
    <cellStyle name="Comma 22 6 2" xfId="20435" xr:uid="{C5CF6AAD-42E9-481B-A649-1441502A45DC}"/>
    <cellStyle name="Comma 22 6 3" xfId="16164" xr:uid="{3BDBF21F-2D63-4EAE-9D73-769E708E82BC}"/>
    <cellStyle name="Comma 22 7" xfId="18301" xr:uid="{E1D1C593-7D7A-4D17-8F3B-DFA8DF2CC391}"/>
    <cellStyle name="Comma 22 8" xfId="14029" xr:uid="{3F8368BB-60DF-4E09-A43B-9ACD08D32049}"/>
    <cellStyle name="Comma 221" xfId="29789" xr:uid="{E9FB5B08-4A39-413D-A4EB-43F38616F8CD}"/>
    <cellStyle name="Comma 23" xfId="1104" xr:uid="{1C8710EE-F53B-4335-93B5-9302CCDDF331}"/>
    <cellStyle name="Comma 23 2" xfId="1492" xr:uid="{3853ABF9-C1AC-4F3B-A44F-798638B55E6C}"/>
    <cellStyle name="Comma 23 2 2" xfId="2282" xr:uid="{E03A6DFB-A2FB-44EC-BFA1-2BA473B79E4E}"/>
    <cellStyle name="Comma 23 2 2 2" xfId="3908" xr:uid="{6ADF5A64-11F3-4113-90FE-2F9E3E7CCBE8}"/>
    <cellStyle name="Comma 23 2 2 2 2" xfId="7168" xr:uid="{450B8893-3FA2-424B-BB99-17FE25030EA6}"/>
    <cellStyle name="Comma 23 2 2 2 2 2" xfId="13752" xr:uid="{D1D573D1-60F6-4497-BA44-0404980A95BD}"/>
    <cellStyle name="Comma 23 2 2 2 2 2 2" xfId="22432" xr:uid="{FDB45E08-1058-4087-B90C-EF1A4BF62E3D}"/>
    <cellStyle name="Comma 23 2 2 2 2 2 3" xfId="18161" xr:uid="{EC0D3AB2-AC68-4BFA-83BD-FB92BD643408}"/>
    <cellStyle name="Comma 23 2 2 2 2 3" xfId="20299" xr:uid="{E036F583-9251-4A23-AC57-7B6FF81B1CFE}"/>
    <cellStyle name="Comma 23 2 2 2 2 4" xfId="16026" xr:uid="{6C15872F-5438-4A44-8134-349BCBF7C234}"/>
    <cellStyle name="Comma 23 2 2 2 3" xfId="10497" xr:uid="{017A969E-916C-412E-B718-C8A5E3735FBD}"/>
    <cellStyle name="Comma 23 2 2 2 3 2" xfId="21367" xr:uid="{B348288F-5CB3-4E48-B937-7D11F7298BFF}"/>
    <cellStyle name="Comma 23 2 2 2 3 3" xfId="17096" xr:uid="{0467729A-1414-4DFD-BA47-624271F416A0}"/>
    <cellStyle name="Comma 23 2 2 2 4" xfId="19233" xr:uid="{2590D43E-702B-4FA3-8AFB-70F37A764CAC}"/>
    <cellStyle name="Comma 23 2 2 2 5" xfId="14959" xr:uid="{933047AA-FC3E-42D0-AC27-FBA6C3269C32}"/>
    <cellStyle name="Comma 23 2 2 3" xfId="5547" xr:uid="{98089FD4-4A37-4685-B1D3-640E0C3F939C}"/>
    <cellStyle name="Comma 23 2 2 3 2" xfId="12131" xr:uid="{6C10EFAA-C413-49B4-9DD3-42D19CB8DA03}"/>
    <cellStyle name="Comma 23 2 2 3 2 2" xfId="21901" xr:uid="{80E8FD7B-A66E-4D4D-A9B5-56F0A0C21E8C}"/>
    <cellStyle name="Comma 23 2 2 3 2 3" xfId="17630" xr:uid="{E1AAC409-FD70-4DD6-97C5-8EAECC804F4D}"/>
    <cellStyle name="Comma 23 2 2 3 3" xfId="19767" xr:uid="{30DCBEC3-181D-45B0-B951-AA9E5C58ED66}"/>
    <cellStyle name="Comma 23 2 2 3 4" xfId="15494" xr:uid="{64F7DA76-57F1-47D4-BE79-1BDD6B8AAA15}"/>
    <cellStyle name="Comma 23 2 2 4" xfId="8876" xr:uid="{33BBC032-9671-44FB-BC12-C785CA0A2844}"/>
    <cellStyle name="Comma 23 2 2 4 2" xfId="20835" xr:uid="{8C6BA1BF-C8C3-4AC3-A94C-5F60E8D11B3F}"/>
    <cellStyle name="Comma 23 2 2 4 3" xfId="16564" xr:uid="{06C3D29B-7EF7-4DD7-97B7-2C8291A1352E}"/>
    <cellStyle name="Comma 23 2 2 5" xfId="18701" xr:uid="{D7807407-BD4A-4ED5-82CE-11327A5E34F7}"/>
    <cellStyle name="Comma 23 2 2 6" xfId="14426" xr:uid="{88CEB419-8D6B-42AB-B134-1F09F10342D2}"/>
    <cellStyle name="Comma 23 2 3" xfId="3122" xr:uid="{39E25EB5-02B2-420A-8443-3BADD22CA9B1}"/>
    <cellStyle name="Comma 23 2 3 2" xfId="6382" xr:uid="{8A5024B0-31CD-422A-AFFD-B185F6798066}"/>
    <cellStyle name="Comma 23 2 3 2 2" xfId="12966" xr:uid="{F4B1F42E-579D-45F1-BAA5-566E440F2584}"/>
    <cellStyle name="Comma 23 2 3 2 2 2" xfId="22167" xr:uid="{83FD638B-A55C-4713-9189-C56BC1FDC134}"/>
    <cellStyle name="Comma 23 2 3 2 2 3" xfId="17896" xr:uid="{DCEB6134-4B2E-4653-BE00-24DE3E6F4221}"/>
    <cellStyle name="Comma 23 2 3 2 3" xfId="20033" xr:uid="{A31D5E8A-473A-4320-8EBE-C4738A8A89F7}"/>
    <cellStyle name="Comma 23 2 3 2 4" xfId="15760" xr:uid="{7F829255-2660-43FC-9ACC-8C173994A8D4}"/>
    <cellStyle name="Comma 23 2 3 3" xfId="9711" xr:uid="{7773C2DB-E11C-43FF-827F-74FCAB68B94D}"/>
    <cellStyle name="Comma 23 2 3 3 2" xfId="21101" xr:uid="{C617C349-853B-4833-9DB1-9F3FFC107ED4}"/>
    <cellStyle name="Comma 23 2 3 3 3" xfId="16830" xr:uid="{A64253CE-B484-4AB7-ABD8-9AD68672D723}"/>
    <cellStyle name="Comma 23 2 3 4" xfId="18967" xr:uid="{60BF8FB4-F489-470E-B57F-19142257F362}"/>
    <cellStyle name="Comma 23 2 3 5" xfId="14693" xr:uid="{66BA3B92-032B-4DA4-953F-244FE7225BDB}"/>
    <cellStyle name="Comma 23 2 4" xfId="4761" xr:uid="{E3BD117E-56D6-4077-9D2E-5A4FB12970C8}"/>
    <cellStyle name="Comma 23 2 4 2" xfId="11345" xr:uid="{6266D40A-2602-4908-98E1-9CB10E92757D}"/>
    <cellStyle name="Comma 23 2 4 2 2" xfId="21635" xr:uid="{6B55D5DC-F18F-4FCA-BA1D-D704C3957903}"/>
    <cellStyle name="Comma 23 2 4 2 3" xfId="17364" xr:uid="{8D9A5405-F849-4DC1-8DE8-D61453FB511C}"/>
    <cellStyle name="Comma 23 2 4 3" xfId="19501" xr:uid="{6FADCAA2-EF79-407D-A77D-3209DF27019B}"/>
    <cellStyle name="Comma 23 2 4 4" xfId="15229" xr:uid="{33055EC8-235A-4010-AF7D-036189F928AC}"/>
    <cellStyle name="Comma 23 2 5" xfId="8090" xr:uid="{ED000B47-7443-4CF0-BC1A-0CDE4A37F256}"/>
    <cellStyle name="Comma 23 2 5 2" xfId="20569" xr:uid="{D716B24F-F1CC-43BF-B8F6-64FBA28E066F}"/>
    <cellStyle name="Comma 23 2 5 3" xfId="16298" xr:uid="{7F9136C4-B407-4550-B921-9F5B2E335128}"/>
    <cellStyle name="Comma 23 2 6" xfId="18435" xr:uid="{34F541FE-17FF-499E-B03B-F22A5C26ADD5}"/>
    <cellStyle name="Comma 23 2 7" xfId="14165" xr:uid="{A66A3EF6-5744-474A-A21D-290F0A35A68F}"/>
    <cellStyle name="Comma 23 3" xfId="1886" xr:uid="{760C1538-A811-4A44-B908-3DE3A717A0FE}"/>
    <cellStyle name="Comma 23 3 2" xfId="3511" xr:uid="{79F6E9A8-B018-43BC-B06A-CE9F4B9345AC}"/>
    <cellStyle name="Comma 23 3 2 2" xfId="6771" xr:uid="{927EE6D5-A6EF-45E4-AA8D-F408AFB78B6D}"/>
    <cellStyle name="Comma 23 3 2 2 2" xfId="13355" xr:uid="{B2123178-950F-4A22-A24C-F3E5BC075AA2}"/>
    <cellStyle name="Comma 23 3 2 2 2 2" xfId="22300" xr:uid="{3F19DA2F-1A77-4486-AF03-86B3112D3A0F}"/>
    <cellStyle name="Comma 23 3 2 2 2 3" xfId="18029" xr:uid="{22AB7268-BC93-404C-902A-6037C08B2C06}"/>
    <cellStyle name="Comma 23 3 2 2 3" xfId="20166" xr:uid="{6049A89F-5C56-454F-B026-8FED72046493}"/>
    <cellStyle name="Comma 23 3 2 2 4" xfId="15893" xr:uid="{F3AA063E-B1A1-4F4C-8DD6-E19BFDACCA7C}"/>
    <cellStyle name="Comma 23 3 2 3" xfId="10100" xr:uid="{023299E5-777A-43C3-AB2D-D9FEE4DABD42}"/>
    <cellStyle name="Comma 23 3 2 3 2" xfId="21234" xr:uid="{FB4973D4-302E-4D89-AE1E-52F23E248180}"/>
    <cellStyle name="Comma 23 3 2 3 3" xfId="16963" xr:uid="{C5E2430F-AD7B-48B3-88F1-437E9C5D9BB6}"/>
    <cellStyle name="Comma 23 3 2 4" xfId="19100" xr:uid="{22EB481F-7DDD-474C-BE56-9036FBD55C8A}"/>
    <cellStyle name="Comma 23 3 2 5" xfId="14827" xr:uid="{D68A600A-81A1-4495-AA22-5B0CA17B0A50}"/>
    <cellStyle name="Comma 23 3 3" xfId="5150" xr:uid="{8BA96397-BB4A-40DF-9196-83939CB6D500}"/>
    <cellStyle name="Comma 23 3 3 2" xfId="11734" xr:uid="{528A18D8-DC37-474F-B0FA-A45778B71D20}"/>
    <cellStyle name="Comma 23 3 3 2 2" xfId="21768" xr:uid="{30F297C0-2618-4B62-8208-94CE6FA27F9C}"/>
    <cellStyle name="Comma 23 3 3 2 3" xfId="17497" xr:uid="{9407BDD2-1B1C-44B1-8FF8-A4B330CA9909}"/>
    <cellStyle name="Comma 23 3 3 3" xfId="19634" xr:uid="{91B5AFEA-A0F7-4316-B1A0-248E0D34F5FB}"/>
    <cellStyle name="Comma 23 3 3 4" xfId="15361" xr:uid="{9F5BD08B-9AE0-4028-84F3-E75E7A0665C7}"/>
    <cellStyle name="Comma 23 3 4" xfId="8479" xr:uid="{47E66217-8126-45D9-9A11-96B23BD91EEB}"/>
    <cellStyle name="Comma 23 3 4 2" xfId="20702" xr:uid="{FA7FDA80-BBE4-464D-BBE2-BA611201CB93}"/>
    <cellStyle name="Comma 23 3 4 3" xfId="16431" xr:uid="{10203FFD-93EC-4F29-91B5-226907E8F4E9}"/>
    <cellStyle name="Comma 23 3 5" xfId="18568" xr:uid="{9C3A92D9-1CD0-4C9C-838A-C75147C6A42A}"/>
    <cellStyle name="Comma 23 3 6" xfId="14293" xr:uid="{AC8B8F66-8F04-4637-B621-954EFF84BADA}"/>
    <cellStyle name="Comma 23 4" xfId="2727" xr:uid="{B5FB0454-C0D9-48FE-A502-62045A3D1CC7}"/>
    <cellStyle name="Comma 23 4 2" xfId="5985" xr:uid="{75DAC86E-2032-47DA-8F50-E5EAE250C393}"/>
    <cellStyle name="Comma 23 4 2 2" xfId="12569" xr:uid="{AC1ADA28-AAD7-480C-951F-89045DCD1381}"/>
    <cellStyle name="Comma 23 4 2 2 2" xfId="22034" xr:uid="{E725C59F-61BC-4A26-9169-A714A557209C}"/>
    <cellStyle name="Comma 23 4 2 2 3" xfId="17763" xr:uid="{93D1E353-CE24-4B70-87F3-DF79A26D96E0}"/>
    <cellStyle name="Comma 23 4 2 3" xfId="19900" xr:uid="{92AE4670-44D9-4ADB-AC04-BABF8A07F543}"/>
    <cellStyle name="Comma 23 4 2 4" xfId="15627" xr:uid="{AE3D557D-7053-4300-88E6-B32F29D74C1A}"/>
    <cellStyle name="Comma 23 4 3" xfId="9314" xr:uid="{C4CE2200-EDDB-48C4-B11D-E546EFA81BFC}"/>
    <cellStyle name="Comma 23 4 3 2" xfId="20968" xr:uid="{9C2615EA-ADC4-44E4-A713-5B309EFB2B1A}"/>
    <cellStyle name="Comma 23 4 3 3" xfId="16697" xr:uid="{35533D83-E998-48B9-866A-891D0E2E2BDA}"/>
    <cellStyle name="Comma 23 4 4" xfId="18834" xr:uid="{0A22D9A1-F18D-47DE-B90E-8F8B63E6779B}"/>
    <cellStyle name="Comma 23 4 5" xfId="14560" xr:uid="{080903FB-9C2B-44CD-B324-4F6E1D87727F}"/>
    <cellStyle name="Comma 23 5" xfId="4365" xr:uid="{D2F50192-1727-4E3C-90B7-8DD20CCEC0C1}"/>
    <cellStyle name="Comma 23 5 2" xfId="10948" xr:uid="{1DD1862E-20A9-40A9-808D-7A0C56D228AF}"/>
    <cellStyle name="Comma 23 5 2 2" xfId="21502" xr:uid="{DD5305B8-173B-45CD-AB3E-FAB7F7D4F712}"/>
    <cellStyle name="Comma 23 5 2 3" xfId="17231" xr:uid="{EE0B39BE-C253-48AD-99B6-849DA63CF971}"/>
    <cellStyle name="Comma 23 5 3" xfId="19368" xr:uid="{F3927F4F-A1F8-427B-AF93-AD19B59500A0}"/>
    <cellStyle name="Comma 23 5 4" xfId="15096" xr:uid="{7BAF22E1-38D1-4F1C-BD36-73F145F25457}"/>
    <cellStyle name="Comma 23 6" xfId="7693" xr:uid="{A188D55E-2B28-426E-9C3F-60A88C5A1078}"/>
    <cellStyle name="Comma 23 6 2" xfId="20436" xr:uid="{6D42E7FE-955C-4BB1-9C54-CF554611451C}"/>
    <cellStyle name="Comma 23 6 3" xfId="16165" xr:uid="{31D0BC1B-F651-4953-AE72-6CE7C613B531}"/>
    <cellStyle name="Comma 23 7" xfId="18302" xr:uid="{E7306438-BDF8-4B8B-989E-AB42C9B99AF4}"/>
    <cellStyle name="Comma 23 8" xfId="14033" xr:uid="{087EC02E-15C8-44E2-8A4D-1E6C1A703C11}"/>
    <cellStyle name="Comma 24" xfId="1103" xr:uid="{7A9BD1B5-9E44-4002-B729-58B24171869D}"/>
    <cellStyle name="Comma 24 2" xfId="1491" xr:uid="{432A55E4-32F5-451F-A004-29EB3C59B952}"/>
    <cellStyle name="Comma 24 2 2" xfId="2281" xr:uid="{2FD08C88-4398-487F-BA41-6B7430DBC486}"/>
    <cellStyle name="Comma 24 2 2 2" xfId="3907" xr:uid="{D624613D-E06A-4780-8A65-2D9C7CA04B73}"/>
    <cellStyle name="Comma 24 2 2 2 2" xfId="7167" xr:uid="{07DB9741-CA4C-47F4-8948-AC1CF0716D58}"/>
    <cellStyle name="Comma 24 2 2 2 2 2" xfId="13751" xr:uid="{E4D573D5-45B4-4604-BF2C-0B8C659355FE}"/>
    <cellStyle name="Comma 24 2 2 2 3" xfId="10496" xr:uid="{C2982256-C6AB-4BB1-BC3B-1068E00256E1}"/>
    <cellStyle name="Comma 24 2 2 3" xfId="5546" xr:uid="{9EBDCEA0-B22F-4743-8AA6-A350A8A95F68}"/>
    <cellStyle name="Comma 24 2 2 3 2" xfId="12130" xr:uid="{D08966B3-6452-490C-9206-F7B2C227555B}"/>
    <cellStyle name="Comma 24 2 2 4" xfId="8875" xr:uid="{163A429C-D8E7-4BC9-B21C-959EBDE78D55}"/>
    <cellStyle name="Comma 24 2 3" xfId="3121" xr:uid="{4C827B01-D65D-45D7-B443-750E8903D65C}"/>
    <cellStyle name="Comma 24 2 3 2" xfId="6381" xr:uid="{8EA71AE6-F1E4-4ACD-B20E-BB4A3376D3D5}"/>
    <cellStyle name="Comma 24 2 3 2 2" xfId="12965" xr:uid="{0727D512-1181-49E2-91A6-57EB5C942A94}"/>
    <cellStyle name="Comma 24 2 3 3" xfId="9710" xr:uid="{9235AAEB-82AC-47FA-BF5E-5C0E6E38E47E}"/>
    <cellStyle name="Comma 24 2 4" xfId="4760" xr:uid="{D383010A-00C4-44C1-9DD6-5D5971069F2C}"/>
    <cellStyle name="Comma 24 2 4 2" xfId="11344" xr:uid="{A0A953C0-873C-41F8-9396-416601F9914C}"/>
    <cellStyle name="Comma 24 2 5" xfId="8089" xr:uid="{C7F05957-735B-4D5B-8C09-BAA089A6D38A}"/>
    <cellStyle name="Comma 24 2 6" xfId="14036" xr:uid="{BE49F24F-3F51-4390-B552-CA9557900973}"/>
    <cellStyle name="Comma 24 3" xfId="1885" xr:uid="{ABF5C53B-A889-4728-BD46-16ADA1D64F73}"/>
    <cellStyle name="Comma 24 3 2" xfId="3510" xr:uid="{9DAA073E-0DDC-4EAE-A1B6-3BF6B712E10C}"/>
    <cellStyle name="Comma 24 3 2 2" xfId="6770" xr:uid="{03E0154A-2912-41AA-BECD-77A5E52B36FA}"/>
    <cellStyle name="Comma 24 3 2 2 2" xfId="13354" xr:uid="{8C961DF1-FF53-4535-B7AD-9FF59EBBFB45}"/>
    <cellStyle name="Comma 24 3 2 3" xfId="10099" xr:uid="{F6541893-EA3C-4016-BDE2-C3A68B1F39EB}"/>
    <cellStyle name="Comma 24 3 3" xfId="5149" xr:uid="{959D0FFE-B1BA-4995-931C-7770F5C6BFA5}"/>
    <cellStyle name="Comma 24 3 3 2" xfId="11733" xr:uid="{E8577AD5-7726-4D0D-ACEC-F6A2A13477A3}"/>
    <cellStyle name="Comma 24 3 4" xfId="8478" xr:uid="{C3CD669D-ED3A-4527-94FB-1CF2C9F3BD04}"/>
    <cellStyle name="Comma 24 3 5" xfId="14038" xr:uid="{09DCEF96-483E-4EBC-9A01-EC5521F8B2AB}"/>
    <cellStyle name="Comma 24 4" xfId="2726" xr:uid="{1907500E-766A-4320-8529-51DAA46F4AF5}"/>
    <cellStyle name="Comma 24 4 2" xfId="5984" xr:uid="{A934895D-7519-4A8A-B233-5AFA7787F6A3}"/>
    <cellStyle name="Comma 24 4 2 2" xfId="12568" xr:uid="{E105A2D4-2BE3-40E1-8545-F405BCB077FE}"/>
    <cellStyle name="Comma 24 4 3" xfId="9313" xr:uid="{88D38A8F-CC1F-468F-8DA5-8A986E95623A}"/>
    <cellStyle name="Comma 24 5" xfId="4364" xr:uid="{104FCFCC-20C7-40A9-9738-DE2F0BAAA245}"/>
    <cellStyle name="Comma 24 5 2" xfId="10947" xr:uid="{7054A8D7-AE36-4E27-8255-DE35C9A737EB}"/>
    <cellStyle name="Comma 24 6" xfId="7692" xr:uid="{E590E273-5D3C-43EB-BB06-A3EEF0A68795}"/>
    <cellStyle name="Comma 24 7" xfId="14031" xr:uid="{55EFE5B4-CB2A-411D-A629-0F98AD5EE4F5}"/>
    <cellStyle name="Comma 25" xfId="1100" xr:uid="{1688CAFA-77C7-4684-9965-15AEAACF8626}"/>
    <cellStyle name="Comma 25 2" xfId="1488" xr:uid="{538EFCD9-FFB1-4001-9155-DEAB3A63A53A}"/>
    <cellStyle name="Comma 25 2 2" xfId="2278" xr:uid="{E521D424-1756-4D4E-BECF-B02D4D8D639F}"/>
    <cellStyle name="Comma 25 2 2 2" xfId="3904" xr:uid="{F4EF2569-5503-4F48-A031-7E67059EA3A3}"/>
    <cellStyle name="Comma 25 2 2 2 2" xfId="7164" xr:uid="{5DAB6A8D-8E32-44A7-A9B3-7B2E17763842}"/>
    <cellStyle name="Comma 25 2 2 2 2 2" xfId="13748" xr:uid="{F243B05D-967B-431A-8F66-A01E960D9C35}"/>
    <cellStyle name="Comma 25 2 2 2 3" xfId="10493" xr:uid="{2EF52255-C1D4-46C7-8555-49E168842471}"/>
    <cellStyle name="Comma 25 2 2 3" xfId="5543" xr:uid="{EA28C87C-3A60-499E-85B5-7488F1F2B07E}"/>
    <cellStyle name="Comma 25 2 2 3 2" xfId="12127" xr:uid="{A9EA6B38-4D97-449E-84F9-66724F4C87D0}"/>
    <cellStyle name="Comma 25 2 2 4" xfId="8872" xr:uid="{AFD268DE-859E-4CBF-86B7-FBA9C6C017F6}"/>
    <cellStyle name="Comma 25 2 3" xfId="3118" xr:uid="{1D0E3F89-A523-4CE3-9EEC-838F2E040797}"/>
    <cellStyle name="Comma 25 2 3 2" xfId="6378" xr:uid="{A906D186-5170-4F10-884A-5DFEE9C1BA2B}"/>
    <cellStyle name="Comma 25 2 3 2 2" xfId="12962" xr:uid="{05FF9ABE-80A6-4781-8D76-39DA909C94BD}"/>
    <cellStyle name="Comma 25 2 3 3" xfId="9707" xr:uid="{9C7C4E69-F386-4AA9-9906-A74942476504}"/>
    <cellStyle name="Comma 25 2 4" xfId="4757" xr:uid="{9C66A23C-290A-458A-8CA6-E693B026979D}"/>
    <cellStyle name="Comma 25 2 4 2" xfId="11341" xr:uid="{787075C4-AB1B-4BF8-B144-E85E845C0EED}"/>
    <cellStyle name="Comma 25 2 5" xfId="8086" xr:uid="{F4E92AFF-1FDA-4182-90A7-79BC03A0C312}"/>
    <cellStyle name="Comma 25 2 6" xfId="14167" xr:uid="{D6EFC8B8-E3E7-41A7-B8A2-69FA50CFF310}"/>
    <cellStyle name="Comma 25 3" xfId="1882" xr:uid="{0E786950-C92E-4F1C-AD1D-3EB8D984010D}"/>
    <cellStyle name="Comma 25 3 2" xfId="3507" xr:uid="{32F4B99B-DABC-425C-AF1D-9CAF7A6BA1FA}"/>
    <cellStyle name="Comma 25 3 2 2" xfId="6767" xr:uid="{D877AF53-EA98-4E91-82A5-4ABD873F7287}"/>
    <cellStyle name="Comma 25 3 2 2 2" xfId="13351" xr:uid="{0A0E3C7F-F296-4DF9-8CFF-BB0353F52B35}"/>
    <cellStyle name="Comma 25 3 2 3" xfId="10096" xr:uid="{D990A4BF-15DE-4542-A379-E95F6DD03D00}"/>
    <cellStyle name="Comma 25 3 3" xfId="5146" xr:uid="{497C9A09-5A07-485F-9C0A-888B18B45712}"/>
    <cellStyle name="Comma 25 3 3 2" xfId="11730" xr:uid="{F93534B6-0157-4F5A-AF4D-F67D13E0B5D9}"/>
    <cellStyle name="Comma 25 3 4" xfId="8475" xr:uid="{E12B3D67-DE57-45C4-9969-14CACC141FD7}"/>
    <cellStyle name="Comma 25 4" xfId="2723" xr:uid="{5D988A5B-02C6-4C45-94C4-2D7FDBD756A5}"/>
    <cellStyle name="Comma 25 4 2" xfId="5981" xr:uid="{4B287DFE-AE7B-4637-B782-5D70D7731DD2}"/>
    <cellStyle name="Comma 25 4 2 2" xfId="12565" xr:uid="{B8A31477-F653-4D93-A8EC-6E0DA36AFCF3}"/>
    <cellStyle name="Comma 25 4 3" xfId="9310" xr:uid="{0729FF50-72A8-4C21-BB6F-F46195F8D033}"/>
    <cellStyle name="Comma 25 5" xfId="4361" xr:uid="{8814326B-C604-4ADB-8081-FC77AC7434E8}"/>
    <cellStyle name="Comma 25 5 2" xfId="10944" xr:uid="{683FC996-4F53-46DC-A35B-3DFAC1E6AC2F}"/>
    <cellStyle name="Comma 25 6" xfId="7689" xr:uid="{BA4C2273-4CCC-45C0-A9BE-D6FE911B4BAC}"/>
    <cellStyle name="Comma 25 7" xfId="14039" xr:uid="{2344293F-8FA2-463E-B607-A018DAB301B7}"/>
    <cellStyle name="Comma 254" xfId="452" xr:uid="{D55DA85C-8FDF-41B3-AE86-90D3938C6E59}"/>
    <cellStyle name="Comma 26" xfId="1107" xr:uid="{A2F67356-BAD8-44A1-9CD1-6E35816006D3}"/>
    <cellStyle name="Comma 26 2" xfId="1494" xr:uid="{450D06E0-DD7A-4F08-99CB-E7D5EAD95ACC}"/>
    <cellStyle name="Comma 26 2 2" xfId="2284" xr:uid="{867E08DE-1881-4CAD-BBF6-C056F490D4AE}"/>
    <cellStyle name="Comma 26 2 2 2" xfId="3910" xr:uid="{AC531601-F393-4A9C-80F9-F0B2805E3D74}"/>
    <cellStyle name="Comma 26 2 2 2 2" xfId="7170" xr:uid="{226D7875-6A0D-40A8-ADFD-C04CD179213B}"/>
    <cellStyle name="Comma 26 2 2 2 2 2" xfId="13754" xr:uid="{5ED90AC4-549F-4E1E-996D-3117B232A7DE}"/>
    <cellStyle name="Comma 26 2 2 2 2 2 2" xfId="22308" xr:uid="{DBEB0A3C-F171-452A-8AB2-DC417AD9A4D4}"/>
    <cellStyle name="Comma 26 2 2 2 2 3" xfId="18037" xr:uid="{38FE7215-8410-41C3-832C-B3D2F4E12776}"/>
    <cellStyle name="Comma 26 2 2 2 3" xfId="10499" xr:uid="{E9400715-7D28-495F-8DF4-94C0CEEEBC07}"/>
    <cellStyle name="Comma 26 2 2 2 3 2" xfId="20174" xr:uid="{A28A0006-3A83-49D3-B65A-E7CE0A59F995}"/>
    <cellStyle name="Comma 26 2 2 2 4" xfId="15901" xr:uid="{62366A9D-1A2D-40B2-AA70-5C6EBC2799BF}"/>
    <cellStyle name="Comma 26 2 2 3" xfId="5549" xr:uid="{F0E91755-3263-4F55-AC73-412D1FAB88BB}"/>
    <cellStyle name="Comma 26 2 2 3 2" xfId="12133" xr:uid="{6FFF2A61-4FDA-42C1-998A-BA4E16D1A312}"/>
    <cellStyle name="Comma 26 2 2 3 2 2" xfId="21242" xr:uid="{83CB9A3C-3FE5-4F78-A2CF-B74E2551659C}"/>
    <cellStyle name="Comma 26 2 2 3 3" xfId="16971" xr:uid="{D23D9D2F-8126-4504-A307-812AE30CA1C7}"/>
    <cellStyle name="Comma 26 2 2 4" xfId="8878" xr:uid="{CC2C004C-5A46-4EFB-93DE-E9C8D975A9D1}"/>
    <cellStyle name="Comma 26 2 2 4 2" xfId="19108" xr:uid="{8330850A-1570-42C0-BC3B-CB05D3E50558}"/>
    <cellStyle name="Comma 26 2 2 5" xfId="14835" xr:uid="{46A78794-62B2-4781-BB7C-EE0315FA2819}"/>
    <cellStyle name="Comma 26 2 3" xfId="3124" xr:uid="{324DEDE6-8822-4020-9512-EE0D69929DBF}"/>
    <cellStyle name="Comma 26 2 3 2" xfId="6384" xr:uid="{0BAD45E1-7A0F-42CA-999F-ED5BA5A6B9DE}"/>
    <cellStyle name="Comma 26 2 3 2 2" xfId="12968" xr:uid="{BA5F0EEF-8956-4808-A45F-68A04C03E000}"/>
    <cellStyle name="Comma 26 2 3 2 2 2" xfId="21776" xr:uid="{E2E1F420-92FD-4DB5-9B7D-E941FEE706B0}"/>
    <cellStyle name="Comma 26 2 3 2 3" xfId="17505" xr:uid="{0D015701-7377-4652-8E71-264E81DCCE4A}"/>
    <cellStyle name="Comma 26 2 3 3" xfId="9713" xr:uid="{EDB36D38-178E-48CF-A75B-A9091D0CA268}"/>
    <cellStyle name="Comma 26 2 3 3 2" xfId="19642" xr:uid="{57C36D49-DA7A-426A-A063-C3A94A7EF5CD}"/>
    <cellStyle name="Comma 26 2 3 4" xfId="15369" xr:uid="{65BCFBF2-1CEA-49E3-A33F-96176D8E45EC}"/>
    <cellStyle name="Comma 26 2 4" xfId="4763" xr:uid="{73412724-08CF-445F-BAF8-98D5A64D68AF}"/>
    <cellStyle name="Comma 26 2 4 2" xfId="11347" xr:uid="{A0317BAE-9DE8-4BD3-A94B-34FC82EFEA6D}"/>
    <cellStyle name="Comma 26 2 4 2 2" xfId="20710" xr:uid="{B99589D5-514E-4DDE-BAEA-2DB70FBB964A}"/>
    <cellStyle name="Comma 26 2 4 3" xfId="16439" xr:uid="{FBEF409E-2D50-478B-AAE6-6C047C46BA32}"/>
    <cellStyle name="Comma 26 2 5" xfId="8092" xr:uid="{5F9D9849-5BEE-49DC-B13C-0822EBFB7939}"/>
    <cellStyle name="Comma 26 2 5 2" xfId="18576" xr:uid="{A9B1E1C7-8157-4AB7-9575-2189B1C611C5}"/>
    <cellStyle name="Comma 26 2 6" xfId="14303" xr:uid="{857AD798-BA64-46C7-8E58-7B0B3C7D7FA8}"/>
    <cellStyle name="Comma 26 3" xfId="1888" xr:uid="{83D0BFC0-BD72-4E58-9BAC-89B3B5611444}"/>
    <cellStyle name="Comma 26 3 2" xfId="3513" xr:uid="{F5B99537-8EF2-491B-ACA7-1C4F5189BCC8}"/>
    <cellStyle name="Comma 26 3 2 2" xfId="6773" xr:uid="{F07B5443-3C04-4111-8E1B-2B92C7FED46B}"/>
    <cellStyle name="Comma 26 3 2 2 2" xfId="13357" xr:uid="{D8AF21DA-5861-4998-8A05-E2EB348EB3B9}"/>
    <cellStyle name="Comma 26 3 2 2 2 2" xfId="22042" xr:uid="{02AA519B-5A73-4B3C-8E1C-542045BAF8BA}"/>
    <cellStyle name="Comma 26 3 2 2 3" xfId="17771" xr:uid="{4F53228F-D41A-4C23-BDEF-8944A02E528D}"/>
    <cellStyle name="Comma 26 3 2 3" xfId="10102" xr:uid="{9D46DAED-7EA5-46E6-9434-4F8771B4ACC2}"/>
    <cellStyle name="Comma 26 3 2 3 2" xfId="19908" xr:uid="{46C9BA3B-C9E6-41F1-90D4-624B14AAFF20}"/>
    <cellStyle name="Comma 26 3 2 4" xfId="15635" xr:uid="{B811ACB3-0AF4-408C-B7B3-26FEE107ED7F}"/>
    <cellStyle name="Comma 26 3 3" xfId="5152" xr:uid="{99B3A577-FEDF-447D-84FF-16A1AC7FC4A3}"/>
    <cellStyle name="Comma 26 3 3 2" xfId="11736" xr:uid="{ECC04177-A85C-4BE9-8E81-9EBC59E114DE}"/>
    <cellStyle name="Comma 26 3 3 2 2" xfId="20976" xr:uid="{A8438BA9-6658-4333-BBCE-3B117AA02BDB}"/>
    <cellStyle name="Comma 26 3 3 3" xfId="16705" xr:uid="{2E3B22E7-91D2-4299-B517-A84472C496B1}"/>
    <cellStyle name="Comma 26 3 4" xfId="8481" xr:uid="{BA344569-7E48-4D4D-B70D-612DA2901F7D}"/>
    <cellStyle name="Comma 26 3 4 2" xfId="18842" xr:uid="{84254B0D-E091-4E1F-992A-704C8121B69A}"/>
    <cellStyle name="Comma 26 3 5" xfId="14568" xr:uid="{31820853-F4BB-4D7F-8893-608BC58C121C}"/>
    <cellStyle name="Comma 26 4" xfId="2729" xr:uid="{CD7DB164-093D-4DE9-AD48-AF0C19C5DD1F}"/>
    <cellStyle name="Comma 26 4 2" xfId="5987" xr:uid="{88528B9D-8B9C-4F32-B814-254ACFB288FB}"/>
    <cellStyle name="Comma 26 4 2 2" xfId="12571" xr:uid="{7612FEF8-2074-4021-B118-3EC33179FEFE}"/>
    <cellStyle name="Comma 26 4 2 2 2" xfId="21510" xr:uid="{AB42893E-0731-4DE1-8C78-FDEC7C62308D}"/>
    <cellStyle name="Comma 26 4 2 3" xfId="17239" xr:uid="{51FDEBF2-11F6-4366-ABA0-C0874E2A6B64}"/>
    <cellStyle name="Comma 26 4 3" xfId="9316" xr:uid="{512CB945-2326-4E67-A4DB-43644CA87813}"/>
    <cellStyle name="Comma 26 4 3 2" xfId="19376" xr:uid="{1108DBF4-B457-4DDE-9A79-6B0D3E857CE7}"/>
    <cellStyle name="Comma 26 4 4" xfId="15104" xr:uid="{F3D92838-77A0-4D57-AA29-540D8F7670D6}"/>
    <cellStyle name="Comma 26 5" xfId="4367" xr:uid="{8AF63DBD-8C4E-492F-AF9F-19A25A8847DE}"/>
    <cellStyle name="Comma 26 5 2" xfId="10950" xr:uid="{26F02899-E32D-4260-805D-3BD34988B72D}"/>
    <cellStyle name="Comma 26 5 2 2" xfId="20444" xr:uid="{7CD39216-64F9-4520-95B9-E38BD8861F4D}"/>
    <cellStyle name="Comma 26 5 3" xfId="16173" xr:uid="{1E6B7CB1-B411-4A62-9FC1-310BCB2F2D4C}"/>
    <cellStyle name="Comma 26 6" xfId="7695" xr:uid="{970C4945-1D2D-4DEE-A369-2259E831132F}"/>
    <cellStyle name="Comma 26 6 2" xfId="18310" xr:uid="{3EB05088-DE2D-4CF8-8EC7-D80BEA771039}"/>
    <cellStyle name="Comma 26 7" xfId="14049" xr:uid="{26B0380C-3697-4AE7-B3A0-CAB08E498111}"/>
    <cellStyle name="Comma 27" xfId="1106" xr:uid="{FC9AD31F-5036-4CF5-802B-268A87B91C9D}"/>
    <cellStyle name="Comma 27 2" xfId="1493" xr:uid="{E892DA0B-D917-455D-8618-2D93EBC79165}"/>
    <cellStyle name="Comma 27 2 2" xfId="2283" xr:uid="{DB0AC7A5-5C2A-4326-A254-B2785B2DB90B}"/>
    <cellStyle name="Comma 27 2 2 2" xfId="3909" xr:uid="{8B25AB1F-50EA-470A-82DF-3F70CE754C25}"/>
    <cellStyle name="Comma 27 2 2 2 2" xfId="7169" xr:uid="{F14E5EE7-76EC-43DF-A015-AEEAA2D927A6}"/>
    <cellStyle name="Comma 27 2 2 2 2 2" xfId="13753" xr:uid="{600A54B0-B0BC-4B67-9015-1548ABE0EA5E}"/>
    <cellStyle name="Comma 27 2 2 2 3" xfId="10498" xr:uid="{D0033C86-D66D-4ADC-9520-F332F1E84B6B}"/>
    <cellStyle name="Comma 27 2 2 3" xfId="5548" xr:uid="{CBB3033D-73B7-446F-9036-07B5DD74D83A}"/>
    <cellStyle name="Comma 27 2 2 3 2" xfId="12132" xr:uid="{2EDA14E5-9422-4274-888A-996E7A39E05F}"/>
    <cellStyle name="Comma 27 2 2 4" xfId="8877" xr:uid="{D194EA8A-EB8C-430B-8C4C-C6AAAFF004C5}"/>
    <cellStyle name="Comma 27 2 3" xfId="3123" xr:uid="{B27A2E0B-E059-4B20-B8EE-B084AE1A9919}"/>
    <cellStyle name="Comma 27 2 3 2" xfId="6383" xr:uid="{69902CEF-51FB-4D7A-BFBD-D54C68610062}"/>
    <cellStyle name="Comma 27 2 3 2 2" xfId="12967" xr:uid="{0BDAEDDF-4B39-4EAD-A2B7-6A522D598A82}"/>
    <cellStyle name="Comma 27 2 3 3" xfId="9712" xr:uid="{4B0BA6A9-D5D5-44FF-823E-5A210977F681}"/>
    <cellStyle name="Comma 27 2 4" xfId="4762" xr:uid="{84C62AA6-7F03-4E97-9E76-67B02028C329}"/>
    <cellStyle name="Comma 27 2 4 2" xfId="11346" xr:uid="{8B485D6A-08F4-4845-9606-A57A50749EAD}"/>
    <cellStyle name="Comma 27 2 5" xfId="8091" xr:uid="{AF348D56-E890-405F-959B-8F113F81F428}"/>
    <cellStyle name="Comma 27 2 6" xfId="14295" xr:uid="{04CAF8B7-B2C7-4462-8596-AEA7167CEA9D}"/>
    <cellStyle name="Comma 27 3" xfId="1887" xr:uid="{43F1D207-37FF-4377-8266-9E5734D742DB}"/>
    <cellStyle name="Comma 27 3 2" xfId="3512" xr:uid="{348D817D-59E8-412B-AC5F-E427BD631878}"/>
    <cellStyle name="Comma 27 3 2 2" xfId="6772" xr:uid="{369885C6-AD3A-4871-B21F-CFFB073B7700}"/>
    <cellStyle name="Comma 27 3 2 2 2" xfId="13356" xr:uid="{EE5192F6-9CA5-4236-A507-CE306B094711}"/>
    <cellStyle name="Comma 27 3 2 3" xfId="10101" xr:uid="{0E7DBE5F-DEC7-48D4-831E-19711DA4C9A6}"/>
    <cellStyle name="Comma 27 3 3" xfId="5151" xr:uid="{2F9653F1-1F78-467E-8A14-1F37763BE500}"/>
    <cellStyle name="Comma 27 3 3 2" xfId="11735" xr:uid="{DC08FB71-5AA9-4098-B017-A2862209DFCA}"/>
    <cellStyle name="Comma 27 3 4" xfId="8480" xr:uid="{F740B5C3-5C97-49FF-B492-0A372FF8C118}"/>
    <cellStyle name="Comma 27 4" xfId="2728" xr:uid="{06E1DFC2-00DE-4E13-AD7F-21188D2D8DA1}"/>
    <cellStyle name="Comma 27 4 2" xfId="5986" xr:uid="{C6896C40-06BE-4584-8BF7-E3DC706B04BA}"/>
    <cellStyle name="Comma 27 4 2 2" xfId="12570" xr:uid="{4AFB178C-F185-4631-835E-EFBF8F869325}"/>
    <cellStyle name="Comma 27 4 3" xfId="9315" xr:uid="{C549073D-581E-4882-AE4D-EAD9B7E78217}"/>
    <cellStyle name="Comma 27 5" xfId="4366" xr:uid="{065D2B56-579E-487F-8C64-DB24E89CBFB6}"/>
    <cellStyle name="Comma 27 5 2" xfId="10949" xr:uid="{650F2E80-D13E-46A4-8EE9-D6500CB791A8}"/>
    <cellStyle name="Comma 27 6" xfId="7694" xr:uid="{C4BF72CE-6A4F-482C-9B82-64C1E7545D20}"/>
    <cellStyle name="Comma 27 7" xfId="14040" xr:uid="{62922B10-658B-40B6-B573-328EF1D3DCC7}"/>
    <cellStyle name="Comma 28" xfId="1108" xr:uid="{4BC04149-D869-4C9D-A384-7BD197B3ED3E}"/>
    <cellStyle name="Comma 28 2" xfId="1495" xr:uid="{41D837D4-2518-4DF4-B236-4BCAE764A51D}"/>
    <cellStyle name="Comma 28 2 2" xfId="2285" xr:uid="{C8D2B467-9451-4321-A1A1-FBBF91BC83D1}"/>
    <cellStyle name="Comma 28 2 2 2" xfId="3911" xr:uid="{A483EDFE-E60B-497F-97B0-107DACD462BB}"/>
    <cellStyle name="Comma 28 2 2 2 2" xfId="7171" xr:uid="{880BB8FF-1C56-4EE7-BC97-52B79A604804}"/>
    <cellStyle name="Comma 28 2 2 2 2 2" xfId="13755" xr:uid="{1CB6E7B6-C038-478A-87A8-8F6EB5A00533}"/>
    <cellStyle name="Comma 28 2 2 2 2 3" xfId="22175" xr:uid="{78CEC1E5-A904-491D-8D95-4AE20D6DACCC}"/>
    <cellStyle name="Comma 28 2 2 2 3" xfId="10500" xr:uid="{A07CC557-63D9-431B-B451-3C756CC882D3}"/>
    <cellStyle name="Comma 28 2 2 2 4" xfId="17904" xr:uid="{0FC31D14-21D6-4374-8D4F-8F99058DBEC9}"/>
    <cellStyle name="Comma 28 2 2 3" xfId="5550" xr:uid="{A516E053-4398-4A99-BD6E-C424784C08FC}"/>
    <cellStyle name="Comma 28 2 2 3 2" xfId="12134" xr:uid="{10DB30D6-67B4-48AE-AF53-04CAF32561EF}"/>
    <cellStyle name="Comma 28 2 2 3 3" xfId="20041" xr:uid="{6D777CDE-BD87-400D-BEEB-B2A1B6B47460}"/>
    <cellStyle name="Comma 28 2 2 4" xfId="8879" xr:uid="{442D5FEF-C50B-48DC-A69C-AC01675F37D9}"/>
    <cellStyle name="Comma 28 2 2 5" xfId="15768" xr:uid="{2C6E3441-4EA6-4DAE-B700-69FE5B7E1C21}"/>
    <cellStyle name="Comma 28 2 3" xfId="3125" xr:uid="{AC9D2751-90EC-435C-BB63-9BC76B356639}"/>
    <cellStyle name="Comma 28 2 3 2" xfId="6385" xr:uid="{9C334DBC-02FA-4B5F-A4F3-D0EBB547ABA2}"/>
    <cellStyle name="Comma 28 2 3 2 2" xfId="12969" xr:uid="{07A17C73-D430-403C-B4AC-96B57D5D2BDD}"/>
    <cellStyle name="Comma 28 2 3 2 3" xfId="21109" xr:uid="{94CEBBED-D97D-4C7F-A70F-A54566E6A0BA}"/>
    <cellStyle name="Comma 28 2 3 3" xfId="9714" xr:uid="{EF61519F-C0AD-488E-BA2C-363AB9DFA55E}"/>
    <cellStyle name="Comma 28 2 3 4" xfId="16838" xr:uid="{E44C1D6D-AFD1-424E-AB53-F99D4D8E9802}"/>
    <cellStyle name="Comma 28 2 4" xfId="4764" xr:uid="{F754E844-F3A7-4380-80EA-69E9D98C4B56}"/>
    <cellStyle name="Comma 28 2 4 2" xfId="11348" xr:uid="{38F9A108-CC37-435E-9B04-015855A23818}"/>
    <cellStyle name="Comma 28 2 4 3" xfId="18975" xr:uid="{859F60BD-4D06-4795-BD5A-C54B7D7D8154}"/>
    <cellStyle name="Comma 28 2 5" xfId="8093" xr:uid="{0BB3EE24-856E-41BF-84BB-69E1CD290A10}"/>
    <cellStyle name="Comma 28 2 6" xfId="14702" xr:uid="{42E9FA7E-48F6-4570-B7A3-6D06390A7E57}"/>
    <cellStyle name="Comma 28 3" xfId="1889" xr:uid="{7D468CF1-306C-4EAC-90A3-C21BAF95043B}"/>
    <cellStyle name="Comma 28 3 2" xfId="3514" xr:uid="{CCD56906-50DA-4247-A5AA-66F6ED0306E1}"/>
    <cellStyle name="Comma 28 3 2 2" xfId="6774" xr:uid="{9217199C-C2E0-493D-9564-45BC14B16E1F}"/>
    <cellStyle name="Comma 28 3 2 2 2" xfId="13358" xr:uid="{8E4D8C25-727A-4A13-8464-71641942536C}"/>
    <cellStyle name="Comma 28 3 2 2 3" xfId="21643" xr:uid="{622283BF-5FC7-4196-AEEE-AF955AB42DF8}"/>
    <cellStyle name="Comma 28 3 2 3" xfId="10103" xr:uid="{3F8596F9-5A3B-4864-A2CD-5205A4094D3B}"/>
    <cellStyle name="Comma 28 3 2 4" xfId="17372" xr:uid="{A3C91987-00E1-4E4B-8031-2BF592A2A198}"/>
    <cellStyle name="Comma 28 3 3" xfId="5153" xr:uid="{F02C26FF-0D67-4BA8-8B3F-9C1D34E0F3EE}"/>
    <cellStyle name="Comma 28 3 3 2" xfId="11737" xr:uid="{52A18D39-7746-4364-8EF6-1536EDAE8ED0}"/>
    <cellStyle name="Comma 28 3 3 3" xfId="19509" xr:uid="{FA50095E-BCFD-48AA-827B-70AD43CB4FE5}"/>
    <cellStyle name="Comma 28 3 4" xfId="8482" xr:uid="{E0DA1C78-6032-427B-8AB2-0EF34F9A887F}"/>
    <cellStyle name="Comma 28 3 5" xfId="15237" xr:uid="{D2B23B8E-C12D-4CD1-B6A8-EDFAC9E321C3}"/>
    <cellStyle name="Comma 28 4" xfId="2730" xr:uid="{18134D75-9664-4E57-8C80-F75CE7F79A5B}"/>
    <cellStyle name="Comma 28 4 2" xfId="5988" xr:uid="{1642A319-5EF4-4EB7-9E0A-AB3AB9A64697}"/>
    <cellStyle name="Comma 28 4 2 2" xfId="12572" xr:uid="{60DE8C4A-4BC4-442F-B57D-901F2C4246B6}"/>
    <cellStyle name="Comma 28 4 2 3" xfId="20577" xr:uid="{5FDB4CC9-1BEA-4337-9185-4DE9EFCA3D48}"/>
    <cellStyle name="Comma 28 4 3" xfId="9317" xr:uid="{838A13E2-976D-4FEB-BFF2-E9CE5057DD75}"/>
    <cellStyle name="Comma 28 4 4" xfId="16306" xr:uid="{47D34A2F-E230-464D-858D-C1D2C8971CF8}"/>
    <cellStyle name="Comma 28 5" xfId="4368" xr:uid="{F8A7107F-DE9D-4648-A754-9676456B0E9A}"/>
    <cellStyle name="Comma 28 5 2" xfId="10951" xr:uid="{41F1085A-07B3-4605-9230-EC6858E75F2F}"/>
    <cellStyle name="Comma 28 5 3" xfId="18443" xr:uid="{CA4C45B2-E54B-422E-807B-A1C6E4383503}"/>
    <cellStyle name="Comma 28 6" xfId="7696" xr:uid="{2E4CBE67-FC63-4C12-BA1B-CDA692F04DB6}"/>
    <cellStyle name="Comma 28 7" xfId="14175" xr:uid="{B5694F80-D17F-4E87-9508-C581664F733F}"/>
    <cellStyle name="Comma 29" xfId="1109" xr:uid="{E8899612-DC9A-4486-9CBC-0C89294D48DC}"/>
    <cellStyle name="Comma 29 2" xfId="1496" xr:uid="{2E0F76C1-CB65-4CF2-9BAE-6152A1EE89EA}"/>
    <cellStyle name="Comma 29 2 2" xfId="2286" xr:uid="{294706B5-7105-4DEB-A9CC-869062C447CB}"/>
    <cellStyle name="Comma 29 2 2 2" xfId="3912" xr:uid="{73F254ED-F2B3-44F3-9F3C-53AD9F34DBF3}"/>
    <cellStyle name="Comma 29 2 2 2 2" xfId="7172" xr:uid="{F3437268-4D4E-453C-A81A-8E2F411A9130}"/>
    <cellStyle name="Comma 29 2 2 2 2 2" xfId="13756" xr:uid="{01D2D464-71CD-4BB4-8CC3-4614835F45F5}"/>
    <cellStyle name="Comma 29 2 2 2 3" xfId="10501" xr:uid="{8EACF599-1194-46F5-9D6F-064043862820}"/>
    <cellStyle name="Comma 29 2 2 3" xfId="5551" xr:uid="{CA7903ED-14B4-427C-BA51-8C1F76E01831}"/>
    <cellStyle name="Comma 29 2 2 3 2" xfId="12135" xr:uid="{23329E44-72C8-4AB7-9EDA-4C18CBE5A32D}"/>
    <cellStyle name="Comma 29 2 2 4" xfId="8880" xr:uid="{EB35FDA5-8846-4020-86ED-D6BBA7059427}"/>
    <cellStyle name="Comma 29 2 3" xfId="3126" xr:uid="{534AB3E2-913F-4E17-B491-C6A26DAC5B10}"/>
    <cellStyle name="Comma 29 2 3 2" xfId="6386" xr:uid="{794E84AF-9EA9-40CC-8F3E-4DE0ADD560B5}"/>
    <cellStyle name="Comma 29 2 3 2 2" xfId="12970" xr:uid="{9B850BBA-F41A-441B-86B7-A077864E260E}"/>
    <cellStyle name="Comma 29 2 3 3" xfId="9715" xr:uid="{EFC426D6-52CF-4B85-8BB0-0B27F3EA6312}"/>
    <cellStyle name="Comma 29 2 4" xfId="4765" xr:uid="{E8FA832D-4BD0-48CC-9E6C-C9334F2CD4E9}"/>
    <cellStyle name="Comma 29 2 4 2" xfId="11349" xr:uid="{7C5A7341-1DD3-4054-91D7-CC3E942E9CA5}"/>
    <cellStyle name="Comma 29 2 5" xfId="8094" xr:uid="{7F15B84C-488E-4465-8D84-458F0381E6C7}"/>
    <cellStyle name="Comma 29 2 6" xfId="14960" xr:uid="{9F583EF9-BA39-4049-BAFA-C8AECB856189}"/>
    <cellStyle name="Comma 29 3" xfId="1890" xr:uid="{A396F6FF-EDBD-46CC-83C7-FC0698A047FA}"/>
    <cellStyle name="Comma 29 3 2" xfId="3515" xr:uid="{55966B9F-42FE-41EF-8EBC-5B34A78D895B}"/>
    <cellStyle name="Comma 29 3 2 2" xfId="6775" xr:uid="{E483E340-436C-465E-BB97-1FD2C6578AA4}"/>
    <cellStyle name="Comma 29 3 2 2 2" xfId="13359" xr:uid="{719CFAAA-7DF0-4C49-B21F-7EA0A057DD09}"/>
    <cellStyle name="Comma 29 3 2 3" xfId="10104" xr:uid="{8D5F2892-4907-4C06-9032-BE41A2868BEB}"/>
    <cellStyle name="Comma 29 3 3" xfId="5154" xr:uid="{2A6B1530-AF8E-414D-9430-81FEEEDF095E}"/>
    <cellStyle name="Comma 29 3 3 2" xfId="11738" xr:uid="{F89ADD7A-2056-45A6-B83B-16AB61805857}"/>
    <cellStyle name="Comma 29 3 4" xfId="8483" xr:uid="{DCBD8761-E807-4891-B8AA-D4BD59845322}"/>
    <cellStyle name="Comma 29 4" xfId="2731" xr:uid="{4E16B0DD-700E-43ED-92BD-8A8E71A98F5E}"/>
    <cellStyle name="Comma 29 4 2" xfId="5989" xr:uid="{56574B77-B9E2-4F4D-B31F-24FD56F38451}"/>
    <cellStyle name="Comma 29 4 2 2" xfId="12573" xr:uid="{A939A819-5FF3-46D9-8D31-0B6407852A3A}"/>
    <cellStyle name="Comma 29 4 3" xfId="9318" xr:uid="{B10587FA-18B7-4574-AF79-69C3D4FF4436}"/>
    <cellStyle name="Comma 29 5" xfId="4369" xr:uid="{F77A85C7-ABDD-49F5-8B6C-FD6927F5D17E}"/>
    <cellStyle name="Comma 29 5 2" xfId="10952" xr:uid="{819E1A0F-D40D-46E6-ABCC-78DB271B1C00}"/>
    <cellStyle name="Comma 29 6" xfId="7697" xr:uid="{C766A030-A0FB-4037-826C-18E70AC4E920}"/>
    <cellStyle name="Comma 29 7" xfId="14427" xr:uid="{D86BF015-7030-478B-9C9C-E6FE7EB67A5A}"/>
    <cellStyle name="Comma 3" xfId="9" xr:uid="{00000000-0005-0000-0000-000003000000}"/>
    <cellStyle name="Comma 3 10" xfId="2302" xr:uid="{AD0A4FEE-AB7B-4056-AF0E-B817FA41B5B1}"/>
    <cellStyle name="Comma 3 10 2" xfId="5562" xr:uid="{E428B5EB-6229-4409-A6AF-13C98B9CFC8A}"/>
    <cellStyle name="Comma 3 10 2 2" xfId="12146" xr:uid="{E1D1D075-946C-459B-987C-3568F27521A8}"/>
    <cellStyle name="Comma 3 10 2 2 2" xfId="27886" xr:uid="{9FC08F6B-377B-49AC-A7BB-8E972152EDBA}"/>
    <cellStyle name="Comma 3 10 2 3" xfId="20308" xr:uid="{CBE46BF6-2E42-4631-8978-325ABBACB287}"/>
    <cellStyle name="Comma 3 10 3" xfId="8891" xr:uid="{5D33279C-F776-4F8B-9B55-6AEBC4EB3963}"/>
    <cellStyle name="Comma 3 10 3 2" xfId="24259" xr:uid="{673716A4-F07B-4D35-B330-C68B07C931C7}"/>
    <cellStyle name="Comma 3 10 4" xfId="16038" xr:uid="{B6E9E533-9AD9-43EF-AF31-62DDE036B576}"/>
    <cellStyle name="Comma 3 11" xfId="3942" xr:uid="{D59FB058-9A5F-4711-9415-B1557F5724B7}"/>
    <cellStyle name="Comma 3 11 2" xfId="10527" xr:uid="{5EF43878-A117-4236-B414-E39D3775FE4C}"/>
    <cellStyle name="Comma 3 11 2 2" xfId="26072" xr:uid="{0DCE0444-7E0D-4C89-BB3A-7FB4708AFEE9}"/>
    <cellStyle name="Comma 3 11 3" xfId="18174" xr:uid="{CF3D9935-90F3-4F68-B1EE-137F8F9D32CE}"/>
    <cellStyle name="Comma 3 12" xfId="3937" xr:uid="{E6FD5DD9-EBB2-4920-922F-1B33E7BA483C}"/>
    <cellStyle name="Comma 3 12 2" xfId="10522" xr:uid="{FFAAA10C-1BE5-488D-BC30-E6F30D202757}"/>
    <cellStyle name="Comma 3 12 3" xfId="13910" xr:uid="{04EB76EB-C567-47EF-8ACC-39977A014EC2}"/>
    <cellStyle name="Comma 3 13" xfId="7218" xr:uid="{C46E297C-9DDF-42BD-B3FA-0ADC08A3B88F}"/>
    <cellStyle name="Comma 3 13 2" xfId="13800" xr:uid="{B16FBA02-6FE5-4969-91B5-68E4781867E1}"/>
    <cellStyle name="Comma 3 14" xfId="7273" xr:uid="{50BCECE9-013E-415C-ADD6-054F5FF1D621}"/>
    <cellStyle name="Comma 3 15" xfId="563" xr:uid="{3564AAE8-C67B-4BB1-91EB-7F195744774F}"/>
    <cellStyle name="Comma 3 16" xfId="431" xr:uid="{04A5F8DF-FC24-454D-84BC-A31F372C333E}"/>
    <cellStyle name="Comma 3 17" xfId="29797" xr:uid="{B398F46B-7FB4-41AC-9F56-2D8EC1800E88}"/>
    <cellStyle name="Comma 3 18" xfId="118" xr:uid="{86A3CAEB-9BBC-42C8-85A2-83C2A9CE7489}"/>
    <cellStyle name="Comma 3 2" xfId="25" xr:uid="{9626F632-F5F8-4D58-8290-6D58F28A833E}"/>
    <cellStyle name="Comma 3 2 10" xfId="2317" xr:uid="{FD9CBFB8-850E-42F6-BFBE-F241A8AFC2E7}"/>
    <cellStyle name="Comma 3 2 10 2" xfId="5573" xr:uid="{16215B43-1D31-43FA-A202-2095E85612BD}"/>
    <cellStyle name="Comma 3 2 10 2 2" xfId="12157" xr:uid="{7A4A0C20-784D-4FD1-9B34-7A99A33B37A6}"/>
    <cellStyle name="Comma 3 2 10 3" xfId="8902" xr:uid="{65F31516-AC07-45D1-807D-4ECED2755519}"/>
    <cellStyle name="Comma 3 2 11" xfId="3954" xr:uid="{7803AB88-CF2C-4E3A-A2DA-A68A1375F5FA}"/>
    <cellStyle name="Comma 3 2 11 2" xfId="10537" xr:uid="{6DBD0178-253E-432A-BE43-766BF49B9A90}"/>
    <cellStyle name="Comma 3 2 12" xfId="644" xr:uid="{733322B2-9DD6-44E1-ACE6-0400403FC9EA}"/>
    <cellStyle name="Comma 3 2 12 2" xfId="7293" xr:uid="{D6C63078-E2EB-4071-8A9D-2E741E801134}"/>
    <cellStyle name="Comma 3 2 13" xfId="7281" xr:uid="{B31D7186-634A-4561-A2A0-68F527DD49AE}"/>
    <cellStyle name="Comma 3 2 14" xfId="619" xr:uid="{09BA1263-4736-4032-BAF9-A2ACD3DF90A1}"/>
    <cellStyle name="Comma 3 2 15" xfId="313" xr:uid="{1C514928-D6CD-4D8C-A737-8D6D85558B15}"/>
    <cellStyle name="Comma 3 2 16" xfId="29807" xr:uid="{D70D933B-5191-470D-8557-1B13372D37CA}"/>
    <cellStyle name="Comma 3 2 2" xfId="504" xr:uid="{D4649C43-7503-41BD-9E5A-36EAECB8432E}"/>
    <cellStyle name="Comma 3 2 2 2" xfId="775" xr:uid="{77A56F84-F0E5-41CB-949F-C26927B0C1DE}"/>
    <cellStyle name="Comma 3 2 2 2 2" xfId="126" xr:uid="{27F24B2F-01EF-4B46-A7E6-2BA6750D38C9}"/>
    <cellStyle name="Comma 3 2 2 2 2 10" xfId="314" xr:uid="{B6CA4E11-2E75-4B6B-9601-9634306FC318}"/>
    <cellStyle name="Comma 3 2 2 2 2 10 2" xfId="443" xr:uid="{A48791DA-CD51-4D3C-B5CC-7A26E208A8D1}"/>
    <cellStyle name="Comma 3 2 2 2 2 10 2 2" xfId="29740" xr:uid="{D4902A65-5856-48B3-807D-218ABD4E498B}"/>
    <cellStyle name="Comma 3 2 2 2 2 11" xfId="29700" xr:uid="{5B442E74-AB6B-49E3-AD40-FE9DBACE154A}"/>
    <cellStyle name="Comma 3 2 2 2 2 12" xfId="453" xr:uid="{0165CCBC-857F-41D3-B5A3-1E688DFE4E9D}"/>
    <cellStyle name="Comma 3 2 2 2 2 2" xfId="128" xr:uid="{771EED7D-03E5-407A-A6E4-7F52195D4B06}"/>
    <cellStyle name="Comma 3 2 2 2 2 2 10" xfId="15912" xr:uid="{BACCC805-17CB-4EA1-9B5F-B6771B891E08}"/>
    <cellStyle name="Comma 3 2 2 2 2 2 2" xfId="442" xr:uid="{A4F3DCC6-CF67-4551-8E3C-46F9D3371C8A}"/>
    <cellStyle name="Comma 3 2 2 2 2 2 2 2" xfId="1410" xr:uid="{7077A081-948B-4F29-BFF7-45BDE44CFD62}"/>
    <cellStyle name="Comma 3 2 2 2 2 2 2 2 2" xfId="2195" xr:uid="{F36FC521-B789-44AC-9365-3655AD5D1AFF}"/>
    <cellStyle name="Comma 3 2 2 2 2 2 2 2 2 2" xfId="3821" xr:uid="{E418EBF9-2E7F-4C19-9956-4A0508C05BCF}"/>
    <cellStyle name="Comma 3 2 2 2 2 2 2 2 2 2 2" xfId="7081" xr:uid="{2077AAAC-2F6C-4D96-8FCF-E98AD40F7A79}"/>
    <cellStyle name="Comma 3 2 2 2 2 2 2 2 2 2 2 2" xfId="13665" xr:uid="{9F9BC1BC-10A5-43F9-92EA-A9BC2B37C8F6}"/>
    <cellStyle name="Comma 3 2 2 2 2 2 2 2 2 2 3" xfId="10410" xr:uid="{6FA70406-78A1-45BB-87F6-A3FA7464FC54}"/>
    <cellStyle name="Comma 3 2 2 2 2 2 2 2 2 3" xfId="5460" xr:uid="{0CB9C715-154E-41BD-AA97-84F886EAF257}"/>
    <cellStyle name="Comma 3 2 2 2 2 2 2 2 2 3 2" xfId="12044" xr:uid="{2035C9BB-9686-401F-BD15-87DBEEC70002}"/>
    <cellStyle name="Comma 3 2 2 2 2 2 2 2 2 4" xfId="8789" xr:uid="{6A0C0154-994D-451B-9110-69C569214820}"/>
    <cellStyle name="Comma 3 2 2 2 2 2 2 2 3" xfId="3036" xr:uid="{985596CA-1993-4F99-8B81-F3B79B4DB747}"/>
    <cellStyle name="Comma 3 2 2 2 2 2 2 2 3 2" xfId="6295" xr:uid="{D1006B64-7B64-4696-B24F-41A566792430}"/>
    <cellStyle name="Comma 3 2 2 2 2 2 2 2 3 2 2" xfId="12879" xr:uid="{56624D83-2408-4F43-B8EA-2D016632DF97}"/>
    <cellStyle name="Comma 3 2 2 2 2 2 2 2 3 3" xfId="9624" xr:uid="{D7D96BA5-5CA3-44FF-AB18-6700861B28C6}"/>
    <cellStyle name="Comma 3 2 2 2 2 2 2 2 4" xfId="4674" xr:uid="{A50ED6E2-7462-40A3-8509-16FB3B65920B}"/>
    <cellStyle name="Comma 3 2 2 2 2 2 2 2 4 2" xfId="11258" xr:uid="{1BC8FB9E-01D8-4243-945B-716D5C1ED445}"/>
    <cellStyle name="Comma 3 2 2 2 2 2 2 2 5" xfId="8003" xr:uid="{8E91601F-67BF-494A-9C20-5BFBEFE6AA43}"/>
    <cellStyle name="Comma 3 2 2 2 2 2 2 2 6" xfId="22319" xr:uid="{78148F14-2E9E-425C-AD9E-D71C4CBF1B54}"/>
    <cellStyle name="Comma 3 2 2 2 2 2 2 3" xfId="1801" xr:uid="{A934BA92-E68A-4B4D-9617-44D3991CE010}"/>
    <cellStyle name="Comma 3 2 2 2 2 2 2 3 2" xfId="3425" xr:uid="{BA1B47D2-E4C1-419E-872D-09628677D500}"/>
    <cellStyle name="Comma 3 2 2 2 2 2 2 3 2 2" xfId="6685" xr:uid="{733F7BB7-ECEB-4549-977F-074512FD7B4D}"/>
    <cellStyle name="Comma 3 2 2 2 2 2 2 3 2 2 2" xfId="13269" xr:uid="{0D1122F9-87C1-450F-89F0-880A5E82FB7E}"/>
    <cellStyle name="Comma 3 2 2 2 2 2 2 3 2 3" xfId="10014" xr:uid="{1B98C3F5-1693-4BB0-86D5-03FFA09F5F08}"/>
    <cellStyle name="Comma 3 2 2 2 2 2 2 3 3" xfId="5064" xr:uid="{58333756-B15E-46E4-AA21-4ECD17589816}"/>
    <cellStyle name="Comma 3 2 2 2 2 2 2 3 3 2" xfId="11648" xr:uid="{11A364E3-8190-47BE-AB6F-57EBF55C2646}"/>
    <cellStyle name="Comma 3 2 2 2 2 2 2 3 4" xfId="8393" xr:uid="{F5ECCC54-1E29-4BC0-A15E-53F3D1697B78}"/>
    <cellStyle name="Comma 3 2 2 2 2 2 2 4" xfId="2638" xr:uid="{E4AC780B-867B-4166-BFE4-28BB59DEAEA5}"/>
    <cellStyle name="Comma 3 2 2 2 2 2 2 4 2" xfId="5896" xr:uid="{AC284428-9108-4E64-8824-6E0206C3223D}"/>
    <cellStyle name="Comma 3 2 2 2 2 2 2 4 2 2" xfId="12480" xr:uid="{821E251E-AEB8-41F4-966D-4B609E29D036}"/>
    <cellStyle name="Comma 3 2 2 2 2 2 2 4 3" xfId="9225" xr:uid="{81FAA3A7-636A-4FC9-8C21-6B1172FA10AB}"/>
    <cellStyle name="Comma 3 2 2 2 2 2 2 5" xfId="4278" xr:uid="{C6CDAABE-0201-4C36-BD15-35C3E850B454}"/>
    <cellStyle name="Comma 3 2 2 2 2 2 2 5 2" xfId="10861" xr:uid="{DDE1CE87-2DB5-422E-9AEC-8F9575A756DA}"/>
    <cellStyle name="Comma 3 2 2 2 2 2 2 6" xfId="7606" xr:uid="{39311A32-2E99-4E00-9631-6E9E9D4920B1}"/>
    <cellStyle name="Comma 3 2 2 2 2 2 2 7" xfId="971" xr:uid="{D171A7B2-B167-4F77-B5D5-60E8E1FE7618}"/>
    <cellStyle name="Comma 3 2 2 2 2 2 2 8" xfId="18048" xr:uid="{B5C3089F-C2BB-448C-AE64-5E5E6C27D601}"/>
    <cellStyle name="Comma 3 2 2 2 2 2 3" xfId="942" xr:uid="{0AC482F6-AEE4-4D35-AC35-F65CD6CF1002}"/>
    <cellStyle name="Comma 3 2 2 2 2 2 3 2" xfId="1385" xr:uid="{2B18B409-A6F8-44BA-B6A5-985803F514E3}"/>
    <cellStyle name="Comma 3 2 2 2 2 2 3 2 2" xfId="2167" xr:uid="{7C98D8D6-0C12-4A13-BA14-51953F7DD412}"/>
    <cellStyle name="Comma 3 2 2 2 2 2 3 2 2 2" xfId="3792" xr:uid="{30DEB9E2-9BD7-48D9-B67F-D416933C9C40}"/>
    <cellStyle name="Comma 3 2 2 2 2 2 3 2 2 2 2" xfId="7052" xr:uid="{4898DF04-8C28-4CDC-8328-A0582FCA7AF1}"/>
    <cellStyle name="Comma 3 2 2 2 2 2 3 2 2 2 2 2" xfId="13636" xr:uid="{19840083-FD02-4668-893F-3A97D02D93F6}"/>
    <cellStyle name="Comma 3 2 2 2 2 2 3 2 2 2 3" xfId="10381" xr:uid="{2CF3D6CE-2F2F-4A4E-804D-BBA12CA63CCA}"/>
    <cellStyle name="Comma 3 2 2 2 2 2 3 2 2 3" xfId="5431" xr:uid="{71E6EE8B-2BE1-46BE-A587-ACE37DA5F135}"/>
    <cellStyle name="Comma 3 2 2 2 2 2 3 2 2 3 2" xfId="12015" xr:uid="{DAE7B908-0DAE-46B2-8EF5-2FFF8E91F9FA}"/>
    <cellStyle name="Comma 3 2 2 2 2 2 3 2 2 4" xfId="8760" xr:uid="{10CD35C1-2BFC-4530-9390-2F262238B64C}"/>
    <cellStyle name="Comma 3 2 2 2 2 2 3 2 3" xfId="3008" xr:uid="{E50A54C6-12D8-4029-926B-24BA96CFEC95}"/>
    <cellStyle name="Comma 3 2 2 2 2 2 3 2 3 2" xfId="6266" xr:uid="{39780771-55D6-470E-B489-1B99A76D9F4E}"/>
    <cellStyle name="Comma 3 2 2 2 2 2 3 2 3 2 2" xfId="12850" xr:uid="{E7205E4C-4759-45DD-B001-D8B7FE9D1339}"/>
    <cellStyle name="Comma 3 2 2 2 2 2 3 2 3 3" xfId="9595" xr:uid="{609EA6DB-A0FD-4B14-9E37-3099DC234BBD}"/>
    <cellStyle name="Comma 3 2 2 2 2 2 3 2 4" xfId="4646" xr:uid="{BC348DA9-51A7-4B8C-A3CD-22C370D4198F}"/>
    <cellStyle name="Comma 3 2 2 2 2 2 3 2 4 2" xfId="11229" xr:uid="{4FA05B76-AC56-4FF0-AB16-31B78F8B1A9E}"/>
    <cellStyle name="Comma 3 2 2 2 2 2 3 2 5" xfId="7974" xr:uid="{1931442E-276B-4F57-8612-78EE40EFF6FC}"/>
    <cellStyle name="Comma 3 2 2 2 2 2 3 3" xfId="1775" xr:uid="{49F15CA8-B796-4E70-8ECC-870E643618A9}"/>
    <cellStyle name="Comma 3 2 2 2 2 2 3 3 2" xfId="3396" xr:uid="{7B224689-4D88-442F-86F3-AAEA03EDAFA4}"/>
    <cellStyle name="Comma 3 2 2 2 2 2 3 3 2 2" xfId="6656" xr:uid="{155D8987-7C43-4CAB-86D9-D7363BB1CA14}"/>
    <cellStyle name="Comma 3 2 2 2 2 2 3 3 2 2 2" xfId="13240" xr:uid="{D553256B-68DD-4D4D-BF4A-DCF00242AF8F}"/>
    <cellStyle name="Comma 3 2 2 2 2 2 3 3 2 3" xfId="9985" xr:uid="{FC2756F3-B32E-4533-8F07-623098C1B290}"/>
    <cellStyle name="Comma 3 2 2 2 2 2 3 3 3" xfId="5035" xr:uid="{1F433CE9-925E-4BD8-94C2-893DA556B01E}"/>
    <cellStyle name="Comma 3 2 2 2 2 2 3 3 3 2" xfId="11619" xr:uid="{DE24BF96-44DE-4D15-B487-4132A91EC339}"/>
    <cellStyle name="Comma 3 2 2 2 2 2 3 3 4" xfId="8364" xr:uid="{F3DFA549-FCFE-4062-AF50-4EC98AD301A0}"/>
    <cellStyle name="Comma 3 2 2 2 2 2 3 4" xfId="2612" xr:uid="{B94E01D6-A19A-448A-9CEE-E48D547AF794}"/>
    <cellStyle name="Comma 3 2 2 2 2 2 3 4 2" xfId="5867" xr:uid="{CE64BD0A-0799-4FD1-9432-DEC27AB1282E}"/>
    <cellStyle name="Comma 3 2 2 2 2 2 3 4 2 2" xfId="12451" xr:uid="{25CF073E-94D1-4464-93DF-52A2CDB3BBCE}"/>
    <cellStyle name="Comma 3 2 2 2 2 2 3 4 3" xfId="9196" xr:uid="{9FC382B7-75DF-4CFE-9B73-A9D246B8CEBD}"/>
    <cellStyle name="Comma 3 2 2 2 2 2 3 5" xfId="4249" xr:uid="{3ED847D1-6418-4BED-8FFD-2A2B6CED1C60}"/>
    <cellStyle name="Comma 3 2 2 2 2 2 3 5 2" xfId="10831" xr:uid="{2E6B66D3-1329-47BD-9A25-DFD95D13DA85}"/>
    <cellStyle name="Comma 3 2 2 2 2 2 3 6" xfId="7577" xr:uid="{6F0D1B5D-1A86-4B4B-BBD3-89FB2D888650}"/>
    <cellStyle name="Comma 3 2 2 2 2 2 3 7" xfId="20185" xr:uid="{8D5EEAC7-E9F7-4EA0-8C39-0292A6F25383}"/>
    <cellStyle name="Comma 3 2 2 2 2 2 4" xfId="1401" xr:uid="{5AA4C1BE-4D69-4624-B716-946B4B1A2ADC}"/>
    <cellStyle name="Comma 3 2 2 2 2 2 4 2" xfId="2185" xr:uid="{016950C5-0628-45BC-BAD4-4599C29C0584}"/>
    <cellStyle name="Comma 3 2 2 2 2 2 4 2 2" xfId="3811" xr:uid="{F76A49FE-87E7-4A81-9B61-FEA942F0299F}"/>
    <cellStyle name="Comma 3 2 2 2 2 2 4 2 2 2" xfId="7071" xr:uid="{E99C4EC8-C3D3-4C39-B94C-0510BBFED539}"/>
    <cellStyle name="Comma 3 2 2 2 2 2 4 2 2 2 2" xfId="13655" xr:uid="{EBC5211A-F1EF-40FC-8621-105BD9307243}"/>
    <cellStyle name="Comma 3 2 2 2 2 2 4 2 2 3" xfId="10400" xr:uid="{8FFB6486-D031-45E4-8610-BB71B41AAA01}"/>
    <cellStyle name="Comma 3 2 2 2 2 2 4 2 3" xfId="5450" xr:uid="{17AAB59E-B045-4318-AEDC-836C6242C9FA}"/>
    <cellStyle name="Comma 3 2 2 2 2 2 4 2 3 2" xfId="12034" xr:uid="{47A554F0-55E4-45AA-ABF1-9590972F2FBD}"/>
    <cellStyle name="Comma 3 2 2 2 2 2 4 2 4" xfId="8779" xr:uid="{CE253EF9-7C56-4BFD-A251-DA90EE964958}"/>
    <cellStyle name="Comma 3 2 2 2 2 2 4 3" xfId="3026" xr:uid="{944AF8AC-FEB9-419F-B229-736F550469D9}"/>
    <cellStyle name="Comma 3 2 2 2 2 2 4 3 2" xfId="6285" xr:uid="{252D1E5A-BAD6-4125-A610-D57FD47BDA0C}"/>
    <cellStyle name="Comma 3 2 2 2 2 2 4 3 2 2" xfId="12869" xr:uid="{EBFA5640-C903-4194-8657-8872C51C0CA6}"/>
    <cellStyle name="Comma 3 2 2 2 2 2 4 3 3" xfId="9614" xr:uid="{2C08568C-52D0-49F9-A851-487A312A8DA5}"/>
    <cellStyle name="Comma 3 2 2 2 2 2 4 4" xfId="4664" xr:uid="{57103323-8DC8-412C-AE1B-174E9FDCBD58}"/>
    <cellStyle name="Comma 3 2 2 2 2 2 4 4 2" xfId="11248" xr:uid="{3C4A741C-8551-4135-9C7E-B7525C4CD557}"/>
    <cellStyle name="Comma 3 2 2 2 2 2 4 5" xfId="7993" xr:uid="{C963E18A-CD29-4792-B1D1-979B51405BDC}"/>
    <cellStyle name="Comma 3 2 2 2 2 2 5" xfId="1791" xr:uid="{F85D4530-CB02-42CF-AD92-E7EF3290CA0D}"/>
    <cellStyle name="Comma 3 2 2 2 2 2 5 2" xfId="3415" xr:uid="{3BD45E80-17AE-49CF-8A27-37E0F2F67AAF}"/>
    <cellStyle name="Comma 3 2 2 2 2 2 5 2 2" xfId="6675" xr:uid="{0D237889-68E7-45D0-AC6F-56818E1B93A8}"/>
    <cellStyle name="Comma 3 2 2 2 2 2 5 2 2 2" xfId="13259" xr:uid="{148FF425-7ED5-41D3-91BA-C035BD84B146}"/>
    <cellStyle name="Comma 3 2 2 2 2 2 5 2 3" xfId="10004" xr:uid="{C09DD9EC-4048-472E-AA83-27E1D3492AAF}"/>
    <cellStyle name="Comma 3 2 2 2 2 2 5 3" xfId="5054" xr:uid="{51F05610-2229-4A15-9825-B7CB71C11F78}"/>
    <cellStyle name="Comma 3 2 2 2 2 2 5 3 2" xfId="11638" xr:uid="{B6278C5E-D413-4E80-ADD5-662C9D2B3B17}"/>
    <cellStyle name="Comma 3 2 2 2 2 2 5 4" xfId="8383" xr:uid="{3FE47F2D-ECFD-4C67-9136-BA7107E9E718}"/>
    <cellStyle name="Comma 3 2 2 2 2 2 6" xfId="2628" xr:uid="{15834FFF-CF85-4A7B-9261-3D5F1554D2F5}"/>
    <cellStyle name="Comma 3 2 2 2 2 2 6 2" xfId="5886" xr:uid="{BCEBB167-1CE8-4617-9555-3FE00B1B2B84}"/>
    <cellStyle name="Comma 3 2 2 2 2 2 6 2 2" xfId="12470" xr:uid="{5B67990E-BC45-484A-A366-61AAD0ADFD96}"/>
    <cellStyle name="Comma 3 2 2 2 2 2 6 3" xfId="9215" xr:uid="{356158C6-38D7-4A33-8814-5C96B66ABCCF}"/>
    <cellStyle name="Comma 3 2 2 2 2 2 7" xfId="4268" xr:uid="{09E0295E-4FB8-4DA3-8957-D6AFD6E500FA}"/>
    <cellStyle name="Comma 3 2 2 2 2 2 7 2" xfId="10851" xr:uid="{FEBC8E5B-7101-4302-8A1B-490F00191237}"/>
    <cellStyle name="Comma 3 2 2 2 2 2 8" xfId="7596" xr:uid="{577EA7AA-EA08-4807-AFA3-9012B120DB15}"/>
    <cellStyle name="Comma 3 2 2 2 2 2 9" xfId="958" xr:uid="{5F711210-FEA1-4312-ACDB-741C4807692C}"/>
    <cellStyle name="Comma 3 2 2 2 2 3" xfId="269" xr:uid="{32101772-5FB7-40B5-B901-34F93E8B3264}"/>
    <cellStyle name="Comma 3 2 2 2 2 3 10" xfId="356" xr:uid="{A92CC1BA-E0C8-40CB-BE58-57140D494A52}"/>
    <cellStyle name="Comma 3 2 2 2 2 3 2" xfId="392" xr:uid="{6408E25B-5CD8-42DA-B7FE-65F6AF7CB382}"/>
    <cellStyle name="Comma 3 2 2 2 2 3 2 2" xfId="2200" xr:uid="{4A1CCE69-908A-4394-913A-0F683A14AAE4}"/>
    <cellStyle name="Comma 3 2 2 2 2 3 2 2 2" xfId="3826" xr:uid="{2C35D12D-85FA-4889-9B4C-0F12D6DAC567}"/>
    <cellStyle name="Comma 3 2 2 2 2 3 2 2 2 2" xfId="7086" xr:uid="{F48E74B0-1353-4406-8CE1-10EF116B28D7}"/>
    <cellStyle name="Comma 3 2 2 2 2 3 2 2 2 2 2" xfId="13670" xr:uid="{AC116FD8-972C-456C-B069-6FC73BC0B8E4}"/>
    <cellStyle name="Comma 3 2 2 2 2 3 2 2 2 3" xfId="10415" xr:uid="{7C02B8D2-D2D9-4D09-964B-3D57EAC38402}"/>
    <cellStyle name="Comma 3 2 2 2 2 3 2 2 3" xfId="5465" xr:uid="{BF4EFCAA-DF37-4282-BE42-9DE7B8256C16}"/>
    <cellStyle name="Comma 3 2 2 2 2 3 2 2 3 2" xfId="12049" xr:uid="{327D8C1F-816F-4E37-A896-5441C5847CA4}"/>
    <cellStyle name="Comma 3 2 2 2 2 3 2 2 4" xfId="8794" xr:uid="{9ECD7FDC-36E6-4C6F-A25B-9D9C00BCA0BD}"/>
    <cellStyle name="Comma 3 2 2 2 2 3 2 3" xfId="3041" xr:uid="{6623FFF4-1D50-4E2C-9815-43F39F7D99FC}"/>
    <cellStyle name="Comma 3 2 2 2 2 3 2 3 2" xfId="6300" xr:uid="{3EB4DB4C-AF58-4B3C-8BDD-F1D6A70DF0E8}"/>
    <cellStyle name="Comma 3 2 2 2 2 3 2 3 2 2" xfId="12884" xr:uid="{A3A7A93E-88D3-4C2D-B72A-0B519CAF43D4}"/>
    <cellStyle name="Comma 3 2 2 2 2 3 2 3 3" xfId="9629" xr:uid="{F0862B6D-EC53-409F-B455-A4C2B341B527}"/>
    <cellStyle name="Comma 3 2 2 2 2 3 2 4" xfId="4679" xr:uid="{E8061D64-E999-4851-B2A1-66EDD2296604}"/>
    <cellStyle name="Comma 3 2 2 2 2 3 2 4 2" xfId="11263" xr:uid="{2729DD41-E8DE-4F32-B4B0-CFBF88305211}"/>
    <cellStyle name="Comma 3 2 2 2 2 3 2 5" xfId="8008" xr:uid="{E6195478-EA86-410C-9374-9585A0FF9F93}"/>
    <cellStyle name="Comma 3 2 2 2 2 3 2 6" xfId="21253" xr:uid="{7DCBD177-D8EF-4B6E-8A06-D8AED87A0210}"/>
    <cellStyle name="Comma 3 2 2 2 2 3 3" xfId="467" xr:uid="{4A48E544-6B60-40EA-8690-7111379F8120}"/>
    <cellStyle name="Comma 3 2 2 2 2 3 3 2" xfId="3430" xr:uid="{96B1A2CA-90B4-485C-A7EC-806656DA2FC3}"/>
    <cellStyle name="Comma 3 2 2 2 2 3 3 2 2" xfId="6690" xr:uid="{03305E83-89C6-4591-AEDA-2AC6B0390AB3}"/>
    <cellStyle name="Comma 3 2 2 2 2 3 3 2 2 2" xfId="13274" xr:uid="{E5595AFB-9B73-4AC4-8ECD-9FA0A7A50EFE}"/>
    <cellStyle name="Comma 3 2 2 2 2 3 3 2 3" xfId="10019" xr:uid="{AB0753A7-ADD3-49A2-A2A1-217ABE487C3E}"/>
    <cellStyle name="Comma 3 2 2 2 2 3 3 3" xfId="5069" xr:uid="{366A219A-0B0A-4916-B7F4-2C9C21C6F08D}"/>
    <cellStyle name="Comma 3 2 2 2 2 3 3 3 2" xfId="11653" xr:uid="{91EDBFFD-1A0F-4630-821D-078B338DF5AB}"/>
    <cellStyle name="Comma 3 2 2 2 2 3 3 4" xfId="8398" xr:uid="{42F9A722-B146-472F-88BC-4BE6CBAB190C}"/>
    <cellStyle name="Comma 3 2 2 2 2 3 3 5" xfId="1806" xr:uid="{A131CF88-BEF3-444B-8D7E-164518BB18DF}"/>
    <cellStyle name="Comma 3 2 2 2 2 3 4" xfId="2643" xr:uid="{B5926165-97F0-46D5-BB6B-8FBBB0153F69}"/>
    <cellStyle name="Comma 3 2 2 2 2 3 4 2" xfId="5901" xr:uid="{31CC2C04-E9F5-47B3-AD6E-3FC8521B768A}"/>
    <cellStyle name="Comma 3 2 2 2 2 3 4 2 2" xfId="12485" xr:uid="{FDDFDF6A-946C-4948-B90A-6D3A7096276B}"/>
    <cellStyle name="Comma 3 2 2 2 2 3 4 3" xfId="9230" xr:uid="{7AB6627F-4795-4FAF-945F-78B07F82196A}"/>
    <cellStyle name="Comma 3 2 2 2 2 3 5" xfId="4283" xr:uid="{FB9551EE-7109-4F0B-BC1B-440E5E980A2B}"/>
    <cellStyle name="Comma 3 2 2 2 2 3 5 2" xfId="10866" xr:uid="{33803161-9FAF-4E55-ADE3-083BBB43E7CD}"/>
    <cellStyle name="Comma 3 2 2 2 2 3 6" xfId="7611" xr:uid="{F4723F83-E9F1-4AD5-96DB-0149CB7DC47F}"/>
    <cellStyle name="Comma 3 2 2 2 2 3 7" xfId="16982" xr:uid="{7CB063D2-4674-4CE0-8447-584E60E4A62B}"/>
    <cellStyle name="Comma 3 2 2 2 2 3 8" xfId="29727" xr:uid="{B2B63051-6A33-4CB6-B984-FCD7A2C615CA}"/>
    <cellStyle name="Comma 3 2 2 2 2 3 9" xfId="29779" xr:uid="{A2CD1860-5049-4693-A53C-01E9F1BB1D0D}"/>
    <cellStyle name="Comma 3 2 2 2 2 4" xfId="276" xr:uid="{BE6ED2B4-A5DC-4F81-86E6-0D0546055B95}"/>
    <cellStyle name="Comma 3 2 2 2 2 4 2" xfId="394" xr:uid="{C0905BB9-003C-46B7-B1A6-899BD0141C9A}"/>
    <cellStyle name="Comma 3 2 2 2 2 4 2 2" xfId="3809" xr:uid="{0224EEC7-B2AC-4483-844B-1F3DB3AD250A}"/>
    <cellStyle name="Comma 3 2 2 2 2 4 2 2 2" xfId="7069" xr:uid="{494FD49E-0632-43E9-AB81-F8386528AC05}"/>
    <cellStyle name="Comma 3 2 2 2 2 4 2 2 2 2" xfId="13653" xr:uid="{43DE2503-C2C0-466B-A1FE-9A51242F314E}"/>
    <cellStyle name="Comma 3 2 2 2 2 4 2 2 3" xfId="10398" xr:uid="{D3301BE8-C27D-48BA-A10A-E09EB506FF9E}"/>
    <cellStyle name="Comma 3 2 2 2 2 4 2 3" xfId="5448" xr:uid="{6EE36B04-D473-45FF-8B3C-D5E046FA02BF}"/>
    <cellStyle name="Comma 3 2 2 2 2 4 2 3 2" xfId="12032" xr:uid="{A6B22B28-6D73-4291-9020-8C2C6F301A06}"/>
    <cellStyle name="Comma 3 2 2 2 2 4 2 4" xfId="8777" xr:uid="{A78AFC24-FAC2-4BEF-B5E3-D915DE5F25D2}"/>
    <cellStyle name="Comma 3 2 2 2 2 4 3" xfId="468" xr:uid="{48B6200E-C6EF-4CC3-A46B-882485D999C7}"/>
    <cellStyle name="Comma 3 2 2 2 2 4 3 2" xfId="6283" xr:uid="{6AB40938-9F1E-4991-BDBB-668D941D01C8}"/>
    <cellStyle name="Comma 3 2 2 2 2 4 3 2 2" xfId="12867" xr:uid="{DE7EFF3A-DE82-4500-8FDF-F22523C19429}"/>
    <cellStyle name="Comma 3 2 2 2 2 4 3 3" xfId="9612" xr:uid="{E1F508B3-9B32-4769-A8F5-C94307737AB6}"/>
    <cellStyle name="Comma 3 2 2 2 2 4 3 4" xfId="546" xr:uid="{1DFD0FB1-28C6-433A-9C57-BF21298BEAEC}"/>
    <cellStyle name="Comma 3 2 2 2 2 4 4" xfId="557" xr:uid="{3F27AEB1-0485-46C4-A2BF-C0E1BAE0277E}"/>
    <cellStyle name="Comma 3 2 2 2 2 4 4 2" xfId="11246" xr:uid="{664A3CB8-9887-4237-87F5-74306389F5C3}"/>
    <cellStyle name="Comma 3 2 2 2 2 4 5" xfId="7991" xr:uid="{ACC2D082-15C0-459B-BE71-B71A5E85DD4F}"/>
    <cellStyle name="Comma 3 2 2 2 2 4 6" xfId="19119" xr:uid="{1A565D71-BACC-4C08-B401-D74979A869F5}"/>
    <cellStyle name="Comma 3 2 2 2 2 4 7" xfId="29728" xr:uid="{2D06AC16-C963-4AF1-86B0-CC25C8EC1BC6}"/>
    <cellStyle name="Comma 3 2 2 2 2 4 8" xfId="29780" xr:uid="{7D47F763-7320-4CCB-BF1A-7DF5F5E72664}"/>
    <cellStyle name="Comma 3 2 2 2 2 4 9" xfId="362" xr:uid="{354F737F-E32C-41EA-8B1F-3B52E469CF79}"/>
    <cellStyle name="Comma 3 2 2 2 2 5" xfId="285" xr:uid="{0FD4CBE8-F9C8-4196-8414-45F4D86E2CFF}"/>
    <cellStyle name="Comma 3 2 2 2 2 5 2" xfId="471" xr:uid="{31ACE0AE-D914-418B-B7BD-0DFF841D0400}"/>
    <cellStyle name="Comma 3 2 2 2 2 5 2 2" xfId="6673" xr:uid="{679BD7C0-B99E-4A25-895E-A57B3957B0DF}"/>
    <cellStyle name="Comma 3 2 2 2 2 5 2 2 2" xfId="13257" xr:uid="{EE59F262-C84E-4BEA-BCC2-4465B6237AB8}"/>
    <cellStyle name="Comma 3 2 2 2 2 5 2 3" xfId="10002" xr:uid="{17E7A1CF-F221-41AD-858D-F559A3FA02DF}"/>
    <cellStyle name="Comma 3 2 2 2 2 5 2 4" xfId="3413" xr:uid="{59D7ABA6-5646-47BA-9403-D0E1DB7E9CFA}"/>
    <cellStyle name="Comma 3 2 2 2 2 5 3" xfId="5052" xr:uid="{DEC29FDB-40D6-4E97-A011-39F80F4861B3}"/>
    <cellStyle name="Comma 3 2 2 2 2 5 3 2" xfId="11636" xr:uid="{FE69C788-9B90-4A32-B2DA-26B91FA64266}"/>
    <cellStyle name="Comma 3 2 2 2 2 5 4" xfId="8381" xr:uid="{69840FA8-AE64-4DCF-8F87-5024AB70F6A2}"/>
    <cellStyle name="Comma 3 2 2 2 2 5 5" xfId="29731" xr:uid="{E6632981-5971-4603-85CA-0D0876ACE18A}"/>
    <cellStyle name="Comma 3 2 2 2 2 5 6" xfId="29782" xr:uid="{0CB75523-8B9C-4DCC-ADB8-297480B72FED}"/>
    <cellStyle name="Comma 3 2 2 2 2 5 7" xfId="396" xr:uid="{19D0A785-80DF-4005-BA16-0ED962354C1A}"/>
    <cellStyle name="Comma 3 2 2 2 2 6" xfId="365" xr:uid="{1EE34DD8-A083-46BD-A788-0752B1091C7A}"/>
    <cellStyle name="Comma 3 2 2 2 2 6 2" xfId="5884" xr:uid="{2E737CD3-4313-4765-A4F4-8FC3DD319E48}"/>
    <cellStyle name="Comma 3 2 2 2 2 6 2 2" xfId="12468" xr:uid="{DA47112D-BC92-41DA-B0F0-20AE7597AD83}"/>
    <cellStyle name="Comma 3 2 2 2 2 6 3" xfId="9213" xr:uid="{5D9493C8-74BB-43B1-90B7-8AEA46CA5C31}"/>
    <cellStyle name="Comma 3 2 2 2 2 7" xfId="405" xr:uid="{C7EF51E5-ED3B-45EC-8317-5A8AC9AF97E6}"/>
    <cellStyle name="Comma 3 2 2 2 2 7 2" xfId="10849" xr:uid="{BA599E05-9FD3-4632-84E9-0A3BA498937A}"/>
    <cellStyle name="Comma 3 2 2 2 2 7 3" xfId="4266" xr:uid="{1DF26F13-CFDC-4401-AA14-7677515AC145}"/>
    <cellStyle name="Comma 3 2 2 2 2 8" xfId="7594" xr:uid="{6CD23EB0-6133-41C7-8308-BBFBF24C6F20}"/>
    <cellStyle name="Comma 3 2 2 2 2 9" xfId="957" xr:uid="{BC12E631-2D57-4CDF-8C85-8C59F348A9D5}"/>
    <cellStyle name="Comma 3 2 2 2 3" xfId="1052" xr:uid="{E7CC1670-6A6D-4338-9372-CC0B1F5A617F}"/>
    <cellStyle name="Comma 3 2 2 2 3 2" xfId="1468" xr:uid="{27492591-ADC7-43C8-82A0-3CB9C918B3A0}"/>
    <cellStyle name="Comma 3 2 2 2 3 2 2" xfId="2258" xr:uid="{EA5B9AA5-1C5E-4FFF-B738-06F29E172A73}"/>
    <cellStyle name="Comma 3 2 2 2 3 2 2 2" xfId="3884" xr:uid="{5A445AE4-581B-4B53-A33B-693674CAE23A}"/>
    <cellStyle name="Comma 3 2 2 2 3 2 2 2 2" xfId="7144" xr:uid="{EBC09CCF-60DA-4BBB-B52A-B36B26C45F2E}"/>
    <cellStyle name="Comma 3 2 2 2 3 2 2 2 2 2" xfId="13728" xr:uid="{82EB7E6D-DFB6-45EC-8328-9D9A94E8BD14}"/>
    <cellStyle name="Comma 3 2 2 2 3 2 2 2 3" xfId="10473" xr:uid="{5390EEE2-4E7B-4438-B369-79ED3C86F048}"/>
    <cellStyle name="Comma 3 2 2 2 3 2 2 3" xfId="5523" xr:uid="{9DBB66AF-AC40-44D0-BA34-F41231BB998C}"/>
    <cellStyle name="Comma 3 2 2 2 3 2 2 3 2" xfId="12107" xr:uid="{CA191F03-A5C3-4983-BBAA-C35B53D8CAA3}"/>
    <cellStyle name="Comma 3 2 2 2 3 2 2 4" xfId="8852" xr:uid="{2D6157AA-568C-4FCB-AD65-8EE9B39BDA5C}"/>
    <cellStyle name="Comma 3 2 2 2 3 2 2 5" xfId="21787" xr:uid="{F59A41D3-6019-4866-8C22-70C9C3227155}"/>
    <cellStyle name="Comma 3 2 2 2 3 2 3" xfId="3098" xr:uid="{96EED10A-1420-4AEF-9370-B8BB8A1BDF3C}"/>
    <cellStyle name="Comma 3 2 2 2 3 2 3 2" xfId="6358" xr:uid="{6241E148-0716-4670-822B-689DB5775344}"/>
    <cellStyle name="Comma 3 2 2 2 3 2 3 2 2" xfId="12942" xr:uid="{4597AA70-8599-45F8-8C61-ABF5F7C7E7F0}"/>
    <cellStyle name="Comma 3 2 2 2 3 2 3 3" xfId="9687" xr:uid="{C70B4DEE-3494-4056-85CD-F5F32DC8DA86}"/>
    <cellStyle name="Comma 3 2 2 2 3 2 4" xfId="4737" xr:uid="{533FAC82-03FB-42DB-8AA6-838224D2053D}"/>
    <cellStyle name="Comma 3 2 2 2 3 2 4 2" xfId="11321" xr:uid="{10C93B11-4581-4F5D-B3BB-6320D1954348}"/>
    <cellStyle name="Comma 3 2 2 2 3 2 5" xfId="8066" xr:uid="{46D9BAC5-D803-4E8B-8304-30B7D915BB86}"/>
    <cellStyle name="Comma 3 2 2 2 3 2 6" xfId="17516" xr:uid="{23A25B91-9088-4185-9A2D-AA5D2B6A0DE1}"/>
    <cellStyle name="Comma 3 2 2 2 3 3" xfId="1862" xr:uid="{B4A86806-FD09-4108-8943-C3096078895D}"/>
    <cellStyle name="Comma 3 2 2 2 3 3 2" xfId="3487" xr:uid="{DEE2D799-AC4A-4AB0-915A-F19659AE2E29}"/>
    <cellStyle name="Comma 3 2 2 2 3 3 2 2" xfId="6747" xr:uid="{2CB3FE0C-2787-482C-9201-3E2257190E79}"/>
    <cellStyle name="Comma 3 2 2 2 3 3 2 2 2" xfId="13331" xr:uid="{112590C5-A53E-432A-8133-058544C6C622}"/>
    <cellStyle name="Comma 3 2 2 2 3 3 2 3" xfId="10076" xr:uid="{2E0F73F4-1FA9-4EBE-8B1F-294CCD4A3CA3}"/>
    <cellStyle name="Comma 3 2 2 2 3 3 3" xfId="5126" xr:uid="{8B65CA31-7DB0-4BC8-A9A4-99ED24B8C1BC}"/>
    <cellStyle name="Comma 3 2 2 2 3 3 3 2" xfId="11710" xr:uid="{5A72B9FE-EAC5-43F0-8F7C-706726B14FE6}"/>
    <cellStyle name="Comma 3 2 2 2 3 3 4" xfId="8455" xr:uid="{1CE3712C-F4F1-4484-91E0-1399CC7124DA}"/>
    <cellStyle name="Comma 3 2 2 2 3 3 5" xfId="19653" xr:uid="{CAB17FCB-C04C-4862-B1F6-49B487AB3DAE}"/>
    <cellStyle name="Comma 3 2 2 2 3 4" xfId="2703" xr:uid="{9F8B13FA-E351-47D4-A85E-72DEC7F04413}"/>
    <cellStyle name="Comma 3 2 2 2 3 4 2" xfId="5961" xr:uid="{BF1C73F1-42F3-4FE8-B3E5-A994BCA599F1}"/>
    <cellStyle name="Comma 3 2 2 2 3 4 2 2" xfId="12545" xr:uid="{73CF2213-1DE5-48D4-8524-7B20EC0E6A5E}"/>
    <cellStyle name="Comma 3 2 2 2 3 4 3" xfId="9290" xr:uid="{05AF0E50-D4A1-46AE-AF76-0B6119A33806}"/>
    <cellStyle name="Comma 3 2 2 2 3 5" xfId="4341" xr:uid="{57E4BB01-E2F2-48F6-9A03-EEF26998138B}"/>
    <cellStyle name="Comma 3 2 2 2 3 5 2" xfId="10924" xr:uid="{3933E4D7-D936-4F2E-B649-0516B7D8C516}"/>
    <cellStyle name="Comma 3 2 2 2 3 6" xfId="7669" xr:uid="{E1F87663-446D-4D0E-917A-071A9A90728A}"/>
    <cellStyle name="Comma 3 2 2 2 3 7" xfId="15380" xr:uid="{F43B3EA8-F4C7-40B7-98DB-A338F79379C0}"/>
    <cellStyle name="Comma 3 2 2 2 4" xfId="906" xr:uid="{BE8EFE1A-8CD8-4CC2-9A61-36069C9ED2E5}"/>
    <cellStyle name="Comma 3 2 2 2 4 2" xfId="1354" xr:uid="{5D30FFAE-D685-4602-A28C-9191C9688BA6}"/>
    <cellStyle name="Comma 3 2 2 2 4 2 2" xfId="2136" xr:uid="{3D3CFFA4-C1F7-4D47-85A1-1093BB9C84F9}"/>
    <cellStyle name="Comma 3 2 2 2 4 2 2 2" xfId="3761" xr:uid="{28E71610-8D63-4E7C-9991-D8766D9D735E}"/>
    <cellStyle name="Comma 3 2 2 2 4 2 2 2 2" xfId="7021" xr:uid="{6F832065-B192-48D9-91A3-3F735B1A9496}"/>
    <cellStyle name="Comma 3 2 2 2 4 2 2 2 2 2" xfId="13605" xr:uid="{4124939A-5DFA-447E-AEB9-D49F878AAE55}"/>
    <cellStyle name="Comma 3 2 2 2 4 2 2 2 3" xfId="10350" xr:uid="{80F671E4-A634-4012-A5CD-AE1DA41B8507}"/>
    <cellStyle name="Comma 3 2 2 2 4 2 2 3" xfId="5400" xr:uid="{4DE2C130-6BD4-47E5-AD23-DF2C2E127062}"/>
    <cellStyle name="Comma 3 2 2 2 4 2 2 3 2" xfId="11984" xr:uid="{5EB1779B-9F33-407D-A07B-13C82B8B1BF0}"/>
    <cellStyle name="Comma 3 2 2 2 4 2 2 4" xfId="8729" xr:uid="{29C16262-C07B-4DBB-B276-8B21164A0405}"/>
    <cellStyle name="Comma 3 2 2 2 4 2 3" xfId="2977" xr:uid="{EC781E38-550B-4450-8E06-302512B2061F}"/>
    <cellStyle name="Comma 3 2 2 2 4 2 3 2" xfId="6235" xr:uid="{AF0A83F1-92A0-486B-A9C6-79A5FBAE0C4F}"/>
    <cellStyle name="Comma 3 2 2 2 4 2 3 2 2" xfId="12819" xr:uid="{83BF9A79-38AC-4862-AF8A-854DA6E68D42}"/>
    <cellStyle name="Comma 3 2 2 2 4 2 3 3" xfId="9564" xr:uid="{FA85F13E-5BC6-4A61-B219-1AD155DF498C}"/>
    <cellStyle name="Comma 3 2 2 2 4 2 4" xfId="4615" xr:uid="{6A070AB5-C296-49FB-9605-B96EFF202013}"/>
    <cellStyle name="Comma 3 2 2 2 4 2 4 2" xfId="11198" xr:uid="{0ABDF4AA-B12B-4C18-819C-EDBDF2BA7AE6}"/>
    <cellStyle name="Comma 3 2 2 2 4 2 5" xfId="7943" xr:uid="{9935C52C-50D4-496B-9C8E-37988D88F65A}"/>
    <cellStyle name="Comma 3 2 2 2 4 2 6" xfId="20721" xr:uid="{0A296110-E754-42F5-9EAC-19597A80B576}"/>
    <cellStyle name="Comma 3 2 2 2 4 3" xfId="1744" xr:uid="{E24BA300-C2E1-4342-B766-3EA5166D74FE}"/>
    <cellStyle name="Comma 3 2 2 2 4 3 2" xfId="3365" xr:uid="{7BCC23C2-879C-45C7-B90F-A0D3467152DD}"/>
    <cellStyle name="Comma 3 2 2 2 4 3 2 2" xfId="6625" xr:uid="{0C82BA9C-004A-4B23-B7C9-C92E8594437C}"/>
    <cellStyle name="Comma 3 2 2 2 4 3 2 2 2" xfId="13209" xr:uid="{BFA55FA6-1574-425E-B658-8FD3AEE2A9CE}"/>
    <cellStyle name="Comma 3 2 2 2 4 3 2 3" xfId="9954" xr:uid="{053E9C49-EFD8-4719-A146-A6C5FF6F5611}"/>
    <cellStyle name="Comma 3 2 2 2 4 3 3" xfId="5004" xr:uid="{DAD0679E-11C0-4725-B3C6-D59ECF33DA9D}"/>
    <cellStyle name="Comma 3 2 2 2 4 3 3 2" xfId="11588" xr:uid="{77EED6DA-EE67-4530-983C-99048DA77445}"/>
    <cellStyle name="Comma 3 2 2 2 4 3 4" xfId="8333" xr:uid="{706B4885-D6ED-4B82-BFC6-CEA4D516A8B7}"/>
    <cellStyle name="Comma 3 2 2 2 4 4" xfId="2581" xr:uid="{929AFAE7-9CCF-436D-AED2-5926618B5111}"/>
    <cellStyle name="Comma 3 2 2 2 4 4 2" xfId="5836" xr:uid="{9AE59DC6-23E2-421F-9510-211B6D6B4410}"/>
    <cellStyle name="Comma 3 2 2 2 4 4 2 2" xfId="12420" xr:uid="{24DEEF91-9E1A-460A-88FA-4DA8553BA7DA}"/>
    <cellStyle name="Comma 3 2 2 2 4 4 3" xfId="9165" xr:uid="{D9D812EE-0BB3-44CF-A69C-B2956D041992}"/>
    <cellStyle name="Comma 3 2 2 2 4 5" xfId="4218" xr:uid="{B81C23D9-0D38-4B36-AA6E-74EFC97E8285}"/>
    <cellStyle name="Comma 3 2 2 2 4 5 2" xfId="10800" xr:uid="{C2FCD9DD-6B54-47CD-B118-1D4205CF4116}"/>
    <cellStyle name="Comma 3 2 2 2 4 6" xfId="7546" xr:uid="{48BFB34C-D363-448C-8EA2-754534131161}"/>
    <cellStyle name="Comma 3 2 2 2 4 7" xfId="16450" xr:uid="{DED1CC96-4588-44EC-9D74-CA825C495CB4}"/>
    <cellStyle name="Comma 3 2 2 2 5" xfId="1220" xr:uid="{A49132F6-6665-41D8-878E-B5F530FD9647}"/>
    <cellStyle name="Comma 3 2 2 2 5 2" xfId="2002" xr:uid="{58B8065D-D002-4B0F-9CC5-07A6AF787ABD}"/>
    <cellStyle name="Comma 3 2 2 2 5 2 2" xfId="3627" xr:uid="{3FED647D-5F6C-4178-B959-A9E541F4711C}"/>
    <cellStyle name="Comma 3 2 2 2 5 2 2 2" xfId="6887" xr:uid="{5FD48E92-5D0A-4AD3-8AB9-46C51C33A888}"/>
    <cellStyle name="Comma 3 2 2 2 5 2 2 2 2" xfId="13471" xr:uid="{8A4E7F12-CF26-4A90-A60F-558CE464B7C2}"/>
    <cellStyle name="Comma 3 2 2 2 5 2 2 3" xfId="10216" xr:uid="{8FAD2290-A0D4-4F4D-9D78-61F6BBAE6F0D}"/>
    <cellStyle name="Comma 3 2 2 2 5 2 3" xfId="5266" xr:uid="{7A369A20-BBCF-4038-B533-046A08559110}"/>
    <cellStyle name="Comma 3 2 2 2 5 2 3 2" xfId="11850" xr:uid="{9512C85D-1BB6-481E-AF8E-6395CA86B01E}"/>
    <cellStyle name="Comma 3 2 2 2 5 2 4" xfId="8595" xr:uid="{065B892B-BD2C-4CA4-A06C-720C15014E87}"/>
    <cellStyle name="Comma 3 2 2 2 5 3" xfId="2843" xr:uid="{8376B910-4A2D-4122-8A07-2AAEF9F2CF13}"/>
    <cellStyle name="Comma 3 2 2 2 5 3 2" xfId="6101" xr:uid="{01A3FB16-91DE-4C05-A8A0-AFF415BD3751}"/>
    <cellStyle name="Comma 3 2 2 2 5 3 2 2" xfId="12685" xr:uid="{2E3075FB-845D-4456-BD78-9DB44BF1872C}"/>
    <cellStyle name="Comma 3 2 2 2 5 3 3" xfId="9430" xr:uid="{BF6A236A-1AA5-4165-814F-32E9E3DC8A86}"/>
    <cellStyle name="Comma 3 2 2 2 5 4" xfId="4481" xr:uid="{911AE7CA-AC01-4CBF-B8CF-C295B4E7B55E}"/>
    <cellStyle name="Comma 3 2 2 2 5 4 2" xfId="11064" xr:uid="{103E9E05-8BCA-42ED-A83D-33B4D8A1BAC2}"/>
    <cellStyle name="Comma 3 2 2 2 5 5" xfId="7809" xr:uid="{EDB161A7-5B27-4EDD-9C49-5194DA2C7B61}"/>
    <cellStyle name="Comma 3 2 2 2 5 6" xfId="18587" xr:uid="{7A203964-1E8A-4E03-A3E2-3DED209DED39}"/>
    <cellStyle name="Comma 3 2 2 2 6" xfId="1610" xr:uid="{EFACD0C5-AA47-4611-B002-E53F8FD37782}"/>
    <cellStyle name="Comma 3 2 2 2 6 2" xfId="3231" xr:uid="{EA34CD54-C6BA-4905-AE83-C8B8C8EBF12E}"/>
    <cellStyle name="Comma 3 2 2 2 6 2 2" xfId="6491" xr:uid="{923A953E-18DA-4711-8ED0-2C2CBAC20174}"/>
    <cellStyle name="Comma 3 2 2 2 6 2 2 2" xfId="13075" xr:uid="{D0A52B9F-9910-4503-A428-332FE0FFC9E0}"/>
    <cellStyle name="Comma 3 2 2 2 6 2 3" xfId="9820" xr:uid="{2B8BADBF-357D-4C6E-84FF-9E5C0326065F}"/>
    <cellStyle name="Comma 3 2 2 2 6 3" xfId="4870" xr:uid="{123B4724-6831-42BA-BD31-E3848A67051E}"/>
    <cellStyle name="Comma 3 2 2 2 6 3 2" xfId="11454" xr:uid="{80C44119-DF60-49A1-B847-74FDF5CA9D28}"/>
    <cellStyle name="Comma 3 2 2 2 6 4" xfId="8199" xr:uid="{C4CA2285-1C02-4942-BBC6-64D17B545D19}"/>
    <cellStyle name="Comma 3 2 2 2 7" xfId="2447" xr:uid="{00DA95FA-2174-45C1-9A39-81DCE42E88E6}"/>
    <cellStyle name="Comma 3 2 2 2 7 2" xfId="5702" xr:uid="{00A7D000-90F0-4349-8CA9-DCBA91CE0952}"/>
    <cellStyle name="Comma 3 2 2 2 7 2 2" xfId="12286" xr:uid="{07C9710C-A804-4A59-B218-BC3F272BD237}"/>
    <cellStyle name="Comma 3 2 2 2 7 3" xfId="9031" xr:uid="{983FF5F9-5E49-416B-A907-007C7149C6C7}"/>
    <cellStyle name="Comma 3 2 2 2 8" xfId="4084" xr:uid="{AC76DFE2-C685-42FA-BDC6-5F37B1012FD4}"/>
    <cellStyle name="Comma 3 2 2 2 8 2" xfId="10666" xr:uid="{D1118772-5F12-4C86-A7D4-AD04BFAEE021}"/>
    <cellStyle name="Comma 3 2 2 2 9" xfId="7412" xr:uid="{6F123FEE-7F22-4024-BA5A-F6115F709FAD}"/>
    <cellStyle name="Comma 3 2 2 3" xfId="797" xr:uid="{C6887028-7D81-48DD-A600-1ECEF0456674}"/>
    <cellStyle name="Comma 3 2 2 3 2" xfId="15646" xr:uid="{0B8B759A-4150-4228-A66B-2CFAC12BFF4A}"/>
    <cellStyle name="Comma 3 2 2 3 2 2" xfId="17782" xr:uid="{E167D1C7-2328-4FB9-AB3D-5312177B31D6}"/>
    <cellStyle name="Comma 3 2 2 3 2 2 2" xfId="22053" xr:uid="{97B1A712-8F71-4620-AD8D-C5EC62A34F7D}"/>
    <cellStyle name="Comma 3 2 2 3 2 3" xfId="19919" xr:uid="{A7E3D5BA-73FB-41CE-B9C7-970814C9D2D1}"/>
    <cellStyle name="Comma 3 2 2 3 3" xfId="16716" xr:uid="{53EDF10E-1E6D-414F-9DEC-D6E2D0B4E4E1}"/>
    <cellStyle name="Comma 3 2 2 3 3 2" xfId="20987" xr:uid="{848E3E21-5FD4-4931-B882-6A5D0FD808E5}"/>
    <cellStyle name="Comma 3 2 2 3 4" xfId="18853" xr:uid="{FFCF3D82-FE2F-4453-9DE5-9299ED0C221A}"/>
    <cellStyle name="Comma 3 2 2 3 5" xfId="14579" xr:uid="{F552322B-DB8F-42F2-A9EF-10588E158CA0}"/>
    <cellStyle name="Comma 3 2 2 4" xfId="859" xr:uid="{B7B45B6E-F599-4B3F-A45E-656B6D7CF6FE}"/>
    <cellStyle name="Comma 3 2 2 4 2" xfId="1306" xr:uid="{B8891DE7-08A1-42E4-A836-122E4A9EB390}"/>
    <cellStyle name="Comma 3 2 2 4 2 2" xfId="2088" xr:uid="{7E66269A-9278-4874-9395-5F7441874994}"/>
    <cellStyle name="Comma 3 2 2 4 2 2 2" xfId="3713" xr:uid="{52E38A25-7B68-4564-AB30-FB13F6012AAC}"/>
    <cellStyle name="Comma 3 2 2 4 2 2 2 2" xfId="6973" xr:uid="{3E60C90E-8C1C-4914-8FC0-D76C7BE73C71}"/>
    <cellStyle name="Comma 3 2 2 4 2 2 2 2 2" xfId="13557" xr:uid="{E46462DF-D91B-47C7-AB45-854AC6D42D69}"/>
    <cellStyle name="Comma 3 2 2 4 2 2 2 3" xfId="10302" xr:uid="{37E08BE3-B73C-49ED-8487-BE4E6FA961C1}"/>
    <cellStyle name="Comma 3 2 2 4 2 2 3" xfId="5352" xr:uid="{6074EE2C-7421-4BE5-B5E5-ACC20280C0A3}"/>
    <cellStyle name="Comma 3 2 2 4 2 2 3 2" xfId="11936" xr:uid="{E986F90B-E617-451E-8FCC-48457EA8CFFA}"/>
    <cellStyle name="Comma 3 2 2 4 2 2 4" xfId="8681" xr:uid="{6919E4C3-A59F-40A1-AD49-68B832AB642C}"/>
    <cellStyle name="Comma 3 2 2 4 2 2 5" xfId="21521" xr:uid="{F9AB6CF9-5ABB-418E-9C72-640F479B8CA2}"/>
    <cellStyle name="Comma 3 2 2 4 2 3" xfId="2929" xr:uid="{CB78EBBD-4D15-49FE-8F54-79624485AB4F}"/>
    <cellStyle name="Comma 3 2 2 4 2 3 2" xfId="6187" xr:uid="{17ACFFED-D86A-4A0E-92DB-97EB889C3453}"/>
    <cellStyle name="Comma 3 2 2 4 2 3 2 2" xfId="12771" xr:uid="{6B6AB471-C9D5-4A4B-852D-849F169111FE}"/>
    <cellStyle name="Comma 3 2 2 4 2 3 3" xfId="9516" xr:uid="{E2CC76A4-226D-403E-9C4E-6E36515B9608}"/>
    <cellStyle name="Comma 3 2 2 4 2 4" xfId="4567" xr:uid="{E24537EB-824B-4742-ADE8-3BDC23605E2F}"/>
    <cellStyle name="Comma 3 2 2 4 2 4 2" xfId="11150" xr:uid="{9C2E43D7-696F-4D0B-924B-B470EAB06E5D}"/>
    <cellStyle name="Comma 3 2 2 4 2 5" xfId="7895" xr:uid="{BC5E610B-1689-47A9-9081-87F0B94A277B}"/>
    <cellStyle name="Comma 3 2 2 4 2 6" xfId="17250" xr:uid="{B2D5F0FC-CEF5-4B34-9B0C-9F3922E385EF}"/>
    <cellStyle name="Comma 3 2 2 4 3" xfId="1696" xr:uid="{94255DF4-8E77-4F7F-9FE3-96E9616B114F}"/>
    <cellStyle name="Comma 3 2 2 4 3 2" xfId="3317" xr:uid="{E0325F6C-E7E3-4AB9-8356-FDD9DC98FD2F}"/>
    <cellStyle name="Comma 3 2 2 4 3 2 2" xfId="6577" xr:uid="{A3B642F8-9916-4D59-A2FF-A52F4D66ECB4}"/>
    <cellStyle name="Comma 3 2 2 4 3 2 2 2" xfId="13161" xr:uid="{7371A7F1-BD52-46C1-9F1A-1566A5CC7AB9}"/>
    <cellStyle name="Comma 3 2 2 4 3 2 3" xfId="9906" xr:uid="{4AFD9D42-DDB3-4725-85AC-65F784FE4450}"/>
    <cellStyle name="Comma 3 2 2 4 3 3" xfId="4956" xr:uid="{1108F9EF-58A7-463C-AA1F-949D7390DBDA}"/>
    <cellStyle name="Comma 3 2 2 4 3 3 2" xfId="11540" xr:uid="{BB64A204-AB4F-4DB6-8309-9834903190F1}"/>
    <cellStyle name="Comma 3 2 2 4 3 4" xfId="8285" xr:uid="{A7270F4B-95CA-4A9D-B785-46AC6BFA3DCC}"/>
    <cellStyle name="Comma 3 2 2 4 3 5" xfId="19387" xr:uid="{81AACD46-7172-4525-9ED5-0A798DAC0FFA}"/>
    <cellStyle name="Comma 3 2 2 4 4" xfId="2533" xr:uid="{1F4F4568-62DB-4D6C-BB44-8BFDC43968E1}"/>
    <cellStyle name="Comma 3 2 2 4 4 2" xfId="5788" xr:uid="{E0147B95-74D3-4CED-85EF-7AC1B8847337}"/>
    <cellStyle name="Comma 3 2 2 4 4 2 2" xfId="12372" xr:uid="{2AF9C3E8-2B65-4E31-B41F-F70A3022087B}"/>
    <cellStyle name="Comma 3 2 2 4 4 3" xfId="9117" xr:uid="{2D4E848D-4BED-4104-8897-848E20A8D4ED}"/>
    <cellStyle name="Comma 3 2 2 4 5" xfId="4170" xr:uid="{ED055C36-CDE2-4312-B12D-B1AA5C234AEF}"/>
    <cellStyle name="Comma 3 2 2 4 5 2" xfId="10752" xr:uid="{FCA68692-FA47-4189-8BD9-57C74E323EE1}"/>
    <cellStyle name="Comma 3 2 2 4 6" xfId="7498" xr:uid="{658E5957-802B-41E3-B619-917A21209C9B}"/>
    <cellStyle name="Comma 3 2 2 4 7" xfId="15115" xr:uid="{210A7D35-E7D9-4B38-8178-286F90C8B2EE}"/>
    <cellStyle name="Comma 3 2 2 5" xfId="1172" xr:uid="{5C2C9C0E-8D95-4A5F-AEDD-F01F8DDEC217}"/>
    <cellStyle name="Comma 3 2 2 5 2" xfId="1954" xr:uid="{AC937A07-1EF7-45FF-9688-1624234ADD9F}"/>
    <cellStyle name="Comma 3 2 2 5 2 2" xfId="3579" xr:uid="{7E444BC1-7DD4-4DF5-945C-14447F4AC774}"/>
    <cellStyle name="Comma 3 2 2 5 2 2 2" xfId="6839" xr:uid="{9AD875F0-F61E-4DFE-AC63-0EC3D4783202}"/>
    <cellStyle name="Comma 3 2 2 5 2 2 2 2" xfId="13423" xr:uid="{2A7A07A3-F59E-4497-92DA-C5F7633E7733}"/>
    <cellStyle name="Comma 3 2 2 5 2 2 3" xfId="10168" xr:uid="{7233697E-A050-4623-8FEA-4226925CF9A8}"/>
    <cellStyle name="Comma 3 2 2 5 2 3" xfId="5218" xr:uid="{27FCBB78-37C0-40C2-B1E0-9133C45DAFC9}"/>
    <cellStyle name="Comma 3 2 2 5 2 3 2" xfId="11802" xr:uid="{31808479-5A6F-4BCE-892A-3D65EC26688B}"/>
    <cellStyle name="Comma 3 2 2 5 2 4" xfId="8547" xr:uid="{B956B390-85C8-4878-AE71-6108C75B7AB9}"/>
    <cellStyle name="Comma 3 2 2 5 2 5" xfId="20455" xr:uid="{6829AC1C-C05D-4137-AFB4-13AE437E0F97}"/>
    <cellStyle name="Comma 3 2 2 5 3" xfId="2795" xr:uid="{531D15C7-0836-4628-B327-D87F31122866}"/>
    <cellStyle name="Comma 3 2 2 5 3 2" xfId="6053" xr:uid="{45EC4353-B2FD-4AC2-A22F-6AE61955577C}"/>
    <cellStyle name="Comma 3 2 2 5 3 2 2" xfId="12637" xr:uid="{94AA0BBB-FC0D-4878-BC12-D09F84D122D5}"/>
    <cellStyle name="Comma 3 2 2 5 3 3" xfId="9382" xr:uid="{07BFF3C5-0E85-4C18-BE25-F655902DD57B}"/>
    <cellStyle name="Comma 3 2 2 5 4" xfId="4433" xr:uid="{F3392B68-46FA-4834-B9AF-7862FF608250}"/>
    <cellStyle name="Comma 3 2 2 5 4 2" xfId="11016" xr:uid="{E09E7DC7-A653-40CB-B241-0386001A0134}"/>
    <cellStyle name="Comma 3 2 2 5 5" xfId="7761" xr:uid="{0E3B2B70-8D00-4E39-BF12-D4E313261F5A}"/>
    <cellStyle name="Comma 3 2 2 5 6" xfId="16184" xr:uid="{135AEEA4-FE66-481E-ACB5-F3006597DB18}"/>
    <cellStyle name="Comma 3 2 2 6" xfId="1563" xr:uid="{E9EF21C3-3479-43C7-8C97-D4D087EB9A79}"/>
    <cellStyle name="Comma 3 2 2 6 2" xfId="3184" xr:uid="{BFF95DED-B11B-44F0-BA24-41660290E572}"/>
    <cellStyle name="Comma 3 2 2 6 2 2" xfId="6444" xr:uid="{6571D9AC-1B1F-4B5D-953C-176F0584B5A1}"/>
    <cellStyle name="Comma 3 2 2 6 2 2 2" xfId="13028" xr:uid="{E10BBCB3-603E-4B38-A571-5601A55C9459}"/>
    <cellStyle name="Comma 3 2 2 6 2 3" xfId="9773" xr:uid="{FE8D9077-142A-491F-99CD-63C2AE0C1148}"/>
    <cellStyle name="Comma 3 2 2 6 3" xfId="4823" xr:uid="{80A18AC6-6524-4822-B4AE-89DF74C0BB7F}"/>
    <cellStyle name="Comma 3 2 2 6 3 2" xfId="11407" xr:uid="{C509F329-66AF-454B-B4BC-3DBB6E29DF28}"/>
    <cellStyle name="Comma 3 2 2 6 4" xfId="8152" xr:uid="{257164C3-2BB3-4FF2-B61B-AFAE17EFC4AF}"/>
    <cellStyle name="Comma 3 2 2 6 5" xfId="18321" xr:uid="{D8D5FF95-25F1-4EFD-8639-37626EC4596F}"/>
    <cellStyle name="Comma 3 2 2 7" xfId="2399" xr:uid="{287C6EE8-A701-4D13-8C6B-C1CF84D05AAD}"/>
    <cellStyle name="Comma 3 2 2 7 2" xfId="5654" xr:uid="{3D8B152A-6F61-4E34-885E-C39884322DEC}"/>
    <cellStyle name="Comma 3 2 2 7 2 2" xfId="12238" xr:uid="{EBAFC0A1-2314-4BB7-AE2D-6A86C2E823A7}"/>
    <cellStyle name="Comma 3 2 2 7 3" xfId="8983" xr:uid="{048917ED-FE63-4AB8-8AC1-3BC1FD2B03D3}"/>
    <cellStyle name="Comma 3 2 2 7 4" xfId="14058" xr:uid="{61E3FC51-C026-4B5D-95DB-BB93DC037FC7}"/>
    <cellStyle name="Comma 3 2 2 8" xfId="4036" xr:uid="{3F9C97F4-ECA1-484F-8357-2EAE0792A3DD}"/>
    <cellStyle name="Comma 3 2 2 8 2" xfId="10618" xr:uid="{F039B743-170A-4D95-98AF-912742D06DBB}"/>
    <cellStyle name="Comma 3 2 2 9" xfId="7364" xr:uid="{7F5E0CBB-6851-4E1B-A419-0A2E43392A8E}"/>
    <cellStyle name="Comma 3 2 3" xfId="472" xr:uid="{2D78A630-62B4-40F6-A726-F631CFF44314}"/>
    <cellStyle name="Comma 3 2 3 10" xfId="13890" xr:uid="{BC683782-5631-48F2-AF99-0C2CE9E8E140}"/>
    <cellStyle name="Comma 3 2 3 2" xfId="1078" xr:uid="{34060B4B-97C1-4A7B-B9EA-29FE1FC9116F}"/>
    <cellStyle name="Comma 3 2 3 2 2" xfId="1481" xr:uid="{D211481E-90E6-499A-9C95-595041829D55}"/>
    <cellStyle name="Comma 3 2 3 2 2 2" xfId="2271" xr:uid="{B53ACDB4-3C17-4B61-A281-891D52E5E2C8}"/>
    <cellStyle name="Comma 3 2 3 2 2 2 2" xfId="3897" xr:uid="{61FCAC97-22C0-4A3F-BE27-F86DCA29CEB3}"/>
    <cellStyle name="Comma 3 2 3 2 2 2 2 2" xfId="7157" xr:uid="{4491654F-82CD-426B-BA2F-AF97EDF02397}"/>
    <cellStyle name="Comma 3 2 3 2 2 2 2 2 2" xfId="13741" xr:uid="{4D47AFBA-49E8-4978-A92A-3FCB9B708D05}"/>
    <cellStyle name="Comma 3 2 3 2 2 2 2 3" xfId="10486" xr:uid="{B848BAAB-605F-43EA-A5E5-53A0E18CE4FD}"/>
    <cellStyle name="Comma 3 2 3 2 2 2 2 4" xfId="22186" xr:uid="{A22CD18D-4A26-4985-91BB-780B9753410D}"/>
    <cellStyle name="Comma 3 2 3 2 2 2 3" xfId="5536" xr:uid="{3A2EBA10-59B3-4D46-AA00-407F7F908D7F}"/>
    <cellStyle name="Comma 3 2 3 2 2 2 3 2" xfId="12120" xr:uid="{7310E0C7-9301-4295-A4C5-A5BD5AF52968}"/>
    <cellStyle name="Comma 3 2 3 2 2 2 4" xfId="8865" xr:uid="{D6A98201-28FE-48A3-9A95-03AF442A4BDC}"/>
    <cellStyle name="Comma 3 2 3 2 2 2 5" xfId="17915" xr:uid="{9AE5600D-A5F3-42E8-9F73-0837AAC06F99}"/>
    <cellStyle name="Comma 3 2 3 2 2 3" xfId="3111" xr:uid="{9D95DFEA-352B-4506-8ABE-BA6E52F59CA4}"/>
    <cellStyle name="Comma 3 2 3 2 2 3 2" xfId="6371" xr:uid="{9267DFE2-54A4-43CB-8430-251CC02F588C}"/>
    <cellStyle name="Comma 3 2 3 2 2 3 2 2" xfId="12955" xr:uid="{AAF3F146-59F3-4A8C-92A2-659AB219F4CF}"/>
    <cellStyle name="Comma 3 2 3 2 2 3 3" xfId="9700" xr:uid="{D3B1570F-10F3-45E7-AF6E-8203F775586B}"/>
    <cellStyle name="Comma 3 2 3 2 2 3 4" xfId="20052" xr:uid="{F638AD30-D95F-43C7-9429-56053AF21E95}"/>
    <cellStyle name="Comma 3 2 3 2 2 4" xfId="4750" xr:uid="{E83E55F6-86D2-43E4-B082-119022032251}"/>
    <cellStyle name="Comma 3 2 3 2 2 4 2" xfId="11334" xr:uid="{8D66CECF-D8F5-4748-BD33-BEE4D3DA3FAD}"/>
    <cellStyle name="Comma 3 2 3 2 2 5" xfId="8079" xr:uid="{6A3CEC9E-C57F-400D-BA27-5DB4F155E1C2}"/>
    <cellStyle name="Comma 3 2 3 2 2 6" xfId="15779" xr:uid="{F07F67BF-32F6-4483-99FD-6710B45A912D}"/>
    <cellStyle name="Comma 3 2 3 2 3" xfId="1875" xr:uid="{ED532FF5-473A-4BB9-9D2E-A80FC60953E1}"/>
    <cellStyle name="Comma 3 2 3 2 3 2" xfId="3500" xr:uid="{54933ED4-AFE8-4174-A186-8B9BD2520288}"/>
    <cellStyle name="Comma 3 2 3 2 3 2 2" xfId="6760" xr:uid="{8E9DEE9B-8F01-488A-B28A-810FBF0B267E}"/>
    <cellStyle name="Comma 3 2 3 2 3 2 2 2" xfId="13344" xr:uid="{37D8ACAA-1E88-480D-AAD6-C87557EFF3F9}"/>
    <cellStyle name="Comma 3 2 3 2 3 2 3" xfId="10089" xr:uid="{6E17DC64-570E-4B64-B5AB-2B986064EBC3}"/>
    <cellStyle name="Comma 3 2 3 2 3 2 4" xfId="21120" xr:uid="{A9ACB035-431A-44FF-9557-6D7B9E8811C4}"/>
    <cellStyle name="Comma 3 2 3 2 3 3" xfId="5139" xr:uid="{F292985A-49FF-4619-8C88-268A54CC2041}"/>
    <cellStyle name="Comma 3 2 3 2 3 3 2" xfId="11723" xr:uid="{DCD1F1DA-6229-42DF-A7F0-C16DD2645C07}"/>
    <cellStyle name="Comma 3 2 3 2 3 4" xfId="8468" xr:uid="{BAE67344-1146-41BE-853B-FEC0585E220C}"/>
    <cellStyle name="Comma 3 2 3 2 3 5" xfId="16849" xr:uid="{FF26B8B0-C95D-495B-942C-F898C9447CF8}"/>
    <cellStyle name="Comma 3 2 3 2 4" xfId="2716" xr:uid="{AA93D540-EE32-4A9A-AC95-4F63EBA00307}"/>
    <cellStyle name="Comma 3 2 3 2 4 2" xfId="5974" xr:uid="{E60F8635-1AC3-4758-85D8-B7D7AEC91C5A}"/>
    <cellStyle name="Comma 3 2 3 2 4 2 2" xfId="12558" xr:uid="{DC04122C-4DE2-498A-82A7-7A8EED51B2DC}"/>
    <cellStyle name="Comma 3 2 3 2 4 3" xfId="9303" xr:uid="{CF99F4BF-BAFD-4A50-A2A1-AF2EE8B6C831}"/>
    <cellStyle name="Comma 3 2 3 2 4 4" xfId="18986" xr:uid="{71CEA85C-C603-4F75-9394-1F8F8F651572}"/>
    <cellStyle name="Comma 3 2 3 2 5" xfId="4354" xr:uid="{E0E114D5-1AC1-403D-9AC9-DB6D04CDA1FD}"/>
    <cellStyle name="Comma 3 2 3 2 5 2" xfId="10937" xr:uid="{A10FB713-B577-44F0-8737-E326EE1AC7E8}"/>
    <cellStyle name="Comma 3 2 3 2 6" xfId="7682" xr:uid="{EFD615D7-ED02-4416-A95C-20B674655203}"/>
    <cellStyle name="Comma 3 2 3 2 7" xfId="14713" xr:uid="{63DB7B3B-8951-40D6-9DC8-9A937BA811A6}"/>
    <cellStyle name="Comma 3 2 3 3" xfId="1009" xr:uid="{497A103C-0AA9-4402-89B6-390114277F95}"/>
    <cellStyle name="Comma 3 2 3 3 2" xfId="1439" xr:uid="{67ABADD1-194D-4FCB-A435-328BCCB23856}"/>
    <cellStyle name="Comma 3 2 3 3 2 2" xfId="2228" xr:uid="{C3C9765D-E152-491F-B043-EDC6EFC3FB7B}"/>
    <cellStyle name="Comma 3 2 3 3 2 2 2" xfId="3854" xr:uid="{90F1668E-2980-495F-8518-A90F88F93979}"/>
    <cellStyle name="Comma 3 2 3 3 2 2 2 2" xfId="7114" xr:uid="{6C83F39B-C626-4ED6-9EA8-6A41895510D1}"/>
    <cellStyle name="Comma 3 2 3 3 2 2 2 2 2" xfId="13698" xr:uid="{8A32C84E-C517-4A67-91C5-22CDC182B2B3}"/>
    <cellStyle name="Comma 3 2 3 3 2 2 2 3" xfId="10443" xr:uid="{54E35F98-AEA0-445D-8215-58A813728EF0}"/>
    <cellStyle name="Comma 3 2 3 3 2 2 3" xfId="5493" xr:uid="{D2B177EE-CB06-4940-BEA5-F7084560AB50}"/>
    <cellStyle name="Comma 3 2 3 3 2 2 3 2" xfId="12077" xr:uid="{9B478CA8-54A7-410D-8BB1-B45C4E97EFBD}"/>
    <cellStyle name="Comma 3 2 3 3 2 2 4" xfId="8822" xr:uid="{1F5DE12F-D946-4767-BA61-03BCAEEF7534}"/>
    <cellStyle name="Comma 3 2 3 3 2 2 5" xfId="21654" xr:uid="{E85E26CD-2F25-478F-A02F-8E9A6E36D8C2}"/>
    <cellStyle name="Comma 3 2 3 3 2 3" xfId="3068" xr:uid="{6D382226-4E04-4DD3-9810-72C58E87DC65}"/>
    <cellStyle name="Comma 3 2 3 3 2 3 2" xfId="6328" xr:uid="{D08095BD-F853-488F-B6C8-2455575EE91B}"/>
    <cellStyle name="Comma 3 2 3 3 2 3 2 2" xfId="12912" xr:uid="{20DC739E-2E9C-4B3A-A030-82CA94A414B0}"/>
    <cellStyle name="Comma 3 2 3 3 2 3 3" xfId="9657" xr:uid="{C95583A6-FDCC-4857-96B4-CEA2A2F31FD2}"/>
    <cellStyle name="Comma 3 2 3 3 2 4" xfId="4707" xr:uid="{655B88B6-9C67-4A21-A374-D6E1F3080F50}"/>
    <cellStyle name="Comma 3 2 3 3 2 4 2" xfId="11291" xr:uid="{C28558F3-B3B6-456B-8149-7AE1BAC8C112}"/>
    <cellStyle name="Comma 3 2 3 3 2 5" xfId="8036" xr:uid="{08C8173E-7366-4B81-BE1E-9F30E45C65E5}"/>
    <cellStyle name="Comma 3 2 3 3 2 6" xfId="17383" xr:uid="{FE270A74-3868-4670-9C08-81257EF32CF4}"/>
    <cellStyle name="Comma 3 2 3 3 3" xfId="1832" xr:uid="{76D05D19-BF0B-475A-AAE9-C157A0861EDB}"/>
    <cellStyle name="Comma 3 2 3 3 3 2" xfId="3457" xr:uid="{ACD81530-6F28-4655-879E-4006F2CEE593}"/>
    <cellStyle name="Comma 3 2 3 3 3 2 2" xfId="6717" xr:uid="{2115BDED-C61A-45FE-8986-A8EB3C28246D}"/>
    <cellStyle name="Comma 3 2 3 3 3 2 2 2" xfId="13301" xr:uid="{3612CF4C-DDFF-4A6A-8678-B01C4EDFEC39}"/>
    <cellStyle name="Comma 3 2 3 3 3 2 3" xfId="10046" xr:uid="{A3839A71-CF60-4576-8266-A1AC19D81FD9}"/>
    <cellStyle name="Comma 3 2 3 3 3 3" xfId="5096" xr:uid="{4C3525E7-F01B-48D3-BA27-A981F4324BCE}"/>
    <cellStyle name="Comma 3 2 3 3 3 3 2" xfId="11680" xr:uid="{ED32F98F-7AC5-4E4D-9D5A-CED26C3DB09B}"/>
    <cellStyle name="Comma 3 2 3 3 3 4" xfId="8425" xr:uid="{CE0A1053-E538-4AA1-88F1-2D245AA8ECD1}"/>
    <cellStyle name="Comma 3 2 3 3 3 5" xfId="19520" xr:uid="{C2F104A5-8627-4E39-97ED-C8A9E721EE95}"/>
    <cellStyle name="Comma 3 2 3 3 4" xfId="2672" xr:uid="{4F1C1940-5F6A-427C-9557-7B5CAE94A3EC}"/>
    <cellStyle name="Comma 3 2 3 3 4 2" xfId="5930" xr:uid="{9C51C5C6-2863-4783-A8CD-150176EE3141}"/>
    <cellStyle name="Comma 3 2 3 3 4 2 2" xfId="12514" xr:uid="{6906BBF8-D7BB-4C99-AEC0-451A583CD059}"/>
    <cellStyle name="Comma 3 2 3 3 4 3" xfId="9259" xr:uid="{58F1837D-CF18-4137-9826-5E6A0EB76C5C}"/>
    <cellStyle name="Comma 3 2 3 3 5" xfId="4311" xr:uid="{0E84A8CE-D577-4B77-BD71-514C9A257034}"/>
    <cellStyle name="Comma 3 2 3 3 5 2" xfId="10894" xr:uid="{958AA878-1590-481B-B7D1-508E3801451A}"/>
    <cellStyle name="Comma 3 2 3 3 6" xfId="7639" xr:uid="{187867A7-408E-4319-8C0D-72A734F7E35D}"/>
    <cellStyle name="Comma 3 2 3 3 7" xfId="15247" xr:uid="{8909A6C0-3B78-41C7-BA20-5DF6010DA0BE}"/>
    <cellStyle name="Comma 3 2 3 4" xfId="862" xr:uid="{9D827EBC-BBF4-4DF2-AB71-33B834021B42}"/>
    <cellStyle name="Comma 3 2 3 4 2" xfId="1309" xr:uid="{F5F359FD-F756-4759-8DD1-68C2F801603C}"/>
    <cellStyle name="Comma 3 2 3 4 2 2" xfId="2091" xr:uid="{704539B3-D660-479E-81DE-7E3094A9C826}"/>
    <cellStyle name="Comma 3 2 3 4 2 2 2" xfId="3716" xr:uid="{8A1FF7FD-512D-46BF-B624-88D58A4170C4}"/>
    <cellStyle name="Comma 3 2 3 4 2 2 2 2" xfId="6976" xr:uid="{B76D5428-ECF0-430D-A9A9-40447124DEF5}"/>
    <cellStyle name="Comma 3 2 3 4 2 2 2 2 2" xfId="13560" xr:uid="{E3F1C81A-7339-4B58-BEFD-4EA727D2FFE0}"/>
    <cellStyle name="Comma 3 2 3 4 2 2 2 3" xfId="10305" xr:uid="{6F845E5B-4F51-4B4E-B7D9-34DD480F5DDE}"/>
    <cellStyle name="Comma 3 2 3 4 2 2 3" xfId="5355" xr:uid="{3F97D2C2-3F3B-478F-8898-941A0DB3D89A}"/>
    <cellStyle name="Comma 3 2 3 4 2 2 3 2" xfId="11939" xr:uid="{3B11B845-8A1A-4406-A12B-40FC49DA432B}"/>
    <cellStyle name="Comma 3 2 3 4 2 2 4" xfId="8684" xr:uid="{E436F16E-E5C4-4831-AA6A-CD7402B8109F}"/>
    <cellStyle name="Comma 3 2 3 4 2 3" xfId="2932" xr:uid="{1E94B1C8-4E46-4A7F-8B63-C36CAC2F7B36}"/>
    <cellStyle name="Comma 3 2 3 4 2 3 2" xfId="6190" xr:uid="{E216AB95-7FC7-460E-835C-2108B433644F}"/>
    <cellStyle name="Comma 3 2 3 4 2 3 2 2" xfId="12774" xr:uid="{9F7A4ADF-6EBB-4941-A78D-3DBDAC29EBF5}"/>
    <cellStyle name="Comma 3 2 3 4 2 3 3" xfId="9519" xr:uid="{94A7AA4D-305A-4E38-AC10-DF2F59A0AFFB}"/>
    <cellStyle name="Comma 3 2 3 4 2 4" xfId="4570" xr:uid="{9DD4BF40-14D1-403F-97E9-DE4BE4F5A8F6}"/>
    <cellStyle name="Comma 3 2 3 4 2 4 2" xfId="11153" xr:uid="{0AE8F728-FC56-4A45-88F9-4B2E5BD847C7}"/>
    <cellStyle name="Comma 3 2 3 4 2 5" xfId="7898" xr:uid="{07948FEA-96A6-4EEF-B18C-617DE36830A9}"/>
    <cellStyle name="Comma 3 2 3 4 2 6" xfId="20588" xr:uid="{18BC4E0E-AEBE-4EC4-B61E-D2ADF47EDA6C}"/>
    <cellStyle name="Comma 3 2 3 4 3" xfId="1699" xr:uid="{30670BDE-C3DE-4594-B48A-6CF2AF119AD5}"/>
    <cellStyle name="Comma 3 2 3 4 3 2" xfId="3320" xr:uid="{E9E0C7E0-7FD8-4C65-8369-BF881EAA55F6}"/>
    <cellStyle name="Comma 3 2 3 4 3 2 2" xfId="6580" xr:uid="{CBF29BBE-04DC-4D99-9A14-35B1A49D4F92}"/>
    <cellStyle name="Comma 3 2 3 4 3 2 2 2" xfId="13164" xr:uid="{E75B5E42-4310-433D-9602-593ACE2645E8}"/>
    <cellStyle name="Comma 3 2 3 4 3 2 3" xfId="9909" xr:uid="{D1E9B177-F6FA-45F3-9669-9971330E7349}"/>
    <cellStyle name="Comma 3 2 3 4 3 3" xfId="4959" xr:uid="{E5EF1F9A-DBCA-4FC5-8161-4DDE57552695}"/>
    <cellStyle name="Comma 3 2 3 4 3 3 2" xfId="11543" xr:uid="{818B0D99-07FB-41B1-85BE-B074D409583B}"/>
    <cellStyle name="Comma 3 2 3 4 3 4" xfId="8288" xr:uid="{18B2418D-5698-4FE5-AEC9-56960C36BD01}"/>
    <cellStyle name="Comma 3 2 3 4 4" xfId="2536" xr:uid="{99677734-4595-48B6-BC0E-DCF4029F30DE}"/>
    <cellStyle name="Comma 3 2 3 4 4 2" xfId="5791" xr:uid="{41E1A4B9-F6FE-4B31-9C6E-B980BDD23128}"/>
    <cellStyle name="Comma 3 2 3 4 4 2 2" xfId="12375" xr:uid="{A748A236-6F7A-4411-8A07-AA06B57EAA17}"/>
    <cellStyle name="Comma 3 2 3 4 4 3" xfId="9120" xr:uid="{C85075C9-3243-4AB9-83CA-97D281565F83}"/>
    <cellStyle name="Comma 3 2 3 4 5" xfId="4173" xr:uid="{1A37B9AE-AC56-44B1-BF89-1D9857CDA5A7}"/>
    <cellStyle name="Comma 3 2 3 4 5 2" xfId="10755" xr:uid="{F33B35BF-D662-4471-B018-38D7F56068F7}"/>
    <cellStyle name="Comma 3 2 3 4 6" xfId="7501" xr:uid="{8B69558D-77A1-49FD-8B09-9D5401BE0CAB}"/>
    <cellStyle name="Comma 3 2 3 4 7" xfId="16317" xr:uid="{AEA8A558-9F99-459E-92FE-4905BFF2D2AA}"/>
    <cellStyle name="Comma 3 2 3 5" xfId="1175" xr:uid="{3D09286C-F64F-47AD-9B5D-6E50E467DD31}"/>
    <cellStyle name="Comma 3 2 3 5 2" xfId="1957" xr:uid="{3CBB6A20-131A-4455-BE40-00026FF3ECF5}"/>
    <cellStyle name="Comma 3 2 3 5 2 2" xfId="3582" xr:uid="{0AD24A8A-F3F0-48AE-8C94-4080D035172C}"/>
    <cellStyle name="Comma 3 2 3 5 2 2 2" xfId="6842" xr:uid="{6A9F6EC9-91A3-4692-A39B-E3FFE3CAF2D2}"/>
    <cellStyle name="Comma 3 2 3 5 2 2 2 2" xfId="13426" xr:uid="{EA1D9893-FDFF-48C5-8D1E-00449C7F3468}"/>
    <cellStyle name="Comma 3 2 3 5 2 2 3" xfId="10171" xr:uid="{B16F3F5C-F41A-4EB2-98EC-041CD6118256}"/>
    <cellStyle name="Comma 3 2 3 5 2 3" xfId="5221" xr:uid="{E40F4511-1827-4C68-B007-EB575FD71265}"/>
    <cellStyle name="Comma 3 2 3 5 2 3 2" xfId="11805" xr:uid="{8FA53E9A-CF63-4095-8851-A34958DD7596}"/>
    <cellStyle name="Comma 3 2 3 5 2 4" xfId="8550" xr:uid="{E51A1910-3773-4EB8-ADC4-7833800CDC7E}"/>
    <cellStyle name="Comma 3 2 3 5 3" xfId="2798" xr:uid="{EBF1CA05-87CE-4BD5-8636-601CAFBCEB10}"/>
    <cellStyle name="Comma 3 2 3 5 3 2" xfId="6056" xr:uid="{67696FA8-EF42-49FA-9F7E-52A05DB5AE3A}"/>
    <cellStyle name="Comma 3 2 3 5 3 2 2" xfId="12640" xr:uid="{D7C94147-DEB1-4F34-9CA8-B3C944EAAE59}"/>
    <cellStyle name="Comma 3 2 3 5 3 3" xfId="9385" xr:uid="{4482819D-49FF-4B7E-9F52-1F269BED6920}"/>
    <cellStyle name="Comma 3 2 3 5 4" xfId="4436" xr:uid="{49EE4E5D-F24D-4210-8279-0E1D50062364}"/>
    <cellStyle name="Comma 3 2 3 5 4 2" xfId="11019" xr:uid="{1F5B603C-C0A9-4344-B3CB-6CD8CCE8283C}"/>
    <cellStyle name="Comma 3 2 3 5 5" xfId="7764" xr:uid="{4485CB76-4C94-4DA2-A68C-9315C7892BFD}"/>
    <cellStyle name="Comma 3 2 3 5 6" xfId="18454" xr:uid="{5AD48234-1B1A-4797-AFD5-A2836FC492A1}"/>
    <cellStyle name="Comma 3 2 3 6" xfId="1566" xr:uid="{FA2246C9-F5E0-44B6-9F11-311197E273E6}"/>
    <cellStyle name="Comma 3 2 3 6 2" xfId="3187" xr:uid="{9509D0B5-6008-4FE1-8852-BF615C0ED04E}"/>
    <cellStyle name="Comma 3 2 3 6 2 2" xfId="6447" xr:uid="{220E4819-8C75-4978-89CB-7C41193082D6}"/>
    <cellStyle name="Comma 3 2 3 6 2 2 2" xfId="13031" xr:uid="{93A955E0-9733-461E-A9FA-DED7D29E8866}"/>
    <cellStyle name="Comma 3 2 3 6 2 3" xfId="9776" xr:uid="{DE3E38EE-A19C-4149-BFE1-005BE6561722}"/>
    <cellStyle name="Comma 3 2 3 6 3" xfId="4826" xr:uid="{9BFC6F02-E732-4B2D-8AEA-99D4E068CCA8}"/>
    <cellStyle name="Comma 3 2 3 6 3 2" xfId="11410" xr:uid="{335AA382-CE28-4313-A204-2C3A94C9640D}"/>
    <cellStyle name="Comma 3 2 3 6 4" xfId="8155" xr:uid="{BC236C8C-4231-42EB-8A23-CB1C211C0386}"/>
    <cellStyle name="Comma 3 2 3 7" xfId="2402" xr:uid="{1F5A2337-FB66-4F9C-BF21-296650936FB0}"/>
    <cellStyle name="Comma 3 2 3 7 2" xfId="5657" xr:uid="{5C36FED5-57F5-4BEC-AB0B-7AE01BBEEDAD}"/>
    <cellStyle name="Comma 3 2 3 7 2 2" xfId="12241" xr:uid="{7AC4FCD2-7CFF-489F-9C07-8C7852A3254D}"/>
    <cellStyle name="Comma 3 2 3 7 3" xfId="8986" xr:uid="{7E509996-1F1D-4CD2-9D6A-72E771CD6D63}"/>
    <cellStyle name="Comma 3 2 3 8" xfId="4039" xr:uid="{A7FC0F8C-4F4E-4A51-802B-4D9B3577D0E3}"/>
    <cellStyle name="Comma 3 2 3 8 2" xfId="10621" xr:uid="{2E71F84A-F7FF-43EA-BDC2-82A9FD9C537E}"/>
    <cellStyle name="Comma 3 2 3 9" xfId="7367" xr:uid="{63874D5D-3930-4721-954F-7805F8731276}"/>
    <cellStyle name="Comma 3 2 4" xfId="711" xr:uid="{5905DDA5-E7DF-49A5-89E5-3E79C4E5369A}"/>
    <cellStyle name="Comma 3 2 4 2" xfId="1026" xr:uid="{D4931B96-D507-42EF-B9E6-7E28ACA97A17}"/>
    <cellStyle name="Comma 3 2 4 2 2" xfId="1452" xr:uid="{12363957-4026-43AF-A520-AF1E52077430}"/>
    <cellStyle name="Comma 3 2 4 2 2 2" xfId="2242" xr:uid="{93A9D9E5-FC16-4489-9A8F-F82891E5C28E}"/>
    <cellStyle name="Comma 3 2 4 2 2 2 2" xfId="3868" xr:uid="{7F03746D-A662-4152-8843-6EA0347F25B4}"/>
    <cellStyle name="Comma 3 2 4 2 2 2 2 2" xfId="7128" xr:uid="{897C3BBD-8D3B-4591-A58C-027D955B4D45}"/>
    <cellStyle name="Comma 3 2 4 2 2 2 2 2 2" xfId="13712" xr:uid="{FD22145F-53D9-4DFA-BF60-0355729E73E0}"/>
    <cellStyle name="Comma 3 2 4 2 2 2 2 3" xfId="10457" xr:uid="{AAA7173C-3475-491A-A2C1-8287166D1812}"/>
    <cellStyle name="Comma 3 2 4 2 2 2 3" xfId="5507" xr:uid="{94EC6C30-627C-4DEB-BDE2-8D4915A30BB6}"/>
    <cellStyle name="Comma 3 2 4 2 2 2 3 2" xfId="12091" xr:uid="{2948B2E0-9455-4827-9707-51B48A34B1CA}"/>
    <cellStyle name="Comma 3 2 4 2 2 2 4" xfId="8836" xr:uid="{9C701F15-9066-4DC3-A0A3-A05A81F29AF4}"/>
    <cellStyle name="Comma 3 2 4 2 2 2 5" xfId="21920" xr:uid="{0B55F317-AF8F-4633-A649-F1E61283E3CA}"/>
    <cellStyle name="Comma 3 2 4 2 2 3" xfId="3082" xr:uid="{EBD1FFF6-232A-4326-AA47-044E7B862656}"/>
    <cellStyle name="Comma 3 2 4 2 2 3 2" xfId="6342" xr:uid="{C7FDFF11-F85E-434A-B422-273B6BCA822A}"/>
    <cellStyle name="Comma 3 2 4 2 2 3 2 2" xfId="12926" xr:uid="{025BD035-7A5A-4AEA-AA69-CF138711D790}"/>
    <cellStyle name="Comma 3 2 4 2 2 3 3" xfId="9671" xr:uid="{13CC2657-60CA-4D00-A479-3E9BA391B34B}"/>
    <cellStyle name="Comma 3 2 4 2 2 4" xfId="4721" xr:uid="{DF855120-228D-47B5-8A09-D619BFBB3F87}"/>
    <cellStyle name="Comma 3 2 4 2 2 4 2" xfId="11305" xr:uid="{7AD0828E-03CF-4DB6-8141-B114D71638C7}"/>
    <cellStyle name="Comma 3 2 4 2 2 5" xfId="8050" xr:uid="{2DFEC8F0-A2D7-4838-B5EF-F2F3BF5ACF77}"/>
    <cellStyle name="Comma 3 2 4 2 2 6" xfId="17649" xr:uid="{60FFADC0-BDE5-4154-A4F9-8C4670FB6413}"/>
    <cellStyle name="Comma 3 2 4 2 3" xfId="1846" xr:uid="{1660E6E4-BBFF-41A3-AC9A-B5DB5350C20A}"/>
    <cellStyle name="Comma 3 2 4 2 3 2" xfId="3471" xr:uid="{63215391-EEC3-43F4-864F-D3F972B4D660}"/>
    <cellStyle name="Comma 3 2 4 2 3 2 2" xfId="6731" xr:uid="{9F169783-13A1-4E96-8DA4-F005440C1D8D}"/>
    <cellStyle name="Comma 3 2 4 2 3 2 2 2" xfId="13315" xr:uid="{2EDB4C14-3766-4BD3-9485-4FB25F25A877}"/>
    <cellStyle name="Comma 3 2 4 2 3 2 3" xfId="10060" xr:uid="{48834FFC-092B-4D58-9DC7-F1C794707349}"/>
    <cellStyle name="Comma 3 2 4 2 3 3" xfId="5110" xr:uid="{E7EA2ADF-8CDB-411F-AC11-F89377CC6690}"/>
    <cellStyle name="Comma 3 2 4 2 3 3 2" xfId="11694" xr:uid="{961C66C7-31B1-42F1-88B7-CE644E190F55}"/>
    <cellStyle name="Comma 3 2 4 2 3 4" xfId="8439" xr:uid="{01DD3FF7-EDB0-4D9A-B264-AB327504C36D}"/>
    <cellStyle name="Comma 3 2 4 2 3 5" xfId="19786" xr:uid="{9A8DCDC3-0F70-4219-8330-6B5F30F71460}"/>
    <cellStyle name="Comma 3 2 4 2 4" xfId="2687" xr:uid="{7B8CDA45-B992-438B-B028-475499F9CCF7}"/>
    <cellStyle name="Comma 3 2 4 2 4 2" xfId="5945" xr:uid="{309F5FAF-6D2A-495F-B279-50141A39508D}"/>
    <cellStyle name="Comma 3 2 4 2 4 2 2" xfId="12529" xr:uid="{CDBDCA46-910C-4708-AE9C-88CD52651419}"/>
    <cellStyle name="Comma 3 2 4 2 4 3" xfId="9274" xr:uid="{2D95407D-BD23-4636-84D6-C390936F3D5F}"/>
    <cellStyle name="Comma 3 2 4 2 5" xfId="4325" xr:uid="{DA54473C-4E9C-45EB-8BF4-CE67BED64C86}"/>
    <cellStyle name="Comma 3 2 4 2 5 2" xfId="10908" xr:uid="{AE6FA2C1-0D27-40BA-9FE8-21CE0D61DFDF}"/>
    <cellStyle name="Comma 3 2 4 2 6" xfId="7653" xr:uid="{DB082A00-E79B-4DA3-83C4-4DCBA250835F}"/>
    <cellStyle name="Comma 3 2 4 2 7" xfId="15513" xr:uid="{144462C1-B4C7-437A-9119-1887888B1320}"/>
    <cellStyle name="Comma 3 2 4 3" xfId="831" xr:uid="{B3051562-B642-44C1-8103-2CC8DAAC9BE4}"/>
    <cellStyle name="Comma 3 2 4 3 2" xfId="1277" xr:uid="{6075EB7B-EE57-4DA5-ADD9-70997681A918}"/>
    <cellStyle name="Comma 3 2 4 3 2 2" xfId="2059" xr:uid="{EAF2120A-DF4F-494A-AEDC-12C5B87C6248}"/>
    <cellStyle name="Comma 3 2 4 3 2 2 2" xfId="3684" xr:uid="{1D2345A9-A35E-42E6-A766-87EF7E84013A}"/>
    <cellStyle name="Comma 3 2 4 3 2 2 2 2" xfId="6944" xr:uid="{308C1460-2E64-4F58-A79C-EFEA47B2D2C3}"/>
    <cellStyle name="Comma 3 2 4 3 2 2 2 2 2" xfId="13528" xr:uid="{F4E2BFAE-3A3F-4EF7-8499-7F19747759E9}"/>
    <cellStyle name="Comma 3 2 4 3 2 2 2 3" xfId="10273" xr:uid="{32B8E08F-137C-4D64-A68F-109CF20987F9}"/>
    <cellStyle name="Comma 3 2 4 3 2 2 3" xfId="5323" xr:uid="{0379202F-6D0F-4FEA-99AB-F29027648708}"/>
    <cellStyle name="Comma 3 2 4 3 2 2 3 2" xfId="11907" xr:uid="{BFB26737-4C6E-43FC-825C-06EA7FE3E068}"/>
    <cellStyle name="Comma 3 2 4 3 2 2 4" xfId="8652" xr:uid="{A71B5F36-3322-4ECF-8BFF-DD3A2AA29FE1}"/>
    <cellStyle name="Comma 3 2 4 3 2 3" xfId="2900" xr:uid="{D9BAF0CA-33C0-4AF0-9C08-AF857951BE12}"/>
    <cellStyle name="Comma 3 2 4 3 2 3 2" xfId="6158" xr:uid="{C9CCC90D-00FA-4E67-BDD2-ECCF9BB01637}"/>
    <cellStyle name="Comma 3 2 4 3 2 3 2 2" xfId="12742" xr:uid="{31FA6283-9007-443D-858F-F1AB2C850AC1}"/>
    <cellStyle name="Comma 3 2 4 3 2 3 3" xfId="9487" xr:uid="{4268AB3F-8FC2-421D-ABAF-6739CE733F1C}"/>
    <cellStyle name="Comma 3 2 4 3 2 4" xfId="4538" xr:uid="{6CC92C67-D938-4E70-9B03-2A5F4612E8A8}"/>
    <cellStyle name="Comma 3 2 4 3 2 4 2" xfId="11121" xr:uid="{0A79FF05-787E-46E5-AE44-608366CEAC7D}"/>
    <cellStyle name="Comma 3 2 4 3 2 5" xfId="7866" xr:uid="{8254F6D7-B7A6-4A5A-88F5-1A33DCBBFC2D}"/>
    <cellStyle name="Comma 3 2 4 3 2 6" xfId="20854" xr:uid="{1CE1608B-1405-46A0-A652-E0DB9401ABA0}"/>
    <cellStyle name="Comma 3 2 4 3 3" xfId="1667" xr:uid="{6084CB10-7D8D-40D7-8C73-ADFCE9DE08FD}"/>
    <cellStyle name="Comma 3 2 4 3 3 2" xfId="3288" xr:uid="{42342984-B784-4588-9EFA-AA5F6C0D311D}"/>
    <cellStyle name="Comma 3 2 4 3 3 2 2" xfId="6548" xr:uid="{F51B606C-98C4-45C4-A54E-E8C053E35BDA}"/>
    <cellStyle name="Comma 3 2 4 3 3 2 2 2" xfId="13132" xr:uid="{4D5964EE-8D2D-4655-90A0-E7ECF5FA303A}"/>
    <cellStyle name="Comma 3 2 4 3 3 2 3" xfId="9877" xr:uid="{2A49EF3E-FF7F-4ED2-AB79-F5B920097AD1}"/>
    <cellStyle name="Comma 3 2 4 3 3 3" xfId="4927" xr:uid="{7FA2E9FF-68F3-46FA-9302-B333A6BFA747}"/>
    <cellStyle name="Comma 3 2 4 3 3 3 2" xfId="11511" xr:uid="{64FF7B89-B1F8-4D8E-9265-AE45F6C4DE08}"/>
    <cellStyle name="Comma 3 2 4 3 3 4" xfId="8256" xr:uid="{8821376D-0482-4BB2-8418-2134EFFB0C3C}"/>
    <cellStyle name="Comma 3 2 4 3 4" xfId="2504" xr:uid="{E042C544-A795-4497-BE1B-87C97B141E6F}"/>
    <cellStyle name="Comma 3 2 4 3 4 2" xfId="5759" xr:uid="{BEF02CEE-F312-4D4A-A9AB-2E2927F96CDC}"/>
    <cellStyle name="Comma 3 2 4 3 4 2 2" xfId="12343" xr:uid="{E35F9FF3-589A-4EDB-ABCD-D92A6ED56997}"/>
    <cellStyle name="Comma 3 2 4 3 4 3" xfId="9088" xr:uid="{1E2DD11D-DEF1-4F37-B59A-C6C2D7B8C9A7}"/>
    <cellStyle name="Comma 3 2 4 3 5" xfId="4141" xr:uid="{1D8C4417-0A87-4979-A0E0-5A576565DDC5}"/>
    <cellStyle name="Comma 3 2 4 3 5 2" xfId="10723" xr:uid="{A0B2B728-CDC2-4321-A3CD-D928313E6560}"/>
    <cellStyle name="Comma 3 2 4 3 6" xfId="7469" xr:uid="{CA77ABEE-835D-4BDF-AB51-7F0014879A79}"/>
    <cellStyle name="Comma 3 2 4 3 7" xfId="16583" xr:uid="{C1AD2198-919D-4E16-AC95-6EF5E947231B}"/>
    <cellStyle name="Comma 3 2 4 4" xfId="1143" xr:uid="{1970DA3D-C119-436E-BBAD-B4864929A922}"/>
    <cellStyle name="Comma 3 2 4 4 2" xfId="1925" xr:uid="{201B1FE6-DABA-4828-9ECF-5AB32FE7F9A9}"/>
    <cellStyle name="Comma 3 2 4 4 2 2" xfId="3550" xr:uid="{A7841D30-0A53-46D6-B5AD-A3D3D23F4E2C}"/>
    <cellStyle name="Comma 3 2 4 4 2 2 2" xfId="6810" xr:uid="{0BFAAEB3-0F71-4D23-9E58-FE3911FB97A9}"/>
    <cellStyle name="Comma 3 2 4 4 2 2 2 2" xfId="13394" xr:uid="{C2A05CFA-43F3-496D-8818-E822D65BF3DF}"/>
    <cellStyle name="Comma 3 2 4 4 2 2 3" xfId="10139" xr:uid="{30F31209-F04C-4E8A-808E-7417DCD5E51B}"/>
    <cellStyle name="Comma 3 2 4 4 2 3" xfId="5189" xr:uid="{A0C514E3-FE4B-4285-9376-D377BB3DF814}"/>
    <cellStyle name="Comma 3 2 4 4 2 3 2" xfId="11773" xr:uid="{DD4B2707-EE67-4B59-8A20-58019EC7B7A0}"/>
    <cellStyle name="Comma 3 2 4 4 2 4" xfId="8518" xr:uid="{0C52E43E-B320-4143-822D-8A48A9DFF959}"/>
    <cellStyle name="Comma 3 2 4 4 3" xfId="2766" xr:uid="{3BF9E3CF-1C3E-4981-9597-A095A2380C90}"/>
    <cellStyle name="Comma 3 2 4 4 3 2" xfId="6024" xr:uid="{FF1ABB8D-D1AF-423A-BD15-AD0425C69B58}"/>
    <cellStyle name="Comma 3 2 4 4 3 2 2" xfId="12608" xr:uid="{B6864742-7A77-4345-AFC5-4D10FDBCAD81}"/>
    <cellStyle name="Comma 3 2 4 4 3 3" xfId="9353" xr:uid="{9F5A7DCA-9A07-47A0-8B9A-C9F70758EFAD}"/>
    <cellStyle name="Comma 3 2 4 4 4" xfId="4404" xr:uid="{7D8BFCD5-2CB3-44B0-BF87-DA3A2658B153}"/>
    <cellStyle name="Comma 3 2 4 4 4 2" xfId="10987" xr:uid="{F7156C49-562A-4D60-B9E4-CC427DFBCCA4}"/>
    <cellStyle name="Comma 3 2 4 4 5" xfId="7732" xr:uid="{06240BC7-1532-49F4-9BDC-170D7E60C68D}"/>
    <cellStyle name="Comma 3 2 4 4 6" xfId="18720" xr:uid="{0AECAE91-1BFD-4B7C-AA89-01C64D1AC818}"/>
    <cellStyle name="Comma 3 2 4 5" xfId="1538" xr:uid="{B38C7768-2BB4-4465-98B8-FDA8439274D4}"/>
    <cellStyle name="Comma 3 2 4 5 2" xfId="3159" xr:uid="{A6A05CAA-F387-4F01-8006-48415CF7D466}"/>
    <cellStyle name="Comma 3 2 4 5 2 2" xfId="6419" xr:uid="{BA4D4857-D47F-402E-900F-E1A247A50121}"/>
    <cellStyle name="Comma 3 2 4 5 2 2 2" xfId="13003" xr:uid="{4E3041F3-698B-42A4-8172-A5D266B06A73}"/>
    <cellStyle name="Comma 3 2 4 5 2 3" xfId="9748" xr:uid="{B1C8EE83-BC27-4009-9A60-1339AFCF45FF}"/>
    <cellStyle name="Comma 3 2 4 5 3" xfId="4798" xr:uid="{86D29FF6-D72F-4420-81CE-65DC33BED13C}"/>
    <cellStyle name="Comma 3 2 4 5 3 2" xfId="11382" xr:uid="{2E25406B-F45A-4FE0-BBDE-C759D7E187DD}"/>
    <cellStyle name="Comma 3 2 4 5 4" xfId="8127" xr:uid="{3D1E5360-9A13-4E02-9164-A3B28D4CC4A0}"/>
    <cellStyle name="Comma 3 2 4 6" xfId="2370" xr:uid="{37A15C6E-77BA-44BD-806D-3B306296B919}"/>
    <cellStyle name="Comma 3 2 4 6 2" xfId="5625" xr:uid="{85026788-C646-4EBD-8E0F-209976CC8377}"/>
    <cellStyle name="Comma 3 2 4 6 2 2" xfId="12209" xr:uid="{949D5C8D-4095-4056-9DC6-2E5F40E35CF3}"/>
    <cellStyle name="Comma 3 2 4 6 3" xfId="8954" xr:uid="{B63BB555-B2C0-4B28-9AAA-B00FDB3ED53D}"/>
    <cellStyle name="Comma 3 2 4 7" xfId="4007" xr:uid="{F0FBCBB7-9C1F-460B-9D18-CEDEF14AD8C2}"/>
    <cellStyle name="Comma 3 2 4 7 2" xfId="10589" xr:uid="{B32829C6-C4BB-43EB-90D7-C07AE506E6B5}"/>
    <cellStyle name="Comma 3 2 4 8" xfId="7341" xr:uid="{27E1263A-E2C5-4AE8-92F7-AC0F87458EFD}"/>
    <cellStyle name="Comma 3 2 4 9" xfId="14447" xr:uid="{24A6D22C-2487-4AE1-9551-06D606CEECCE}"/>
    <cellStyle name="Comma 3 2 5" xfId="994" xr:uid="{387ADE06-DAD7-4163-9535-1811320BA380}"/>
    <cellStyle name="Comma 3 2 5 2" xfId="1429" xr:uid="{305C8FD6-924C-474D-B87C-E7D5FD2966C0}"/>
    <cellStyle name="Comma 3 2 5 2 2" xfId="2217" xr:uid="{A919CF9D-A21D-449F-917A-684411B22F72}"/>
    <cellStyle name="Comma 3 2 5 2 2 2" xfId="3843" xr:uid="{93D2CFC6-5E47-45B1-99E3-BF4AABF08CD3}"/>
    <cellStyle name="Comma 3 2 5 2 2 2 2" xfId="7103" xr:uid="{88CCF6E0-7500-402F-BEB1-41F2B3B51B79}"/>
    <cellStyle name="Comma 3 2 5 2 2 2 2 2" xfId="13687" xr:uid="{1689C751-2D46-42B0-BA37-AC5BB270C597}"/>
    <cellStyle name="Comma 3 2 5 2 2 2 3" xfId="10432" xr:uid="{F7250C4E-3C0E-4CE0-90DA-77B2339E8D42}"/>
    <cellStyle name="Comma 3 2 5 2 2 3" xfId="5482" xr:uid="{45519C5D-7372-42D0-8F8B-5CE1714C19A8}"/>
    <cellStyle name="Comma 3 2 5 2 2 3 2" xfId="12066" xr:uid="{3515C9D9-1C6D-409D-9191-8DF7251AFCDF}"/>
    <cellStyle name="Comma 3 2 5 2 2 4" xfId="8811" xr:uid="{07249455-C79A-448F-9CBA-DCAFB83B51D0}"/>
    <cellStyle name="Comma 3 2 5 2 2 5" xfId="21388" xr:uid="{86C843AD-3634-49DB-BF2D-5F3D5E6F24A3}"/>
    <cellStyle name="Comma 3 2 5 2 3" xfId="3058" xr:uid="{73CFA411-A437-4152-A196-D9337641B2F5}"/>
    <cellStyle name="Comma 3 2 5 2 3 2" xfId="6317" xr:uid="{A1ED1822-8041-4F1B-B5A6-796B43D1D205}"/>
    <cellStyle name="Comma 3 2 5 2 3 2 2" xfId="12901" xr:uid="{97654EED-22E7-4006-9B5E-5A5E4EAC5FCA}"/>
    <cellStyle name="Comma 3 2 5 2 3 3" xfId="9646" xr:uid="{DE3AE1CD-952D-4D01-9DDC-C508AC32D7A3}"/>
    <cellStyle name="Comma 3 2 5 2 4" xfId="4696" xr:uid="{FE5C73B3-DA86-489C-83B7-256EFC26172B}"/>
    <cellStyle name="Comma 3 2 5 2 4 2" xfId="11280" xr:uid="{9A88D2B9-28C6-4C4B-AD2C-DFE0165AA810}"/>
    <cellStyle name="Comma 3 2 5 2 5" xfId="8025" xr:uid="{A42BA781-5C24-4353-9038-B6D211C263CD}"/>
    <cellStyle name="Comma 3 2 5 2 6" xfId="17117" xr:uid="{0F36B427-CDC0-45AC-A186-4EFE0749244D}"/>
    <cellStyle name="Comma 3 2 5 3" xfId="1822" xr:uid="{F8B1AFED-CD1D-49BA-8810-3BE9085FA396}"/>
    <cellStyle name="Comma 3 2 5 3 2" xfId="3447" xr:uid="{60F2FB47-2E4F-4BE3-97B2-9E84CCD657DF}"/>
    <cellStyle name="Comma 3 2 5 3 2 2" xfId="6707" xr:uid="{8F7ACE46-E298-442C-9106-413051E74837}"/>
    <cellStyle name="Comma 3 2 5 3 2 2 2" xfId="13291" xr:uid="{220A5106-A31F-44A3-BD3D-0DDE6D72A71F}"/>
    <cellStyle name="Comma 3 2 5 3 2 3" xfId="10036" xr:uid="{E1685A29-5738-4609-A1A7-740F66134763}"/>
    <cellStyle name="Comma 3 2 5 3 3" xfId="5086" xr:uid="{55D9A882-E939-4BCD-86BC-46EA1A31B875}"/>
    <cellStyle name="Comma 3 2 5 3 3 2" xfId="11670" xr:uid="{481E42C8-3E96-4C4A-97DC-449D6403B10A}"/>
    <cellStyle name="Comma 3 2 5 3 4" xfId="8415" xr:uid="{4672CC0C-5EBC-4001-9F93-3B9961DACDC3}"/>
    <cellStyle name="Comma 3 2 5 3 5" xfId="19254" xr:uid="{EE4A1D14-11A9-45FE-889A-18A71A0DE288}"/>
    <cellStyle name="Comma 3 2 5 4" xfId="2661" xr:uid="{F80A27A7-4534-41DB-8C9E-3649E42DEF67}"/>
    <cellStyle name="Comma 3 2 5 4 2" xfId="5919" xr:uid="{D431B391-496D-40AE-812F-9A6D26C4302C}"/>
    <cellStyle name="Comma 3 2 5 4 2 2" xfId="12503" xr:uid="{313925A7-4DA2-42DF-9751-524CD39AB8F0}"/>
    <cellStyle name="Comma 3 2 5 4 3" xfId="9248" xr:uid="{23A3DEE6-D6F5-43B7-A428-794316020E44}"/>
    <cellStyle name="Comma 3 2 5 5" xfId="4300" xr:uid="{F43A7B16-F0F6-4CC4-9922-1C5A25E1CD09}"/>
    <cellStyle name="Comma 3 2 5 5 2" xfId="10883" xr:uid="{EFE65E63-47CE-470F-8D86-E524051A7145}"/>
    <cellStyle name="Comma 3 2 5 6" xfId="7628" xr:uid="{ED17DEB0-B7FD-4DD7-88CA-4DAC3C8ACF72}"/>
    <cellStyle name="Comma 3 2 5 7" xfId="14983" xr:uid="{FFB964BF-24F0-42A0-8CD2-C6EE8DF79A71}"/>
    <cellStyle name="Comma 3 2 6" xfId="807" xr:uid="{52D65727-89C5-4055-831F-7A546F6923E5}"/>
    <cellStyle name="Comma 3 2 6 2" xfId="1251" xr:uid="{1A5B0064-B009-458D-B4CC-592543B94C7C}"/>
    <cellStyle name="Comma 3 2 6 2 2" xfId="2033" xr:uid="{A120A932-B2BF-4FE7-A94D-B970D5903BC7}"/>
    <cellStyle name="Comma 3 2 6 2 2 2" xfId="3658" xr:uid="{DE9543BD-D227-452B-A0C7-A4EA701229CB}"/>
    <cellStyle name="Comma 3 2 6 2 2 2 2" xfId="6918" xr:uid="{300969AB-3F9A-44F5-AFAB-BDF519394258}"/>
    <cellStyle name="Comma 3 2 6 2 2 2 2 2" xfId="13502" xr:uid="{2C54FB8F-1844-4DDD-A25F-FC93C4CDFCE2}"/>
    <cellStyle name="Comma 3 2 6 2 2 2 3" xfId="10247" xr:uid="{67F30550-69E2-4431-BD7F-DFC3F102D9F5}"/>
    <cellStyle name="Comma 3 2 6 2 2 3" xfId="5297" xr:uid="{0E824783-46BE-4D82-8B14-5245B0448BE2}"/>
    <cellStyle name="Comma 3 2 6 2 2 3 2" xfId="11881" xr:uid="{599FA68C-755C-4875-BDCE-8BB189417B4F}"/>
    <cellStyle name="Comma 3 2 6 2 2 4" xfId="8626" xr:uid="{F810C601-5647-457C-BB46-C3F70B77CD18}"/>
    <cellStyle name="Comma 3 2 6 2 3" xfId="2874" xr:uid="{9A8BAF6F-6A19-4346-8251-9C4D28DC809E}"/>
    <cellStyle name="Comma 3 2 6 2 3 2" xfId="6132" xr:uid="{107ABFE4-54FF-46E4-B38A-C3CE631B7E96}"/>
    <cellStyle name="Comma 3 2 6 2 3 2 2" xfId="12716" xr:uid="{2E41D4C4-C822-4259-AD95-0A2119B53938}"/>
    <cellStyle name="Comma 3 2 6 2 3 3" xfId="9461" xr:uid="{532E00C0-7B20-4840-BCF7-33A131E1A243}"/>
    <cellStyle name="Comma 3 2 6 2 4" xfId="4512" xr:uid="{EEA15B7D-C063-4C18-A41F-50588AA15F03}"/>
    <cellStyle name="Comma 3 2 6 2 4 2" xfId="11095" xr:uid="{80C7ABCA-1DD0-4868-9D41-3DA7E446FE59}"/>
    <cellStyle name="Comma 3 2 6 2 5" xfId="7840" xr:uid="{47612920-69A6-4028-9A43-5789A908F91D}"/>
    <cellStyle name="Comma 3 2 6 2 6" xfId="20322" xr:uid="{798876B0-3DB4-428A-8EB5-55D59BD3E031}"/>
    <cellStyle name="Comma 3 2 6 3" xfId="1641" xr:uid="{504D219F-61A1-426E-AC73-3A43ED27B1A6}"/>
    <cellStyle name="Comma 3 2 6 3 2" xfId="3262" xr:uid="{6A77E4F3-CE17-4F8A-8BD1-3FDD9662E586}"/>
    <cellStyle name="Comma 3 2 6 3 2 2" xfId="6522" xr:uid="{35BA4460-9D2B-4F9B-82B9-50524585508D}"/>
    <cellStyle name="Comma 3 2 6 3 2 2 2" xfId="13106" xr:uid="{AEA14BC1-5687-4FA1-B818-46E8BF5014FB}"/>
    <cellStyle name="Comma 3 2 6 3 2 3" xfId="9851" xr:uid="{CB373BA4-7744-4CD0-9AEF-48FAD1BDC7B9}"/>
    <cellStyle name="Comma 3 2 6 3 3" xfId="4901" xr:uid="{D67DF217-F3A8-4433-9748-757EFBF26C05}"/>
    <cellStyle name="Comma 3 2 6 3 3 2" xfId="11485" xr:uid="{D8B78B03-9328-4A15-BEEF-1538DC001B68}"/>
    <cellStyle name="Comma 3 2 6 3 4" xfId="8230" xr:uid="{919D49A4-9649-4CDC-ACD5-240D61737698}"/>
    <cellStyle name="Comma 3 2 6 4" xfId="2478" xr:uid="{4B244011-C831-4842-AB43-845782682CBA}"/>
    <cellStyle name="Comma 3 2 6 4 2" xfId="5733" xr:uid="{406B0099-AED5-474C-BD11-E762E76EC771}"/>
    <cellStyle name="Comma 3 2 6 4 2 2" xfId="12317" xr:uid="{255DC635-DFF5-4BD9-81E3-D062E35A9C76}"/>
    <cellStyle name="Comma 3 2 6 4 3" xfId="9062" xr:uid="{DC742183-F597-4F9E-AB23-089AFF7BE4E9}"/>
    <cellStyle name="Comma 3 2 6 5" xfId="4115" xr:uid="{1790BF46-14EF-4110-AB7C-42E8663DF7C7}"/>
    <cellStyle name="Comma 3 2 6 5 2" xfId="10697" xr:uid="{404D403E-4B25-4664-806E-CEB9F52A071A}"/>
    <cellStyle name="Comma 3 2 6 6" xfId="7443" xr:uid="{49609639-0608-4F55-98E6-5E10BBC0F285}"/>
    <cellStyle name="Comma 3 2 6 7" xfId="16052" xr:uid="{BFB8BEBB-6BF7-4016-9F80-E4DE728749D6}"/>
    <cellStyle name="Comma 3 2 7" xfId="1118" xr:uid="{85B6675F-7568-421F-A3EB-EA528F0C8171}"/>
    <cellStyle name="Comma 3 2 7 2" xfId="1899" xr:uid="{D6AD48BE-9AD6-4AF8-9EF1-71312ACB9F6C}"/>
    <cellStyle name="Comma 3 2 7 2 2" xfId="3524" xr:uid="{04F2C60D-2CDD-4DD3-81F6-5A30EDBEB635}"/>
    <cellStyle name="Comma 3 2 7 2 2 2" xfId="6784" xr:uid="{F18A339D-2805-40F4-B0CA-500C32AD2859}"/>
    <cellStyle name="Comma 3 2 7 2 2 2 2" xfId="13368" xr:uid="{EEABFFBF-87D0-43AC-B6A4-60314C706BCB}"/>
    <cellStyle name="Comma 3 2 7 2 2 3" xfId="10113" xr:uid="{6AEA879D-D87A-43F5-ACCD-42750EF11657}"/>
    <cellStyle name="Comma 3 2 7 2 3" xfId="5163" xr:uid="{E2CE5D79-1476-49F8-A371-A027E62FB228}"/>
    <cellStyle name="Comma 3 2 7 2 3 2" xfId="11747" xr:uid="{5444CBE8-3AF8-48D2-B215-8E3EE3A19895}"/>
    <cellStyle name="Comma 3 2 7 2 4" xfId="8492" xr:uid="{C5E4D7BE-2CCD-4E13-AA9B-47121DFBB50D}"/>
    <cellStyle name="Comma 3 2 7 3" xfId="2740" xr:uid="{BCA8ABA6-E0B9-4F1C-BFF3-2FEFA2442117}"/>
    <cellStyle name="Comma 3 2 7 3 2" xfId="5998" xr:uid="{A47CD303-7DF1-493C-B3D8-D5A44E34217F}"/>
    <cellStyle name="Comma 3 2 7 3 2 2" xfId="12582" xr:uid="{4709B6FD-AD42-4C5A-A36D-93BF5B09D97A}"/>
    <cellStyle name="Comma 3 2 7 3 3" xfId="9327" xr:uid="{0C27BC24-E59A-4B38-A59E-DAB9DAE3D219}"/>
    <cellStyle name="Comma 3 2 7 4" xfId="4378" xr:uid="{0F29368B-3841-47DD-BA6E-C0D852E1BC42}"/>
    <cellStyle name="Comma 3 2 7 4 2" xfId="10961" xr:uid="{506C9B82-588A-4DD2-ABCE-9A192597582A}"/>
    <cellStyle name="Comma 3 2 7 5" xfId="7706" xr:uid="{D8E5A3CE-6544-43A4-97B4-C4721ACD1A33}"/>
    <cellStyle name="Comma 3 2 7 6" xfId="18188" xr:uid="{30F577F2-B71E-406A-AC28-BC1BB1E3EF81}"/>
    <cellStyle name="Comma 3 2 8" xfId="686" xr:uid="{183AB4BB-3914-40EC-9D3F-021965D7304B}"/>
    <cellStyle name="Comma 3 2 8 2" xfId="2344" xr:uid="{913514F8-FE0A-4AAF-9E07-F703B9C7100D}"/>
    <cellStyle name="Comma 3 2 8 2 2" xfId="5599" xr:uid="{B47B8CA9-88EC-457F-B628-9A659EE1DBEA}"/>
    <cellStyle name="Comma 3 2 8 2 2 2" xfId="12183" xr:uid="{7CD1EE69-D616-48E9-998F-AC0875E599C7}"/>
    <cellStyle name="Comma 3 2 8 2 3" xfId="8928" xr:uid="{0EF7C525-A9A7-4CD2-8C15-9660BC0F97D8}"/>
    <cellStyle name="Comma 3 2 8 3" xfId="3981" xr:uid="{0B6E9292-9C81-4502-BC44-AAB6B82252AB}"/>
    <cellStyle name="Comma 3 2 8 3 2" xfId="10563" xr:uid="{890FEE2B-6D5A-47BD-9082-30641FDD76AE}"/>
    <cellStyle name="Comma 3 2 8 4" xfId="7315" xr:uid="{53F847E0-4085-405D-BCDA-5AEE0DE2040D}"/>
    <cellStyle name="Comma 3 2 9" xfId="1497" xr:uid="{2C9721D5-3787-4D0A-A904-84697F8233B8}"/>
    <cellStyle name="Comma 3 2 9 2" xfId="3127" xr:uid="{A77B5C33-F44E-4A8F-B260-BD77D9EC5C5B}"/>
    <cellStyle name="Comma 3 2 9 2 2" xfId="6387" xr:uid="{95FB08C1-A437-4907-A9D8-EC62698E802A}"/>
    <cellStyle name="Comma 3 2 9 2 2 2" xfId="12971" xr:uid="{E8447A42-030B-4252-A850-3D5E2B944106}"/>
    <cellStyle name="Comma 3 2 9 2 3" xfId="9716" xr:uid="{A919F71E-F607-4918-BD59-8109716A9377}"/>
    <cellStyle name="Comma 3 2 9 3" xfId="4766" xr:uid="{5E389337-8254-412F-930A-522E2D8541F7}"/>
    <cellStyle name="Comma 3 2 9 3 2" xfId="11350" xr:uid="{4D39E480-7CC7-4AB0-BE99-2AD4C3362768}"/>
    <cellStyle name="Comma 3 2 9 4" xfId="8095" xr:uid="{1F6D27FD-DE8C-4C14-A517-01605FDBF5FF}"/>
    <cellStyle name="Comma 3 3" xfId="403" xr:uid="{6B5B8BBE-9F74-4AB2-B0B2-2E2A80246406}"/>
    <cellStyle name="Comma 3 3 10" xfId="7294" xr:uid="{BD4FEF0E-AA6F-431E-962B-1B1565B2EAF6}"/>
    <cellStyle name="Comma 3 3 11" xfId="13929" xr:uid="{4D0CCD10-23B2-4CD8-A762-6FCFD34D7EE6}"/>
    <cellStyle name="Comma 3 3 2" xfId="560" xr:uid="{DE642C4F-3A13-4AFE-9505-9D3C6E48102D}"/>
    <cellStyle name="Comma 3 3 2 2" xfId="1460" xr:uid="{D7ABAE25-5600-48BE-9BCE-C0A3032E4D63}"/>
    <cellStyle name="Comma 3 3 2 2 2" xfId="2250" xr:uid="{DA44D44A-001D-4252-A04F-B566FFE1233F}"/>
    <cellStyle name="Comma 3 3 2 2 2 2" xfId="3876" xr:uid="{1FCCE40F-8EFA-4D68-A13F-C23508B38994}"/>
    <cellStyle name="Comma 3 3 2 2 2 2 2" xfId="7136" xr:uid="{106E078B-E325-49B5-9849-683991F2A396}"/>
    <cellStyle name="Comma 3 3 2 2 2 2 2 2" xfId="13720" xr:uid="{D5392776-662E-4ED5-9EDC-4374619F9ACF}"/>
    <cellStyle name="Comma 3 3 2 2 2 2 2 2 2" xfId="22391" xr:uid="{39292875-2463-487F-BC76-C7FCF540A862}"/>
    <cellStyle name="Comma 3 3 2 2 2 2 2 2 2 2" xfId="29659" xr:uid="{5DBB260D-F99B-4CA0-9567-E0246573957B}"/>
    <cellStyle name="Comma 3 3 2 2 2 2 2 2 3" xfId="26032" xr:uid="{362A001E-E49A-4828-8282-307AB751CBAC}"/>
    <cellStyle name="Comma 3 3 2 2 2 2 2 2 4" xfId="18120" xr:uid="{E35CBC26-9212-42D0-A7FC-64384D210067}"/>
    <cellStyle name="Comma 3 3 2 2 2 2 2 3" xfId="20257" xr:uid="{2EAB9344-B266-4000-B24C-BB2A75E6F828}"/>
    <cellStyle name="Comma 3 3 2 2 2 2 2 3 2" xfId="27845" xr:uid="{CC3AC7BB-A77B-4C4D-93DA-38DF3687101D}"/>
    <cellStyle name="Comma 3 3 2 2 2 2 2 4" xfId="24221" xr:uid="{1DD005B0-F9C7-45A3-BE55-2D9E3CF95B27}"/>
    <cellStyle name="Comma 3 3 2 2 2 2 2 5" xfId="15984" xr:uid="{EAF71E74-0AD3-43D5-8ADF-38B1AF515810}"/>
    <cellStyle name="Comma 3 3 2 2 2 2 3" xfId="10465" xr:uid="{B49A74D3-C5B0-4A4F-AA9F-73F482D4A497}"/>
    <cellStyle name="Comma 3 3 2 2 2 2 3 2" xfId="21325" xr:uid="{B5960511-2C83-453E-93E0-7FDC3AC40E82}"/>
    <cellStyle name="Comma 3 3 2 2 2 2 3 2 2" xfId="28753" xr:uid="{77ED42C7-D12F-4BC8-9FB3-541C8E85F027}"/>
    <cellStyle name="Comma 3 3 2 2 2 2 3 3" xfId="25126" xr:uid="{6D5AC997-DB7E-4AE7-B6B4-F4DA95F9885E}"/>
    <cellStyle name="Comma 3 3 2 2 2 2 3 4" xfId="17054" xr:uid="{A68E8106-BD96-4A4A-87E0-CB48EF80F81A}"/>
    <cellStyle name="Comma 3 3 2 2 2 2 4" xfId="19191" xr:uid="{0CC45043-9CED-4692-83F9-1725A23F5C58}"/>
    <cellStyle name="Comma 3 3 2 2 2 2 4 2" xfId="26939" xr:uid="{C6AEC5DD-DAB1-4730-89C1-A74BA9DD9455}"/>
    <cellStyle name="Comma 3 3 2 2 2 2 5" xfId="23317" xr:uid="{14F435D0-5E3F-4638-907D-69D917CD8EAB}"/>
    <cellStyle name="Comma 3 3 2 2 2 2 6" xfId="14917" xr:uid="{8FA06D8D-0321-421B-8DEF-CF8E5992DD24}"/>
    <cellStyle name="Comma 3 3 2 2 2 3" xfId="5515" xr:uid="{28E85F48-A804-460D-AA2C-D878764AA0A1}"/>
    <cellStyle name="Comma 3 3 2 2 2 3 2" xfId="12099" xr:uid="{1AA4ECEC-665F-45FD-9832-F37A90CFDD1C}"/>
    <cellStyle name="Comma 3 3 2 2 2 3 2 2" xfId="21859" xr:uid="{78DA17A6-6751-45A1-90AE-A0E86CFEA242}"/>
    <cellStyle name="Comma 3 3 2 2 2 3 2 2 2" xfId="29207" xr:uid="{CB958ECC-B45C-4F19-9A5F-589A0546BC53}"/>
    <cellStyle name="Comma 3 3 2 2 2 3 2 3" xfId="25580" xr:uid="{48BE5DD3-C2AA-4342-9C56-5B6985AEB2AE}"/>
    <cellStyle name="Comma 3 3 2 2 2 3 2 4" xfId="17588" xr:uid="{CF87E81B-7698-41DF-94E5-48443207BE75}"/>
    <cellStyle name="Comma 3 3 2 2 2 3 3" xfId="19725" xr:uid="{BACD566D-0E90-4A83-BA6C-289A17B85DF2}"/>
    <cellStyle name="Comma 3 3 2 2 2 3 3 2" xfId="27393" xr:uid="{FFE25ACA-0F09-41F8-828E-8A1DD8B8F670}"/>
    <cellStyle name="Comma 3 3 2 2 2 3 4" xfId="23769" xr:uid="{82E6083C-0BF7-449B-92CD-704454E2C4FC}"/>
    <cellStyle name="Comma 3 3 2 2 2 3 5" xfId="15452" xr:uid="{15AAB4A9-4003-481E-A97D-A341FA741E9D}"/>
    <cellStyle name="Comma 3 3 2 2 2 4" xfId="8844" xr:uid="{3BB987DD-2B93-4178-A649-F3BAC161C75F}"/>
    <cellStyle name="Comma 3 3 2 2 2 4 2" xfId="20793" xr:uid="{1108CAF8-D2A4-465E-BA5B-8832FDA59695}"/>
    <cellStyle name="Comma 3 3 2 2 2 4 2 2" xfId="28301" xr:uid="{7D3E5471-3CE6-4D14-914D-2B646D5138B4}"/>
    <cellStyle name="Comma 3 3 2 2 2 4 3" xfId="24674" xr:uid="{61117083-400B-4E85-A416-A5A38D874423}"/>
    <cellStyle name="Comma 3 3 2 2 2 4 4" xfId="16522" xr:uid="{18E8C404-5044-4AEC-92BB-19957857E612}"/>
    <cellStyle name="Comma 3 3 2 2 2 5" xfId="18659" xr:uid="{E355E8FF-40AF-4F27-A983-17D24BD1FC71}"/>
    <cellStyle name="Comma 3 3 2 2 2 5 2" xfId="26487" xr:uid="{C735ECA3-19B7-42CD-A1C8-5F4E35FEEEA9}"/>
    <cellStyle name="Comma 3 3 2 2 2 6" xfId="22865" xr:uid="{DC6588DE-5951-4F54-9D9B-FDB6D18EBFAB}"/>
    <cellStyle name="Comma 3 3 2 2 2 7" xfId="14384" xr:uid="{A8C1691A-2A3B-4F75-97B1-092734C7630A}"/>
    <cellStyle name="Comma 3 3 2 2 3" xfId="3090" xr:uid="{17EA2DD0-4FDE-421E-80C6-32F42DEB7B86}"/>
    <cellStyle name="Comma 3 3 2 2 3 2" xfId="6350" xr:uid="{6B6C3989-AAB0-4427-9B44-30B3B1BD822A}"/>
    <cellStyle name="Comma 3 3 2 2 3 2 2" xfId="12934" xr:uid="{BFF698C0-CD27-450A-9E41-5E9C635227AE}"/>
    <cellStyle name="Comma 3 3 2 2 3 2 2 2" xfId="22125" xr:uid="{09FEBC6D-DD59-4455-A2ED-4A7148D15D52}"/>
    <cellStyle name="Comma 3 3 2 2 3 2 2 2 2" xfId="29433" xr:uid="{4326FBD7-12B3-4303-8030-8978D0221A14}"/>
    <cellStyle name="Comma 3 3 2 2 3 2 2 3" xfId="25806" xr:uid="{F62589CC-28B1-454C-BAC6-D342F94DF3BA}"/>
    <cellStyle name="Comma 3 3 2 2 3 2 2 4" xfId="17854" xr:uid="{AE27E381-0F77-49E9-B51E-48B06CD61E1E}"/>
    <cellStyle name="Comma 3 3 2 2 3 2 3" xfId="19991" xr:uid="{936AD98E-4ED0-4447-A45A-1C8CE97C5C89}"/>
    <cellStyle name="Comma 3 3 2 2 3 2 3 2" xfId="27619" xr:uid="{BF0CE28F-6B17-4293-A931-8BC097D89EE3}"/>
    <cellStyle name="Comma 3 3 2 2 3 2 4" xfId="23995" xr:uid="{2383AEEE-01B2-4EF1-A2C9-329AF72473A9}"/>
    <cellStyle name="Comma 3 3 2 2 3 2 5" xfId="15718" xr:uid="{A2745043-0CD2-4AE4-953F-62E86309B96C}"/>
    <cellStyle name="Comma 3 3 2 2 3 3" xfId="9679" xr:uid="{F3FF0A8D-A936-42F7-AAC2-D6334D79B6C6}"/>
    <cellStyle name="Comma 3 3 2 2 3 3 2" xfId="21059" xr:uid="{BAE9B3F3-5535-4134-BBA1-7A897B02E2C6}"/>
    <cellStyle name="Comma 3 3 2 2 3 3 2 2" xfId="28527" xr:uid="{823BD7EC-37F4-49F8-9A6A-3FFCFC5055B8}"/>
    <cellStyle name="Comma 3 3 2 2 3 3 3" xfId="24900" xr:uid="{F0F69526-962F-4993-9346-CAD254BE737F}"/>
    <cellStyle name="Comma 3 3 2 2 3 3 4" xfId="16788" xr:uid="{07BF751B-6026-4A2A-8ECC-7E9C55AB0367}"/>
    <cellStyle name="Comma 3 3 2 2 3 4" xfId="18925" xr:uid="{0204E7A0-44DA-4CFA-8767-DA11BC3D4A9D}"/>
    <cellStyle name="Comma 3 3 2 2 3 4 2" xfId="26713" xr:uid="{6E3BBEE7-9759-42BF-BD1B-31735CBFFBB6}"/>
    <cellStyle name="Comma 3 3 2 2 3 5" xfId="23091" xr:uid="{88799766-6908-4999-9628-B7220687AB62}"/>
    <cellStyle name="Comma 3 3 2 2 3 6" xfId="14651" xr:uid="{242A5AF0-F813-4E01-A0FC-324B7C45DD65}"/>
    <cellStyle name="Comma 3 3 2 2 4" xfId="4729" xr:uid="{89B556A4-C711-434A-BEDA-7E1F06FA9D34}"/>
    <cellStyle name="Comma 3 3 2 2 4 2" xfId="11313" xr:uid="{E9D33C36-FFEA-42EB-86F9-993920449FB7}"/>
    <cellStyle name="Comma 3 3 2 2 4 2 2" xfId="21593" xr:uid="{4883766E-EB62-49D1-8D97-DC53787A0B1B}"/>
    <cellStyle name="Comma 3 3 2 2 4 2 2 2" xfId="28981" xr:uid="{6A4C9492-9D9A-40E3-8BCD-0347E8C1ABC1}"/>
    <cellStyle name="Comma 3 3 2 2 4 2 3" xfId="25354" xr:uid="{2A829111-AC9D-44BD-BDC5-B26F494A6DAA}"/>
    <cellStyle name="Comma 3 3 2 2 4 2 4" xfId="17322" xr:uid="{0986A44E-9EAF-4116-A831-9DE8286A8738}"/>
    <cellStyle name="Comma 3 3 2 2 4 3" xfId="19459" xr:uid="{01E4AC28-71E6-4CFF-BF39-7C504351BB6C}"/>
    <cellStyle name="Comma 3 3 2 2 4 3 2" xfId="27167" xr:uid="{2BABE360-F6FA-4D80-A6CA-7044D1F0059A}"/>
    <cellStyle name="Comma 3 3 2 2 4 4" xfId="23543" xr:uid="{4AFE57D9-B2D7-434E-8B4B-A2174DACAD59}"/>
    <cellStyle name="Comma 3 3 2 2 4 5" xfId="15187" xr:uid="{7F9BA42B-0BA6-4DE7-835E-2762226D3FA0}"/>
    <cellStyle name="Comma 3 3 2 2 5" xfId="8058" xr:uid="{F48D705C-D9CB-4394-B953-0A7AF21F5B3D}"/>
    <cellStyle name="Comma 3 3 2 2 5 2" xfId="20527" xr:uid="{5E6B4D7D-6081-4E68-AD9B-DDD89CE7AC1C}"/>
    <cellStyle name="Comma 3 3 2 2 5 2 2" xfId="28075" xr:uid="{234C699D-DD32-4C2D-BEDB-FC755F9C18FD}"/>
    <cellStyle name="Comma 3 3 2 2 5 3" xfId="24448" xr:uid="{D334F4FE-9AF7-4BB0-83E8-34E107579D82}"/>
    <cellStyle name="Comma 3 3 2 2 5 4" xfId="16256" xr:uid="{836C03F1-CCDE-47D5-9DAD-39ED521DB380}"/>
    <cellStyle name="Comma 3 3 2 2 6" xfId="18393" xr:uid="{8950CB37-9030-4F67-9D5F-2A3B6AF4159C}"/>
    <cellStyle name="Comma 3 3 2 2 6 2" xfId="26261" xr:uid="{83D47C88-F4FD-4451-A592-C7025C0CAA4F}"/>
    <cellStyle name="Comma 3 3 2 2 7" xfId="22641" xr:uid="{9D361A6F-BA66-4A5A-8E0E-4EFB953FC57D}"/>
    <cellStyle name="Comma 3 3 2 2 8" xfId="14125" xr:uid="{BEAD2664-80E3-4CC0-B513-93FEEE81654C}"/>
    <cellStyle name="Comma 3 3 2 3" xfId="1854" xr:uid="{B796375C-1CC5-428A-A1FE-B660D67EFB92}"/>
    <cellStyle name="Comma 3 3 2 3 2" xfId="3479" xr:uid="{44F48B3C-D0F3-498B-8DC7-DEF2C1444AB6}"/>
    <cellStyle name="Comma 3 3 2 3 2 2" xfId="6739" xr:uid="{A03337C0-7F8A-4E30-9E02-661299C249EF}"/>
    <cellStyle name="Comma 3 3 2 3 2 2 2" xfId="13323" xr:uid="{A476923D-EB75-40A6-BB35-444267EA9B4A}"/>
    <cellStyle name="Comma 3 3 2 3 2 2 2 2" xfId="22258" xr:uid="{C1F6ED82-2B22-4F81-9CA6-5C7AC6054991}"/>
    <cellStyle name="Comma 3 3 2 3 2 2 2 2 2" xfId="29546" xr:uid="{C126F2B9-B9D7-40D6-A95E-8E48D1231BD3}"/>
    <cellStyle name="Comma 3 3 2 3 2 2 2 3" xfId="25919" xr:uid="{F2B7CE28-E2FF-4531-B10D-47E2220683A4}"/>
    <cellStyle name="Comma 3 3 2 3 2 2 2 4" xfId="17987" xr:uid="{08F2ABA7-7ED9-4C4A-BD98-EE2395708380}"/>
    <cellStyle name="Comma 3 3 2 3 2 2 3" xfId="20124" xr:uid="{45FC711F-A49D-45F8-90F4-7174E7C67EF7}"/>
    <cellStyle name="Comma 3 3 2 3 2 2 3 2" xfId="27732" xr:uid="{64465053-0013-4983-9925-D7FF0800A825}"/>
    <cellStyle name="Comma 3 3 2 3 2 2 4" xfId="24108" xr:uid="{0631D739-C92D-4D8D-871B-9C20C5F72B9D}"/>
    <cellStyle name="Comma 3 3 2 3 2 2 5" xfId="15851" xr:uid="{A9E03205-F5B6-443C-9FC8-A1D55009FFDA}"/>
    <cellStyle name="Comma 3 3 2 3 2 3" xfId="10068" xr:uid="{0C5F6412-30FB-4E90-AD4B-FEF6C4C95EE4}"/>
    <cellStyle name="Comma 3 3 2 3 2 3 2" xfId="21192" xr:uid="{F6F1A5BE-F478-4D16-89BE-10948DD779CB}"/>
    <cellStyle name="Comma 3 3 2 3 2 3 2 2" xfId="28640" xr:uid="{E2C0959D-58AA-4112-9992-EAA134D8E6A7}"/>
    <cellStyle name="Comma 3 3 2 3 2 3 3" xfId="25013" xr:uid="{7855B69E-D1B7-4DEE-9344-8A63410EBF9B}"/>
    <cellStyle name="Comma 3 3 2 3 2 3 4" xfId="16921" xr:uid="{A339967A-F97C-4032-97CA-999B53FF0EB7}"/>
    <cellStyle name="Comma 3 3 2 3 2 4" xfId="19058" xr:uid="{39635D70-6B71-48E1-ADA0-A196B61464CC}"/>
    <cellStyle name="Comma 3 3 2 3 2 4 2" xfId="26826" xr:uid="{47DDA16C-226A-46B3-AEF5-0A53B0A944ED}"/>
    <cellStyle name="Comma 3 3 2 3 2 5" xfId="23204" xr:uid="{4615B1AC-B8BE-40E2-AEE4-2E85A1E7FA69}"/>
    <cellStyle name="Comma 3 3 2 3 2 6" xfId="14785" xr:uid="{8BCCE14A-0663-4949-B05A-AB591371A748}"/>
    <cellStyle name="Comma 3 3 2 3 3" xfId="5118" xr:uid="{51FDD477-3C23-40F5-8C4B-DA58CC233904}"/>
    <cellStyle name="Comma 3 3 2 3 3 2" xfId="11702" xr:uid="{CF7F29F0-8D0B-4BB7-8E4C-B5F67FF7D43F}"/>
    <cellStyle name="Comma 3 3 2 3 3 2 2" xfId="21726" xr:uid="{351B15A2-6DF3-4A98-A763-88DA8DD317DC}"/>
    <cellStyle name="Comma 3 3 2 3 3 2 2 2" xfId="29094" xr:uid="{81E4F6F5-D0F2-4BFA-AFFE-9E48C4FC1FFB}"/>
    <cellStyle name="Comma 3 3 2 3 3 2 3" xfId="25467" xr:uid="{4C2DF2CF-DCBA-4A69-B472-7EF0953584A3}"/>
    <cellStyle name="Comma 3 3 2 3 3 2 4" xfId="17455" xr:uid="{C7E46EAF-44D7-4B6E-8744-265CC0C7B9F9}"/>
    <cellStyle name="Comma 3 3 2 3 3 3" xfId="19592" xr:uid="{48BE817A-3B87-48EE-BE0B-7DB4CB6D2163}"/>
    <cellStyle name="Comma 3 3 2 3 3 3 2" xfId="27280" xr:uid="{CA17458B-6060-4AB5-91F8-9762A4605335}"/>
    <cellStyle name="Comma 3 3 2 3 3 4" xfId="23656" xr:uid="{62484ADA-995D-42C9-BFBC-B2A0074D7AAE}"/>
    <cellStyle name="Comma 3 3 2 3 3 5" xfId="15319" xr:uid="{A20351AE-BDAE-4A67-B186-51AFA339BA2A}"/>
    <cellStyle name="Comma 3 3 2 3 4" xfId="8447" xr:uid="{C91870CB-EA61-45F3-9B2C-0E5D718D815B}"/>
    <cellStyle name="Comma 3 3 2 3 4 2" xfId="20660" xr:uid="{4BCE74BD-4B00-4D06-8F22-F8258704906C}"/>
    <cellStyle name="Comma 3 3 2 3 4 2 2" xfId="28188" xr:uid="{BC4D8CCC-B64F-474F-A9AA-A16D1D0CAE74}"/>
    <cellStyle name="Comma 3 3 2 3 4 3" xfId="24561" xr:uid="{82C46A0E-608F-4E11-9C55-016F957E6C84}"/>
    <cellStyle name="Comma 3 3 2 3 4 4" xfId="16389" xr:uid="{00A57ED5-E34E-4441-8E9C-E32429062559}"/>
    <cellStyle name="Comma 3 3 2 3 5" xfId="18526" xr:uid="{B9B9ECF8-BDC1-4451-81AC-4715559D803D}"/>
    <cellStyle name="Comma 3 3 2 3 5 2" xfId="26374" xr:uid="{F52F28ED-4114-4C1A-B1F0-02A92DB96350}"/>
    <cellStyle name="Comma 3 3 2 3 6" xfId="22752" xr:uid="{6B34B922-4DDE-4D9B-9651-26CBA4AA8A99}"/>
    <cellStyle name="Comma 3 3 2 3 7" xfId="14251" xr:uid="{E1E761C2-8D26-4242-99B3-67415B7BF08E}"/>
    <cellStyle name="Comma 3 3 2 4" xfId="2695" xr:uid="{31FE8DFF-6869-4BF6-81CF-5B5088910A4F}"/>
    <cellStyle name="Comma 3 3 2 4 2" xfId="5953" xr:uid="{EA518BEE-952F-4B7A-9D96-98CA9F75046A}"/>
    <cellStyle name="Comma 3 3 2 4 2 2" xfId="12537" xr:uid="{D05E85AB-25C4-46BB-9E88-E946617FC646}"/>
    <cellStyle name="Comma 3 3 2 4 2 2 2" xfId="21992" xr:uid="{EC78FB38-9773-4ED4-8E91-6310805F0A7C}"/>
    <cellStyle name="Comma 3 3 2 4 2 2 2 2" xfId="29320" xr:uid="{B55B5CC4-C9D4-4B67-98B7-0F9C0338277D}"/>
    <cellStyle name="Comma 3 3 2 4 2 2 3" xfId="25693" xr:uid="{D6632155-0EEB-44B4-A752-A1B316965A6C}"/>
    <cellStyle name="Comma 3 3 2 4 2 2 4" xfId="17721" xr:uid="{8E4B05CB-35C0-4309-A21A-7B3AFCEFBD46}"/>
    <cellStyle name="Comma 3 3 2 4 2 3" xfId="19858" xr:uid="{C6A36C44-146E-4839-8E86-046E3957F49F}"/>
    <cellStyle name="Comma 3 3 2 4 2 3 2" xfId="27506" xr:uid="{05362653-3F9C-4316-BE2B-0E58B514D2C2}"/>
    <cellStyle name="Comma 3 3 2 4 2 4" xfId="23882" xr:uid="{B1412B72-B2A6-458F-A358-4F45303BF59C}"/>
    <cellStyle name="Comma 3 3 2 4 2 5" xfId="15585" xr:uid="{E23989D8-0C04-4A3F-ABF6-51A453161BEE}"/>
    <cellStyle name="Comma 3 3 2 4 3" xfId="9282" xr:uid="{5F4143CB-1BD8-48AC-9345-8EE0C424499A}"/>
    <cellStyle name="Comma 3 3 2 4 3 2" xfId="20926" xr:uid="{38F8F41A-86C3-40CB-B6B5-704BA2A4E741}"/>
    <cellStyle name="Comma 3 3 2 4 3 2 2" xfId="28414" xr:uid="{D68CDA92-68BA-492B-8ACC-C3F61B5B0E24}"/>
    <cellStyle name="Comma 3 3 2 4 3 3" xfId="24787" xr:uid="{B87B7036-5DDD-4CF4-A73B-349E945E09B9}"/>
    <cellStyle name="Comma 3 3 2 4 3 4" xfId="16655" xr:uid="{97AEF0DC-107C-4CCF-A090-9099AC1B87A8}"/>
    <cellStyle name="Comma 3 3 2 4 4" xfId="18792" xr:uid="{A595F407-B413-45F7-A1CC-6A5B8E99F5D0}"/>
    <cellStyle name="Comma 3 3 2 4 4 2" xfId="26600" xr:uid="{EFA3F433-9906-4140-9E7C-75D23E34DF99}"/>
    <cellStyle name="Comma 3 3 2 4 5" xfId="22978" xr:uid="{8678B2E7-60B9-4E0E-B085-A700B91201A0}"/>
    <cellStyle name="Comma 3 3 2 4 6" xfId="14518" xr:uid="{257C9683-D575-4AD0-9484-94E325EA27C7}"/>
    <cellStyle name="Comma 3 3 2 5" xfId="4333" xr:uid="{04093BFE-35EA-4A9E-9EB1-9B7A4DE459D5}"/>
    <cellStyle name="Comma 3 3 2 5 2" xfId="10916" xr:uid="{886117D2-868F-41DA-AD27-3A5F0C755EE8}"/>
    <cellStyle name="Comma 3 3 2 5 2 2" xfId="21460" xr:uid="{26E935B5-73B6-463F-94AC-7AB4B793B2A9}"/>
    <cellStyle name="Comma 3 3 2 5 2 2 2" xfId="28868" xr:uid="{574B5FDB-0F9A-4862-8590-353E228C9A61}"/>
    <cellStyle name="Comma 3 3 2 5 2 3" xfId="25241" xr:uid="{45F059A4-2CC1-4186-8E26-662E7578FAC1}"/>
    <cellStyle name="Comma 3 3 2 5 2 4" xfId="17189" xr:uid="{B2EA8CD6-7FDF-4048-93DB-7C745FF4EA65}"/>
    <cellStyle name="Comma 3 3 2 5 3" xfId="19326" xr:uid="{E76C84D4-2D37-405D-B7D3-109964FB5D9E}"/>
    <cellStyle name="Comma 3 3 2 5 3 2" xfId="27054" xr:uid="{7A3B5684-4F0D-428E-A210-058EDD7F4A81}"/>
    <cellStyle name="Comma 3 3 2 5 4" xfId="23430" xr:uid="{9EA988FC-0EA0-4670-9DF7-A3144D248F32}"/>
    <cellStyle name="Comma 3 3 2 5 5" xfId="15054" xr:uid="{B0AE1C06-04DC-4788-B2C2-552F54F37931}"/>
    <cellStyle name="Comma 3 3 2 6" xfId="7661" xr:uid="{AACD0868-72C5-4F7F-9557-253D6F5F326C}"/>
    <cellStyle name="Comma 3 3 2 6 2" xfId="20394" xr:uid="{C30A31BC-974C-455C-936D-B41862875E65}"/>
    <cellStyle name="Comma 3 3 2 6 2 2" xfId="27962" xr:uid="{6D1360ED-C2F4-49A7-9C76-A1B217A5852B}"/>
    <cellStyle name="Comma 3 3 2 6 3" xfId="24335" xr:uid="{F5325A6F-BD27-42D3-8166-1D72E19E7510}"/>
    <cellStyle name="Comma 3 3 2 6 4" xfId="16123" xr:uid="{B7B8EF4B-D19E-44F6-9BD3-9ED48D4784A9}"/>
    <cellStyle name="Comma 3 3 2 7" xfId="1038" xr:uid="{EB55C225-D336-4B13-86B3-312429BF35D2}"/>
    <cellStyle name="Comma 3 3 2 7 2" xfId="26148" xr:uid="{C6B6BF14-2397-46D2-A26E-0E695CD036C6}"/>
    <cellStyle name="Comma 3 3 2 7 3" xfId="18260" xr:uid="{BDEC6E6C-92C1-4025-88A6-60782A01DBEC}"/>
    <cellStyle name="Comma 3 3 2 8" xfId="22541" xr:uid="{AF966FFB-1896-443E-8558-E954052F8382}"/>
    <cellStyle name="Comma 3 3 2 9" xfId="13976" xr:uid="{13A0E4DC-A593-45B6-9A69-5F1F977564FF}"/>
    <cellStyle name="Comma 3 3 3" xfId="552" xr:uid="{AAB37CAB-ECA4-4555-BA84-F747B51AAA64}"/>
    <cellStyle name="Comma 3 3 3 2" xfId="1415" xr:uid="{1A526942-5E78-49DE-A20E-E095B850533A}"/>
    <cellStyle name="Comma 3 3 3 2 2" xfId="2202" xr:uid="{E5AA89BA-8849-4C02-9D5F-1CCADB30CABF}"/>
    <cellStyle name="Comma 3 3 3 2 2 2" xfId="3828" xr:uid="{99EA376F-2CEC-470F-9474-9D6EFE6A4458}"/>
    <cellStyle name="Comma 3 3 3 2 2 2 2" xfId="7088" xr:uid="{48324B1E-3D18-4DBF-946C-874EAEF09391}"/>
    <cellStyle name="Comma 3 3 3 2 2 2 2 2" xfId="13672" xr:uid="{9A2BF047-4C3B-4302-97C2-99CBC9E2C965}"/>
    <cellStyle name="Comma 3 3 3 2 2 2 2 2 2" xfId="29602" xr:uid="{893925CA-48F0-447D-9044-1B6798755423}"/>
    <cellStyle name="Comma 3 3 3 2 2 2 2 2 3" xfId="22329" xr:uid="{00259041-24D1-414D-8E7F-112D074B2B3F}"/>
    <cellStyle name="Comma 3 3 3 2 2 2 2 3" xfId="25975" xr:uid="{38E4979F-273E-4147-9333-0A1C23CBA7DF}"/>
    <cellStyle name="Comma 3 3 3 2 2 2 2 4" xfId="18058" xr:uid="{B8FD07D1-ADCA-4F27-8669-259CD5D8C704}"/>
    <cellStyle name="Comma 3 3 3 2 2 2 3" xfId="10417" xr:uid="{B713DCE4-A36B-4ADB-A24A-EE9D217C5BC8}"/>
    <cellStyle name="Comma 3 3 3 2 2 2 3 2" xfId="27788" xr:uid="{772A9D17-2184-4D13-97DD-29FB1B800248}"/>
    <cellStyle name="Comma 3 3 3 2 2 2 3 3" xfId="20195" xr:uid="{AD770A21-BE0B-4F95-9DB8-87EF3725C314}"/>
    <cellStyle name="Comma 3 3 3 2 2 2 4" xfId="24164" xr:uid="{7C09AED7-0211-44A4-8A8C-5ED699AA82A8}"/>
    <cellStyle name="Comma 3 3 3 2 2 2 5" xfId="15922" xr:uid="{B8B62540-D001-403B-8BA7-17A44604E417}"/>
    <cellStyle name="Comma 3 3 3 2 2 3" xfId="5467" xr:uid="{6B88E483-AEC0-4212-A9E8-76FB579E4D94}"/>
    <cellStyle name="Comma 3 3 3 2 2 3 2" xfId="12051" xr:uid="{F4BD2921-86A9-410E-A79D-33329A59B17F}"/>
    <cellStyle name="Comma 3 3 3 2 2 3 2 2" xfId="28696" xr:uid="{062840AF-E359-4F0A-9C03-420E4B07B63A}"/>
    <cellStyle name="Comma 3 3 3 2 2 3 2 3" xfId="21263" xr:uid="{DBC8DC20-3A93-4744-A265-06AB41B8A417}"/>
    <cellStyle name="Comma 3 3 3 2 2 3 3" xfId="25069" xr:uid="{8D7B0626-030F-47CF-ABFC-A8175E2AD4FC}"/>
    <cellStyle name="Comma 3 3 3 2 2 3 4" xfId="16992" xr:uid="{F1188490-919B-44CC-B7F3-25D8C9A1CF96}"/>
    <cellStyle name="Comma 3 3 3 2 2 4" xfId="8796" xr:uid="{6857ABBD-37A7-401F-BC3F-E036224798F9}"/>
    <cellStyle name="Comma 3 3 3 2 2 4 2" xfId="26882" xr:uid="{BC2B27B9-F3D8-4491-9581-7B9022A1581B}"/>
    <cellStyle name="Comma 3 3 3 2 2 4 3" xfId="19129" xr:uid="{BECA8DC7-7065-4830-8D1F-4822FAF7CA75}"/>
    <cellStyle name="Comma 3 3 3 2 2 5" xfId="23260" xr:uid="{386A8D97-85C5-4B80-A9E7-0D3550B1CB9B}"/>
    <cellStyle name="Comma 3 3 3 2 2 6" xfId="14855" xr:uid="{2AA141A6-6407-4DA3-8593-D20071BEAB75}"/>
    <cellStyle name="Comma 3 3 3 2 3" xfId="3043" xr:uid="{58C463AB-3F57-47E3-B8DD-B56FCE2F1498}"/>
    <cellStyle name="Comma 3 3 3 2 3 2" xfId="6302" xr:uid="{BAFD1746-8BF8-4998-939F-FA7ECA40D4E5}"/>
    <cellStyle name="Comma 3 3 3 2 3 2 2" xfId="12886" xr:uid="{FD90BF32-8321-4EA8-AD18-E98B8C690F28}"/>
    <cellStyle name="Comma 3 3 3 2 3 2 2 2" xfId="29150" xr:uid="{8FF2B240-EDBC-4438-8C1B-D0CB3C9CDB2B}"/>
    <cellStyle name="Comma 3 3 3 2 3 2 2 3" xfId="21797" xr:uid="{94F13C74-9C87-4AB0-81FB-58DC9BA805F6}"/>
    <cellStyle name="Comma 3 3 3 2 3 2 3" xfId="25523" xr:uid="{9E7D6F0A-3E37-4582-A36C-B3CC2D00FEFF}"/>
    <cellStyle name="Comma 3 3 3 2 3 2 4" xfId="17526" xr:uid="{C5B1D7E6-3B31-4610-B87E-B952F5B06648}"/>
    <cellStyle name="Comma 3 3 3 2 3 3" xfId="9631" xr:uid="{4E8015D0-A2B1-4C75-A402-88B7839D6501}"/>
    <cellStyle name="Comma 3 3 3 2 3 3 2" xfId="27336" xr:uid="{F8C3CF43-6D73-4E78-AC68-194C4BF7851A}"/>
    <cellStyle name="Comma 3 3 3 2 3 3 3" xfId="19663" xr:uid="{5298D1D0-488A-49D3-9AB3-8CB03E4566A7}"/>
    <cellStyle name="Comma 3 3 3 2 3 4" xfId="23712" xr:uid="{64C1924E-0747-4E3B-80B7-B668709A06D3}"/>
    <cellStyle name="Comma 3 3 3 2 3 5" xfId="15390" xr:uid="{8BFD7B96-7C23-4EED-84C6-B1D24884DDC2}"/>
    <cellStyle name="Comma 3 3 3 2 4" xfId="4681" xr:uid="{C063EC0F-7F97-4618-9664-1BF3F7D5F6F5}"/>
    <cellStyle name="Comma 3 3 3 2 4 2" xfId="11265" xr:uid="{16AD59CC-1657-4FE4-B95A-63A9E7AFD2D9}"/>
    <cellStyle name="Comma 3 3 3 2 4 2 2" xfId="28244" xr:uid="{CCA3DAD4-8717-4A6A-A349-F9417CD9C803}"/>
    <cellStyle name="Comma 3 3 3 2 4 2 3" xfId="20731" xr:uid="{248839FC-453B-4478-96C9-3924AFBFC3B1}"/>
    <cellStyle name="Comma 3 3 3 2 4 3" xfId="24617" xr:uid="{AA3B54AE-2448-4522-A03A-E42CEDF17A1F}"/>
    <cellStyle name="Comma 3 3 3 2 4 4" xfId="16460" xr:uid="{640EFAFE-8631-4B33-B1D8-B34B5EC1CD6C}"/>
    <cellStyle name="Comma 3 3 3 2 5" xfId="8010" xr:uid="{6B74F60C-D7E8-4E0C-BB83-91790C8E01B7}"/>
    <cellStyle name="Comma 3 3 3 2 5 2" xfId="26430" xr:uid="{538C6F34-B2FF-4DD4-8170-B131632B0B0B}"/>
    <cellStyle name="Comma 3 3 3 2 5 3" xfId="18597" xr:uid="{B171DE6C-D072-4FBB-9126-942C3B3B0346}"/>
    <cellStyle name="Comma 3 3 3 2 6" xfId="22808" xr:uid="{5A7E4319-01B3-4E7C-9099-9B727F8AF368}"/>
    <cellStyle name="Comma 3 3 3 2 7" xfId="14322" xr:uid="{F4FEF6FC-194A-40B4-9422-2B8FF65C267A}"/>
    <cellStyle name="Comma 3 3 3 3" xfId="1808" xr:uid="{0B95F512-BB9F-47B5-83E6-1DC92EDA3754}"/>
    <cellStyle name="Comma 3 3 3 3 2" xfId="3432" xr:uid="{A58D52CE-AB77-48EB-9C34-B4734D0B7C98}"/>
    <cellStyle name="Comma 3 3 3 3 2 2" xfId="6692" xr:uid="{B749E295-F958-482E-B781-08A90F0386AA}"/>
    <cellStyle name="Comma 3 3 3 3 2 2 2" xfId="13276" xr:uid="{51D284F3-19FA-49C9-B28A-350F2E14E708}"/>
    <cellStyle name="Comma 3 3 3 3 2 2 2 2" xfId="29376" xr:uid="{91FFC236-F537-479F-ABAB-F367ECC7ADCA}"/>
    <cellStyle name="Comma 3 3 3 3 2 2 2 3" xfId="22063" xr:uid="{CE3FC96F-93AA-424F-978A-B9C5032A9DBF}"/>
    <cellStyle name="Comma 3 3 3 3 2 2 3" xfId="25749" xr:uid="{411A7F45-D1CF-4527-9A0F-C53D82CEE549}"/>
    <cellStyle name="Comma 3 3 3 3 2 2 4" xfId="17792" xr:uid="{DCEC8A14-1F41-4C0E-988B-B87AA115AC0E}"/>
    <cellStyle name="Comma 3 3 3 3 2 3" xfId="10021" xr:uid="{5A58A51B-DC41-4D99-9E03-70186B7A955C}"/>
    <cellStyle name="Comma 3 3 3 3 2 3 2" xfId="27562" xr:uid="{E3DAD033-5AAA-45F9-B511-C09D03D401E1}"/>
    <cellStyle name="Comma 3 3 3 3 2 3 3" xfId="19929" xr:uid="{3881EE1E-E548-4764-B399-020B46367F38}"/>
    <cellStyle name="Comma 3 3 3 3 2 4" xfId="23938" xr:uid="{6FC516ED-2AB4-4C0A-8895-31FA7D9A50EB}"/>
    <cellStyle name="Comma 3 3 3 3 2 5" xfId="15656" xr:uid="{9048B0C0-DA10-43B4-9CEF-7D00D7EC7BFB}"/>
    <cellStyle name="Comma 3 3 3 3 3" xfId="5071" xr:uid="{3228E2D5-72FB-4089-AD77-0B32630B07CD}"/>
    <cellStyle name="Comma 3 3 3 3 3 2" xfId="11655" xr:uid="{E6E80137-8B53-4FE1-B797-17FC09F75429}"/>
    <cellStyle name="Comma 3 3 3 3 3 2 2" xfId="28470" xr:uid="{78B9F474-3FDE-44E9-A863-ADAC02BC2D61}"/>
    <cellStyle name="Comma 3 3 3 3 3 2 3" xfId="20997" xr:uid="{2E3C3ED3-640C-4A49-AAAA-A28C9682D4A9}"/>
    <cellStyle name="Comma 3 3 3 3 3 3" xfId="24843" xr:uid="{B1ED262B-2EAB-49FE-89C4-4435574711AD}"/>
    <cellStyle name="Comma 3 3 3 3 3 4" xfId="16726" xr:uid="{476667C3-EAB7-444C-BF4D-C94F6F797F8D}"/>
    <cellStyle name="Comma 3 3 3 3 4" xfId="8400" xr:uid="{C2D6787B-2D11-41D0-928B-BF582B7C8491}"/>
    <cellStyle name="Comma 3 3 3 3 4 2" xfId="26656" xr:uid="{8111BC39-D420-4CA7-A39A-A8387835C55B}"/>
    <cellStyle name="Comma 3 3 3 3 4 3" xfId="18863" xr:uid="{455DFC46-3980-40CA-B25E-B8B571DCD259}"/>
    <cellStyle name="Comma 3 3 3 3 5" xfId="23034" xr:uid="{5EFF610E-AD7F-4235-A3F5-87ED975253A2}"/>
    <cellStyle name="Comma 3 3 3 3 6" xfId="14589" xr:uid="{1D082AEE-F35C-4139-83B0-C34F4A172DBF}"/>
    <cellStyle name="Comma 3 3 3 4" xfId="2645" xr:uid="{F1B47C71-467D-4CC5-AAA4-B6C95DE31C14}"/>
    <cellStyle name="Comma 3 3 3 4 2" xfId="5903" xr:uid="{F3D7213F-BACF-4EC9-B5E4-4DF728A34335}"/>
    <cellStyle name="Comma 3 3 3 4 2 2" xfId="12487" xr:uid="{3E5A1175-18DC-439A-9EB5-C56F2F6B2C5B}"/>
    <cellStyle name="Comma 3 3 3 4 2 2 2" xfId="28924" xr:uid="{B6B0C5A3-AA69-468C-8331-1E770961FAE6}"/>
    <cellStyle name="Comma 3 3 3 4 2 2 3" xfId="21531" xr:uid="{7A4C958F-CBBE-46CD-9BA2-DCC093CBCAC6}"/>
    <cellStyle name="Comma 3 3 3 4 2 3" xfId="25297" xr:uid="{9E0A0D50-0A5D-4A99-B7CE-F16B14AF11D3}"/>
    <cellStyle name="Comma 3 3 3 4 2 4" xfId="17260" xr:uid="{86CACC59-511E-456D-89AE-9313EE10BC82}"/>
    <cellStyle name="Comma 3 3 3 4 3" xfId="9232" xr:uid="{6E0B7E7D-1186-4804-9F99-585AE7890474}"/>
    <cellStyle name="Comma 3 3 3 4 3 2" xfId="27110" xr:uid="{74CB03FC-3494-4206-86A3-BDDDD866A0B8}"/>
    <cellStyle name="Comma 3 3 3 4 3 3" xfId="19397" xr:uid="{56E9C005-C739-403A-83DF-BE29B80741EB}"/>
    <cellStyle name="Comma 3 3 3 4 4" xfId="23486" xr:uid="{2822EA72-4E65-41C7-85F6-342B2F493E7E}"/>
    <cellStyle name="Comma 3 3 3 4 5" xfId="15125" xr:uid="{D17D7991-50A7-411F-A575-37499A872EF0}"/>
    <cellStyle name="Comma 3 3 3 5" xfId="4285" xr:uid="{AD432602-D1E4-4E27-A014-19735095348E}"/>
    <cellStyle name="Comma 3 3 3 5 2" xfId="10868" xr:uid="{0B11B453-4E74-40B9-8693-B3FDED9A9635}"/>
    <cellStyle name="Comma 3 3 3 5 2 2" xfId="28018" xr:uid="{16FE57E9-8B8A-46C1-95AE-640BE464B195}"/>
    <cellStyle name="Comma 3 3 3 5 2 3" xfId="20465" xr:uid="{4A42CB29-0296-4558-AEE6-E9F20132F06B}"/>
    <cellStyle name="Comma 3 3 3 5 3" xfId="24391" xr:uid="{BFEA1AA8-B2E3-4349-A4D0-A1C37C78DFB9}"/>
    <cellStyle name="Comma 3 3 3 5 4" xfId="16194" xr:uid="{1F504FE7-FE6D-4309-9E4D-CA40D4DE70F9}"/>
    <cellStyle name="Comma 3 3 3 6" xfId="7613" xr:uid="{ECB66571-A27D-47E1-BE57-0F2EA43FE758}"/>
    <cellStyle name="Comma 3 3 3 6 2" xfId="26204" xr:uid="{4CB79912-0994-4531-A974-16518EC27127}"/>
    <cellStyle name="Comma 3 3 3 6 3" xfId="18331" xr:uid="{00727EEC-F3BE-4D05-AE8A-3F8C73313D32}"/>
    <cellStyle name="Comma 3 3 3 7" xfId="22584" xr:uid="{DB923852-D27E-4D0A-8879-05807E0C9140}"/>
    <cellStyle name="Comma 3 3 3 8" xfId="14067" xr:uid="{1865C69B-6E46-4F34-A88F-DB73705E99EC}"/>
    <cellStyle name="Comma 3 3 4" xfId="883" xr:uid="{697EC6BE-3654-4569-A0A9-84FE5ACF91B3}"/>
    <cellStyle name="Comma 3 3 4 2" xfId="1331" xr:uid="{490DB4B1-8180-48E7-AA14-4347661C330B}"/>
    <cellStyle name="Comma 3 3 4 2 2" xfId="2113" xr:uid="{B9B5D210-5894-4FB3-BC39-C25BC3833981}"/>
    <cellStyle name="Comma 3 3 4 2 2 2" xfId="3738" xr:uid="{6AFD1341-2F5B-4674-AAAE-1F32E2144DF6}"/>
    <cellStyle name="Comma 3 3 4 2 2 2 2" xfId="6998" xr:uid="{8C656F2B-D689-4779-B8BA-2442880C782D}"/>
    <cellStyle name="Comma 3 3 4 2 2 2 2 2" xfId="13582" xr:uid="{A4879D97-2918-4FB7-8B62-918C660D0117}"/>
    <cellStyle name="Comma 3 3 4 2 2 2 2 2 2" xfId="29489" xr:uid="{29E47A03-8239-4E53-AA89-C366EA5E2015}"/>
    <cellStyle name="Comma 3 3 4 2 2 2 2 3" xfId="22196" xr:uid="{3F5418A3-D52D-4F1C-804C-CB45FD77F6CB}"/>
    <cellStyle name="Comma 3 3 4 2 2 2 3" xfId="10327" xr:uid="{0B5FA94A-B998-4135-A88E-E0F79F768387}"/>
    <cellStyle name="Comma 3 3 4 2 2 2 3 2" xfId="25862" xr:uid="{D7C735C6-CA6F-4415-8EDB-3B9832EE6652}"/>
    <cellStyle name="Comma 3 3 4 2 2 2 4" xfId="17925" xr:uid="{8FBFCAD8-673D-49AE-828B-0B242898FD31}"/>
    <cellStyle name="Comma 3 3 4 2 2 3" xfId="5377" xr:uid="{BE888502-4DC9-4FC9-A133-BB64468F8B12}"/>
    <cellStyle name="Comma 3 3 4 2 2 3 2" xfId="11961" xr:uid="{FAE2C75F-53D9-4862-9297-B0E357F49B68}"/>
    <cellStyle name="Comma 3 3 4 2 2 3 2 2" xfId="27675" xr:uid="{E4EFA32D-080F-458C-9BC3-A8AE1EFCF0AD}"/>
    <cellStyle name="Comma 3 3 4 2 2 3 3" xfId="20062" xr:uid="{5E73848A-8F81-4CB2-A85E-21D9614EA9DF}"/>
    <cellStyle name="Comma 3 3 4 2 2 4" xfId="8706" xr:uid="{06585A69-CC0A-4D41-9D8A-4655CBD300E9}"/>
    <cellStyle name="Comma 3 3 4 2 2 4 2" xfId="24051" xr:uid="{4122D229-4DA3-44D6-87F8-F81DD886CEF0}"/>
    <cellStyle name="Comma 3 3 4 2 2 5" xfId="15789" xr:uid="{404D0CA2-571C-44F3-ABFF-B9B545D5DF6C}"/>
    <cellStyle name="Comma 3 3 4 2 3" xfId="2954" xr:uid="{FAAF00B4-B0BE-4BFB-8EB3-34E94D60EFD9}"/>
    <cellStyle name="Comma 3 3 4 2 3 2" xfId="6212" xr:uid="{E9450113-2F8A-4980-AB45-EFB95457DE7D}"/>
    <cellStyle name="Comma 3 3 4 2 3 2 2" xfId="12796" xr:uid="{C3186E05-5D6E-4A96-AADD-81C7D3C27328}"/>
    <cellStyle name="Comma 3 3 4 2 3 2 2 2" xfId="28583" xr:uid="{B7BAC115-865F-4A45-8E7F-195E0E93016C}"/>
    <cellStyle name="Comma 3 3 4 2 3 2 3" xfId="21130" xr:uid="{46FE4F3C-4449-49ED-96C5-03E0FB462612}"/>
    <cellStyle name="Comma 3 3 4 2 3 3" xfId="9541" xr:uid="{6C70D5DC-F8B4-4D4A-8200-2B1E9E059EAC}"/>
    <cellStyle name="Comma 3 3 4 2 3 3 2" xfId="24956" xr:uid="{62BEACDE-786C-4C75-8850-D866C71391B3}"/>
    <cellStyle name="Comma 3 3 4 2 3 4" xfId="16859" xr:uid="{6DA96075-783A-4A49-9DBF-0543E990CC4F}"/>
    <cellStyle name="Comma 3 3 4 2 4" xfId="4592" xr:uid="{7F56E536-4FD4-4C2B-961C-312EDEE1DC7C}"/>
    <cellStyle name="Comma 3 3 4 2 4 2" xfId="11175" xr:uid="{65B79164-214F-401D-99F0-C9E28329DA62}"/>
    <cellStyle name="Comma 3 3 4 2 4 2 2" xfId="26769" xr:uid="{D874A94C-029F-4993-9ECB-5A47C8CB1179}"/>
    <cellStyle name="Comma 3 3 4 2 4 3" xfId="18996" xr:uid="{0DB2F59C-199B-4E9C-AC4B-7AB8C8388878}"/>
    <cellStyle name="Comma 3 3 4 2 5" xfId="7920" xr:uid="{88F58FBA-9AE5-476E-9C5B-9DAEAAAE270B}"/>
    <cellStyle name="Comma 3 3 4 2 5 2" xfId="23147" xr:uid="{D4F5EED9-942F-4C14-8C21-65B632CE4F34}"/>
    <cellStyle name="Comma 3 3 4 2 6" xfId="14723" xr:uid="{7936592F-0CA0-4D37-856A-063B344A06D5}"/>
    <cellStyle name="Comma 3 3 4 3" xfId="1721" xr:uid="{1D5AD19C-9061-47FC-AF00-EE26FC352996}"/>
    <cellStyle name="Comma 3 3 4 3 2" xfId="3342" xr:uid="{AA22F83E-7C2D-4FB3-A5B3-54B3C9E94C29}"/>
    <cellStyle name="Comma 3 3 4 3 2 2" xfId="6602" xr:uid="{36F97500-2701-4FF8-8F0F-E2EF6E5FEDA5}"/>
    <cellStyle name="Comma 3 3 4 3 2 2 2" xfId="13186" xr:uid="{DA1A9FD2-5008-4EE4-AF1A-8188AF22185F}"/>
    <cellStyle name="Comma 3 3 4 3 2 2 2 2" xfId="29037" xr:uid="{E9BA7F95-0E5A-41AF-8151-4FBFAC792072}"/>
    <cellStyle name="Comma 3 3 4 3 2 2 3" xfId="21664" xr:uid="{7E152632-1FB3-4348-A6D2-AC9E94109B84}"/>
    <cellStyle name="Comma 3 3 4 3 2 3" xfId="9931" xr:uid="{D5F0DE76-315E-48DC-AC5B-E903A0256AC6}"/>
    <cellStyle name="Comma 3 3 4 3 2 3 2" xfId="25410" xr:uid="{5136606A-0F66-49A1-BA0D-835DD7347F82}"/>
    <cellStyle name="Comma 3 3 4 3 2 4" xfId="17393" xr:uid="{E38F1B6D-5390-436D-95EC-7B3C40ACC431}"/>
    <cellStyle name="Comma 3 3 4 3 3" xfId="4981" xr:uid="{06B55D7E-C89F-44A6-B34E-2094302FF0FF}"/>
    <cellStyle name="Comma 3 3 4 3 3 2" xfId="11565" xr:uid="{CF1815FA-B2B6-406E-8D08-C8DA65D7D30E}"/>
    <cellStyle name="Comma 3 3 4 3 3 2 2" xfId="27223" xr:uid="{4E376D2E-9251-426C-9233-38C1E07CAC67}"/>
    <cellStyle name="Comma 3 3 4 3 3 3" xfId="19530" xr:uid="{3C512C3A-B38A-4584-95CA-6E6816DF9B48}"/>
    <cellStyle name="Comma 3 3 4 3 4" xfId="8310" xr:uid="{CDC7F30B-0A1C-4C06-9D2F-4766FE2E99F2}"/>
    <cellStyle name="Comma 3 3 4 3 4 2" xfId="23599" xr:uid="{34BF1F39-AD5D-4D57-B788-BD012E2D7F65}"/>
    <cellStyle name="Comma 3 3 4 3 5" xfId="15257" xr:uid="{D026FAF9-1F84-47C6-9AB7-AC009A0B1835}"/>
    <cellStyle name="Comma 3 3 4 4" xfId="2558" xr:uid="{DE9E6A79-58F9-4FB0-8326-8B5AA75E056D}"/>
    <cellStyle name="Comma 3 3 4 4 2" xfId="5813" xr:uid="{F701AF67-875A-4288-9DC7-0B7AEE0836F3}"/>
    <cellStyle name="Comma 3 3 4 4 2 2" xfId="12397" xr:uid="{C016A566-A236-420E-B1D4-4933B14797DF}"/>
    <cellStyle name="Comma 3 3 4 4 2 2 2" xfId="28131" xr:uid="{914C8FF5-7B46-4B1A-8525-14226E8F56AA}"/>
    <cellStyle name="Comma 3 3 4 4 2 3" xfId="20598" xr:uid="{98AD708C-F736-43DB-8848-482E0D545202}"/>
    <cellStyle name="Comma 3 3 4 4 3" xfId="9142" xr:uid="{389665C3-4326-4C00-AC1C-4BD34867BB42}"/>
    <cellStyle name="Comma 3 3 4 4 3 2" xfId="24504" xr:uid="{FC07E75A-C9AC-41F4-BC60-3F0272FBDBD4}"/>
    <cellStyle name="Comma 3 3 4 4 4" xfId="16327" xr:uid="{401F44A4-57CE-44F9-8DA9-59FDC03E3270}"/>
    <cellStyle name="Comma 3 3 4 5" xfId="4195" xr:uid="{82310740-2338-4233-AAD4-F192252FBAC8}"/>
    <cellStyle name="Comma 3 3 4 5 2" xfId="10777" xr:uid="{CE5BF633-18F6-4FFE-B85B-CD6AA52D053C}"/>
    <cellStyle name="Comma 3 3 4 5 2 2" xfId="26317" xr:uid="{0673A1C2-E0A2-4D76-BD8F-A6545765E081}"/>
    <cellStyle name="Comma 3 3 4 5 3" xfId="18464" xr:uid="{0C8EFB24-53F2-4A04-94F0-FE5329EFBE39}"/>
    <cellStyle name="Comma 3 3 4 6" xfId="7523" xr:uid="{E75F6777-D1F8-4F58-9A51-1B4076F9D9F4}"/>
    <cellStyle name="Comma 3 3 4 6 2" xfId="22695" xr:uid="{87820ED5-375A-41BF-B088-4249490CB0F4}"/>
    <cellStyle name="Comma 3 3 4 7" xfId="14192" xr:uid="{070E7234-A660-4FB5-83F0-2B0649A0B306}"/>
    <cellStyle name="Comma 3 3 5" xfId="1197" xr:uid="{66CAF14F-F6AB-45E7-8466-0A4F82C133C9}"/>
    <cellStyle name="Comma 3 3 5 2" xfId="1979" xr:uid="{9044B29A-8E5D-4B3D-AD46-01584B2C040A}"/>
    <cellStyle name="Comma 3 3 5 2 2" xfId="3604" xr:uid="{EA870B95-2703-4145-87AF-31A0F7B674F8}"/>
    <cellStyle name="Comma 3 3 5 2 2 2" xfId="6864" xr:uid="{8B19CD7A-CAB0-4976-AC91-8CA7AC9C1A23}"/>
    <cellStyle name="Comma 3 3 5 2 2 2 2" xfId="13448" xr:uid="{D37D60BF-4680-4860-9CB7-9B0B57A12373}"/>
    <cellStyle name="Comma 3 3 5 2 2 2 2 2" xfId="29263" xr:uid="{3BE41594-679A-4435-88D1-91C2F3CC67DB}"/>
    <cellStyle name="Comma 3 3 5 2 2 2 3" xfId="21930" xr:uid="{1D41369B-824D-49FA-A1D3-9CD383FDC3AC}"/>
    <cellStyle name="Comma 3 3 5 2 2 3" xfId="10193" xr:uid="{6DC92424-A2DC-466C-A0D1-62D3F29A2308}"/>
    <cellStyle name="Comma 3 3 5 2 2 3 2" xfId="25636" xr:uid="{50BB2BA8-63BC-454E-8CBD-615ACB73F3CB}"/>
    <cellStyle name="Comma 3 3 5 2 2 4" xfId="17659" xr:uid="{B426A6C9-076D-4F98-86A5-0F5081910B03}"/>
    <cellStyle name="Comma 3 3 5 2 3" xfId="5243" xr:uid="{AF8178FF-85EE-4D94-AF50-6D71AA7831BE}"/>
    <cellStyle name="Comma 3 3 5 2 3 2" xfId="11827" xr:uid="{F1C2CC13-49B6-4C46-A27F-C967A3DC61B4}"/>
    <cellStyle name="Comma 3 3 5 2 3 2 2" xfId="27449" xr:uid="{A63DEC1F-1A14-4502-803E-A984983E9018}"/>
    <cellStyle name="Comma 3 3 5 2 3 3" xfId="19796" xr:uid="{4271E9A8-564D-45D4-8FA3-5D384CDA56CC}"/>
    <cellStyle name="Comma 3 3 5 2 4" xfId="8572" xr:uid="{E477AE63-4F2C-4191-9064-EFB649AD3419}"/>
    <cellStyle name="Comma 3 3 5 2 4 2" xfId="23825" xr:uid="{53E20663-9FAE-4A5B-B7CC-2476C7507E07}"/>
    <cellStyle name="Comma 3 3 5 2 5" xfId="15523" xr:uid="{2D375D22-8009-4531-A568-F3A32752473D}"/>
    <cellStyle name="Comma 3 3 5 3" xfId="2820" xr:uid="{CBA31186-B12A-487D-8F9B-473182A4AB8E}"/>
    <cellStyle name="Comma 3 3 5 3 2" xfId="6078" xr:uid="{D674FA10-616D-413C-AE93-7D9D63184924}"/>
    <cellStyle name="Comma 3 3 5 3 2 2" xfId="12662" xr:uid="{BFCD5EDF-C37E-4612-BF7C-8157732E51AB}"/>
    <cellStyle name="Comma 3 3 5 3 2 2 2" xfId="28357" xr:uid="{1D78401C-4FFC-482E-B8A0-C7F9455EAD16}"/>
    <cellStyle name="Comma 3 3 5 3 2 3" xfId="20864" xr:uid="{B0CA287F-6A4A-4A90-80F3-E0074469F163}"/>
    <cellStyle name="Comma 3 3 5 3 3" xfId="9407" xr:uid="{AEBDB20A-42EE-45EE-A59D-5E622A262B2B}"/>
    <cellStyle name="Comma 3 3 5 3 3 2" xfId="24730" xr:uid="{F012B7B8-EEC6-450B-980F-86B5E7D39B43}"/>
    <cellStyle name="Comma 3 3 5 3 4" xfId="16593" xr:uid="{3AAE5BBA-78A3-4781-BD4C-FE9B14DB7F4B}"/>
    <cellStyle name="Comma 3 3 5 4" xfId="4458" xr:uid="{1304F0F9-A19B-4BD5-BB47-6E46FEDECC32}"/>
    <cellStyle name="Comma 3 3 5 4 2" xfId="11041" xr:uid="{4B34B9F3-509A-41A8-9995-9DE9EA38EA73}"/>
    <cellStyle name="Comma 3 3 5 4 2 2" xfId="26543" xr:uid="{D9AC58B2-9A4A-43ED-A98A-8152C44D5ADD}"/>
    <cellStyle name="Comma 3 3 5 4 3" xfId="18730" xr:uid="{A4D892B0-2F75-4E53-93C3-D2547F7BFCB8}"/>
    <cellStyle name="Comma 3 3 5 5" xfId="7786" xr:uid="{D898ACB9-EEA4-4375-B229-279A25DB4E05}"/>
    <cellStyle name="Comma 3 3 5 5 2" xfId="22921" xr:uid="{FB6C9847-4966-4511-9D12-8FDD9B22804C}"/>
    <cellStyle name="Comma 3 3 5 6" xfId="14456" xr:uid="{58F03FBE-27FA-49C8-95FE-6E745242B730}"/>
    <cellStyle name="Comma 3 3 6" xfId="757" xr:uid="{2CE1C3AA-9089-4B5A-B505-EC28841FF151}"/>
    <cellStyle name="Comma 3 3 6 2" xfId="2424" xr:uid="{2F84EDB8-B230-4162-83BC-D6D1CAC0E859}"/>
    <cellStyle name="Comma 3 3 6 2 2" xfId="5679" xr:uid="{4C44A571-2C66-4B44-96F3-8F849E7EEE67}"/>
    <cellStyle name="Comma 3 3 6 2 2 2" xfId="12263" xr:uid="{BEAB2187-B0D6-423A-AE95-3D9C25A93159}"/>
    <cellStyle name="Comma 3 3 6 2 2 2 2" xfId="28811" xr:uid="{CFDB2634-0200-4262-97BC-F478F84F147E}"/>
    <cellStyle name="Comma 3 3 6 2 2 3" xfId="21398" xr:uid="{9EDB6497-787F-4656-B97F-1293391309D9}"/>
    <cellStyle name="Comma 3 3 6 2 3" xfId="9008" xr:uid="{B9269FDA-D707-48F4-8C14-CA4CDFDD4F5E}"/>
    <cellStyle name="Comma 3 3 6 2 3 2" xfId="25184" xr:uid="{6F6185ED-8358-45CF-BCB4-972363B192B9}"/>
    <cellStyle name="Comma 3 3 6 2 4" xfId="17127" xr:uid="{C814AE01-0512-4F14-93F1-F1402651DC6F}"/>
    <cellStyle name="Comma 3 3 6 3" xfId="4061" xr:uid="{21177C76-FFF4-46B6-BDCF-65F75BC696AB}"/>
    <cellStyle name="Comma 3 3 6 3 2" xfId="10643" xr:uid="{2BD2AE1D-C3FB-4109-8612-B662FACD0039}"/>
    <cellStyle name="Comma 3 3 6 3 2 2" xfId="26997" xr:uid="{7CC2A19E-5F3B-40E8-A1F4-4EB726D2BAEE}"/>
    <cellStyle name="Comma 3 3 6 3 3" xfId="19264" xr:uid="{F49EF0D5-3D99-4BA0-AA4A-6202E5C28681}"/>
    <cellStyle name="Comma 3 3 6 4" xfId="7389" xr:uid="{0CE79203-3721-46D2-A24E-E4C3E5F59C62}"/>
    <cellStyle name="Comma 3 3 6 4 2" xfId="23373" xr:uid="{228D6C50-8E55-4A7D-8724-B46503292609}"/>
    <cellStyle name="Comma 3 3 6 5" xfId="14992" xr:uid="{D38AF9A9-C06F-4980-AFA2-A9C370A6BD53}"/>
    <cellStyle name="Comma 3 3 7" xfId="1501" xr:uid="{E4DC5008-0944-4B71-ADC9-43ECD3885AF6}"/>
    <cellStyle name="Comma 3 3 7 2" xfId="3130" xr:uid="{D8F70BE0-A37E-4815-9DBA-A5B5C63DAAD7}"/>
    <cellStyle name="Comma 3 3 7 2 2" xfId="6390" xr:uid="{B564BD84-4D16-4B34-A30B-E2E0624A09EE}"/>
    <cellStyle name="Comma 3 3 7 2 2 2" xfId="12974" xr:uid="{00C7F9A0-EEEA-417D-A736-F7E7777697E6}"/>
    <cellStyle name="Comma 3 3 7 2 2 3" xfId="27905" xr:uid="{50FD7D2B-899C-47DF-B46B-050D1960A09F}"/>
    <cellStyle name="Comma 3 3 7 2 3" xfId="9719" xr:uid="{4E69D3F9-CF81-4A64-9E5A-88DE799BDFF0}"/>
    <cellStyle name="Comma 3 3 7 2 4" xfId="20332" xr:uid="{B67E2344-492D-4969-BE9E-64BB60851116}"/>
    <cellStyle name="Comma 3 3 7 3" xfId="4769" xr:uid="{DF7D8728-218B-4C09-9A8F-4B4388899CA5}"/>
    <cellStyle name="Comma 3 3 7 3 2" xfId="11353" xr:uid="{A1B9777E-E03E-4A7B-8FF4-532F339BDC83}"/>
    <cellStyle name="Comma 3 3 7 3 3" xfId="24278" xr:uid="{5DBC5AAD-D3D3-4990-B3D3-271B070C2433}"/>
    <cellStyle name="Comma 3 3 7 4" xfId="8098" xr:uid="{34F00F56-76F1-407A-833F-47519A7F24E2}"/>
    <cellStyle name="Comma 3 3 7 5" xfId="16062" xr:uid="{5AD0204F-EC63-42DE-8BFF-AF72ACEBA15A}"/>
    <cellStyle name="Comma 3 3 8" xfId="2318" xr:uid="{1E616EF0-8C83-4089-8A74-6BB9CC25E143}"/>
    <cellStyle name="Comma 3 3 8 2" xfId="5574" xr:uid="{BBDF2A61-88FB-44AE-8D5D-E14B388E3B13}"/>
    <cellStyle name="Comma 3 3 8 2 2" xfId="12158" xr:uid="{D0632576-F5FC-4D05-B088-501639896A65}"/>
    <cellStyle name="Comma 3 3 8 2 3" xfId="26091" xr:uid="{D1446448-A9BC-48F9-9ABF-61B57A18A8ED}"/>
    <cellStyle name="Comma 3 3 8 3" xfId="8903" xr:uid="{A5A67E18-0001-48E1-8E06-BFC3144E1A8D}"/>
    <cellStyle name="Comma 3 3 8 4" xfId="18198" xr:uid="{C0093FBF-A96C-431C-B349-BCA7FBBE6626}"/>
    <cellStyle name="Comma 3 3 9" xfId="3955" xr:uid="{7EF9645F-DCA8-4C50-A6AF-648A725943DC}"/>
    <cellStyle name="Comma 3 3 9 2" xfId="10538" xr:uid="{9490D2C6-2921-4980-9BF7-4ECAD811E52E}"/>
    <cellStyle name="Comma 3 3 9 3" xfId="22497" xr:uid="{062EA817-5EF6-43CD-9A89-C5D79633CB5C}"/>
    <cellStyle name="Comma 3 3 9 3 4" xfId="114" xr:uid="{F1E753DB-2FAE-4335-A485-0A913B3C0B88}"/>
    <cellStyle name="Comma 3 4" xfId="455" xr:uid="{2B82B400-C57A-48C7-8E56-5DF2EAE2269E}"/>
    <cellStyle name="Comma 3 4 10" xfId="13946" xr:uid="{29FF85DE-691F-4A57-9385-068E3D559D2D}"/>
    <cellStyle name="Comma 3 4 2" xfId="967" xr:uid="{8C7FEACD-2AEC-4E8D-8BBE-F830D6E687A2}"/>
    <cellStyle name="Comma 3 4 2 2" xfId="1407" xr:uid="{62A41497-40ED-4C1E-A979-CEF88241F3FC}"/>
    <cellStyle name="Comma 3 4 2 2 2" xfId="2192" xr:uid="{23878446-B892-4922-9412-BE591CBA2590}"/>
    <cellStyle name="Comma 3 4 2 2 2 2" xfId="3818" xr:uid="{1293B791-7B2F-4CB6-AED7-014CB5681008}"/>
    <cellStyle name="Comma 3 4 2 2 2 2 2" xfId="7078" xr:uid="{1990CC6B-9E2C-4272-BD6B-694BA3392B20}"/>
    <cellStyle name="Comma 3 4 2 2 2 2 2 2" xfId="13662" xr:uid="{C7081A9A-3350-43AC-97C8-56D85C66DE0A}"/>
    <cellStyle name="Comma 3 4 2 2 2 2 2 2 2" xfId="22409" xr:uid="{2FFE2FB5-B1AC-4C38-93F6-406A13BB07EB}"/>
    <cellStyle name="Comma 3 4 2 2 2 2 2 2 2 2" xfId="29678" xr:uid="{11D2DD51-E709-4AFD-AF47-82E02DA8F0C1}"/>
    <cellStyle name="Comma 3 4 2 2 2 2 2 2 3" xfId="26050" xr:uid="{61AF20E6-0C86-4683-B546-0F2EB679C5FB}"/>
    <cellStyle name="Comma 3 4 2 2 2 2 2 2 4" xfId="18138" xr:uid="{ED63E507-2503-4079-ACB4-5C86E5F7E663}"/>
    <cellStyle name="Comma 3 4 2 2 2 2 2 3" xfId="20276" xr:uid="{3B69B5BD-240E-4669-9578-C6B6E110CE46}"/>
    <cellStyle name="Comma 3 4 2 2 2 2 2 3 2" xfId="27864" xr:uid="{B2268DBD-EB1A-489D-824E-209098CF8035}"/>
    <cellStyle name="Comma 3 4 2 2 2 2 2 4" xfId="24240" xr:uid="{A6965370-AE43-4AB8-B8F1-186FE4664D31}"/>
    <cellStyle name="Comma 3 4 2 2 2 2 2 5" xfId="16003" xr:uid="{EF1E0212-B545-4D1E-806B-CF618087A2EC}"/>
    <cellStyle name="Comma 3 4 2 2 2 2 3" xfId="10407" xr:uid="{A0BB1593-4BEE-46B6-89B5-3CADC6BF0D78}"/>
    <cellStyle name="Comma 3 4 2 2 2 2 3 2" xfId="21344" xr:uid="{5188229A-48E3-43F5-9499-ADAD3A9EF16C}"/>
    <cellStyle name="Comma 3 4 2 2 2 2 3 2 2" xfId="28772" xr:uid="{E4E2C1A8-1BF1-43CC-9619-AEA287C8395E}"/>
    <cellStyle name="Comma 3 4 2 2 2 2 3 3" xfId="25145" xr:uid="{82298025-2849-48F8-95E5-3B8B9CF61947}"/>
    <cellStyle name="Comma 3 4 2 2 2 2 3 4" xfId="17073" xr:uid="{53DCD1E4-4926-46BF-B1B3-65FF50AFC778}"/>
    <cellStyle name="Comma 3 4 2 2 2 2 4" xfId="19210" xr:uid="{96CAEDA9-0BCA-401A-B294-35C3A8E6CCA4}"/>
    <cellStyle name="Comma 3 4 2 2 2 2 4 2" xfId="26958" xr:uid="{57D26A65-38F2-4C67-9A2B-D70809ACD5C0}"/>
    <cellStyle name="Comma 3 4 2 2 2 2 5" xfId="23336" xr:uid="{195A5063-FAF4-43C7-8068-2DC8DFE67D71}"/>
    <cellStyle name="Comma 3 4 2 2 2 2 6" xfId="14936" xr:uid="{8C1CCFE5-6A69-4741-B6F4-351B71531A83}"/>
    <cellStyle name="Comma 3 4 2 2 2 3" xfId="5457" xr:uid="{341E06F7-E5F6-4008-B462-E7C74FCC0587}"/>
    <cellStyle name="Comma 3 4 2 2 2 3 2" xfId="12041" xr:uid="{EC09B634-3642-4DCB-BB97-CB72DD8581A1}"/>
    <cellStyle name="Comma 3 4 2 2 2 3 2 2" xfId="21878" xr:uid="{B58C53A4-718C-40D3-BB70-09B713322EEB}"/>
    <cellStyle name="Comma 3 4 2 2 2 3 2 2 2" xfId="29226" xr:uid="{6E9B7B5F-75AC-4C17-AD88-8AD2331D92A9}"/>
    <cellStyle name="Comma 3 4 2 2 2 3 2 3" xfId="25599" xr:uid="{013A53C6-C400-45D5-A10C-99A78F22ECC1}"/>
    <cellStyle name="Comma 3 4 2 2 2 3 2 4" xfId="17607" xr:uid="{F54B46E0-307A-44D0-A532-E7FB00C69A6C}"/>
    <cellStyle name="Comma 3 4 2 2 2 3 3" xfId="19744" xr:uid="{D7AD2BB2-8559-49A8-85DB-936084CC8D88}"/>
    <cellStyle name="Comma 3 4 2 2 2 3 3 2" xfId="27412" xr:uid="{2A48BDDB-B21D-4181-8E4F-4A1953B8355B}"/>
    <cellStyle name="Comma 3 4 2 2 2 3 4" xfId="23788" xr:uid="{6954F497-C67D-4758-AB6B-1DD239E86A78}"/>
    <cellStyle name="Comma 3 4 2 2 2 3 5" xfId="15471" xr:uid="{A17E74D1-76D6-4CB5-975B-B0B27160DD5A}"/>
    <cellStyle name="Comma 3 4 2 2 2 4" xfId="8786" xr:uid="{C5C7DF69-8741-4810-A443-A8198EC962DF}"/>
    <cellStyle name="Comma 3 4 2 2 2 4 2" xfId="20812" xr:uid="{EA9744EC-416D-4230-A367-3FA2F3618EDC}"/>
    <cellStyle name="Comma 3 4 2 2 2 4 2 2" xfId="28320" xr:uid="{7AF64F3A-EDEE-4B89-AF11-8D68C3687EC7}"/>
    <cellStyle name="Comma 3 4 2 2 2 4 3" xfId="24693" xr:uid="{97610A90-9862-458F-9A26-D40E9301E2D9}"/>
    <cellStyle name="Comma 3 4 2 2 2 4 4" xfId="16541" xr:uid="{FAC77430-9C9B-4DF4-A125-6F2DABD8E4F7}"/>
    <cellStyle name="Comma 3 4 2 2 2 5" xfId="18678" xr:uid="{77333FD3-1676-4063-963A-8FF86637238E}"/>
    <cellStyle name="Comma 3 4 2 2 2 5 2" xfId="26506" xr:uid="{5D20641C-BDD4-4B48-8883-E98255F2ADB9}"/>
    <cellStyle name="Comma 3 4 2 2 2 6" xfId="22884" xr:uid="{7B18840C-DF58-4C43-B618-03B85DFF5CB1}"/>
    <cellStyle name="Comma 3 4 2 2 2 7" xfId="14403" xr:uid="{61B8B30F-D23C-4B3A-AEE0-781626BDAC72}"/>
    <cellStyle name="Comma 3 4 2 2 3" xfId="3033" xr:uid="{5618BA1B-961F-4927-A2EF-C8EBD982C18E}"/>
    <cellStyle name="Comma 3 4 2 2 3 2" xfId="6292" xr:uid="{69E33908-2C8B-472F-97EC-AD5B8AAEDAB5}"/>
    <cellStyle name="Comma 3 4 2 2 3 2 2" xfId="12876" xr:uid="{8CEE2C48-B4F1-4E39-B51C-A23469659AFA}"/>
    <cellStyle name="Comma 3 4 2 2 3 2 2 2" xfId="22144" xr:uid="{E9014249-F98B-440D-8890-4AD2680FA9DF}"/>
    <cellStyle name="Comma 3 4 2 2 3 2 2 2 2" xfId="29452" xr:uid="{D6F7DFE1-A273-47FF-B7A4-4FCD465644B4}"/>
    <cellStyle name="Comma 3 4 2 2 3 2 2 3" xfId="25825" xr:uid="{3E5076F3-FA81-4AD0-9686-42EBA68D896A}"/>
    <cellStyle name="Comma 3 4 2 2 3 2 2 4" xfId="17873" xr:uid="{1666BC7A-DBF4-4549-B660-15D7BA9D07B9}"/>
    <cellStyle name="Comma 3 4 2 2 3 2 3" xfId="20010" xr:uid="{0E3039EA-31CE-4470-B32A-4E24AE4F523D}"/>
    <cellStyle name="Comma 3 4 2 2 3 2 3 2" xfId="27638" xr:uid="{66D25259-0794-4497-A602-F5F10F93FCDA}"/>
    <cellStyle name="Comma 3 4 2 2 3 2 4" xfId="24014" xr:uid="{1C1D421E-A6D3-46E3-B856-8943D91FCDE0}"/>
    <cellStyle name="Comma 3 4 2 2 3 2 5" xfId="15737" xr:uid="{0F7E6B1E-B718-41D1-8EC4-3CA30D1183EF}"/>
    <cellStyle name="Comma 3 4 2 2 3 3" xfId="9621" xr:uid="{42156F42-B220-4E88-9659-DBD54EB67D3F}"/>
    <cellStyle name="Comma 3 4 2 2 3 3 2" xfId="21078" xr:uid="{943487E9-335A-498E-AECF-08DF92863E6F}"/>
    <cellStyle name="Comma 3 4 2 2 3 3 2 2" xfId="28546" xr:uid="{207B1D36-43CA-4ECD-822E-0385806F0527}"/>
    <cellStyle name="Comma 3 4 2 2 3 3 3" xfId="24919" xr:uid="{787B215A-D13A-4BED-8481-5C4DF8991359}"/>
    <cellStyle name="Comma 3 4 2 2 3 3 4" xfId="16807" xr:uid="{A8CC4AE0-7498-44FE-9AE4-22BF41263A9D}"/>
    <cellStyle name="Comma 3 4 2 2 3 4" xfId="18944" xr:uid="{8690D126-46B5-4423-80BC-B191A2E4F545}"/>
    <cellStyle name="Comma 3 4 2 2 3 4 2" xfId="26732" xr:uid="{995CFCD2-1993-4C78-B496-5DF402637C86}"/>
    <cellStyle name="Comma 3 4 2 2 3 5" xfId="23110" xr:uid="{768E916A-EA64-459F-B0F2-4A3C0D4607D7}"/>
    <cellStyle name="Comma 3 4 2 2 3 6" xfId="14670" xr:uid="{4047344F-D5A9-4BE8-B2CF-BC303AC8A7B5}"/>
    <cellStyle name="Comma 3 4 2 2 4" xfId="4671" xr:uid="{A2FBCBE7-B435-4823-A74A-D784BA755C2C}"/>
    <cellStyle name="Comma 3 4 2 2 4 2" xfId="11255" xr:uid="{0E00CA42-4DF7-462B-8351-B5F853546E48}"/>
    <cellStyle name="Comma 3 4 2 2 4 2 2" xfId="21612" xr:uid="{3F6D9BC8-168A-4806-83B5-70E93C7FB68F}"/>
    <cellStyle name="Comma 3 4 2 2 4 2 2 2" xfId="29000" xr:uid="{6B5ABF6B-0E29-4969-924A-8A9ED4755708}"/>
    <cellStyle name="Comma 3 4 2 2 4 2 3" xfId="25373" xr:uid="{BA83CAAC-4EC7-43A2-8455-6FF6960C01A9}"/>
    <cellStyle name="Comma 3 4 2 2 4 2 4" xfId="17341" xr:uid="{4BC2B142-2F33-4663-809D-C2E68517F5D1}"/>
    <cellStyle name="Comma 3 4 2 2 4 3" xfId="19478" xr:uid="{6F7FF10E-B49E-4C76-AD3C-BF75BEF2F530}"/>
    <cellStyle name="Comma 3 4 2 2 4 3 2" xfId="27186" xr:uid="{1BDC0E63-99F6-4478-BDB3-BB8CD8B34DB4}"/>
    <cellStyle name="Comma 3 4 2 2 4 4" xfId="23562" xr:uid="{F1A3BDFB-55C5-4491-9824-A0B968C3E288}"/>
    <cellStyle name="Comma 3 4 2 2 4 5" xfId="15206" xr:uid="{E8371812-D1EB-4958-B831-6BA938A06EE9}"/>
    <cellStyle name="Comma 3 4 2 2 5" xfId="8000" xr:uid="{D3FDBE1D-E527-48BD-B79D-85BE9BBC27AF}"/>
    <cellStyle name="Comma 3 4 2 2 5 2" xfId="20546" xr:uid="{8B021863-B347-4F0A-B1E9-30FB26ADB432}"/>
    <cellStyle name="Comma 3 4 2 2 5 2 2" xfId="28094" xr:uid="{2A644DC1-5842-4465-8251-9B677E9335D4}"/>
    <cellStyle name="Comma 3 4 2 2 5 3" xfId="24467" xr:uid="{F01DB56F-F5DF-449C-86C9-D6DDB7716CA6}"/>
    <cellStyle name="Comma 3 4 2 2 5 4" xfId="16275" xr:uid="{8100A765-AC96-4BDA-AABD-3B856B0620F5}"/>
    <cellStyle name="Comma 3 4 2 2 6" xfId="18412" xr:uid="{68E80775-017B-45CC-B2E2-08C156D1F2D0}"/>
    <cellStyle name="Comma 3 4 2 2 6 2" xfId="26280" xr:uid="{D598BD1E-2791-4202-B132-0CC8C0FF8CFD}"/>
    <cellStyle name="Comma 3 4 2 2 7" xfId="22659" xr:uid="{9CB49773-006E-4FA6-8E81-D6FBA24DEEE0}"/>
    <cellStyle name="Comma 3 4 2 2 8" xfId="14143" xr:uid="{C616BB3E-9C3B-4103-80E3-DBE8F5D11E1D}"/>
    <cellStyle name="Comma 3 4 2 3" xfId="1798" xr:uid="{0445151A-C968-4CD8-A593-AA347FF337D1}"/>
    <cellStyle name="Comma 3 4 2 3 2" xfId="3422" xr:uid="{8557E9B9-C98D-404E-A2F4-4945C10FBD3E}"/>
    <cellStyle name="Comma 3 4 2 3 2 2" xfId="6682" xr:uid="{32DC71C7-6D3C-4774-BD1F-0B70D139EA6A}"/>
    <cellStyle name="Comma 3 4 2 3 2 2 2" xfId="13266" xr:uid="{3A435661-399E-4CD8-9EBD-7CE84E76B8D7}"/>
    <cellStyle name="Comma 3 4 2 3 2 2 2 2" xfId="22277" xr:uid="{B2D535A2-D5C6-492D-9252-21C86EA9222C}"/>
    <cellStyle name="Comma 3 4 2 3 2 2 2 2 2" xfId="29565" xr:uid="{DF5F624C-3C27-4F10-9A16-12E87544641A}"/>
    <cellStyle name="Comma 3 4 2 3 2 2 2 3" xfId="25938" xr:uid="{B4417E02-63A5-4650-A06B-B4B66BB94AF3}"/>
    <cellStyle name="Comma 3 4 2 3 2 2 2 4" xfId="18006" xr:uid="{278F8E7F-BE70-46F6-8CC4-6B7C4C14D392}"/>
    <cellStyle name="Comma 3 4 2 3 2 2 3" xfId="20143" xr:uid="{C7EFDCA1-5466-473B-8A61-76C4202B5B56}"/>
    <cellStyle name="Comma 3 4 2 3 2 2 3 2" xfId="27751" xr:uid="{1E0F8914-EB7F-4831-A84D-55BF29FC1FAB}"/>
    <cellStyle name="Comma 3 4 2 3 2 2 4" xfId="24127" xr:uid="{48AAC48A-E856-447A-9D60-B044DE0C3291}"/>
    <cellStyle name="Comma 3 4 2 3 2 2 5" xfId="15870" xr:uid="{F99D5D50-4A25-400B-85F1-B74C7F0ED95F}"/>
    <cellStyle name="Comma 3 4 2 3 2 3" xfId="10011" xr:uid="{A80475E4-B641-4D16-8A80-0D273103A3A7}"/>
    <cellStyle name="Comma 3 4 2 3 2 3 2" xfId="21211" xr:uid="{0DFC3E86-BCAC-4018-8A14-46C7CF33D598}"/>
    <cellStyle name="Comma 3 4 2 3 2 3 2 2" xfId="28659" xr:uid="{8048994F-531D-4F9B-B1C9-1DBC166D39D5}"/>
    <cellStyle name="Comma 3 4 2 3 2 3 3" xfId="25032" xr:uid="{75060ADA-0EE1-41D3-91B4-3489B9671DFF}"/>
    <cellStyle name="Comma 3 4 2 3 2 3 4" xfId="16940" xr:uid="{BCCE3659-00DD-48DC-B05D-618A059144BD}"/>
    <cellStyle name="Comma 3 4 2 3 2 4" xfId="19077" xr:uid="{800C1CEC-FF45-4E84-BC1F-F5FC5F6C111B}"/>
    <cellStyle name="Comma 3 4 2 3 2 4 2" xfId="26845" xr:uid="{637150BF-728F-41F8-A13D-47DBD1864954}"/>
    <cellStyle name="Comma 3 4 2 3 2 5" xfId="23223" xr:uid="{765B1C77-CD4C-40B6-883F-56BF48FCF1A1}"/>
    <cellStyle name="Comma 3 4 2 3 2 6" xfId="14804" xr:uid="{6BFC0DE5-2470-4640-9A7A-3D135992C730}"/>
    <cellStyle name="Comma 3 4 2 3 3" xfId="5061" xr:uid="{366C45EE-23BD-4EEB-A239-6E6445BECF36}"/>
    <cellStyle name="Comma 3 4 2 3 3 2" xfId="11645" xr:uid="{7C6D402A-964B-4F2A-8CF3-81201452EE32}"/>
    <cellStyle name="Comma 3 4 2 3 3 2 2" xfId="21745" xr:uid="{A15012D9-6CDD-430E-AEF2-323A6CC31A9F}"/>
    <cellStyle name="Comma 3 4 2 3 3 2 2 2" xfId="29113" xr:uid="{2B568022-4375-4F82-802D-97FB1142A381}"/>
    <cellStyle name="Comma 3 4 2 3 3 2 3" xfId="25486" xr:uid="{54F8B538-6496-40B2-968A-C2C0AD861296}"/>
    <cellStyle name="Comma 3 4 2 3 3 2 4" xfId="17474" xr:uid="{F436A6C6-2E4C-4F80-896C-043EF290A52D}"/>
    <cellStyle name="Comma 3 4 2 3 3 3" xfId="19611" xr:uid="{86C1CF7C-9E48-43F2-A58F-A7A67ADADEEF}"/>
    <cellStyle name="Comma 3 4 2 3 3 3 2" xfId="27299" xr:uid="{2D94F9A9-BCC4-4A1C-9F6B-0522B5B7A4A9}"/>
    <cellStyle name="Comma 3 4 2 3 3 4" xfId="23675" xr:uid="{894B83BF-BF95-43EB-8746-1A5B884CFB5A}"/>
    <cellStyle name="Comma 3 4 2 3 3 5" xfId="15338" xr:uid="{896621DF-2AC1-4E42-B0AE-CAD37C1465AA}"/>
    <cellStyle name="Comma 3 4 2 3 4" xfId="8390" xr:uid="{DB7B5908-5489-4EDF-9731-183CE5D92D44}"/>
    <cellStyle name="Comma 3 4 2 3 4 2" xfId="20679" xr:uid="{B92019CF-1650-45BF-8D23-62F5D64CE70A}"/>
    <cellStyle name="Comma 3 4 2 3 4 2 2" xfId="28207" xr:uid="{1FC8C02F-06EC-4034-B375-2302CA4C471A}"/>
    <cellStyle name="Comma 3 4 2 3 4 3" xfId="24580" xr:uid="{8B687910-6E10-43C5-AD95-D11D34A8AC45}"/>
    <cellStyle name="Comma 3 4 2 3 4 4" xfId="16408" xr:uid="{183E1BC1-E3AC-4277-AD60-FB5E87063781}"/>
    <cellStyle name="Comma 3 4 2 3 5" xfId="18545" xr:uid="{0DCE86DB-A1F3-4242-A5C1-C12732BA21EE}"/>
    <cellStyle name="Comma 3 4 2 3 5 2" xfId="26393" xr:uid="{30B1168C-C100-43CF-AE10-BD0463E8CD19}"/>
    <cellStyle name="Comma 3 4 2 3 6" xfId="22771" xr:uid="{E96270F4-932D-4214-BFC8-A4D0A4183469}"/>
    <cellStyle name="Comma 3 4 2 3 7" xfId="14270" xr:uid="{E6465612-FA6A-4FB6-BCAD-A18250D55E43}"/>
    <cellStyle name="Comma 3 4 2 4" xfId="2635" xr:uid="{6AB90666-BEC5-4497-AA16-8AE0348AEB31}"/>
    <cellStyle name="Comma 3 4 2 4 2" xfId="5893" xr:uid="{7889302A-9AF8-431A-BA15-23C9D9868FE2}"/>
    <cellStyle name="Comma 3 4 2 4 2 2" xfId="12477" xr:uid="{74DD92AB-5970-4988-9033-D911EFCFD704}"/>
    <cellStyle name="Comma 3 4 2 4 2 2 2" xfId="22011" xr:uid="{F77739AB-B789-4C8A-AF5C-A6574233B029}"/>
    <cellStyle name="Comma 3 4 2 4 2 2 2 2" xfId="29339" xr:uid="{77DAA9D0-92B3-4299-8391-40C3A41E402B}"/>
    <cellStyle name="Comma 3 4 2 4 2 2 3" xfId="25712" xr:uid="{B6F51BC4-A057-4AD6-8FF3-0BC29284BE2A}"/>
    <cellStyle name="Comma 3 4 2 4 2 2 4" xfId="17740" xr:uid="{6DB0DF72-2C5C-403A-9CBF-9D32159B2C10}"/>
    <cellStyle name="Comma 3 4 2 4 2 3" xfId="19877" xr:uid="{EF33AD9E-84C2-4FB4-BF89-945874B51D04}"/>
    <cellStyle name="Comma 3 4 2 4 2 3 2" xfId="27525" xr:uid="{E196FCAB-9D30-4F67-9479-57503541A0FF}"/>
    <cellStyle name="Comma 3 4 2 4 2 4" xfId="23901" xr:uid="{56500B1A-493F-44EA-B573-1B3F3DD045A8}"/>
    <cellStyle name="Comma 3 4 2 4 2 5" xfId="15604" xr:uid="{C4130F74-E101-4A4C-A3E4-726247BD8F62}"/>
    <cellStyle name="Comma 3 4 2 4 3" xfId="9222" xr:uid="{49BC6597-72BA-4527-BBC0-9611C90A2F20}"/>
    <cellStyle name="Comma 3 4 2 4 3 2" xfId="20945" xr:uid="{35A7BED2-EC13-4811-8E83-95611EAC908F}"/>
    <cellStyle name="Comma 3 4 2 4 3 2 2" xfId="28433" xr:uid="{4D90E574-335E-43EB-9446-5199DD1F2653}"/>
    <cellStyle name="Comma 3 4 2 4 3 3" xfId="24806" xr:uid="{245D51D8-82A0-4D9B-9769-348CEDBC19DB}"/>
    <cellStyle name="Comma 3 4 2 4 3 4" xfId="16674" xr:uid="{6915B332-B984-42DD-83D4-C253491990DD}"/>
    <cellStyle name="Comma 3 4 2 4 4" xfId="18811" xr:uid="{5895687E-FAC6-4425-9489-704C96459605}"/>
    <cellStyle name="Comma 3 4 2 4 4 2" xfId="26619" xr:uid="{39D1CA07-3947-42B2-9D36-B0B54B8B59FB}"/>
    <cellStyle name="Comma 3 4 2 4 5" xfId="22997" xr:uid="{8BC44988-9539-40EF-B917-C2AF7B8AE740}"/>
    <cellStyle name="Comma 3 4 2 4 6" xfId="14537" xr:uid="{85A6F01A-CD5A-4D78-A8F2-FC57835C701B}"/>
    <cellStyle name="Comma 3 4 2 5" xfId="4275" xr:uid="{6F8DB86F-24DC-4BF3-9DA6-F3E877294AD9}"/>
    <cellStyle name="Comma 3 4 2 5 2" xfId="10858" xr:uid="{C4E30613-48B6-4278-B2E4-1A29F6C3ACB2}"/>
    <cellStyle name="Comma 3 4 2 5 2 2" xfId="21479" xr:uid="{899D4FC7-CDAF-48C4-89FF-B2E3EE8E95E7}"/>
    <cellStyle name="Comma 3 4 2 5 2 2 2" xfId="28887" xr:uid="{8AB84D1D-207C-4183-B335-01E983F817C3}"/>
    <cellStyle name="Comma 3 4 2 5 2 3" xfId="25260" xr:uid="{1553DA1F-0904-4010-9033-BD3FEF363A9E}"/>
    <cellStyle name="Comma 3 4 2 5 2 4" xfId="17208" xr:uid="{6484FE5E-2D12-45DF-9A7D-EE2513FC788A}"/>
    <cellStyle name="Comma 3 4 2 5 3" xfId="19345" xr:uid="{05857C20-C3FA-480C-8AD1-77E296A0B008}"/>
    <cellStyle name="Comma 3 4 2 5 3 2" xfId="27073" xr:uid="{C6D42D78-8F0D-49E3-86C1-24AF451B2F7B}"/>
    <cellStyle name="Comma 3 4 2 5 4" xfId="23449" xr:uid="{A72AFAA8-60C9-4847-8713-532E9BEBB6EB}"/>
    <cellStyle name="Comma 3 4 2 5 5" xfId="15073" xr:uid="{5FD4375B-BE42-4142-9E1B-C357442F3D27}"/>
    <cellStyle name="Comma 3 4 2 6" xfId="7603" xr:uid="{8F8BEFF1-A9CA-494F-8AEC-52872FA303DD}"/>
    <cellStyle name="Comma 3 4 2 6 2" xfId="20413" xr:uid="{01701346-3128-475B-8E0F-6ACC242D6454}"/>
    <cellStyle name="Comma 3 4 2 6 2 2" xfId="27981" xr:uid="{DC1FFFA7-BFDA-4886-93EB-C014D5D79543}"/>
    <cellStyle name="Comma 3 4 2 6 3" xfId="24354" xr:uid="{134BCA26-0F91-4E08-837E-1CC5BEBBA812}"/>
    <cellStyle name="Comma 3 4 2 6 4" xfId="16142" xr:uid="{90EFC199-1D6B-49CC-B746-BDF2BE6E72A3}"/>
    <cellStyle name="Comma 3 4 2 7" xfId="18279" xr:uid="{BA9CF40D-2ED4-4261-A93E-5558D8E5D7DD}"/>
    <cellStyle name="Comma 3 4 2 7 2" xfId="26167" xr:uid="{6DBB4B7A-3663-4227-A520-A65866532DA6}"/>
    <cellStyle name="Comma 3 4 2 8" xfId="22556" xr:uid="{2592E894-65D5-4D24-81CB-8D90F182AE1A}"/>
    <cellStyle name="Comma 3 4 2 9" xfId="13994" xr:uid="{B6415B37-7A33-4ABE-9AAC-3214C97006D1}"/>
    <cellStyle name="Comma 3 4 3" xfId="810" xr:uid="{5B146A09-E314-4AB9-B3DE-DEF3BAC9AB32}"/>
    <cellStyle name="Comma 3 4 3 2" xfId="1254" xr:uid="{FBABBD46-9496-4A46-A4CC-FC830FAD3590}"/>
    <cellStyle name="Comma 3 4 3 2 2" xfId="2036" xr:uid="{5372FDA5-DA66-4C26-B749-24013D07FD4F}"/>
    <cellStyle name="Comma 3 4 3 2 2 2" xfId="3661" xr:uid="{32706F18-93A8-49B9-9826-F8CEB4A336BE}"/>
    <cellStyle name="Comma 3 4 3 2 2 2 2" xfId="6921" xr:uid="{06F42273-80F9-481E-8660-BBE28102D63B}"/>
    <cellStyle name="Comma 3 4 3 2 2 2 2 2" xfId="13505" xr:uid="{85D4C3C5-A324-45CF-AC01-DCCB5352B005}"/>
    <cellStyle name="Comma 3 4 3 2 2 2 2 2 2" xfId="29623" xr:uid="{FC6949B6-848B-4519-AC15-7375459EE7D8}"/>
    <cellStyle name="Comma 3 4 3 2 2 2 2 2 3" xfId="22350" xr:uid="{26AFF595-784D-4415-AF3B-EF3E1EB46058}"/>
    <cellStyle name="Comma 3 4 3 2 2 2 2 3" xfId="25996" xr:uid="{3C53B37B-2279-43E6-9882-0A21B82F551F}"/>
    <cellStyle name="Comma 3 4 3 2 2 2 2 4" xfId="18079" xr:uid="{F2EC8AA3-58E7-46F6-992A-ABC5CEBC5A28}"/>
    <cellStyle name="Comma 3 4 3 2 2 2 3" xfId="10250" xr:uid="{1E57D186-B7A8-4CD2-8720-049837BF5165}"/>
    <cellStyle name="Comma 3 4 3 2 2 2 3 2" xfId="27809" xr:uid="{D31A8B74-8451-4188-9861-F1DA65CF9DB3}"/>
    <cellStyle name="Comma 3 4 3 2 2 2 3 3" xfId="20216" xr:uid="{9EB6C5C9-59A9-4460-A6FA-477B8C3FBE5D}"/>
    <cellStyle name="Comma 3 4 3 2 2 2 4" xfId="24185" xr:uid="{5A31C0E1-9229-4DA9-AF08-53C0CDB7E776}"/>
    <cellStyle name="Comma 3 4 3 2 2 2 5" xfId="15943" xr:uid="{3155F2F5-FC65-496F-83BB-5842B7E6677D}"/>
    <cellStyle name="Comma 3 4 3 2 2 3" xfId="5300" xr:uid="{1BD05426-4356-4C62-B1CB-4D895F96F246}"/>
    <cellStyle name="Comma 3 4 3 2 2 3 2" xfId="11884" xr:uid="{2ADC9826-5202-4659-8EF9-2849C9B0FBF3}"/>
    <cellStyle name="Comma 3 4 3 2 2 3 2 2" xfId="28717" xr:uid="{C3E0D4B8-A2B4-47DC-857C-EA61B02A176A}"/>
    <cellStyle name="Comma 3 4 3 2 2 3 2 3" xfId="21284" xr:uid="{395409DD-4D89-4C42-B24A-12EF7DB4864F}"/>
    <cellStyle name="Comma 3 4 3 2 2 3 3" xfId="25090" xr:uid="{A6564AF3-F539-4C86-BA0F-18B06D32EE07}"/>
    <cellStyle name="Comma 3 4 3 2 2 3 4" xfId="17013" xr:uid="{FF22F588-A998-4573-A1BA-94623F3CF6C8}"/>
    <cellStyle name="Comma 3 4 3 2 2 4" xfId="8629" xr:uid="{26395EDD-F609-4038-84D4-E97C3AA6F46D}"/>
    <cellStyle name="Comma 3 4 3 2 2 4 2" xfId="26903" xr:uid="{F3704A3E-58A7-49E8-951A-9FC3357CAD9F}"/>
    <cellStyle name="Comma 3 4 3 2 2 4 3" xfId="19150" xr:uid="{D356BB27-6D0E-469C-AB1D-DE5B053CA2F9}"/>
    <cellStyle name="Comma 3 4 3 2 2 5" xfId="23281" xr:uid="{FCC3A9B9-4C4B-4D97-B1C3-EAD45D5C9082}"/>
    <cellStyle name="Comma 3 4 3 2 2 6" xfId="14876" xr:uid="{7796484D-50EB-496A-ABE1-5375C9BFB3DC}"/>
    <cellStyle name="Comma 3 4 3 2 3" xfId="2877" xr:uid="{63BD12BD-D32E-48CD-8A66-6F375DB48254}"/>
    <cellStyle name="Comma 3 4 3 2 3 2" xfId="6135" xr:uid="{9ABCB7C5-E13A-4BDD-8945-3CDFB197CE96}"/>
    <cellStyle name="Comma 3 4 3 2 3 2 2" xfId="12719" xr:uid="{8B0110DD-1F57-4458-AEC4-DD81BEA67164}"/>
    <cellStyle name="Comma 3 4 3 2 3 2 2 2" xfId="29171" xr:uid="{C5EF8111-EE95-473D-B9AA-0BBFA73DA69C}"/>
    <cellStyle name="Comma 3 4 3 2 3 2 2 3" xfId="21818" xr:uid="{298E1865-4B21-4A20-8994-24FEC4EA69F4}"/>
    <cellStyle name="Comma 3 4 3 2 3 2 3" xfId="25544" xr:uid="{446528C1-82BE-45E1-AA69-81D3E4986EFA}"/>
    <cellStyle name="Comma 3 4 3 2 3 2 4" xfId="17547" xr:uid="{C4F27904-3CE6-41C3-A4BA-F92816A0A100}"/>
    <cellStyle name="Comma 3 4 3 2 3 3" xfId="9464" xr:uid="{BBA8CA04-E325-4385-ACCF-8EB5A0F0EAA0}"/>
    <cellStyle name="Comma 3 4 3 2 3 3 2" xfId="27357" xr:uid="{6631E41F-F42C-45A6-BC4A-2B4A043CA02E}"/>
    <cellStyle name="Comma 3 4 3 2 3 3 3" xfId="19684" xr:uid="{2B2CC740-5760-495A-A777-0C1E13C04591}"/>
    <cellStyle name="Comma 3 4 3 2 3 4" xfId="23733" xr:uid="{A4152F4C-8C9B-4B5E-8FE4-F273214B38E1}"/>
    <cellStyle name="Comma 3 4 3 2 3 5" xfId="15411" xr:uid="{2A9D956A-BF09-45C4-AB4B-695318E31141}"/>
    <cellStyle name="Comma 3 4 3 2 4" xfId="4515" xr:uid="{E310ADC0-3086-44E1-9750-72BE63F76339}"/>
    <cellStyle name="Comma 3 4 3 2 4 2" xfId="11098" xr:uid="{33AEFB08-EB6D-4297-A18D-7D7FAD79EB3B}"/>
    <cellStyle name="Comma 3 4 3 2 4 2 2" xfId="28265" xr:uid="{AE52CDA1-9392-4062-B93E-8AA2045E2784}"/>
    <cellStyle name="Comma 3 4 3 2 4 2 3" xfId="20752" xr:uid="{E0E5348A-3284-4087-A1B7-B57F195970AD}"/>
    <cellStyle name="Comma 3 4 3 2 4 3" xfId="24638" xr:uid="{B3BEB949-D244-4CAF-A95D-657D0D3B277F}"/>
    <cellStyle name="Comma 3 4 3 2 4 4" xfId="16481" xr:uid="{BC7EA756-E49F-41C6-82EC-550D70AE7E0B}"/>
    <cellStyle name="Comma 3 4 3 2 5" xfId="7843" xr:uid="{E9005D2D-FF26-44A9-8344-EB0438190253}"/>
    <cellStyle name="Comma 3 4 3 2 5 2" xfId="26451" xr:uid="{F292907C-8AEB-44CC-BD02-78A39C1498BB}"/>
    <cellStyle name="Comma 3 4 3 2 5 3" xfId="18618" xr:uid="{926FB92B-AE12-4B6F-B7BB-EC8180EFCC38}"/>
    <cellStyle name="Comma 3 4 3 2 6" xfId="22829" xr:uid="{B76E4C30-3F54-4276-A314-E3DB75049A6B}"/>
    <cellStyle name="Comma 3 4 3 2 7" xfId="14343" xr:uid="{607AEC4F-33B1-4F2A-A58E-065B0FBB084D}"/>
    <cellStyle name="Comma 3 4 3 3" xfId="1644" xr:uid="{3D827F44-920E-4134-8DF0-11B988397D0F}"/>
    <cellStyle name="Comma 3 4 3 3 2" xfId="3265" xr:uid="{C9D34A4C-F0AB-4176-BBFD-D01D600DCD9C}"/>
    <cellStyle name="Comma 3 4 3 3 2 2" xfId="6525" xr:uid="{AC33DFD6-3706-49FE-B958-94F38000A895}"/>
    <cellStyle name="Comma 3 4 3 3 2 2 2" xfId="13109" xr:uid="{FABF1DA4-B4AE-425E-9DC7-98C522F8ABBA}"/>
    <cellStyle name="Comma 3 4 3 3 2 2 2 2" xfId="29397" xr:uid="{5CE733A2-8E9A-46D5-8653-D7AD417F3438}"/>
    <cellStyle name="Comma 3 4 3 3 2 2 2 3" xfId="22084" xr:uid="{99EB1DD2-0A9F-4825-B554-4C1D861831C6}"/>
    <cellStyle name="Comma 3 4 3 3 2 2 3" xfId="25770" xr:uid="{9AB90FDC-3BCC-463B-97EA-1866A4061CB4}"/>
    <cellStyle name="Comma 3 4 3 3 2 2 4" xfId="17813" xr:uid="{8F9C4680-5A03-4951-A7B8-32927BC05112}"/>
    <cellStyle name="Comma 3 4 3 3 2 3" xfId="9854" xr:uid="{EDF77C49-695F-4FA5-AFE5-21680D719B53}"/>
    <cellStyle name="Comma 3 4 3 3 2 3 2" xfId="27583" xr:uid="{4C421513-411B-4B0A-8630-7EC9011EC6E2}"/>
    <cellStyle name="Comma 3 4 3 3 2 3 3" xfId="19950" xr:uid="{BCADE891-D406-4EFD-855A-F9EEB02A06B3}"/>
    <cellStyle name="Comma 3 4 3 3 2 4" xfId="23959" xr:uid="{637001E0-00D3-416D-AB7F-6970CC678466}"/>
    <cellStyle name="Comma 3 4 3 3 2 5" xfId="15677" xr:uid="{7D84192F-F072-41F2-981E-79E5F30D4F82}"/>
    <cellStyle name="Comma 3 4 3 3 3" xfId="4904" xr:uid="{2D4577D8-610D-4792-801F-7E65ECFB7CDD}"/>
    <cellStyle name="Comma 3 4 3 3 3 2" xfId="11488" xr:uid="{D43AE411-FC1F-4760-9AC0-00DD91A22CEA}"/>
    <cellStyle name="Comma 3 4 3 3 3 2 2" xfId="28491" xr:uid="{56E203A9-9DBA-4349-8422-48CEE6D7728D}"/>
    <cellStyle name="Comma 3 4 3 3 3 2 3" xfId="21018" xr:uid="{A55516CD-4618-4D65-8D8A-1D42406025D6}"/>
    <cellStyle name="Comma 3 4 3 3 3 3" xfId="24864" xr:uid="{A0ECA3DC-2178-4701-B566-EC65516A86C5}"/>
    <cellStyle name="Comma 3 4 3 3 3 4" xfId="16747" xr:uid="{C6127479-7F67-466B-81B6-9CDB24FDDDCD}"/>
    <cellStyle name="Comma 3 4 3 3 4" xfId="8233" xr:uid="{312A72AB-67C5-42ED-9B76-5DE54D7A680B}"/>
    <cellStyle name="Comma 3 4 3 3 4 2" xfId="26677" xr:uid="{45E2C848-F804-414A-B8A6-BC288990EFAC}"/>
    <cellStyle name="Comma 3 4 3 3 4 3" xfId="18884" xr:uid="{0B66768C-7CE0-41FF-9763-2BDB9DC451AE}"/>
    <cellStyle name="Comma 3 4 3 3 5" xfId="23055" xr:uid="{9C49C87F-0BD8-4542-A37D-8C6D32C6BD0A}"/>
    <cellStyle name="Comma 3 4 3 3 6" xfId="14610" xr:uid="{645D5403-9634-4B23-9727-98BA13EF25B1}"/>
    <cellStyle name="Comma 3 4 3 4" xfId="2481" xr:uid="{1193517C-FC77-40F0-BDC0-F42B689A862F}"/>
    <cellStyle name="Comma 3 4 3 4 2" xfId="5736" xr:uid="{37EE44EA-F491-4789-95F9-8849DA4F9041}"/>
    <cellStyle name="Comma 3 4 3 4 2 2" xfId="12320" xr:uid="{B2755049-9423-4B18-932F-E6C7233F1341}"/>
    <cellStyle name="Comma 3 4 3 4 2 2 2" xfId="28945" xr:uid="{466C1CB0-7C5B-4130-8024-5A4D0D7FCC7C}"/>
    <cellStyle name="Comma 3 4 3 4 2 2 3" xfId="21552" xr:uid="{CA897418-4E1C-41B2-8CFC-CBD6FC577544}"/>
    <cellStyle name="Comma 3 4 3 4 2 3" xfId="25318" xr:uid="{D9C14E69-1869-41AE-AC76-1BDDB92DFC80}"/>
    <cellStyle name="Comma 3 4 3 4 2 4" xfId="17281" xr:uid="{E3447116-FE85-42ED-80BA-D8EC11D32F98}"/>
    <cellStyle name="Comma 3 4 3 4 3" xfId="9065" xr:uid="{6B9CA4F3-A70E-4904-B3DE-C555ED730509}"/>
    <cellStyle name="Comma 3 4 3 4 3 2" xfId="27131" xr:uid="{B4E11116-2E10-4563-85CD-1971B510B312}"/>
    <cellStyle name="Comma 3 4 3 4 3 3" xfId="19418" xr:uid="{FEFB5784-099E-47E9-99D8-DF4B6076327F}"/>
    <cellStyle name="Comma 3 4 3 4 4" xfId="23507" xr:uid="{80C4F4A5-C19E-4A3E-9155-DCE1C0FA6F05}"/>
    <cellStyle name="Comma 3 4 3 4 5" xfId="15146" xr:uid="{1EEDAA50-AE8C-49B6-9BF3-5C905CD50D3B}"/>
    <cellStyle name="Comma 3 4 3 5" xfId="4118" xr:uid="{8738370A-9855-46BA-9213-E79DC1663A8B}"/>
    <cellStyle name="Comma 3 4 3 5 2" xfId="10700" xr:uid="{9A06CF41-5D93-495D-9B95-3A2C23D10ECE}"/>
    <cellStyle name="Comma 3 4 3 5 2 2" xfId="28039" xr:uid="{55F14041-0197-4BDE-9809-B6DD6B1097FB}"/>
    <cellStyle name="Comma 3 4 3 5 2 3" xfId="20486" xr:uid="{D5B62639-70DC-4482-B0D1-AC9B20411C6B}"/>
    <cellStyle name="Comma 3 4 3 5 3" xfId="24412" xr:uid="{E650D779-E5FA-40DA-9E38-C8CDEE132822}"/>
    <cellStyle name="Comma 3 4 3 5 4" xfId="16215" xr:uid="{C80B9D1B-1885-4A5D-B5F9-0850566A0F42}"/>
    <cellStyle name="Comma 3 4 3 6" xfId="7446" xr:uid="{EE936025-4087-4143-BFC0-3CECF0B031BA}"/>
    <cellStyle name="Comma 3 4 3 6 2" xfId="26225" xr:uid="{88A4D358-A9FE-46FD-9F05-CA9411AAD8F4}"/>
    <cellStyle name="Comma 3 4 3 6 3" xfId="18352" xr:uid="{CE33807C-D0E9-47B7-B527-916849FC3F53}"/>
    <cellStyle name="Comma 3 4 3 7" xfId="22605" xr:uid="{882E9189-683F-498C-A32E-E2D2FD60945B}"/>
    <cellStyle name="Comma 3 4 3 8" xfId="14088" xr:uid="{F3382AE1-DDF8-45FF-809C-8383AAEDE7C8}"/>
    <cellStyle name="Comma 3 4 4" xfId="1121" xr:uid="{BC423E46-9572-4F99-A635-5A7BAB8B0328}"/>
    <cellStyle name="Comma 3 4 4 2" xfId="1902" xr:uid="{5B2B8ABC-3629-4080-8F5C-38554A450508}"/>
    <cellStyle name="Comma 3 4 4 2 2" xfId="3527" xr:uid="{EF4B0EB8-3C7E-4434-9B44-9FE491C08D5B}"/>
    <cellStyle name="Comma 3 4 4 2 2 2" xfId="6787" xr:uid="{D8FE069E-EEF7-487A-BD8F-A99C20C1C1C2}"/>
    <cellStyle name="Comma 3 4 4 2 2 2 2" xfId="13371" xr:uid="{6A60E431-05EA-4AAE-8995-BD30F16F6251}"/>
    <cellStyle name="Comma 3 4 4 2 2 2 2 2" xfId="29510" xr:uid="{CF4EAB8A-597D-408C-98B3-A8661D69B65D}"/>
    <cellStyle name="Comma 3 4 4 2 2 2 2 3" xfId="22217" xr:uid="{F64E47C2-3FA4-47C7-85FD-9C69D4C065CB}"/>
    <cellStyle name="Comma 3 4 4 2 2 2 3" xfId="25883" xr:uid="{26A1D8CE-8F42-477F-91FE-057AA8B6608B}"/>
    <cellStyle name="Comma 3 4 4 2 2 2 4" xfId="17946" xr:uid="{8E1558CA-F489-4413-8EF4-8FED11635084}"/>
    <cellStyle name="Comma 3 4 4 2 2 3" xfId="10116" xr:uid="{A77EA668-50E8-4C66-B830-47E9A767FDAF}"/>
    <cellStyle name="Comma 3 4 4 2 2 3 2" xfId="27696" xr:uid="{0B5D2123-CF46-4D00-A4B1-950205CA0665}"/>
    <cellStyle name="Comma 3 4 4 2 2 3 3" xfId="20083" xr:uid="{BD05A60A-3A7E-477F-9FA3-74035A7D8B97}"/>
    <cellStyle name="Comma 3 4 4 2 2 4" xfId="24072" xr:uid="{6DF8A514-32FF-4A36-8DEA-6E2A0F13E321}"/>
    <cellStyle name="Comma 3 4 4 2 2 5" xfId="15810" xr:uid="{4C92A3FF-E960-4EE8-9353-68253D094406}"/>
    <cellStyle name="Comma 3 4 4 2 3" xfId="5166" xr:uid="{7A66C243-D278-4CE6-A22D-D59A250C961B}"/>
    <cellStyle name="Comma 3 4 4 2 3 2" xfId="11750" xr:uid="{E9FB32FE-E123-4839-8DEF-E908ADF52A18}"/>
    <cellStyle name="Comma 3 4 4 2 3 2 2" xfId="28604" xr:uid="{403C0B73-0E7C-4F57-B16F-04AD7AEADB4F}"/>
    <cellStyle name="Comma 3 4 4 2 3 2 3" xfId="21151" xr:uid="{6E3FC43F-4B18-4CCE-85CE-C9D729432E51}"/>
    <cellStyle name="Comma 3 4 4 2 3 3" xfId="24977" xr:uid="{019457BD-57A2-4825-92D6-01A074FBEB5A}"/>
    <cellStyle name="Comma 3 4 4 2 3 4" xfId="16880" xr:uid="{EA03B48B-EDE6-47E5-AA5F-527414700F0F}"/>
    <cellStyle name="Comma 3 4 4 2 4" xfId="8495" xr:uid="{4C387832-4ED4-4131-BC43-1B113CCC56E1}"/>
    <cellStyle name="Comma 3 4 4 2 4 2" xfId="26790" xr:uid="{A151F24C-B2CA-4540-8A0B-0A896A1E738C}"/>
    <cellStyle name="Comma 3 4 4 2 4 3" xfId="19017" xr:uid="{B5D776D4-7C6D-4565-9907-573EF91A25A1}"/>
    <cellStyle name="Comma 3 4 4 2 5" xfId="23168" xr:uid="{BDDC5BE1-BD41-477D-AC63-9B89D5F94B9E}"/>
    <cellStyle name="Comma 3 4 4 2 6" xfId="14744" xr:uid="{53368643-55BC-4262-BB5D-FA4E112E03D1}"/>
    <cellStyle name="Comma 3 4 4 3" xfId="2743" xr:uid="{329A9DA3-C07B-4C67-815B-D3D03C4B63CD}"/>
    <cellStyle name="Comma 3 4 4 3 2" xfId="6001" xr:uid="{1277DC2D-8FEB-46F4-8677-84F3C7F83895}"/>
    <cellStyle name="Comma 3 4 4 3 2 2" xfId="12585" xr:uid="{3AB299AB-8F63-4329-A855-5AE3998DE573}"/>
    <cellStyle name="Comma 3 4 4 3 2 2 2" xfId="29058" xr:uid="{3414F379-0423-4945-A755-AF9EABB84837}"/>
    <cellStyle name="Comma 3 4 4 3 2 2 3" xfId="21685" xr:uid="{FC998619-6FD7-49DE-A4FC-6C02625871BC}"/>
    <cellStyle name="Comma 3 4 4 3 2 3" xfId="25431" xr:uid="{E134843D-C8D1-4CDB-9E4F-2BC4461141D7}"/>
    <cellStyle name="Comma 3 4 4 3 2 4" xfId="17414" xr:uid="{62E7904B-F413-4248-BFBF-1C8B88147418}"/>
    <cellStyle name="Comma 3 4 4 3 3" xfId="9330" xr:uid="{BD06614C-0601-4F63-9312-0135BCB6030D}"/>
    <cellStyle name="Comma 3 4 4 3 3 2" xfId="27244" xr:uid="{E87562F3-5A24-44F9-8073-4339842D618E}"/>
    <cellStyle name="Comma 3 4 4 3 3 3" xfId="19551" xr:uid="{D709848C-221E-4086-9BED-957C64395989}"/>
    <cellStyle name="Comma 3 4 4 3 4" xfId="23620" xr:uid="{1B478DB5-DB4A-4CEE-AB99-DB1F4C026E58}"/>
    <cellStyle name="Comma 3 4 4 3 5" xfId="15278" xr:uid="{F1A42ADB-2C10-43F5-907D-A81AF5D8918A}"/>
    <cellStyle name="Comma 3 4 4 4" xfId="4381" xr:uid="{9064E168-7343-4EA3-A341-B57DAAA9D362}"/>
    <cellStyle name="Comma 3 4 4 4 2" xfId="10964" xr:uid="{6953DF21-C566-4A6F-861C-4B1C8A74435F}"/>
    <cellStyle name="Comma 3 4 4 4 2 2" xfId="28152" xr:uid="{2849603B-6F17-4355-AF6F-28EA75F72B37}"/>
    <cellStyle name="Comma 3 4 4 4 2 3" xfId="20619" xr:uid="{B2C718B0-AE27-4639-9BF4-8189A48A7913}"/>
    <cellStyle name="Comma 3 4 4 4 3" xfId="24525" xr:uid="{DF789408-1E70-441A-9355-6CC88E145463}"/>
    <cellStyle name="Comma 3 4 4 4 4" xfId="16348" xr:uid="{78A41EEB-EA93-456C-9DDA-601CBA41C4A9}"/>
    <cellStyle name="Comma 3 4 4 5" xfId="7709" xr:uid="{A3F623FA-BE2B-4DD1-B107-4A2EE81A61D5}"/>
    <cellStyle name="Comma 3 4 4 5 2" xfId="26338" xr:uid="{136F31E7-BAFD-4BF6-8A15-680C9DED69CD}"/>
    <cellStyle name="Comma 3 4 4 5 3" xfId="18485" xr:uid="{8D702D28-1B1A-4D51-94BC-7165D21892E1}"/>
    <cellStyle name="Comma 3 4 4 6" xfId="22716" xr:uid="{4C53EE61-FF62-427B-BE09-DD4279E5B4AC}"/>
    <cellStyle name="Comma 3 4 4 7" xfId="14212" xr:uid="{48148602-5040-47BE-8676-405F41463EC3}"/>
    <cellStyle name="Comma 3 4 5" xfId="1528" xr:uid="{F5F0B41B-CC69-4A93-A4A7-7F038C94D1A1}"/>
    <cellStyle name="Comma 3 4 5 2" xfId="3149" xr:uid="{78BCFB53-23F7-45A6-85F4-AF141D15BFF0}"/>
    <cellStyle name="Comma 3 4 5 2 2" xfId="6409" xr:uid="{89BFDC52-EDF7-4FAD-A3B3-EB3A6FAACC5A}"/>
    <cellStyle name="Comma 3 4 5 2 2 2" xfId="12993" xr:uid="{870D0A9D-C30B-4F13-8255-B4265A3B9DBC}"/>
    <cellStyle name="Comma 3 4 5 2 2 2 2" xfId="29284" xr:uid="{6815EDFE-7244-4B33-845D-231D461A44FF}"/>
    <cellStyle name="Comma 3 4 5 2 2 2 3" xfId="21951" xr:uid="{C023D760-15ED-44BF-B04D-140AF8D4F783}"/>
    <cellStyle name="Comma 3 4 5 2 2 3" xfId="25657" xr:uid="{83ECA92A-4EF7-47BD-989C-C544DF29B007}"/>
    <cellStyle name="Comma 3 4 5 2 2 4" xfId="17680" xr:uid="{66D2FD5F-AB0F-4F6F-B438-74DB807EF624}"/>
    <cellStyle name="Comma 3 4 5 2 3" xfId="9738" xr:uid="{86FA479B-1549-4416-9E32-AE84CA8A0DC6}"/>
    <cellStyle name="Comma 3 4 5 2 3 2" xfId="27470" xr:uid="{61B628C8-339C-48A5-98B9-F37C1F1B434B}"/>
    <cellStyle name="Comma 3 4 5 2 3 3" xfId="19817" xr:uid="{6B2A48E1-7254-41DA-863F-B498C20CE18F}"/>
    <cellStyle name="Comma 3 4 5 2 4" xfId="23846" xr:uid="{5E92A098-1947-4F68-9D24-49196CB591DF}"/>
    <cellStyle name="Comma 3 4 5 2 5" xfId="15544" xr:uid="{07247CA3-1B1F-4178-8F98-E4D52DB4BEED}"/>
    <cellStyle name="Comma 3 4 5 3" xfId="4788" xr:uid="{89DF2541-5A5E-4856-B76B-F627B2333175}"/>
    <cellStyle name="Comma 3 4 5 3 2" xfId="11372" xr:uid="{F7DF2ED8-C5B2-4960-B2D6-AA341A4D4D9D}"/>
    <cellStyle name="Comma 3 4 5 3 2 2" xfId="28378" xr:uid="{3560219E-820C-4394-B6F9-3ED28F1AC2E7}"/>
    <cellStyle name="Comma 3 4 5 3 2 3" xfId="20885" xr:uid="{E5B79181-B093-4064-AB07-A2A1A17A518F}"/>
    <cellStyle name="Comma 3 4 5 3 3" xfId="24751" xr:uid="{1694E561-CB2F-4F4E-A4CD-43BF767694D8}"/>
    <cellStyle name="Comma 3 4 5 3 4" xfId="16614" xr:uid="{01CA6730-C808-4F78-A2A4-8B4E105F60F7}"/>
    <cellStyle name="Comma 3 4 5 4" xfId="8117" xr:uid="{0800CBE4-0D54-465C-A3A2-0EB4E00C84AB}"/>
    <cellStyle name="Comma 3 4 5 4 2" xfId="26564" xr:uid="{3358A2FB-88CC-429B-B578-27F02BA64322}"/>
    <cellStyle name="Comma 3 4 5 4 3" xfId="18751" xr:uid="{A50B6A1B-6377-4FA5-9593-29DEDA6AA91D}"/>
    <cellStyle name="Comma 3 4 5 5" xfId="22942" xr:uid="{18EE9C6D-D2F0-427D-8E1B-4B845577BF43}"/>
    <cellStyle name="Comma 3 4 5 6" xfId="14477" xr:uid="{49DFACD3-A170-4630-BC07-4B70C2C5269E}"/>
    <cellStyle name="Comma 3 4 6" xfId="2347" xr:uid="{1CF47877-940D-4307-8DB7-0283608443ED}"/>
    <cellStyle name="Comma 3 4 6 2" xfId="5602" xr:uid="{B83A1BE7-EB2E-488F-9030-43DE03AC767B}"/>
    <cellStyle name="Comma 3 4 6 2 2" xfId="12186" xr:uid="{4E331C03-110C-4CCE-AC16-0CC484B435A3}"/>
    <cellStyle name="Comma 3 4 6 2 2 2" xfId="28832" xr:uid="{EC74FAC6-5073-40EB-A48C-9396536E3543}"/>
    <cellStyle name="Comma 3 4 6 2 2 3" xfId="21419" xr:uid="{1A728A77-DB86-4890-A320-FA520DA1A08C}"/>
    <cellStyle name="Comma 3 4 6 2 3" xfId="25205" xr:uid="{9981DAF0-936F-4064-A4F0-3FEDB197240A}"/>
    <cellStyle name="Comma 3 4 6 2 4" xfId="17148" xr:uid="{498A68F6-5F9C-49E7-BCD6-D476BA0CA8C3}"/>
    <cellStyle name="Comma 3 4 6 3" xfId="8931" xr:uid="{6EC81439-D702-4252-96F0-DA17570A0911}"/>
    <cellStyle name="Comma 3 4 6 3 2" xfId="27018" xr:uid="{8A635E35-3471-4BB8-8BE0-2D07CEB756F2}"/>
    <cellStyle name="Comma 3 4 6 3 3" xfId="19285" xr:uid="{84BBB15D-ECA8-49C1-A37E-2A3D4A808550}"/>
    <cellStyle name="Comma 3 4 6 4" xfId="23394" xr:uid="{01164FEA-DC81-4D5A-B840-D0A1B0A7EB6F}"/>
    <cellStyle name="Comma 3 4 6 5" xfId="15013" xr:uid="{2DCFC3FE-31D0-4554-AD7E-6336C2475E17}"/>
    <cellStyle name="Comma 3 4 7" xfId="3984" xr:uid="{80257A54-7A25-467B-8BB4-D5DCC078F1A2}"/>
    <cellStyle name="Comma 3 4 7 2" xfId="10566" xr:uid="{E0DDDB9D-DB43-4FF3-BF0F-AA1433A55888}"/>
    <cellStyle name="Comma 3 4 7 2 2" xfId="27926" xr:uid="{44BF409B-B091-4330-9B63-5B45DCA32230}"/>
    <cellStyle name="Comma 3 4 7 2 3" xfId="20353" xr:uid="{7F702FC7-3E90-454D-812B-30BC7285931F}"/>
    <cellStyle name="Comma 3 4 7 3" xfId="24299" xr:uid="{A8A47CBD-0CDB-464D-BDDF-EFDF183BE458}"/>
    <cellStyle name="Comma 3 4 7 4" xfId="16083" xr:uid="{E075BC06-3B76-4D95-8689-BAEBB0FFC7F4}"/>
    <cellStyle name="Comma 3 4 8" xfId="7318" xr:uid="{9CFB5946-ADD8-42C1-853A-4F59A65AF4B4}"/>
    <cellStyle name="Comma 3 4 8 2" xfId="26112" xr:uid="{B2943351-FB20-42E4-96E4-6ED706D36BC6}"/>
    <cellStyle name="Comma 3 4 8 3" xfId="18219" xr:uid="{7A3F1433-E92D-445D-828A-063EEB06BA78}"/>
    <cellStyle name="Comma 3 4 9" xfId="22512" xr:uid="{FF1F857E-1B05-4DDB-AC4E-D1A8EEC13413}"/>
    <cellStyle name="Comma 3 5" xfId="1019" xr:uid="{DE75E850-824E-496D-8938-76DEBE930722}"/>
    <cellStyle name="Comma 3 5 2" xfId="1444" xr:uid="{AEDE5692-7F75-454E-ABB6-D3E9201AD840}"/>
    <cellStyle name="Comma 3 5 2 2" xfId="2234" xr:uid="{A21B9DC9-81AA-4460-AB61-F0C92F7A3D13}"/>
    <cellStyle name="Comma 3 5 2 2 2" xfId="3860" xr:uid="{743BB9E7-2383-4A3B-9711-465F9ED660CE}"/>
    <cellStyle name="Comma 3 5 2 2 2 2" xfId="7120" xr:uid="{2A2367BE-5015-4BAF-B1AD-807CD8A3DB23}"/>
    <cellStyle name="Comma 3 5 2 2 2 2 2" xfId="13704" xr:uid="{E077529E-7FDB-4618-A680-14C5B9532259}"/>
    <cellStyle name="Comma 3 5 2 2 2 2 2 2" xfId="22372" xr:uid="{08BC948F-9125-4BDD-A2E4-BD5A374E96DB}"/>
    <cellStyle name="Comma 3 5 2 2 2 2 2 2 2" xfId="29641" xr:uid="{3A0DF1DD-2072-42BE-B672-6819CC7CF920}"/>
    <cellStyle name="Comma 3 5 2 2 2 2 2 3" xfId="26014" xr:uid="{BA73638B-6605-4027-80D0-00F1BFFD8503}"/>
    <cellStyle name="Comma 3 5 2 2 2 2 2 4" xfId="18101" xr:uid="{2382BCA1-872A-4F25-95B4-1A4ADCEB1163}"/>
    <cellStyle name="Comma 3 5 2 2 2 2 3" xfId="20238" xr:uid="{85B63372-7B16-465B-988F-6F9178F6D8E1}"/>
    <cellStyle name="Comma 3 5 2 2 2 2 3 2" xfId="27827" xr:uid="{3B48E8D2-28D1-41C1-868D-7AF07D8FB37A}"/>
    <cellStyle name="Comma 3 5 2 2 2 2 4" xfId="24203" xr:uid="{1561124E-09A3-41AD-8C20-B744901D587B}"/>
    <cellStyle name="Comma 3 5 2 2 2 2 5" xfId="15965" xr:uid="{A6E3C2FE-5AF4-4B4B-A8E8-FDC8C35577F4}"/>
    <cellStyle name="Comma 3 5 2 2 2 3" xfId="10449" xr:uid="{D67362EC-4807-4101-B5E5-377E75AA5230}"/>
    <cellStyle name="Comma 3 5 2 2 2 3 2" xfId="21306" xr:uid="{14E9794C-A1F6-47DE-81F8-4F65DF381F78}"/>
    <cellStyle name="Comma 3 5 2 2 2 3 2 2" xfId="28735" xr:uid="{2EF77570-EA03-4470-A046-54EA49F04738}"/>
    <cellStyle name="Comma 3 5 2 2 2 3 3" xfId="25108" xr:uid="{55AAF989-B2E4-4D77-B3C1-175D9B6DE789}"/>
    <cellStyle name="Comma 3 5 2 2 2 3 4" xfId="17035" xr:uid="{12AE227E-DF81-42CB-ACF3-32740592B175}"/>
    <cellStyle name="Comma 3 5 2 2 2 4" xfId="19172" xr:uid="{49579D69-9039-4FE2-ABE5-BF7A2BAA3E43}"/>
    <cellStyle name="Comma 3 5 2 2 2 4 2" xfId="26921" xr:uid="{C253C1B4-C2A3-4F58-A883-12563D4D0E39}"/>
    <cellStyle name="Comma 3 5 2 2 2 5" xfId="23299" xr:uid="{21CE5E47-84FB-426F-9FF2-BEE83DCE909C}"/>
    <cellStyle name="Comma 3 5 2 2 2 6" xfId="14898" xr:uid="{BF2C8120-9024-435E-855C-BCFB963C7D7D}"/>
    <cellStyle name="Comma 3 5 2 2 3" xfId="5499" xr:uid="{C449AC88-EC9E-4429-835A-C35250DAB030}"/>
    <cellStyle name="Comma 3 5 2 2 3 2" xfId="12083" xr:uid="{364AAD0A-C8EB-4BBB-ADE2-73BE4D383874}"/>
    <cellStyle name="Comma 3 5 2 2 3 2 2" xfId="21840" xr:uid="{421F4B09-63C0-42BC-92D7-5155EB20766C}"/>
    <cellStyle name="Comma 3 5 2 2 3 2 2 2" xfId="29189" xr:uid="{7EF65312-EB4B-494B-AD25-B6AB41F82870}"/>
    <cellStyle name="Comma 3 5 2 2 3 2 3" xfId="25562" xr:uid="{A0693CB2-167F-402C-974B-30636253FBBF}"/>
    <cellStyle name="Comma 3 5 2 2 3 2 4" xfId="17569" xr:uid="{6082963B-B844-4F82-8BC8-53C5CFAFC4F3}"/>
    <cellStyle name="Comma 3 5 2 2 3 3" xfId="19706" xr:uid="{3D964CA2-9298-4696-BCB2-1110A75929B1}"/>
    <cellStyle name="Comma 3 5 2 2 3 3 2" xfId="27375" xr:uid="{AADE4414-A017-4DA3-97EF-6634D3246F72}"/>
    <cellStyle name="Comma 3 5 2 2 3 4" xfId="23751" xr:uid="{B4A4F461-B97D-44AA-87DC-2D2DD977D43F}"/>
    <cellStyle name="Comma 3 5 2 2 3 5" xfId="15433" xr:uid="{120CA34B-0B5B-47B5-A18A-9D7E203A0121}"/>
    <cellStyle name="Comma 3 5 2 2 4" xfId="8828" xr:uid="{AF39EC00-8938-4FF8-B78C-9C9C8A4D8623}"/>
    <cellStyle name="Comma 3 5 2 2 4 2" xfId="20774" xr:uid="{0875AFC8-C0AA-451F-9FD2-B4A8DA1EA7C3}"/>
    <cellStyle name="Comma 3 5 2 2 4 2 2" xfId="28283" xr:uid="{753BAC89-87CE-4255-A7A0-BDDBF5C921F7}"/>
    <cellStyle name="Comma 3 5 2 2 4 3" xfId="24656" xr:uid="{8A0A48BA-269E-4330-A84F-EF281A6153D7}"/>
    <cellStyle name="Comma 3 5 2 2 4 4" xfId="16503" xr:uid="{D9C1D929-3377-4669-9F58-12F74F15BECE}"/>
    <cellStyle name="Comma 3 5 2 2 5" xfId="18640" xr:uid="{B458E323-4828-413C-8977-EC865B16A8C5}"/>
    <cellStyle name="Comma 3 5 2 2 5 2" xfId="26469" xr:uid="{3F3D4FDC-4782-4F73-BB13-9AB4D5215F61}"/>
    <cellStyle name="Comma 3 5 2 2 6" xfId="22847" xr:uid="{5D3A7695-06CC-424E-8A09-DF5C5ECA2337}"/>
    <cellStyle name="Comma 3 5 2 2 7" xfId="14365" xr:uid="{DC7B6E15-2856-4E3F-9E13-B76D510C9199}"/>
    <cellStyle name="Comma 3 5 2 3" xfId="3074" xr:uid="{EEC67D90-ABBD-4890-871E-F7AC29504BB2}"/>
    <cellStyle name="Comma 3 5 2 3 2" xfId="6334" xr:uid="{1A6B8D21-63E6-40ED-9BAB-2E72D5E0537D}"/>
    <cellStyle name="Comma 3 5 2 3 2 2" xfId="12918" xr:uid="{24ABBA1C-C26E-4F55-B158-A2CEF1F5EF9F}"/>
    <cellStyle name="Comma 3 5 2 3 2 2 2" xfId="22106" xr:uid="{524A4182-6C91-481A-86DB-4138331FDEA3}"/>
    <cellStyle name="Comma 3 5 2 3 2 2 2 2" xfId="29415" xr:uid="{70CA2B3F-6337-4D64-BC9C-FC2EB3914E32}"/>
    <cellStyle name="Comma 3 5 2 3 2 2 3" xfId="25788" xr:uid="{3EA528B5-19D0-4B11-934E-5A0C3BC22B77}"/>
    <cellStyle name="Comma 3 5 2 3 2 2 4" xfId="17835" xr:uid="{79CD4661-3E43-4EF0-96CB-03797568932D}"/>
    <cellStyle name="Comma 3 5 2 3 2 3" xfId="19972" xr:uid="{8C4FEABF-9FA9-4E9B-9F06-69807ABE771D}"/>
    <cellStyle name="Comma 3 5 2 3 2 3 2" xfId="27601" xr:uid="{9C1CF1FA-85AE-43D8-A9AA-8D5066485A14}"/>
    <cellStyle name="Comma 3 5 2 3 2 4" xfId="23977" xr:uid="{F51D643C-CEC9-412D-89EB-5085EDBC8B0B}"/>
    <cellStyle name="Comma 3 5 2 3 2 5" xfId="15699" xr:uid="{62BCA0B8-7D0B-43F1-BE13-E5ABC40CF9C9}"/>
    <cellStyle name="Comma 3 5 2 3 3" xfId="9663" xr:uid="{FCE9C9E2-5C7D-495E-8528-76B291CA1657}"/>
    <cellStyle name="Comma 3 5 2 3 3 2" xfId="21040" xr:uid="{E36E2892-E5B1-4A3C-9F8D-6749DC1985E7}"/>
    <cellStyle name="Comma 3 5 2 3 3 2 2" xfId="28509" xr:uid="{EE781FEE-EEBE-4161-A967-59754A65033B}"/>
    <cellStyle name="Comma 3 5 2 3 3 3" xfId="24882" xr:uid="{1AEFB6E1-E42C-4157-83A8-CF76B31E7331}"/>
    <cellStyle name="Comma 3 5 2 3 3 4" xfId="16769" xr:uid="{72D4524E-810D-4C0C-A227-04FF5513429B}"/>
    <cellStyle name="Comma 3 5 2 3 4" xfId="18906" xr:uid="{5F5D5E6B-D1D3-48A4-9D02-ECAD85764675}"/>
    <cellStyle name="Comma 3 5 2 3 4 2" xfId="26695" xr:uid="{063619E4-23D7-4177-959B-A5A87A8CCCC1}"/>
    <cellStyle name="Comma 3 5 2 3 5" xfId="23073" xr:uid="{9FE02A71-346F-4240-9596-B22E4F3BF939}"/>
    <cellStyle name="Comma 3 5 2 3 6" xfId="14632" xr:uid="{50872B8A-815C-4EFA-B2A8-852231102990}"/>
    <cellStyle name="Comma 3 5 2 4" xfId="4713" xr:uid="{B7653039-8477-4DC0-8B8C-9E619A8E1700}"/>
    <cellStyle name="Comma 3 5 2 4 2" xfId="11297" xr:uid="{FC1CEBC9-7E05-4D47-B77A-88F1E9613E70}"/>
    <cellStyle name="Comma 3 5 2 4 2 2" xfId="21574" xr:uid="{E6C1F608-9480-4D0B-AFB7-147C5CB055D1}"/>
    <cellStyle name="Comma 3 5 2 4 2 2 2" xfId="28963" xr:uid="{1CCFC183-0C35-4DA3-8CCE-2D4565267924}"/>
    <cellStyle name="Comma 3 5 2 4 2 3" xfId="25336" xr:uid="{1767030C-F12E-44B0-81B7-1F062EB265ED}"/>
    <cellStyle name="Comma 3 5 2 4 2 4" xfId="17303" xr:uid="{956BB2CC-7076-4834-8442-3F954F9C677B}"/>
    <cellStyle name="Comma 3 5 2 4 3" xfId="19440" xr:uid="{89037EF7-3316-467F-8A14-A7C3831AF4B2}"/>
    <cellStyle name="Comma 3 5 2 4 3 2" xfId="27149" xr:uid="{B55A3493-DAE5-49FF-B2A7-B0E5AC2F8D5F}"/>
    <cellStyle name="Comma 3 5 2 4 4" xfId="23525" xr:uid="{880C9252-F6D3-4B4B-AC3C-604F34552606}"/>
    <cellStyle name="Comma 3 5 2 4 5" xfId="15168" xr:uid="{154F567B-DA95-42CF-894C-4A306C9FFA7B}"/>
    <cellStyle name="Comma 3 5 2 5" xfId="8042" xr:uid="{007FA051-B58C-4487-AC44-65A90E0E4D64}"/>
    <cellStyle name="Comma 3 5 2 5 2" xfId="20508" xr:uid="{BCE5E9FC-D4CC-4179-8290-D18F3BA5726E}"/>
    <cellStyle name="Comma 3 5 2 5 2 2" xfId="28057" xr:uid="{DF4084F0-9135-4E85-B5CA-DD6A4A83B57C}"/>
    <cellStyle name="Comma 3 5 2 5 3" xfId="24430" xr:uid="{8156D410-7C92-4D93-9581-DF85ED4E63C0}"/>
    <cellStyle name="Comma 3 5 2 5 4" xfId="16237" xr:uid="{84C7EBDE-40D2-491B-B4BD-7B969A232CDF}"/>
    <cellStyle name="Comma 3 5 2 6" xfId="18374" xr:uid="{E5DBDE5C-BDFF-4286-A484-A4B95CB87DCB}"/>
    <cellStyle name="Comma 3 5 2 6 2" xfId="26243" xr:uid="{9D3BDA60-1C31-450A-8613-EC07AD3BB92C}"/>
    <cellStyle name="Comma 3 5 2 7" xfId="22623" xr:uid="{2360CC13-FBB5-4628-B5D4-77CB25A9B362}"/>
    <cellStyle name="Comma 3 5 2 8" xfId="14108" xr:uid="{74FE0CBD-E33B-481E-8ABC-4EF329A7D41A}"/>
    <cellStyle name="Comma 3 5 3" xfId="1838" xr:uid="{D7EB7064-9D57-4D83-B81B-21EA131AFDDB}"/>
    <cellStyle name="Comma 3 5 3 2" xfId="3463" xr:uid="{BCC7B064-5882-48E3-8D4C-8E060F77947E}"/>
    <cellStyle name="Comma 3 5 3 2 2" xfId="6723" xr:uid="{3174F88A-EEBC-4565-8BD5-7C72B4C37599}"/>
    <cellStyle name="Comma 3 5 3 2 2 2" xfId="13307" xr:uid="{83624F2B-14EF-4479-9E36-BB7FDBDBD783}"/>
    <cellStyle name="Comma 3 5 3 2 2 2 2" xfId="22239" xr:uid="{6B0400EC-9EE4-4B1E-B5EE-5645422827AA}"/>
    <cellStyle name="Comma 3 5 3 2 2 2 2 2" xfId="29528" xr:uid="{788F11D2-8E94-44A8-B5BF-BC554BB8D8A8}"/>
    <cellStyle name="Comma 3 5 3 2 2 2 3" xfId="25901" xr:uid="{1B63C823-6596-4993-8166-0BAC0C9DA70D}"/>
    <cellStyle name="Comma 3 5 3 2 2 2 4" xfId="17968" xr:uid="{D5177706-F2E3-4DE9-9A02-7640497E40D1}"/>
    <cellStyle name="Comma 3 5 3 2 2 3" xfId="20105" xr:uid="{4DD56F9D-5612-4138-9902-D2CBB678804D}"/>
    <cellStyle name="Comma 3 5 3 2 2 3 2" xfId="27714" xr:uid="{684A3DC6-2492-4DCE-82C9-933EA80C7C7A}"/>
    <cellStyle name="Comma 3 5 3 2 2 4" xfId="24090" xr:uid="{9B20EB79-E823-4503-8F4E-7298AFF10B08}"/>
    <cellStyle name="Comma 3 5 3 2 2 5" xfId="15832" xr:uid="{44293372-3FAB-43DF-A214-3D6A78F53800}"/>
    <cellStyle name="Comma 3 5 3 2 3" xfId="10052" xr:uid="{61840D06-2685-48EE-9103-1C92A9E1FCE8}"/>
    <cellStyle name="Comma 3 5 3 2 3 2" xfId="21173" xr:uid="{A4AA90A2-561E-4846-A05C-AAE80C5E5A6C}"/>
    <cellStyle name="Comma 3 5 3 2 3 2 2" xfId="28622" xr:uid="{27CCCF9B-A415-49BB-8E10-ECF4738372CF}"/>
    <cellStyle name="Comma 3 5 3 2 3 3" xfId="24995" xr:uid="{40DD88D4-D3F8-42D9-BFCD-70704ECC59DE}"/>
    <cellStyle name="Comma 3 5 3 2 3 4" xfId="16902" xr:uid="{1C6858AE-CBAC-411A-BB9D-E6ED6281B983}"/>
    <cellStyle name="Comma 3 5 3 2 4" xfId="19039" xr:uid="{84A688B4-E25D-4DA0-B319-DE6B4708B8EB}"/>
    <cellStyle name="Comma 3 5 3 2 4 2" xfId="26808" xr:uid="{C173C6F5-0782-4BC9-9646-87C11FE83DAE}"/>
    <cellStyle name="Comma 3 5 3 2 5" xfId="23186" xr:uid="{12749E04-0FE0-412F-8D2B-53B9884E4AB5}"/>
    <cellStyle name="Comma 3 5 3 2 6" xfId="14766" xr:uid="{E15089D4-6689-4ADE-8357-6DFE0CEE2228}"/>
    <cellStyle name="Comma 3 5 3 3" xfId="5102" xr:uid="{464B6B45-4B16-4946-A31C-C10874F1A6D9}"/>
    <cellStyle name="Comma 3 5 3 3 2" xfId="11686" xr:uid="{063CC835-8C5B-4616-83F1-0BB62D307697}"/>
    <cellStyle name="Comma 3 5 3 3 2 2" xfId="21707" xr:uid="{533F6C07-B645-4F58-8B07-B36EB1F2A9E4}"/>
    <cellStyle name="Comma 3 5 3 3 2 2 2" xfId="29076" xr:uid="{D7C1896E-217E-4B97-BD98-28B45C0E7625}"/>
    <cellStyle name="Comma 3 5 3 3 2 3" xfId="25449" xr:uid="{5107EE55-C10A-44E4-BF11-B39296B55DFE}"/>
    <cellStyle name="Comma 3 5 3 3 2 4" xfId="17436" xr:uid="{1F6B17C0-0CA4-4EEA-B881-E3EFB5D7E946}"/>
    <cellStyle name="Comma 3 5 3 3 3" xfId="19573" xr:uid="{D4FC8723-6BA1-412B-93E0-4E14756AD1F0}"/>
    <cellStyle name="Comma 3 5 3 3 3 2" xfId="27262" xr:uid="{F98792D0-7CAB-44A9-8EE3-0D58FA630882}"/>
    <cellStyle name="Comma 3 5 3 3 4" xfId="23638" xr:uid="{07DF75BA-8E47-4C42-9B2D-A7416C3142B7}"/>
    <cellStyle name="Comma 3 5 3 3 5" xfId="15300" xr:uid="{3E8DE6AB-0739-4B35-B49A-0866118168DE}"/>
    <cellStyle name="Comma 3 5 3 4" xfId="8431" xr:uid="{0EDD53AC-7094-4528-9329-07AD2966876F}"/>
    <cellStyle name="Comma 3 5 3 4 2" xfId="20641" xr:uid="{5A291FF4-31B1-4144-B106-E2B95CC7392F}"/>
    <cellStyle name="Comma 3 5 3 4 2 2" xfId="28170" xr:uid="{C925BC48-289E-47EF-ACC2-0C7DF4C8CFEB}"/>
    <cellStyle name="Comma 3 5 3 4 3" xfId="24543" xr:uid="{B393CE6B-728D-4604-8E73-6E9FFFEB098F}"/>
    <cellStyle name="Comma 3 5 3 4 4" xfId="16370" xr:uid="{84E0DE43-87E9-4852-9D72-22B029EDFDEF}"/>
    <cellStyle name="Comma 3 5 3 5" xfId="18507" xr:uid="{96778DF4-2FAB-4EED-8487-FBAE4958DF5F}"/>
    <cellStyle name="Comma 3 5 3 5 2" xfId="26356" xr:uid="{DA5CE40C-F262-40EE-A10A-9F88432F0594}"/>
    <cellStyle name="Comma 3 5 3 6" xfId="22734" xr:uid="{5190669E-494A-4777-8510-AFA2127C0E41}"/>
    <cellStyle name="Comma 3 5 3 7" xfId="14233" xr:uid="{DD22C4BA-B0CF-47BE-89A4-B2581E6D0C79}"/>
    <cellStyle name="Comma 3 5 4" xfId="2679" xr:uid="{B6585BC3-6F1A-4198-A835-DD293233CAE6}"/>
    <cellStyle name="Comma 3 5 4 2" xfId="5937" xr:uid="{B0BBEE25-7EA2-490B-8D1E-A5DFC1A84911}"/>
    <cellStyle name="Comma 3 5 4 2 2" xfId="12521" xr:uid="{453DDE97-8C45-41E7-8726-D88463BAD8F9}"/>
    <cellStyle name="Comma 3 5 4 2 2 2" xfId="21973" xr:uid="{D8D3E5B6-4BE7-44CE-9066-175D1D313493}"/>
    <cellStyle name="Comma 3 5 4 2 2 2 2" xfId="29302" xr:uid="{E9C0DAC4-796D-4BF7-9CC4-1B52CDE6FA18}"/>
    <cellStyle name="Comma 3 5 4 2 2 3" xfId="25675" xr:uid="{33F48B16-1D95-4EB1-AEF0-82F8E3805A6E}"/>
    <cellStyle name="Comma 3 5 4 2 2 4" xfId="17702" xr:uid="{11A6E33C-D80D-439B-AF9F-34B45BDF43C9}"/>
    <cellStyle name="Comma 3 5 4 2 3" xfId="19839" xr:uid="{880794A4-1B02-4217-B5D0-A8896B2D9370}"/>
    <cellStyle name="Comma 3 5 4 2 3 2" xfId="27488" xr:uid="{1986BDCC-2C4C-4495-B6A5-064FFDC76A80}"/>
    <cellStyle name="Comma 3 5 4 2 4" xfId="23864" xr:uid="{D1475337-F5BB-4010-88B6-405F6191F9C6}"/>
    <cellStyle name="Comma 3 5 4 2 5" xfId="15566" xr:uid="{AC25C3EB-96A7-4A28-94E1-2BD478D5A336}"/>
    <cellStyle name="Comma 3 5 4 3" xfId="9266" xr:uid="{EF82961D-5332-4500-9E23-9B08117E6A17}"/>
    <cellStyle name="Comma 3 5 4 3 2" xfId="20907" xr:uid="{239D484E-1A88-4669-ACEB-03B953B7766B}"/>
    <cellStyle name="Comma 3 5 4 3 2 2" xfId="28396" xr:uid="{9BFE333A-33A9-4CE5-A63E-D664113E0B5C}"/>
    <cellStyle name="Comma 3 5 4 3 3" xfId="24769" xr:uid="{B9DBD1BB-3C73-43F1-A69A-01CA807633A9}"/>
    <cellStyle name="Comma 3 5 4 3 4" xfId="16636" xr:uid="{C9ADE059-021B-466F-AC6E-B29D6A9DE8A4}"/>
    <cellStyle name="Comma 3 5 4 4" xfId="18773" xr:uid="{45910F08-3682-4FBA-B0E5-DCBF73436B9B}"/>
    <cellStyle name="Comma 3 5 4 4 2" xfId="26582" xr:uid="{D5D2D5E0-1A61-48F1-AA9C-54268885CA7C}"/>
    <cellStyle name="Comma 3 5 4 5" xfId="22960" xr:uid="{85DBBDEE-DFEA-4733-B599-3A9C974B0634}"/>
    <cellStyle name="Comma 3 5 4 6" xfId="14499" xr:uid="{A5B23225-D3E6-479B-8537-8082B2228592}"/>
    <cellStyle name="Comma 3 5 5" xfId="4317" xr:uid="{AA428D9A-2DF5-47D6-B1D1-CD929298EA20}"/>
    <cellStyle name="Comma 3 5 5 2" xfId="10900" xr:uid="{1C6E4756-0A2E-4B55-865D-E1BB72BB6500}"/>
    <cellStyle name="Comma 3 5 5 2 2" xfId="21441" xr:uid="{C4693F45-959A-4128-B0DE-B4CA851722A1}"/>
    <cellStyle name="Comma 3 5 5 2 2 2" xfId="28850" xr:uid="{526BE914-BA18-4375-9383-C5447F9AC48D}"/>
    <cellStyle name="Comma 3 5 5 2 3" xfId="25223" xr:uid="{D9E2C8DB-29CE-4DED-B667-00AC9272BF00}"/>
    <cellStyle name="Comma 3 5 5 2 4" xfId="17170" xr:uid="{2025945B-84B0-45A8-A899-33E227581835}"/>
    <cellStyle name="Comma 3 5 5 3" xfId="19307" xr:uid="{69CA51CE-869A-4186-8029-6FE08E612446}"/>
    <cellStyle name="Comma 3 5 5 3 2" xfId="27036" xr:uid="{F6AC04A3-5E21-429D-98D9-9E458E0E0060}"/>
    <cellStyle name="Comma 3 5 5 4" xfId="23412" xr:uid="{9BC4DEF0-AC82-4C39-AAC9-7330D68681BF}"/>
    <cellStyle name="Comma 3 5 5 5" xfId="15035" xr:uid="{CB00091E-3C27-438C-AF0A-08DAA75742A0}"/>
    <cellStyle name="Comma 3 5 6" xfId="7645" xr:uid="{150BFDAD-D66E-4690-9558-79FF61DF1E9F}"/>
    <cellStyle name="Comma 3 5 6 2" xfId="20375" xr:uid="{7BE60BBF-34B3-43B3-952E-E6B13CA7B3A2}"/>
    <cellStyle name="Comma 3 5 6 2 2" xfId="27944" xr:uid="{4D2AE111-95C6-49F8-9FFE-DCD359EF9E0C}"/>
    <cellStyle name="Comma 3 5 6 3" xfId="24317" xr:uid="{FAB366A0-8F27-40AB-8ADD-0FB6BBD52654}"/>
    <cellStyle name="Comma 3 5 6 4" xfId="16104" xr:uid="{3CC28F84-41E0-4BDD-BB24-6AA0690C322E}"/>
    <cellStyle name="Comma 3 5 7" xfId="18241" xr:uid="{55780FFF-B272-4FC8-A579-D568042A9B12}"/>
    <cellStyle name="Comma 3 5 7 2" xfId="26130" xr:uid="{46134429-486F-434B-B2F9-F8AB99A3CC57}"/>
    <cellStyle name="Comma 3 5 8" xfId="22526" xr:uid="{D06A5C4A-5483-4B00-AC10-D94E70775D31}"/>
    <cellStyle name="Comma 3 5 9" xfId="13958" xr:uid="{EFE1E8AC-1E81-4BBA-8896-5A5D2111E8C9}"/>
    <cellStyle name="Comma 3 6" xfId="798" xr:uid="{A42B7235-D763-477E-89D9-DCA57278F6E8}"/>
    <cellStyle name="Comma 3 6 2" xfId="1243" xr:uid="{2DDAEBB5-B5B0-4609-9F05-68EE2578F07D}"/>
    <cellStyle name="Comma 3 6 2 2" xfId="2025" xr:uid="{31A5AE15-17A9-4B31-BE57-C48C1944F62B}"/>
    <cellStyle name="Comma 3 6 2 2 2" xfId="3650" xr:uid="{976C41F2-E4BF-49E9-AC34-FC3BC28A4A25}"/>
    <cellStyle name="Comma 3 6 2 2 2 2" xfId="6910" xr:uid="{0BC01441-1560-444C-A895-449EBED6AA23}"/>
    <cellStyle name="Comma 3 6 2 2 2 2 2" xfId="13494" xr:uid="{8E031352-EDD5-4F67-8D7D-0A63BBA3F9CB}"/>
    <cellStyle name="Comma 3 6 2 2 2 2 2 2" xfId="29583" xr:uid="{5D873323-F479-42C1-9A2C-CF7F7793B570}"/>
    <cellStyle name="Comma 3 6 2 2 2 2 2 3" xfId="22305" xr:uid="{24A1963F-BD9D-4113-B127-3499467A7B95}"/>
    <cellStyle name="Comma 3 6 2 2 2 2 3" xfId="25956" xr:uid="{9FC5BB4F-22C7-449E-9A3B-1DFFBE6D3BCF}"/>
    <cellStyle name="Comma 3 6 2 2 2 2 4" xfId="18034" xr:uid="{A994D9C9-3139-41BC-8E83-0F2E9586761A}"/>
    <cellStyle name="Comma 3 6 2 2 2 3" xfId="10239" xr:uid="{6DF596D1-F6A0-459A-8C76-50A7F1BBC49B}"/>
    <cellStyle name="Comma 3 6 2 2 2 3 2" xfId="27769" xr:uid="{B244501B-82EF-4AC8-B277-31AA4F6B995C}"/>
    <cellStyle name="Comma 3 6 2 2 2 3 3" xfId="20171" xr:uid="{CF1693F8-2B93-4C05-80DB-4E1012F793B7}"/>
    <cellStyle name="Comma 3 6 2 2 2 4" xfId="24145" xr:uid="{B4BF7832-1793-4226-8DD2-179A64F850F6}"/>
    <cellStyle name="Comma 3 6 2 2 2 5" xfId="15898" xr:uid="{34F83B39-732F-42D0-AFC0-956D54280865}"/>
    <cellStyle name="Comma 3 6 2 2 3" xfId="5289" xr:uid="{26B07737-4F74-4EDE-9675-6DE1F7245887}"/>
    <cellStyle name="Comma 3 6 2 2 3 2" xfId="11873" xr:uid="{5F14B87C-A231-4A3C-A9C0-96FA49A789C8}"/>
    <cellStyle name="Comma 3 6 2 2 3 2 2" xfId="28677" xr:uid="{097F4E7E-4DB0-4EB9-99F2-A99DD4D46B5B}"/>
    <cellStyle name="Comma 3 6 2 2 3 2 3" xfId="21239" xr:uid="{2BED93ED-F722-472E-B791-1C3B29E0AB69}"/>
    <cellStyle name="Comma 3 6 2 2 3 3" xfId="25050" xr:uid="{950B458F-A35D-49BE-87E3-9C3DE5203C49}"/>
    <cellStyle name="Comma 3 6 2 2 3 4" xfId="16968" xr:uid="{6889AA21-5E2C-4F7D-9307-2E48FAD0A5D1}"/>
    <cellStyle name="Comma 3 6 2 2 4" xfId="8618" xr:uid="{37D1AC41-D94B-4738-B219-300F2C3CF5B4}"/>
    <cellStyle name="Comma 3 6 2 2 4 2" xfId="26863" xr:uid="{0165E049-03C3-4F31-B95D-C52986C96CB3}"/>
    <cellStyle name="Comma 3 6 2 2 4 3" xfId="19105" xr:uid="{ECDD2568-0902-41EB-A6B4-FBD842D1CC11}"/>
    <cellStyle name="Comma 3 6 2 2 5" xfId="23241" xr:uid="{584306F6-EE80-4728-97C2-EA90AB4A9462}"/>
    <cellStyle name="Comma 3 6 2 2 6" xfId="14832" xr:uid="{B1D68B34-BE5C-43B9-9C97-1A9DB9881FD9}"/>
    <cellStyle name="Comma 3 6 2 3" xfId="2866" xr:uid="{3C5737BB-E481-4631-AFF1-910E7F91BC02}"/>
    <cellStyle name="Comma 3 6 2 3 2" xfId="6124" xr:uid="{6780EC8C-A98B-4AAE-9D46-6FCE569CBE94}"/>
    <cellStyle name="Comma 3 6 2 3 2 2" xfId="12708" xr:uid="{DB98ABF3-5F14-482C-9210-5D289BB73600}"/>
    <cellStyle name="Comma 3 6 2 3 2 2 2" xfId="29131" xr:uid="{F7D65099-9F47-4822-99D2-FA13F0CEC32D}"/>
    <cellStyle name="Comma 3 6 2 3 2 2 3" xfId="21773" xr:uid="{4CB6DD07-688A-4355-B937-9223EEC4D8D2}"/>
    <cellStyle name="Comma 3 6 2 3 2 3" xfId="25504" xr:uid="{4A29708F-FCAC-4727-B24A-27DEA374B26D}"/>
    <cellStyle name="Comma 3 6 2 3 2 4" xfId="17502" xr:uid="{737DBA59-00A4-4C2B-BF8D-7BACEBA350C9}"/>
    <cellStyle name="Comma 3 6 2 3 3" xfId="9453" xr:uid="{0BB9EF31-B40B-44EE-94BD-8322A95D66D0}"/>
    <cellStyle name="Comma 3 6 2 3 3 2" xfId="27317" xr:uid="{491B5D6C-8757-4BA2-B401-A440DA354CC7}"/>
    <cellStyle name="Comma 3 6 2 3 3 3" xfId="19639" xr:uid="{80014CD2-E984-4B6B-B6F0-F8416DC1B4F1}"/>
    <cellStyle name="Comma 3 6 2 3 4" xfId="23693" xr:uid="{B42850F3-177D-444E-94FD-CEF82C396004}"/>
    <cellStyle name="Comma 3 6 2 3 5" xfId="15366" xr:uid="{0961F94F-D49C-44F7-9B06-00AD6F229D3E}"/>
    <cellStyle name="Comma 3 6 2 4" xfId="4504" xr:uid="{25722C9E-04A5-4C04-B2BC-151233588EC6}"/>
    <cellStyle name="Comma 3 6 2 4 2" xfId="11087" xr:uid="{1DA58DFD-B9CE-467B-A2E5-864D7CD4D861}"/>
    <cellStyle name="Comma 3 6 2 4 2 2" xfId="28225" xr:uid="{CF093AFD-143C-46B8-9F72-1538AEB67C57}"/>
    <cellStyle name="Comma 3 6 2 4 2 3" xfId="20707" xr:uid="{1DFE2936-48BC-447F-934D-0F88F7BA34BC}"/>
    <cellStyle name="Comma 3 6 2 4 3" xfId="24598" xr:uid="{8947F471-4EE0-4652-A3A9-3A171288788F}"/>
    <cellStyle name="Comma 3 6 2 4 4" xfId="16436" xr:uid="{DD18E91C-6D7B-462E-9985-3345729BB9DC}"/>
    <cellStyle name="Comma 3 6 2 5" xfId="7832" xr:uid="{87ADD88B-6AC3-480D-8C76-AD9A1D354EA1}"/>
    <cellStyle name="Comma 3 6 2 5 2" xfId="26411" xr:uid="{34FDE067-6502-45AE-A004-F8BAB64FC295}"/>
    <cellStyle name="Comma 3 6 2 5 3" xfId="18573" xr:uid="{F49C5F8A-E6A6-4E23-A52E-9FE674814479}"/>
    <cellStyle name="Comma 3 6 2 6" xfId="22789" xr:uid="{236B012C-56E7-438C-B9F5-0FE800B46D6C}"/>
    <cellStyle name="Comma 3 6 2 7" xfId="14300" xr:uid="{A1BDF3FF-C5D1-4612-9B7D-26CD63B6177B}"/>
    <cellStyle name="Comma 3 6 3" xfId="1633" xr:uid="{CC5E2F78-3BC9-4369-9874-0AA0C622AE25}"/>
    <cellStyle name="Comma 3 6 3 2" xfId="3254" xr:uid="{3426E6B0-C7E7-4B76-9132-7E01DBB8248E}"/>
    <cellStyle name="Comma 3 6 3 2 2" xfId="6514" xr:uid="{0D970BA8-6713-4DFD-B89B-BCC9B62A9D18}"/>
    <cellStyle name="Comma 3 6 3 2 2 2" xfId="13098" xr:uid="{144F3B02-F215-4F1D-8AED-0998D49EB057}"/>
    <cellStyle name="Comma 3 6 3 2 2 2 2" xfId="29357" xr:uid="{DD279C5A-30A5-4153-A2C9-726D903DEC38}"/>
    <cellStyle name="Comma 3 6 3 2 2 2 3" xfId="22039" xr:uid="{5A2678DB-F3B1-4908-A94F-C42B8055AB4C}"/>
    <cellStyle name="Comma 3 6 3 2 2 3" xfId="25730" xr:uid="{11278D4B-32F6-4583-A5FB-6037F96DBAC8}"/>
    <cellStyle name="Comma 3 6 3 2 2 4" xfId="17768" xr:uid="{66850C3C-4409-4B34-9836-138140B1E0F7}"/>
    <cellStyle name="Comma 3 6 3 2 3" xfId="9843" xr:uid="{D457B873-8806-4341-8CA1-F26699A301A0}"/>
    <cellStyle name="Comma 3 6 3 2 3 2" xfId="27543" xr:uid="{2256A50A-1C96-40DF-9792-EAC8A9B88536}"/>
    <cellStyle name="Comma 3 6 3 2 3 3" xfId="19905" xr:uid="{7070C832-1CB3-484F-89D2-1992EF58134A}"/>
    <cellStyle name="Comma 3 6 3 2 4" xfId="23919" xr:uid="{64582B1A-F6EE-4080-8360-5F9445F1F2E8}"/>
    <cellStyle name="Comma 3 6 3 2 5" xfId="15632" xr:uid="{1B1A11F6-91E2-4D2D-B142-80F79995038D}"/>
    <cellStyle name="Comma 3 6 3 3" xfId="4893" xr:uid="{550F2C1F-4315-482A-A65A-7A9956271CF8}"/>
    <cellStyle name="Comma 3 6 3 3 2" xfId="11477" xr:uid="{EA4E8255-79B5-4521-BF3F-9C9F740485AC}"/>
    <cellStyle name="Comma 3 6 3 3 2 2" xfId="28451" xr:uid="{99304ECB-F0D4-49AD-A986-37A76695343C}"/>
    <cellStyle name="Comma 3 6 3 3 2 3" xfId="20973" xr:uid="{FBB4D3A5-176B-4CDA-B360-8C8B934216F1}"/>
    <cellStyle name="Comma 3 6 3 3 3" xfId="24824" xr:uid="{933596D0-29D7-4556-B423-0A551CE80064}"/>
    <cellStyle name="Comma 3 6 3 3 4" xfId="16702" xr:uid="{6399C0D9-D73A-43A8-A31E-746CAD41032B}"/>
    <cellStyle name="Comma 3 6 3 4" xfId="8222" xr:uid="{4869E83E-89E8-4C38-BC3E-FF1222D5A982}"/>
    <cellStyle name="Comma 3 6 3 4 2" xfId="26637" xr:uid="{40536AEB-F757-4C17-8A3F-F8D211C66C9F}"/>
    <cellStyle name="Comma 3 6 3 4 3" xfId="18839" xr:uid="{348326BD-634C-4611-906F-02FE63B9FD21}"/>
    <cellStyle name="Comma 3 6 3 5" xfId="23015" xr:uid="{04D732D3-98BE-445E-88AB-158206EDE1AB}"/>
    <cellStyle name="Comma 3 6 3 6" xfId="14565" xr:uid="{A98C92C3-7B9D-4852-AAF5-D6A2E38433C5}"/>
    <cellStyle name="Comma 3 6 4" xfId="2470" xr:uid="{01285A83-6408-4458-926A-B20DEB1DF6DC}"/>
    <cellStyle name="Comma 3 6 4 2" xfId="5725" xr:uid="{14BD8CC1-A81E-4BC5-A00F-641CFAC8CAD8}"/>
    <cellStyle name="Comma 3 6 4 2 2" xfId="12309" xr:uid="{092F426F-9AED-41C3-AD62-80607DD2F1B1}"/>
    <cellStyle name="Comma 3 6 4 2 2 2" xfId="28905" xr:uid="{05A24E70-A862-4AD8-A35D-256FEF999EE1}"/>
    <cellStyle name="Comma 3 6 4 2 2 3" xfId="21507" xr:uid="{708B3652-28E4-48D3-925B-AB6046A633ED}"/>
    <cellStyle name="Comma 3 6 4 2 3" xfId="25278" xr:uid="{ED7E05F7-991C-446F-97E1-6E1ACD0E0000}"/>
    <cellStyle name="Comma 3 6 4 2 4" xfId="17236" xr:uid="{CD919914-8915-4D34-B91C-83B817C5B091}"/>
    <cellStyle name="Comma 3 6 4 3" xfId="9054" xr:uid="{684FA3A9-19AE-4B78-9DA8-CD2B49C0A937}"/>
    <cellStyle name="Comma 3 6 4 3 2" xfId="27091" xr:uid="{3C33133B-1CCA-4457-95B9-1D4BC0D689F6}"/>
    <cellStyle name="Comma 3 6 4 3 3" xfId="19373" xr:uid="{EA552908-9469-4D2E-AB9B-F4B0B9372A9E}"/>
    <cellStyle name="Comma 3 6 4 4" xfId="23467" xr:uid="{3501E782-823C-4376-9644-631D6C46BB53}"/>
    <cellStyle name="Comma 3 6 4 5" xfId="15101" xr:uid="{3B6F0D81-904F-4BF0-81DA-549E3C7F904C}"/>
    <cellStyle name="Comma 3 6 5" xfId="4107" xr:uid="{B5963A9D-D881-4C12-8438-F63E83668232}"/>
    <cellStyle name="Comma 3 6 5 2" xfId="10689" xr:uid="{FFA5CAD1-8BE7-4F40-B5B0-D10288F6AFE8}"/>
    <cellStyle name="Comma 3 6 5 2 2" xfId="27999" xr:uid="{CF860160-EC8E-482E-8B0E-F240503A9723}"/>
    <cellStyle name="Comma 3 6 5 2 3" xfId="20441" xr:uid="{6520333C-9021-4CC5-8915-230E0D1E0A85}"/>
    <cellStyle name="Comma 3 6 5 3" xfId="24372" xr:uid="{E442EF10-3E36-4669-84D8-2BAC34939283}"/>
    <cellStyle name="Comma 3 6 5 4" xfId="16170" xr:uid="{90A92EFE-26B0-4635-BA0C-0A9CF32F52C1}"/>
    <cellStyle name="Comma 3 6 6" xfId="7435" xr:uid="{3A44FDB3-A519-449B-92C8-260A3F2BB93B}"/>
    <cellStyle name="Comma 3 6 6 2" xfId="26185" xr:uid="{82D4C1CF-B8C0-4210-8CD2-7C3780E4D2F7}"/>
    <cellStyle name="Comma 3 6 6 3" xfId="18307" xr:uid="{9FD48055-B571-4010-91EE-83E7B1E13822}"/>
    <cellStyle name="Comma 3 6 7" xfId="22567" xr:uid="{12A71247-6329-4711-93A4-3EE024A13532}"/>
    <cellStyle name="Comma 3 6 8" xfId="14046" xr:uid="{2FF6C0CC-045A-4716-B65E-76AD017EA88F}"/>
    <cellStyle name="Comma 3 7" xfId="1111" xr:uid="{4C3D3B60-2737-46AE-9B0F-7A6F3FC2BD0D}"/>
    <cellStyle name="Comma 3 7 2" xfId="1892" xr:uid="{243EEC6B-2A70-439E-9A7E-8ED71418D923}"/>
    <cellStyle name="Comma 3 7 2 2" xfId="3517" xr:uid="{5DB641ED-5655-4100-AB44-849D312F27FE}"/>
    <cellStyle name="Comma 3 7 2 2 2" xfId="6777" xr:uid="{2E19F546-17D6-4963-A022-20D06B117131}"/>
    <cellStyle name="Comma 3 7 2 2 2 2" xfId="13361" xr:uid="{AFA89699-252E-4EDC-8BAB-9D8344ED8FB4}"/>
    <cellStyle name="Comma 3 7 2 2 2 2 2" xfId="29470" xr:uid="{B1C60534-6DB0-44D9-9400-4340A2DD651C}"/>
    <cellStyle name="Comma 3 7 2 2 2 2 3" xfId="22172" xr:uid="{F7044100-5189-4F38-A159-344D7B526698}"/>
    <cellStyle name="Comma 3 7 2 2 2 3" xfId="25843" xr:uid="{B443D58D-5258-4BDB-9162-1C66148B58E5}"/>
    <cellStyle name="Comma 3 7 2 2 2 4" xfId="17901" xr:uid="{56CBD0D0-98E9-4CD6-A856-4D7C78179BE5}"/>
    <cellStyle name="Comma 3 7 2 2 3" xfId="10106" xr:uid="{42CA94A4-A7F7-47F5-8F59-F5FE31F7CFC6}"/>
    <cellStyle name="Comma 3 7 2 2 3 2" xfId="27656" xr:uid="{01D317DB-5138-46F0-83C3-EA5E2ABD9172}"/>
    <cellStyle name="Comma 3 7 2 2 3 3" xfId="20038" xr:uid="{577B14EA-1A83-483D-AA97-647E3ED78EAA}"/>
    <cellStyle name="Comma 3 7 2 2 4" xfId="24032" xr:uid="{401437D8-E3BC-4F73-A25B-732F243148BB}"/>
    <cellStyle name="Comma 3 7 2 2 5" xfId="15765" xr:uid="{D85744EB-3913-4B22-A1F0-3DB23CAFC420}"/>
    <cellStyle name="Comma 3 7 2 3" xfId="5156" xr:uid="{033A387F-3964-4906-B257-C047DDB8291A}"/>
    <cellStyle name="Comma 3 7 2 3 2" xfId="11740" xr:uid="{EA26BF1E-F168-4668-B903-962801874FF2}"/>
    <cellStyle name="Comma 3 7 2 3 2 2" xfId="28564" xr:uid="{5E78D17C-2632-4B8F-908D-D5EDCD60D8F0}"/>
    <cellStyle name="Comma 3 7 2 3 2 3" xfId="21106" xr:uid="{D25B4A21-4FE8-4625-9772-54CBDBAACBB5}"/>
    <cellStyle name="Comma 3 7 2 3 3" xfId="24937" xr:uid="{14209ECC-31B3-47F8-818B-4C523F11DFAC}"/>
    <cellStyle name="Comma 3 7 2 3 4" xfId="16835" xr:uid="{17E59666-6FEB-49A6-8FAE-065C141771EF}"/>
    <cellStyle name="Comma 3 7 2 4" xfId="8485" xr:uid="{7E59B595-BA79-4956-8961-1B821D633403}"/>
    <cellStyle name="Comma 3 7 2 4 2" xfId="26750" xr:uid="{037040DC-C0BD-4B5F-852B-7CE89EA1B4A5}"/>
    <cellStyle name="Comma 3 7 2 4 3" xfId="18972" xr:uid="{6ABD678B-7E00-41FF-91BA-0D6998A02AEE}"/>
    <cellStyle name="Comma 3 7 2 5" xfId="23128" xr:uid="{AD01489B-2004-43F6-A964-7ADC80819D6A}"/>
    <cellStyle name="Comma 3 7 2 6" xfId="14699" xr:uid="{70BA72F2-B6F1-4606-9D89-84FE4ACCEF85}"/>
    <cellStyle name="Comma 3 7 3" xfId="2733" xr:uid="{F55DFBD1-79EA-49A2-8E88-B0C732B49364}"/>
    <cellStyle name="Comma 3 7 3 2" xfId="5991" xr:uid="{32B4F646-6462-42A5-939C-FDA7BD0126C6}"/>
    <cellStyle name="Comma 3 7 3 2 2" xfId="12575" xr:uid="{A5A5AABA-BBE4-4D9D-8152-9EFD0907A8EB}"/>
    <cellStyle name="Comma 3 7 3 2 2 2" xfId="29018" xr:uid="{A2AF6ABD-0865-45F5-B5D6-97B761786333}"/>
    <cellStyle name="Comma 3 7 3 2 2 3" xfId="21640" xr:uid="{8F5FB709-C6E8-407E-8463-11393E74815C}"/>
    <cellStyle name="Comma 3 7 3 2 3" xfId="25391" xr:uid="{A0ACDF99-A570-45DB-9AE5-6CCF53EF43DF}"/>
    <cellStyle name="Comma 3 7 3 2 4" xfId="17369" xr:uid="{2895FB4D-5515-4DCC-832A-701FEA1F2B17}"/>
    <cellStyle name="Comma 3 7 3 3" xfId="9320" xr:uid="{E7860999-0E4B-420C-B51A-F81EC4A6C97F}"/>
    <cellStyle name="Comma 3 7 3 3 2" xfId="27204" xr:uid="{06676062-F700-4EFC-ADF2-6CF6043F8C0C}"/>
    <cellStyle name="Comma 3 7 3 3 3" xfId="19506" xr:uid="{DE4C613B-7129-4AAA-9FE1-5928D9B318BC}"/>
    <cellStyle name="Comma 3 7 3 4" xfId="23580" xr:uid="{781378D3-5314-4525-A5A0-4CA51A61BEC0}"/>
    <cellStyle name="Comma 3 7 3 5" xfId="15234" xr:uid="{FEB31840-056A-4D63-8711-C893BBEC09C8}"/>
    <cellStyle name="Comma 3 7 4" xfId="4371" xr:uid="{9DD5DAA9-85F9-497D-9B81-F0EA4C5888FE}"/>
    <cellStyle name="Comma 3 7 4 2" xfId="10954" xr:uid="{5058A729-D09C-4A5D-B2B7-4BA07472420E}"/>
    <cellStyle name="Comma 3 7 4 2 2" xfId="28112" xr:uid="{D729E816-9E27-4FFF-A1F1-B5508B3AE96C}"/>
    <cellStyle name="Comma 3 7 4 2 3" xfId="20574" xr:uid="{702638DB-32CA-4D26-89FC-E77881DECE11}"/>
    <cellStyle name="Comma 3 7 4 3" xfId="24485" xr:uid="{90AD5232-BE72-44BF-8109-CC93B1B24C6E}"/>
    <cellStyle name="Comma 3 7 4 4" xfId="16303" xr:uid="{1E6D128F-B8B0-4B64-AA64-D4D4F385B42D}"/>
    <cellStyle name="Comma 3 7 5" xfId="7699" xr:uid="{E6F43C2B-B0DA-4B64-B65B-81331BE62EFF}"/>
    <cellStyle name="Comma 3 7 5 2" xfId="26298" xr:uid="{5ED3345C-C8E1-423B-BB04-2116EF6637F1}"/>
    <cellStyle name="Comma 3 7 5 3" xfId="18440" xr:uid="{AD06EA0C-8222-4AA6-B517-333773E84409}"/>
    <cellStyle name="Comma 3 7 6" xfId="22676" xr:uid="{30F79301-8527-4878-829B-9BD4A4003F37}"/>
    <cellStyle name="Comma 3 7 7" xfId="14172" xr:uid="{AD4138D6-717B-404F-871D-A79425E45266}"/>
    <cellStyle name="Comma 3 8" xfId="672" xr:uid="{7E686B77-3BE6-4B77-9FA5-B0BC32547F8F}"/>
    <cellStyle name="Comma 3 8 2" xfId="2337" xr:uid="{469D6328-A49B-4F15-9E7F-B9C0F9D6BE9D}"/>
    <cellStyle name="Comma 3 8 2 2" xfId="5592" xr:uid="{51DC5D8F-F1DF-4044-9990-C7958CB50AF1}"/>
    <cellStyle name="Comma 3 8 2 2 2" xfId="12176" xr:uid="{180C254A-3FFC-4466-8ED1-A5E56BD6B469}"/>
    <cellStyle name="Comma 3 8 2 2 2 2" xfId="29244" xr:uid="{5FABB794-65D5-45E9-837F-59359652264D}"/>
    <cellStyle name="Comma 3 8 2 2 2 3" xfId="21906" xr:uid="{E338569B-BF16-4FA5-B2C3-427752F15E58}"/>
    <cellStyle name="Comma 3 8 2 2 3" xfId="25617" xr:uid="{DC9948DD-75B8-49DA-9E3B-211051176231}"/>
    <cellStyle name="Comma 3 8 2 2 4" xfId="17635" xr:uid="{AAE502B2-F22C-4F4A-9748-1D661D13E631}"/>
    <cellStyle name="Comma 3 8 2 3" xfId="8921" xr:uid="{A9251F4D-ADA7-4F0C-B29F-28E1AD05671D}"/>
    <cellStyle name="Comma 3 8 2 3 2" xfId="27430" xr:uid="{C7BCF5B6-5E3F-42DC-AEA5-3EC10B702C1F}"/>
    <cellStyle name="Comma 3 8 2 3 3" xfId="19772" xr:uid="{73244528-568A-4030-8E29-797ADB2569FC}"/>
    <cellStyle name="Comma 3 8 2 4" xfId="23806" xr:uid="{EA04DCAC-129B-4AF1-AC07-E35793A40AC3}"/>
    <cellStyle name="Comma 3 8 2 5" xfId="15499" xr:uid="{3B3E7215-699D-4852-B616-E097C9A009AC}"/>
    <cellStyle name="Comma 3 8 3" xfId="3974" xr:uid="{372EC064-10A5-4E1A-A4D7-4FB15E8B25C6}"/>
    <cellStyle name="Comma 3 8 3 2" xfId="10556" xr:uid="{62B7F656-660D-4345-A270-F9A075305966}"/>
    <cellStyle name="Comma 3 8 3 2 2" xfId="28338" xr:uid="{6E6186BF-5E29-469E-8570-536502545FEC}"/>
    <cellStyle name="Comma 3 8 3 2 3" xfId="20840" xr:uid="{B20A364F-C58B-4CDC-9F0D-8BEE47CFC614}"/>
    <cellStyle name="Comma 3 8 3 3" xfId="24711" xr:uid="{F6468458-3D64-49B0-A200-D1EFB42EB8C5}"/>
    <cellStyle name="Comma 3 8 3 4" xfId="16569" xr:uid="{C9921759-FC82-4527-9F3B-0E78E16F0B55}"/>
    <cellStyle name="Comma 3 8 4" xfId="7309" xr:uid="{2974869D-2E4A-45B5-8D62-92C66FB13BA0}"/>
    <cellStyle name="Comma 3 8 4 2" xfId="26524" xr:uid="{DEF8E9C8-3658-4246-B8FA-8F918D30652B}"/>
    <cellStyle name="Comma 3 8 4 3" xfId="18706" xr:uid="{81C8CA40-BBD9-4D6B-994B-D0EFAE2633D1}"/>
    <cellStyle name="Comma 3 8 5" xfId="22902" xr:uid="{EEC298D9-9183-4D59-AB7A-6C412D59961D}"/>
    <cellStyle name="Comma 3 8 6" xfId="14433" xr:uid="{FF5F1DE1-F171-4A93-8CE5-B5CB90605BC8}"/>
    <cellStyle name="Comma 3 9" xfId="2306" xr:uid="{D2E5A2AF-F42D-4B36-A32A-47FC0BEEEE68}"/>
    <cellStyle name="Comma 3 9 2" xfId="5563" xr:uid="{06333231-A904-4B60-942F-DD4A0FFEC4B4}"/>
    <cellStyle name="Comma 3 9 2 2" xfId="12147" xr:uid="{4BC67972-02C0-49D5-B716-750BEF0CD14A}"/>
    <cellStyle name="Comma 3 9 2 2 2" xfId="28792" xr:uid="{A91939CE-BDEC-4EDE-8D57-1D6CE26519E0}"/>
    <cellStyle name="Comma 3 9 2 2 3" xfId="21374" xr:uid="{2562CB5E-CC5C-4B86-8A9C-E3E56CA781A2}"/>
    <cellStyle name="Comma 3 9 2 3" xfId="25165" xr:uid="{3B23C9D2-5BED-4476-9138-59BDD9150082}"/>
    <cellStyle name="Comma 3 9 2 4" xfId="17103" xr:uid="{774EB227-0BA1-472F-B827-C4B60B67D0D1}"/>
    <cellStyle name="Comma 3 9 3" xfId="8892" xr:uid="{F1E46EC3-6BAD-43BB-8E06-3FF698AAF68B}"/>
    <cellStyle name="Comma 3 9 3 2" xfId="26978" xr:uid="{12E45924-79E8-4918-95B7-B498BDE28B0C}"/>
    <cellStyle name="Comma 3 9 3 3" xfId="19240" xr:uid="{52E535E4-F24C-4D7D-B66B-F813D607EADB}"/>
    <cellStyle name="Comma 3 9 4" xfId="23354" xr:uid="{8E46D4BD-6FF6-44E4-873E-4835F26731EC}"/>
    <cellStyle name="Comma 3 9 5" xfId="14970" xr:uid="{2442117B-3C7E-44D0-B202-288D413210FA}"/>
    <cellStyle name="Comma 3_Test placement" xfId="1041" xr:uid="{334BDF9C-EE5E-48B9-BC08-3C5F02B8D242}"/>
    <cellStyle name="Comma 30" xfId="1110" xr:uid="{28EB2382-F8BC-41FD-A06D-9413B25506B7}"/>
    <cellStyle name="Comma 30 2" xfId="1891" xr:uid="{8EDC2C04-5A3A-46D8-BC45-5B7BF2899EBE}"/>
    <cellStyle name="Comma 30 2 2" xfId="3516" xr:uid="{68C39510-C2F0-4509-B670-663F4EA0D761}"/>
    <cellStyle name="Comma 30 2 2 2" xfId="6776" xr:uid="{7BAC3227-9BC1-42F9-B829-906621EC3274}"/>
    <cellStyle name="Comma 30 2 2 2 2" xfId="13360" xr:uid="{EE675987-5E29-4810-9D00-B213C9EBF4A2}"/>
    <cellStyle name="Comma 30 2 2 2 3" xfId="21909" xr:uid="{32B39572-7F5C-48F3-B075-FB4A88E57E6A}"/>
    <cellStyle name="Comma 30 2 2 3" xfId="10105" xr:uid="{71C3F1B7-7D53-4FCC-956C-E268ED299E6F}"/>
    <cellStyle name="Comma 30 2 2 4" xfId="17638" xr:uid="{73016AE8-8B31-458E-882F-A165079C4207}"/>
    <cellStyle name="Comma 30 2 3" xfId="5155" xr:uid="{2B64A0BA-71ED-4019-ABFB-C7178DA6AD0F}"/>
    <cellStyle name="Comma 30 2 3 2" xfId="11739" xr:uid="{B8E25E96-DDED-4904-9B75-B526E13E340C}"/>
    <cellStyle name="Comma 30 2 3 3" xfId="19775" xr:uid="{CD955539-D775-49A0-B697-13BB1240DC86}"/>
    <cellStyle name="Comma 30 2 4" xfId="8484" xr:uid="{E68C57B4-B44F-460D-9F55-A37578F6766C}"/>
    <cellStyle name="Comma 30 2 5" xfId="15502" xr:uid="{C11A2516-5A43-4DB3-8A6E-C0ACC13FF616}"/>
    <cellStyle name="Comma 30 3" xfId="2732" xr:uid="{B2FBD338-8D50-4067-A7C2-3DDF55E83B3B}"/>
    <cellStyle name="Comma 30 3 2" xfId="5990" xr:uid="{82FBF460-7BBF-4C32-A6B6-C4F04EE346BD}"/>
    <cellStyle name="Comma 30 3 2 2" xfId="12574" xr:uid="{277B77AD-F533-48CE-82CF-C770DBED7E4F}"/>
    <cellStyle name="Comma 30 3 2 3" xfId="20843" xr:uid="{EA5BF324-384E-46FB-B47A-63749EEC109D}"/>
    <cellStyle name="Comma 30 3 3" xfId="9319" xr:uid="{81439E98-E4D7-471C-B16E-A764B9C10437}"/>
    <cellStyle name="Comma 30 3 4" xfId="16572" xr:uid="{0F13789F-0C95-4886-AA97-7A07131AEF1C}"/>
    <cellStyle name="Comma 30 4" xfId="4370" xr:uid="{9E09C876-F838-4E07-9049-1EF1F21F1AB1}"/>
    <cellStyle name="Comma 30 4 2" xfId="10953" xr:uid="{7210B220-A144-466D-BD01-18E489E8434A}"/>
    <cellStyle name="Comma 30 4 3" xfId="18709" xr:uid="{17A3462C-ED23-4689-B9C7-5910DEA717C1}"/>
    <cellStyle name="Comma 30 5" xfId="7698" xr:uid="{8047EB08-B2ED-4771-9E68-F31CEBBD0ADA}"/>
    <cellStyle name="Comma 30 6" xfId="14436" xr:uid="{E531ACF5-8B0F-44A2-B06D-C943A6CF8773}"/>
    <cellStyle name="Comma 31" xfId="2288" xr:uid="{84696D9A-DD49-4A32-8693-3AE680C6F9C0}"/>
    <cellStyle name="Comma 31 2" xfId="3914" xr:uid="{77E306AD-E0AC-4026-A571-5CA5BDD76446}"/>
    <cellStyle name="Comma 31 2 2" xfId="7173" xr:uid="{B1F88F06-3311-40E5-A188-DB48A7B8A1BE}"/>
    <cellStyle name="Comma 31 2 2 2" xfId="13757" xr:uid="{96896795-7199-49D4-A1AD-2033BA0F21FA}"/>
    <cellStyle name="Comma 31 2 3" xfId="10502" xr:uid="{7E44AD58-9BD4-4CCB-AD27-5D3A78AEA2E3}"/>
    <cellStyle name="Comma 31 2 4" xfId="16028" xr:uid="{0793246D-D3B4-43FA-AA7E-35730F9C8D2B}"/>
    <cellStyle name="Comma 31 3" xfId="5552" xr:uid="{8200FB89-5922-468E-AF37-8E0C9CEF40DB}"/>
    <cellStyle name="Comma 31 3 2" xfId="12136" xr:uid="{837844B4-514E-4462-9DB8-180884092271}"/>
    <cellStyle name="Comma 31 4" xfId="8881" xr:uid="{9EEADC96-1AE7-46C2-A8DB-810C934370F1}"/>
    <cellStyle name="Comma 31 5" xfId="14961" xr:uid="{82F2F89A-B0D3-47D2-A127-6345DCF96F4B}"/>
    <cellStyle name="Comma 32" xfId="2289" xr:uid="{022A4E3A-AC79-45E9-9CE1-70DAF7C3A0BA}"/>
    <cellStyle name="Comma 32 2" xfId="3915" xr:uid="{E0B9B2C2-D579-47A6-874A-AD0F46695247}"/>
    <cellStyle name="Comma 32 2 2" xfId="7174" xr:uid="{03543F89-114E-46B2-9C12-AB731B550747}"/>
    <cellStyle name="Comma 32 2 2 2" xfId="13758" xr:uid="{46851A26-9450-41CA-8AA3-630895B941B9}"/>
    <cellStyle name="Comma 32 2 2 2 2" xfId="29695" xr:uid="{71479552-A2C7-4729-8298-01989336697A}"/>
    <cellStyle name="Comma 32 2 2 2 3" xfId="22434" xr:uid="{C237F5AC-39A3-4BD7-B6E5-3C9D8E85784B}"/>
    <cellStyle name="Comma 32 2 2 3" xfId="26067" xr:uid="{1DC1655B-39C6-4B36-B38D-3821379CD549}"/>
    <cellStyle name="Comma 32 2 2 4" xfId="18163" xr:uid="{2E7667CB-5204-4552-9B6C-92851303F253}"/>
    <cellStyle name="Comma 32 2 3" xfId="10503" xr:uid="{D62A2CA0-D61A-4B09-82EF-DDB9F7F3F4EE}"/>
    <cellStyle name="Comma 32 2 3 2" xfId="27881" xr:uid="{2837D683-5E1F-49CC-976F-1221DF079CBE}"/>
    <cellStyle name="Comma 32 2 3 3" xfId="20301" xr:uid="{2914FEFB-F320-4F3C-A198-F0FB7289F2F5}"/>
    <cellStyle name="Comma 32 2 4" xfId="22484" xr:uid="{87997E9D-43E3-4EE0-AA59-CE89E19A8558}"/>
    <cellStyle name="Comma 32 2 5" xfId="13907" xr:uid="{E4B4DA12-93F1-45F4-8509-B1F29077F129}"/>
    <cellStyle name="Comma 32 3" xfId="5553" xr:uid="{28077647-457D-439F-A6E9-0BFE532597A3}"/>
    <cellStyle name="Comma 32 3 2" xfId="12137" xr:uid="{83DA9A9A-D395-4770-843B-9275976F5B9B}"/>
    <cellStyle name="Comma 32 3 2 2" xfId="28789" xr:uid="{1DD35F86-7EFC-4014-901B-0CA98EC89B0A}"/>
    <cellStyle name="Comma 32 3 2 3" xfId="21369" xr:uid="{CB48BB0C-AA11-4875-861F-AF982DB7F39F}"/>
    <cellStyle name="Comma 32 3 3" xfId="25162" xr:uid="{B7E3DEDD-8594-43AE-9552-B26D45B34D26}"/>
    <cellStyle name="Comma 32 3 4" xfId="17098" xr:uid="{ECBCCC6A-A550-4747-89CE-CE51729A78F0}"/>
    <cellStyle name="Comma 32 4" xfId="8882" xr:uid="{89474B40-ECC5-4871-931B-C03CC18D15B6}"/>
    <cellStyle name="Comma 32 4 2" xfId="26975" xr:uid="{D7C5805E-D5BB-48DA-BEB8-CD90A30B4DC7}"/>
    <cellStyle name="Comma 32 4 3" xfId="19235" xr:uid="{CE3E0B99-F060-4B4B-9BFB-9042977041F7}"/>
    <cellStyle name="Comma 32 5" xfId="22475" xr:uid="{B3DCECA5-FEC1-4D3F-8FA7-DB1713FE4B10}"/>
    <cellStyle name="Comma 32 6" xfId="13901" xr:uid="{86718F54-386B-4C9E-8EE3-1A9563B32FD2}"/>
    <cellStyle name="Comma 33" xfId="2293" xr:uid="{764FF77E-FDF1-4D7D-A5A6-2FDDB4BFA5B8}"/>
    <cellStyle name="Comma 33 2" xfId="3918" xr:uid="{0DF63DFC-7E1E-4526-91F0-CD16BB92654D}"/>
    <cellStyle name="Comma 33 2 2" xfId="7176" xr:uid="{E4FF3A8B-6448-4C87-BC18-673D8E7A60A0}"/>
    <cellStyle name="Comma 33 2 2 2" xfId="13760" xr:uid="{20A3EBFA-2488-4642-944F-682743FE6EEE}"/>
    <cellStyle name="Comma 33 2 3" xfId="10505" xr:uid="{9930C82A-896A-424F-8C3F-FFCE7010409F}"/>
    <cellStyle name="Comma 33 2 4" xfId="16031" xr:uid="{5B8D478E-465B-4A07-AAA3-20A5583CB9C3}"/>
    <cellStyle name="Comma 33 3" xfId="5555" xr:uid="{7E45A738-FCA4-4055-92C7-2CF32C0FBCF4}"/>
    <cellStyle name="Comma 33 3 2" xfId="12139" xr:uid="{A807D0B9-1C03-47BB-8A85-D339BC7E063E}"/>
    <cellStyle name="Comma 33 4" xfId="8884" xr:uid="{23C372EF-56CA-4FA0-A816-653E70B35B8D}"/>
    <cellStyle name="Comma 33 5" xfId="14964" xr:uid="{3F25ED35-25E9-4E73-BD15-555E6E38E86F}"/>
    <cellStyle name="Comma 34" xfId="2295" xr:uid="{FAF3CF8A-3807-4463-A187-90B2053743FF}"/>
    <cellStyle name="Comma 34 2" xfId="3920" xr:uid="{121C87F6-4DBE-42EE-8874-42D7F201AA12}"/>
    <cellStyle name="Comma 34 2 2" xfId="7178" xr:uid="{7C682F5C-2A34-43D9-90F3-4B44A1B4159F}"/>
    <cellStyle name="Comma 34 2 2 2" xfId="13762" xr:uid="{C8BAFE76-3DC7-4D7C-B348-1E618BB363DC}"/>
    <cellStyle name="Comma 34 2 2 3" xfId="21377" xr:uid="{C0882A1B-1D92-47EC-BEE7-47205C72BDD5}"/>
    <cellStyle name="Comma 34 2 3" xfId="10507" xr:uid="{3C19BF17-94B1-4CF5-8C88-1863EA1358AC}"/>
    <cellStyle name="Comma 34 2 4" xfId="17106" xr:uid="{541B6820-4A67-4A37-99FD-1732977D9DF8}"/>
    <cellStyle name="Comma 34 3" xfId="5557" xr:uid="{325F4B8E-0046-4A15-89E8-E23D7DBF260E}"/>
    <cellStyle name="Comma 34 3 2" xfId="12141" xr:uid="{06EF5755-E443-4B78-B1D2-A4DAAC1B393D}"/>
    <cellStyle name="Comma 34 3 3" xfId="19243" xr:uid="{994701DE-C481-4BEB-BAE8-F42C9713BFCE}"/>
    <cellStyle name="Comma 34 4" xfId="8886" xr:uid="{37C4AEA6-D745-4BF0-A954-D3799D715D2C}"/>
    <cellStyle name="Comma 34 5" xfId="14973" xr:uid="{F9370741-E146-4861-AD8A-886815313345}"/>
    <cellStyle name="Comma 35" xfId="2296" xr:uid="{DA8017D8-D756-413B-B8F6-D5AE34B989A2}"/>
    <cellStyle name="Comma 35 2" xfId="3921" xr:uid="{41EF5800-807D-48C9-811A-7D62018C4244}"/>
    <cellStyle name="Comma 35 2 2" xfId="7179" xr:uid="{5A4BB817-82AB-49E9-85AB-8A132BBF19DF}"/>
    <cellStyle name="Comma 35 2 2 2" xfId="13763" xr:uid="{F98832B5-1348-41E2-A299-CCAA1ADBA8EC}"/>
    <cellStyle name="Comma 35 2 3" xfId="10508" xr:uid="{E4497D52-929D-48C1-827D-58683885E10A}"/>
    <cellStyle name="Comma 35 2 4" xfId="20311" xr:uid="{3C14CCE9-E380-4682-AF0C-68288A9CAD85}"/>
    <cellStyle name="Comma 35 3" xfId="5558" xr:uid="{2F766BAF-4404-4E61-A075-50417D143652}"/>
    <cellStyle name="Comma 35 3 2" xfId="12142" xr:uid="{19C9C54A-C6FB-4D95-B778-1C6C4319F83C}"/>
    <cellStyle name="Comma 35 3 3" xfId="16041" xr:uid="{057F30B8-BD2A-44C0-A339-049721589B69}"/>
    <cellStyle name="Comma 35 4" xfId="8887" xr:uid="{9F75EBB4-A2D9-4DD4-9CE6-3E399FAFCC70}"/>
    <cellStyle name="Comma 35 4 2" xfId="22471" xr:uid="{77002550-CF48-42C0-A3D8-A08ABBEA5531}"/>
    <cellStyle name="Comma 35 5" xfId="13899" xr:uid="{ACBA5874-DE88-4965-A927-D5F994729DD9}"/>
    <cellStyle name="Comma 36" xfId="2297" xr:uid="{A96018E7-DC23-43DB-9729-224A587A8759}"/>
    <cellStyle name="Comma 36 2" xfId="3922" xr:uid="{D40BACCE-97C5-4AE6-A0B6-7A5836A4CAB8}"/>
    <cellStyle name="Comma 36 2 2" xfId="7180" xr:uid="{E86F001A-B268-42F3-B848-FE1C057ED326}"/>
    <cellStyle name="Comma 36 2 2 2" xfId="13764" xr:uid="{DBC92D6C-E7C4-461F-BA63-48E621EBA38E}"/>
    <cellStyle name="Comma 36 2 3" xfId="10509" xr:uid="{4751C160-7404-413C-999A-8D1352FDA3B2}"/>
    <cellStyle name="Comma 36 2 4" xfId="22438" xr:uid="{C747813F-CE69-4176-953D-E673F663545F}"/>
    <cellStyle name="Comma 36 3" xfId="5559" xr:uid="{A24E265A-2138-49C8-93C3-D7E9C70F6ABB}"/>
    <cellStyle name="Comma 36 3 2" xfId="12143" xr:uid="{A50D8059-D0FA-4DB3-BBAF-0F5907AB561B}"/>
    <cellStyle name="Comma 36 4" xfId="8888" xr:uid="{05B495E4-7EA0-4E59-8011-F847CE477BB8}"/>
    <cellStyle name="Comma 36 5" xfId="18167" xr:uid="{C04210AA-AF0F-4974-86E8-F3388AF1E319}"/>
    <cellStyle name="Comma 37" xfId="2335" xr:uid="{298D140D-21D4-436E-B145-2EF66876D3E9}"/>
    <cellStyle name="Comma 37 2" xfId="5591" xr:uid="{72B85AE8-37D2-4F7B-9C96-3C9485912599}"/>
    <cellStyle name="Comma 37 2 2" xfId="12175" xr:uid="{9C29A803-8591-41B6-BDD0-7483191B2A98}"/>
    <cellStyle name="Comma 37 3" xfId="8920" xr:uid="{D4EF96CF-0412-4B76-9175-C3AEC0853ED5}"/>
    <cellStyle name="Comma 37 4" xfId="18177" xr:uid="{4521D0DF-E3CD-45A3-B2FC-979FB1FD6D1D}"/>
    <cellStyle name="Comma 38" xfId="2300" xr:uid="{B76A016A-9370-4D82-BF8C-F17AE1AAC7F9}"/>
    <cellStyle name="Comma 38 2" xfId="5560" xr:uid="{5DAE5E9A-7A66-47DA-95C7-F41B82C0413A}"/>
    <cellStyle name="Comma 38 2 2" xfId="328" xr:uid="{DC256943-D4C6-4A59-93F2-D8142CEB6D09}"/>
    <cellStyle name="Comma 38 2 2 2" xfId="12144" xr:uid="{72D6D18D-6B9A-4FF6-8DF8-D9EA5E8DA029}"/>
    <cellStyle name="Comma 38 2 2 2 2" xfId="330" xr:uid="{787D414A-7A69-40D7-8DDC-27E27C5E8035}"/>
    <cellStyle name="Comma 38 3" xfId="8889" xr:uid="{66438A3D-E328-48EA-B6D7-69286F630FA6}"/>
    <cellStyle name="Comma 39" xfId="2654" xr:uid="{1B532290-952F-4C62-A087-97E4094697F9}"/>
    <cellStyle name="Comma 39 2" xfId="5912" xr:uid="{B33C2CE2-7E7D-49BE-83A3-4B559FD6B5BA}"/>
    <cellStyle name="Comma 39 2 2" xfId="12496" xr:uid="{BE8A5E90-35FB-44B2-9C00-ADEE005D5DFC}"/>
    <cellStyle name="Comma 39 3" xfId="9241" xr:uid="{A51FF908-518C-414F-A8CA-980950EF2F3D}"/>
    <cellStyle name="Comma 4" xfId="11" xr:uid="{00000000-0005-0000-0000-000004000000}"/>
    <cellStyle name="Comma 4 10" xfId="1096" xr:uid="{4F31AF23-2195-4C5E-9818-4360DD82E1C4}"/>
    <cellStyle name="Comma 4 10 2" xfId="1485" xr:uid="{F446EE67-9B63-4EDB-81C5-03114EE80BE2}"/>
    <cellStyle name="Comma 4 10 2 2" xfId="2275" xr:uid="{2CF2499E-F6B6-4F98-A698-683AD6D3E6D7}"/>
    <cellStyle name="Comma 4 10 2 2 2" xfId="3901" xr:uid="{5BAD5584-6671-4423-9BFE-D499ED5842D3}"/>
    <cellStyle name="Comma 4 10 2 2 2 2" xfId="7161" xr:uid="{4905A93F-95CA-4192-A930-C99F215EA707}"/>
    <cellStyle name="Comma 4 10 2 2 2 2 2" xfId="13745" xr:uid="{C41CB1CA-2832-4651-A218-CEBF8A1EC0C0}"/>
    <cellStyle name="Comma 4 10 2 2 2 3" xfId="10490" xr:uid="{59B21A67-8DE8-4D47-97C3-D8101A551B40}"/>
    <cellStyle name="Comma 4 10 2 2 3" xfId="5540" xr:uid="{C7C66BEA-5573-4289-A82D-959B337DD9CD}"/>
    <cellStyle name="Comma 4 10 2 2 3 2" xfId="12124" xr:uid="{1EACB8CF-ACFB-4995-8A6E-AEFC0C53F3DF}"/>
    <cellStyle name="Comma 4 10 2 2 4" xfId="8869" xr:uid="{3274D725-9665-4343-BB49-FD2B291E7935}"/>
    <cellStyle name="Comma 4 10 2 3" xfId="3115" xr:uid="{56BC5B38-B03D-48EE-9A16-755758510542}"/>
    <cellStyle name="Comma 4 10 2 3 2" xfId="6375" xr:uid="{AB68A803-3234-46AC-86A0-1B345637D863}"/>
    <cellStyle name="Comma 4 10 2 3 2 2" xfId="12959" xr:uid="{CDFECCCD-A87F-4A0E-8390-17AF357F2F4B}"/>
    <cellStyle name="Comma 4 10 2 3 3" xfId="9704" xr:uid="{121A7B39-6997-4A00-9FFB-2F44745A793C}"/>
    <cellStyle name="Comma 4 10 2 4" xfId="4754" xr:uid="{06C348AB-5396-44D4-B73D-649C0A884A52}"/>
    <cellStyle name="Comma 4 10 2 4 2" xfId="11338" xr:uid="{16ECCA52-B8D9-4949-8FFB-F6F450A0FD59}"/>
    <cellStyle name="Comma 4 10 2 5" xfId="8083" xr:uid="{97F6DA24-EF5C-47D5-AC1E-373E17452868}"/>
    <cellStyle name="Comma 4 10 3" xfId="1879" xr:uid="{6D9658F4-006C-4983-B673-B9617CB51EF5}"/>
    <cellStyle name="Comma 4 10 3 2" xfId="3504" xr:uid="{AE334A9B-9DD6-4511-B056-A8D50FA2ED9A}"/>
    <cellStyle name="Comma 4 10 3 2 2" xfId="6764" xr:uid="{40558173-122B-4F9F-9C97-68BAF2A9E2E9}"/>
    <cellStyle name="Comma 4 10 3 2 2 2" xfId="13348" xr:uid="{A2FA7EC7-9D77-4D7A-AE78-6C2E8C33EB20}"/>
    <cellStyle name="Comma 4 10 3 2 3" xfId="10093" xr:uid="{12222DBC-D7F9-4150-AFF4-5DDCC3DB5A8B}"/>
    <cellStyle name="Comma 4 10 3 3" xfId="5143" xr:uid="{81587221-EDA1-4378-AF52-0E0F9BD29EC6}"/>
    <cellStyle name="Comma 4 10 3 3 2" xfId="11727" xr:uid="{00607673-DCFB-4B90-8866-A071607443EA}"/>
    <cellStyle name="Comma 4 10 3 4" xfId="8472" xr:uid="{573D9966-0A41-4402-A5EA-DEAF21D8EE1F}"/>
    <cellStyle name="Comma 4 10 4" xfId="2720" xr:uid="{E30B5488-F108-4B3C-B3B8-CE44DCFA7166}"/>
    <cellStyle name="Comma 4 10 4 2" xfId="5978" xr:uid="{A443DA84-7CD3-48C8-AB50-E3C6A5161B5D}"/>
    <cellStyle name="Comma 4 10 4 2 2" xfId="12562" xr:uid="{5E40EB74-6C82-42C0-951C-377D1A03BD81}"/>
    <cellStyle name="Comma 4 10 4 3" xfId="9307" xr:uid="{AD03FFAF-F2F2-4214-A1D1-8A5953ABD2ED}"/>
    <cellStyle name="Comma 4 10 5" xfId="4358" xr:uid="{CDA03B3C-F86D-45FB-8519-7236972FF416}"/>
    <cellStyle name="Comma 4 10 5 2" xfId="10941" xr:uid="{02F367A8-349D-42DF-BE0F-D83578A1462C}"/>
    <cellStyle name="Comma 4 10 6" xfId="7686" xr:uid="{E4253588-5F27-4C20-9369-084F25C83F37}"/>
    <cellStyle name="Comma 4 10 7" xfId="22451" xr:uid="{FCAF8459-1897-4D0E-A58C-4156DEB61F74}"/>
    <cellStyle name="Comma 4 11" xfId="1120" xr:uid="{DBFA83A4-E7C4-44CB-8705-D56971767DFC}"/>
    <cellStyle name="Comma 4 11 2" xfId="1901" xr:uid="{1C83627D-E21A-4204-8D8F-5D02D958DE42}"/>
    <cellStyle name="Comma 4 11 2 2" xfId="3526" xr:uid="{14E91807-0632-46A9-9C85-EBF629AC4C31}"/>
    <cellStyle name="Comma 4 11 2 2 2" xfId="6786" xr:uid="{151ECF72-8C43-4289-9BF0-2317CC521D54}"/>
    <cellStyle name="Comma 4 11 2 2 2 2" xfId="13370" xr:uid="{43C4F553-36F3-4A59-9F81-472179D03872}"/>
    <cellStyle name="Comma 4 11 2 2 2 5" xfId="333" xr:uid="{7A10AE74-6209-4494-8235-2BE2C205A4BD}"/>
    <cellStyle name="Comma 4 11 2 2 3" xfId="10115" xr:uid="{079697CF-8644-45F7-9138-912F589BB37C}"/>
    <cellStyle name="Comma 4 11 2 3" xfId="5165" xr:uid="{8463E0F6-1DCC-4998-99E9-60DE3AB7C3AB}"/>
    <cellStyle name="Comma 4 11 2 3 2" xfId="11749" xr:uid="{CE825628-402C-4DD1-B0D7-F50493B97549}"/>
    <cellStyle name="Comma 4 11 2 4" xfId="8494" xr:uid="{F9F2F85E-6592-4D64-8D55-06D5FFA7668D}"/>
    <cellStyle name="Comma 4 11 3" xfId="2742" xr:uid="{B74E7574-58BD-4F56-A0E0-4AAD5DD774CB}"/>
    <cellStyle name="Comma 4 11 3 2" xfId="6000" xr:uid="{53C8478A-B483-4D5A-98E7-672140D19E7D}"/>
    <cellStyle name="Comma 4 11 3 2 2" xfId="12584" xr:uid="{465B10FF-78E5-4D16-AF43-C3959973E39B}"/>
    <cellStyle name="Comma 4 11 3 3" xfId="9329" xr:uid="{D7D385C3-26AA-441B-BE0A-CE22E8CACE84}"/>
    <cellStyle name="Comma 4 11 4" xfId="4380" xr:uid="{5E9409F1-92D6-4A04-8619-C0B02008341F}"/>
    <cellStyle name="Comma 4 11 4 2" xfId="10963" xr:uid="{B501EBED-E3DC-4960-8960-C144A8D6DB41}"/>
    <cellStyle name="Comma 4 11 5" xfId="7708" xr:uid="{0B8DE0F8-B12F-47F8-82DB-1FC4420EEE02}"/>
    <cellStyle name="Comma 4 12" xfId="688" xr:uid="{8D5EC51C-13B4-49D5-8939-8266AA6047B9}"/>
    <cellStyle name="Comma 4 12 2" xfId="2346" xr:uid="{023CDC90-7C85-4CBA-94E2-B4EA77D8F2BA}"/>
    <cellStyle name="Comma 4 12 2 2" xfId="5601" xr:uid="{92C12B3B-A088-4FCB-AE73-410DFEA1D76A}"/>
    <cellStyle name="Comma 4 12 2 2 2" xfId="12185" xr:uid="{FB689D39-A13B-4C92-8886-634039A57FE4}"/>
    <cellStyle name="Comma 4 12 2 3" xfId="8930" xr:uid="{A06B95CF-7408-4D8D-866D-3FA6A0871BE8}"/>
    <cellStyle name="Comma 4 12 3" xfId="3983" xr:uid="{F08704E1-A82C-49E9-8392-151B8DF806E4}"/>
    <cellStyle name="Comma 4 12 3 2" xfId="10565" xr:uid="{13241445-B8F8-43B7-B58F-C15CA11389A2}"/>
    <cellStyle name="Comma 4 12 3 6" xfId="13859" xr:uid="{CE7FB2BA-897E-4856-B448-B330F97DE7D6}"/>
    <cellStyle name="Comma 4 12 4" xfId="7317" xr:uid="{F3E2F24C-B938-4706-868E-08DF4917FAA7}"/>
    <cellStyle name="Comma 4 13" xfId="1499" xr:uid="{83D2B83B-526B-4D2F-8E14-B8A16674EC81}"/>
    <cellStyle name="Comma 4 13 2" xfId="3129" xr:uid="{BBB796CA-63AB-46F3-8119-5470CC23B2E8}"/>
    <cellStyle name="Comma 4 13 2 2" xfId="6389" xr:uid="{EB3252B0-E587-41D6-A391-D6696AD7BF44}"/>
    <cellStyle name="Comma 4 13 2 2 2" xfId="12973" xr:uid="{9202FA2F-04AF-47CB-9233-DA6F29D8FD6C}"/>
    <cellStyle name="Comma 4 13 2 3" xfId="9718" xr:uid="{BDCCBF67-A944-491F-8E1A-176EAB7166F1}"/>
    <cellStyle name="Comma 4 13 3" xfId="4768" xr:uid="{DAC89529-D413-4AFD-8B87-B61FCE897324}"/>
    <cellStyle name="Comma 4 13 3 2" xfId="11352" xr:uid="{38AD406F-05DD-41EF-A080-6AE0A874F39B}"/>
    <cellStyle name="Comma 4 13 4" xfId="8097" xr:uid="{1276513B-2B09-4EDE-8B2D-3D89467C6AB7}"/>
    <cellStyle name="Comma 4 14" xfId="2315" xr:uid="{DF2DF616-019A-4546-848F-14F130A91290}"/>
    <cellStyle name="Comma 4 14 2" xfId="5571" xr:uid="{7D80FC94-F888-4227-AC2D-A9FDDF8B5087}"/>
    <cellStyle name="Comma 4 14 2 2" xfId="12155" xr:uid="{832C188E-92BB-4CDB-A40A-C8A2C216C900}"/>
    <cellStyle name="Comma 4 14 3" xfId="8900" xr:uid="{18162F69-BEBC-4F3E-B7AB-6F509D28795E}"/>
    <cellStyle name="Comma 4 15" xfId="3952" xr:uid="{5D116B7C-571E-4F03-B20E-C6D89084B724}"/>
    <cellStyle name="Comma 4 15 2" xfId="10535" xr:uid="{3344C656-B6A8-47F9-871A-4D9A96E40D95}"/>
    <cellStyle name="Comma 4 16" xfId="3938" xr:uid="{8208C379-393A-4BB3-BA6C-F887734C4C64}"/>
    <cellStyle name="Comma 4 16 2" xfId="10523" xr:uid="{F5F93B5B-9BB1-4A40-859A-9BBB9684B7F9}"/>
    <cellStyle name="Comma 4 17" xfId="7222" xr:uid="{D0F9FBA8-60E1-4DA4-AB07-529B2E539091}"/>
    <cellStyle name="Comma 4 17 2" xfId="13804" xr:uid="{7B9671E2-AE10-4AF3-BC69-2F9B45093ECE}"/>
    <cellStyle name="Comma 4 18" xfId="642" xr:uid="{21026108-CFAF-4A76-969F-220E37DE2868}"/>
    <cellStyle name="Comma 4 18 2" xfId="7291" xr:uid="{F1F85FC5-4959-42F4-95FD-5B0DF81F8E25}"/>
    <cellStyle name="Comma 4 19" xfId="484" xr:uid="{7362A974-48A2-4270-BE24-9C852D5C587C}"/>
    <cellStyle name="Comma 4 19 2" xfId="578" xr:uid="{65CBA000-97C0-413F-80F6-F49327609F29}"/>
    <cellStyle name="Comma 4 19 2 2" xfId="341" xr:uid="{719BD9AA-29CA-45CD-B9E8-201C9CF229DE}"/>
    <cellStyle name="Comma 4 2" xfId="129" xr:uid="{67282A56-FA85-4837-B406-18EA2B72BF8B}"/>
    <cellStyle name="Comma 4 2 10" xfId="2308" xr:uid="{F3CD90C8-B05A-4AE8-9D9D-9D03AED32914}"/>
    <cellStyle name="Comma 4 2 10 2" xfId="5564" xr:uid="{83D9E66D-AD82-43C9-B6DA-9B04B64040CF}"/>
    <cellStyle name="Comma 4 2 10 2 2" xfId="12148" xr:uid="{74875CA7-2648-4AB5-9FA7-F822FC8C835A}"/>
    <cellStyle name="Comma 4 2 10 3" xfId="8893" xr:uid="{2D25556D-42CE-40EA-8266-D39E83DEF631}"/>
    <cellStyle name="Comma 4 2 11" xfId="3944" xr:uid="{AD36BDBC-8312-42D4-B616-CC8CF3D71DDF}"/>
    <cellStyle name="Comma 4 2 11 2" xfId="10528" xr:uid="{8FC59163-FE18-46C4-B9E1-B64767E743DE}"/>
    <cellStyle name="Comma 4 2 12" xfId="7288" xr:uid="{3F8E7AB7-2B01-4C74-A231-8394E392DFD2}"/>
    <cellStyle name="Comma 4 2 13" xfId="629" xr:uid="{D2C0D226-4FA0-4A12-8A4A-4020BC06C84F}"/>
    <cellStyle name="Comma 4 2 14" xfId="29701" xr:uid="{D14A9C62-8AA7-46B3-8C35-04C663F8B6AE}"/>
    <cellStyle name="Comma 4 2 15" xfId="29752" xr:uid="{6299E19B-921D-4C75-BBD3-52A569AD7F79}"/>
    <cellStyle name="Comma 4 2 16" xfId="303" xr:uid="{0DA2C782-34E9-4B45-88C6-430F95FEBC82}"/>
    <cellStyle name="Comma 4 2 2" xfId="366" xr:uid="{36C83006-BF4E-478B-9631-586949D9552B}"/>
    <cellStyle name="Comma 4 2 2 10" xfId="3964" xr:uid="{16845D4B-03F5-4D82-A52B-E2C4CB929DC8}"/>
    <cellStyle name="Comma 4 2 2 10 2" xfId="10547" xr:uid="{8D9C54A0-27D0-4DCA-90A6-62868601356C}"/>
    <cellStyle name="Comma 4 2 2 11" xfId="7301" xr:uid="{ECBC93C8-E1A2-40C0-AA38-E5336EBA676C}"/>
    <cellStyle name="Comma 4 2 2 12" xfId="14115" xr:uid="{A61E3766-BF40-4F49-A4E7-688977DA44E2}"/>
    <cellStyle name="Comma 4 2 2 2" xfId="311" xr:uid="{EBAE1E9E-6A6B-4B24-A9D5-635C9CCCA854}"/>
    <cellStyle name="Comma 4 2 2 2 2" xfId="1053" xr:uid="{EFB3526C-92F2-4E00-8043-A579055E6B56}"/>
    <cellStyle name="Comma 4 2 2 2 2 2" xfId="1469" xr:uid="{4ACF79F8-C126-4381-858C-550D36E99589}"/>
    <cellStyle name="Comma 4 2 2 2 2 2 2" xfId="2259" xr:uid="{394EBB19-EBC2-4FAB-830C-6F4E0DA36813}"/>
    <cellStyle name="Comma 4 2 2 2 2 2 2 2" xfId="3885" xr:uid="{5A5F9F66-16EF-4B4E-8EE4-010848FC3525}"/>
    <cellStyle name="Comma 4 2 2 2 2 2 2 2 2" xfId="7145" xr:uid="{DE0A1067-829B-4F7D-BFB1-92A8D667592D}"/>
    <cellStyle name="Comma 4 2 2 2 2 2 2 2 2 2" xfId="13729" xr:uid="{ADE0F042-D467-4DCD-8EC5-BCDD7715E984}"/>
    <cellStyle name="Comma 4 2 2 2 2 2 2 2 2 3" xfId="29648" xr:uid="{86F40710-C236-4257-8BF6-08F3CB78FE1E}"/>
    <cellStyle name="Comma 4 2 2 2 2 2 2 2 3" xfId="10474" xr:uid="{548817A1-7D98-440D-8CC4-B6A6ABC318C8}"/>
    <cellStyle name="Comma 4 2 2 2 2 2 2 2 4" xfId="22380" xr:uid="{EC879343-0182-42DB-8DE9-7EB9475488DB}"/>
    <cellStyle name="Comma 4 2 2 2 2 2 2 3" xfId="5524" xr:uid="{EC50BFFD-578E-4401-9614-C33105ED3597}"/>
    <cellStyle name="Comma 4 2 2 2 2 2 2 3 2" xfId="12108" xr:uid="{9C2965AA-C53D-4486-B637-941DA3C73EA9}"/>
    <cellStyle name="Comma 4 2 2 2 2 2 2 3 3" xfId="26021" xr:uid="{EC271BA2-82E7-4D4E-B142-3136AC55C4B4}"/>
    <cellStyle name="Comma 4 2 2 2 2 2 2 4" xfId="8853" xr:uid="{F60FF639-0E85-4755-8E30-69B019092EDC}"/>
    <cellStyle name="Comma 4 2 2 2 2 2 2 5" xfId="18109" xr:uid="{7039DE93-A5BD-4C96-BBD9-6C6983F36DB2}"/>
    <cellStyle name="Comma 4 2 2 2 2 2 3" xfId="3099" xr:uid="{BF3102C3-E0BB-43E1-8121-8832B7910347}"/>
    <cellStyle name="Comma 4 2 2 2 2 2 3 2" xfId="6359" xr:uid="{2071F90B-9515-4745-9537-6FC37C9C9413}"/>
    <cellStyle name="Comma 4 2 2 2 2 2 3 2 2" xfId="12943" xr:uid="{C7E97839-C2CB-4FDF-BC6A-C33DF4309C23}"/>
    <cellStyle name="Comma 4 2 2 2 2 2 3 2 3" xfId="27834" xr:uid="{3C75888C-5FE1-41BE-AFC6-BC754A2EA321}"/>
    <cellStyle name="Comma 4 2 2 2 2 2 3 3" xfId="9688" xr:uid="{5FF76FCE-60F2-46B3-BAFA-D250ACC1A011}"/>
    <cellStyle name="Comma 4 2 2 2 2 2 3 4" xfId="20246" xr:uid="{29F3E4AD-C64F-4E11-9F96-6B8E956D74EF}"/>
    <cellStyle name="Comma 4 2 2 2 2 2 4" xfId="4738" xr:uid="{ADE36363-2F41-4EBE-98A7-CC7D95DC73A0}"/>
    <cellStyle name="Comma 4 2 2 2 2 2 4 2" xfId="11322" xr:uid="{2B085507-FC4C-4298-AF3A-78BDCF10213F}"/>
    <cellStyle name="Comma 4 2 2 2 2 2 4 3" xfId="24210" xr:uid="{74B23C78-AA1D-4D49-9B54-0BE44FA72F2E}"/>
    <cellStyle name="Comma 4 2 2 2 2 2 5" xfId="8067" xr:uid="{6C8B1E15-77A3-427B-8864-0184F411DE6F}"/>
    <cellStyle name="Comma 4 2 2 2 2 2 6" xfId="15973" xr:uid="{59A1457D-1652-493F-97C7-D713DF54260D}"/>
    <cellStyle name="Comma 4 2 2 2 2 3" xfId="1863" xr:uid="{27227B4C-49FE-4B28-8E7B-55D965D412B9}"/>
    <cellStyle name="Comma 4 2 2 2 2 3 2" xfId="3488" xr:uid="{E847889C-6E45-47B6-B9ED-1E39FE73A471}"/>
    <cellStyle name="Comma 4 2 2 2 2 3 2 2" xfId="6748" xr:uid="{E1077488-14A6-40C1-8B67-94F624A49776}"/>
    <cellStyle name="Comma 4 2 2 2 2 3 2 2 2" xfId="13332" xr:uid="{250DFCF7-BDBD-4925-B39F-30704BA285C5}"/>
    <cellStyle name="Comma 4 2 2 2 2 3 2 2 3" xfId="28742" xr:uid="{9028AF01-AC1C-44C1-80FD-3CF214DB4A1A}"/>
    <cellStyle name="Comma 4 2 2 2 2 3 2 3" xfId="10077" xr:uid="{6DF91D0A-AAF4-4FC2-8CF6-BD8E616F8BD8}"/>
    <cellStyle name="Comma 4 2 2 2 2 3 2 4" xfId="21314" xr:uid="{2FB60F0F-66A7-40F0-85AB-5FA9A6AE6943}"/>
    <cellStyle name="Comma 4 2 2 2 2 3 3" xfId="5127" xr:uid="{FF457F1B-82EA-4C11-8363-BFC30FC88CB9}"/>
    <cellStyle name="Comma 4 2 2 2 2 3 3 2" xfId="11711" xr:uid="{FBDAC363-6A4E-4D00-A049-9451E7090A13}"/>
    <cellStyle name="Comma 4 2 2 2 2 3 3 3" xfId="25115" xr:uid="{8E5CC196-727D-47FD-B81E-0BCAF2F77644}"/>
    <cellStyle name="Comma 4 2 2 2 2 3 4" xfId="8456" xr:uid="{8B36FBDE-E5EE-4743-8728-FB3549C29B37}"/>
    <cellStyle name="Comma 4 2 2 2 2 3 5" xfId="17043" xr:uid="{EADE0D1B-43D7-43CD-A13D-45AC96E541CD}"/>
    <cellStyle name="Comma 4 2 2 2 2 4" xfId="2704" xr:uid="{B6D64D0B-2DF4-4F73-80FF-97D4F6C82FF7}"/>
    <cellStyle name="Comma 4 2 2 2 2 4 2" xfId="5962" xr:uid="{FA1EEF84-F00C-4401-B20F-950575900AB2}"/>
    <cellStyle name="Comma 4 2 2 2 2 4 2 2" xfId="12546" xr:uid="{7CD01234-7E1C-4C0F-8CDA-FB71435D218B}"/>
    <cellStyle name="Comma 4 2 2 2 2 4 2 3" xfId="26928" xr:uid="{A6E24832-1D3A-4A09-8A13-B490117D999D}"/>
    <cellStyle name="Comma 4 2 2 2 2 4 3" xfId="9291" xr:uid="{B309C519-444D-4C6A-BB9E-4BF2D12D5E78}"/>
    <cellStyle name="Comma 4 2 2 2 2 4 4" xfId="19180" xr:uid="{5D3EB09B-3DA4-44DB-86CD-FD2314C1280C}"/>
    <cellStyle name="Comma 4 2 2 2 2 5" xfId="4342" xr:uid="{D4F71EA7-2246-4EB5-A5C3-9646755AB285}"/>
    <cellStyle name="Comma 4 2 2 2 2 5 2" xfId="10925" xr:uid="{2500AAA5-E2E8-487B-9A69-6B53AFC16A24}"/>
    <cellStyle name="Comma 4 2 2 2 2 5 3" xfId="23306" xr:uid="{0A405D78-2FED-4633-9F83-5BD727F00DB7}"/>
    <cellStyle name="Comma 4 2 2 2 2 6" xfId="7670" xr:uid="{6607AAC1-70E6-48DF-AE1D-CCD33024058E}"/>
    <cellStyle name="Comma 4 2 2 2 2 7" xfId="14906" xr:uid="{80E7D8B9-5E3A-4438-BE58-C22842F5ADBF}"/>
    <cellStyle name="Comma 4 2 2 2 3" xfId="908" xr:uid="{9651BCDD-BF7D-4013-9B93-8375A684AEF1}"/>
    <cellStyle name="Comma 4 2 2 2 3 2" xfId="1356" xr:uid="{BAD02559-3D82-4382-B100-F042C5EC575F}"/>
    <cellStyle name="Comma 4 2 2 2 3 2 2" xfId="2138" xr:uid="{58320DFE-1D11-425B-9275-CAEBBBCDC8B6}"/>
    <cellStyle name="Comma 4 2 2 2 3 2 2 2" xfId="3763" xr:uid="{C7A8670B-66B1-4F79-A9A5-CC4A40D2FF15}"/>
    <cellStyle name="Comma 4 2 2 2 3 2 2 2 2" xfId="7023" xr:uid="{9CCD1E5C-602D-408B-9296-CCE8507D87B1}"/>
    <cellStyle name="Comma 4 2 2 2 3 2 2 2 2 2" xfId="13607" xr:uid="{C5243F38-2CF1-4267-929A-1C298BE236DC}"/>
    <cellStyle name="Comma 4 2 2 2 3 2 2 2 3" xfId="10352" xr:uid="{78D79405-1516-4529-808C-EC58A36ACCF0}"/>
    <cellStyle name="Comma 4 2 2 2 3 2 2 2 4" xfId="29196" xr:uid="{8AB37CAE-3E1B-4264-8737-F40FC512148E}"/>
    <cellStyle name="Comma 4 2 2 2 3 2 2 3" xfId="5402" xr:uid="{3BD11283-4137-4FB8-926C-4A8A8D523D04}"/>
    <cellStyle name="Comma 4 2 2 2 3 2 2 3 2" xfId="11986" xr:uid="{94B46344-7CEF-404E-B8D4-0D65AF9B83A2}"/>
    <cellStyle name="Comma 4 2 2 2 3 2 2 4" xfId="8731" xr:uid="{3F6A200B-0EC7-4D38-9A70-F14B680FCD93}"/>
    <cellStyle name="Comma 4 2 2 2 3 2 2 5" xfId="21848" xr:uid="{BCA63C86-6988-41CE-AB6F-CC42C29B827C}"/>
    <cellStyle name="Comma 4 2 2 2 3 2 3" xfId="2979" xr:uid="{09947D87-9927-4874-A8A3-E2746B249305}"/>
    <cellStyle name="Comma 4 2 2 2 3 2 3 2" xfId="6237" xr:uid="{EB7F33DC-CFF6-4BBC-A97F-6D30F89B9001}"/>
    <cellStyle name="Comma 4 2 2 2 3 2 3 2 2" xfId="12821" xr:uid="{30829A47-A8CB-4E43-90BE-D80FA4FDBDA2}"/>
    <cellStyle name="Comma 4 2 2 2 3 2 3 3" xfId="9566" xr:uid="{F80B3C23-96A2-467E-9285-9CF8D33887FD}"/>
    <cellStyle name="Comma 4 2 2 2 3 2 3 4" xfId="25569" xr:uid="{96DCE586-0824-45A3-A68F-3764A7006EFE}"/>
    <cellStyle name="Comma 4 2 2 2 3 2 4" xfId="4617" xr:uid="{84962CEB-D080-4114-B8A6-E8B90FB12238}"/>
    <cellStyle name="Comma 4 2 2 2 3 2 4 2" xfId="11200" xr:uid="{88F32975-58BD-498D-B527-644C66E6C25A}"/>
    <cellStyle name="Comma 4 2 2 2 3 2 5" xfId="7945" xr:uid="{43D87501-2CC2-4A25-BE03-B74156B6B244}"/>
    <cellStyle name="Comma 4 2 2 2 3 2 6" xfId="17577" xr:uid="{0C328416-6430-4194-AFB8-0B21F6FCE55B}"/>
    <cellStyle name="Comma 4 2 2 2 3 3" xfId="1746" xr:uid="{3E762E59-D8D6-4678-92B7-48CB9FEAA43E}"/>
    <cellStyle name="Comma 4 2 2 2 3 3 2" xfId="3367" xr:uid="{E610D92E-191B-49FC-B4EF-8CA3DF87C307}"/>
    <cellStyle name="Comma 4 2 2 2 3 3 2 2" xfId="6627" xr:uid="{3CC18171-70B9-4ED5-9606-272325E69570}"/>
    <cellStyle name="Comma 4 2 2 2 3 3 2 2 2" xfId="13211" xr:uid="{B5934416-BF02-4DE8-A650-F14AC0BE59A9}"/>
    <cellStyle name="Comma 4 2 2 2 3 3 2 3" xfId="9956" xr:uid="{463C3B2F-292D-4CDE-859B-162B594475C7}"/>
    <cellStyle name="Comma 4 2 2 2 3 3 2 4" xfId="27382" xr:uid="{FE5F312E-A89D-4605-B3B1-E916F0BE44CC}"/>
    <cellStyle name="Comma 4 2 2 2 3 3 3" xfId="5006" xr:uid="{05836AC1-94E4-4F17-B5E2-992AAF091297}"/>
    <cellStyle name="Comma 4 2 2 2 3 3 3 2" xfId="11590" xr:uid="{C249E224-4D13-4A0E-A473-82EEB3C1530B}"/>
    <cellStyle name="Comma 4 2 2 2 3 3 4" xfId="8335" xr:uid="{05B95B5A-8139-4034-92AF-1C2AA566E9F5}"/>
    <cellStyle name="Comma 4 2 2 2 3 3 5" xfId="19714" xr:uid="{5AAB90D7-3C1B-47F6-AB6F-54E1D3B0EF8E}"/>
    <cellStyle name="Comma 4 2 2 2 3 4" xfId="2583" xr:uid="{E0B708C3-CA08-4255-8E5D-1FFF53DF2198}"/>
    <cellStyle name="Comma 4 2 2 2 3 4 2" xfId="5838" xr:uid="{C23ACA9E-2FAA-4EB0-AE04-0EAD0A2D1C32}"/>
    <cellStyle name="Comma 4 2 2 2 3 4 2 2" xfId="12422" xr:uid="{26983D49-06DC-4E1D-BFE0-0E58D07312F4}"/>
    <cellStyle name="Comma 4 2 2 2 3 4 3" xfId="9167" xr:uid="{0F9F6B29-1138-433A-8142-7BFC00A5B1D9}"/>
    <cellStyle name="Comma 4 2 2 2 3 4 4" xfId="23758" xr:uid="{5609B97A-1129-414D-980E-D5D4448062F2}"/>
    <cellStyle name="Comma 4 2 2 2 3 5" xfId="4220" xr:uid="{CCCE8954-2238-4367-9421-44FCC7D2CC3C}"/>
    <cellStyle name="Comma 4 2 2 2 3 5 2" xfId="10802" xr:uid="{29CABCAC-C605-4B30-86E4-9D7849DC8BA2}"/>
    <cellStyle name="Comma 4 2 2 2 3 6" xfId="7548" xr:uid="{FF52EF58-0F3C-44B6-8832-D59C108CA310}"/>
    <cellStyle name="Comma 4 2 2 2 3 7" xfId="15441" xr:uid="{3EDE1822-2E28-447E-BF28-597E7188A6AF}"/>
    <cellStyle name="Comma 4 2 2 2 4" xfId="1222" xr:uid="{B389E0D4-D919-41CE-A8F3-EB4B3C0648DD}"/>
    <cellStyle name="Comma 4 2 2 2 4 2" xfId="2004" xr:uid="{B3B058F9-9EC5-4C17-87CC-A5CE0F882264}"/>
    <cellStyle name="Comma 4 2 2 2 4 2 2" xfId="3629" xr:uid="{548869CE-35E4-468E-8855-67E38D742691}"/>
    <cellStyle name="Comma 4 2 2 2 4 2 2 2" xfId="6889" xr:uid="{8574E253-6630-47F9-9F00-E1FD123A3EA5}"/>
    <cellStyle name="Comma 4 2 2 2 4 2 2 2 2" xfId="13473" xr:uid="{F19D4FCD-6F2B-4D84-98C1-4ED9AE6D0547}"/>
    <cellStyle name="Comma 4 2 2 2 4 2 2 3" xfId="10218" xr:uid="{8E67C632-73F5-4E57-9723-235EFA19C405}"/>
    <cellStyle name="Comma 4 2 2 2 4 2 2 4" xfId="28290" xr:uid="{D3DFFEB2-0786-4B0B-954A-08461B526172}"/>
    <cellStyle name="Comma 4 2 2 2 4 2 3" xfId="5268" xr:uid="{C762FB12-1CB3-42AD-B8E9-2938518D08A7}"/>
    <cellStyle name="Comma 4 2 2 2 4 2 3 2" xfId="11852" xr:uid="{D47EDF0E-BE72-4F3D-BF80-130986DA3738}"/>
    <cellStyle name="Comma 4 2 2 2 4 2 4" xfId="8597" xr:uid="{0B96F8E6-9D3E-49E9-A2AB-70A3A65E4810}"/>
    <cellStyle name="Comma 4 2 2 2 4 2 5" xfId="20782" xr:uid="{2660B9DD-545C-4321-82DC-D420B8C292F0}"/>
    <cellStyle name="Comma 4 2 2 2 4 3" xfId="2845" xr:uid="{82F16C82-9844-4840-ACD9-BA7FE67D8710}"/>
    <cellStyle name="Comma 4 2 2 2 4 3 2" xfId="6103" xr:uid="{22BB606A-EAE4-4933-8C73-5E8D74B76C37}"/>
    <cellStyle name="Comma 4 2 2 2 4 3 2 2" xfId="12687" xr:uid="{BB6847B7-6915-4564-B1C3-B3599975CCE6}"/>
    <cellStyle name="Comma 4 2 2 2 4 3 3" xfId="9432" xr:uid="{BDFBBD4A-FDF6-4D83-A857-4FD84D3D1434}"/>
    <cellStyle name="Comma 4 2 2 2 4 3 4" xfId="24663" xr:uid="{C767B22A-3AB7-4360-95C7-204F1F2BBD90}"/>
    <cellStyle name="Comma 4 2 2 2 4 4" xfId="4483" xr:uid="{A4F03A75-E0AF-4ADD-9E3C-888B1D2AE267}"/>
    <cellStyle name="Comma 4 2 2 2 4 4 2" xfId="11066" xr:uid="{F00DA408-CEA8-4424-BE22-C7CD91917331}"/>
    <cellStyle name="Comma 4 2 2 2 4 5" xfId="7811" xr:uid="{0653D5C0-0F98-4838-9812-94A5D2FD4080}"/>
    <cellStyle name="Comma 4 2 2 2 4 6" xfId="16511" xr:uid="{8CF8A480-43DC-4EA9-8B92-3D9AB49EFE28}"/>
    <cellStyle name="Comma 4 2 2 2 5" xfId="1612" xr:uid="{9C285EFC-9F77-46E9-B95D-6F3107165B8C}"/>
    <cellStyle name="Comma 4 2 2 2 5 2" xfId="3233" xr:uid="{8E82EB47-3E62-4783-B8CC-1F709C6A9C57}"/>
    <cellStyle name="Comma 4 2 2 2 5 2 2" xfId="6493" xr:uid="{8111C8B2-C680-4FD9-B5A5-6299C9B6DA8A}"/>
    <cellStyle name="Comma 4 2 2 2 5 2 2 2" xfId="13077" xr:uid="{CC26C1ED-C441-4B39-B58C-C7A87F66968E}"/>
    <cellStyle name="Comma 4 2 2 2 5 2 3" xfId="9822" xr:uid="{74D501FC-D956-41AD-9502-C389E8D0ACA7}"/>
    <cellStyle name="Comma 4 2 2 2 5 2 4" xfId="26476" xr:uid="{F2629B0C-6B91-4FDA-B610-B7491D707894}"/>
    <cellStyle name="Comma 4 2 2 2 5 3" xfId="4872" xr:uid="{FF92797C-16D2-4271-A29E-EE0405631E27}"/>
    <cellStyle name="Comma 4 2 2 2 5 3 2" xfId="11456" xr:uid="{D2754629-305E-413A-9F50-BE61DEDBDD65}"/>
    <cellStyle name="Comma 4 2 2 2 5 4" xfId="8201" xr:uid="{28BDACC9-7AD6-4561-8F6A-C814828F1138}"/>
    <cellStyle name="Comma 4 2 2 2 5 5" xfId="18648" xr:uid="{E851C7E0-7846-4C08-98F2-1C1E5C6EB162}"/>
    <cellStyle name="Comma 4 2 2 2 6" xfId="2449" xr:uid="{1CEEB4C0-27CC-4E12-B3A6-C6EB23198CDF}"/>
    <cellStyle name="Comma 4 2 2 2 6 2" xfId="5704" xr:uid="{E63D8CCB-9363-4D86-B523-86E0E6D7C117}"/>
    <cellStyle name="Comma 4 2 2 2 6 2 2" xfId="12288" xr:uid="{ED2F6498-18FF-443B-970C-79285572D336}"/>
    <cellStyle name="Comma 4 2 2 2 6 3" xfId="9033" xr:uid="{0EE87D9A-4E97-4026-A5C8-7288986782BB}"/>
    <cellStyle name="Comma 4 2 2 2 6 4" xfId="22854" xr:uid="{40B93781-DB74-44FC-A59F-EBFA94649A22}"/>
    <cellStyle name="Comma 4 2 2 2 7" xfId="4086" xr:uid="{1D94304F-389F-4717-B917-72DB32514456}"/>
    <cellStyle name="Comma 4 2 2 2 7 2" xfId="10668" xr:uid="{D21313A0-5218-44F6-8EE5-FA8A03058516}"/>
    <cellStyle name="Comma 4 2 2 2 8" xfId="7414" xr:uid="{6FF5E258-A391-45FF-9330-DDCDA136D2EF}"/>
    <cellStyle name="Comma 4 2 2 2 9" xfId="14373" xr:uid="{6278D4EF-0EC5-4EFA-80EF-68FDABFA0BE1}"/>
    <cellStyle name="Comma 4 2 2 20" xfId="13862" xr:uid="{A34B1D81-AAD9-4C27-8BDA-DA708048946D}"/>
    <cellStyle name="Comma 4 2 2 3" xfId="558" xr:uid="{D6688778-C95D-4F56-AFBF-FE74BC461CA4}"/>
    <cellStyle name="Comma 4 2 2 3 2" xfId="864" xr:uid="{8FBEC47A-ACCE-44C8-ADE0-C4B04A68D931}"/>
    <cellStyle name="Comma 4 2 2 3 2 2" xfId="1311" xr:uid="{2DFB5D14-DBD4-434F-837D-4373898791FA}"/>
    <cellStyle name="Comma 4 2 2 3 2 2 2" xfId="2093" xr:uid="{D585D1F7-E656-4D43-9AF5-20CB06A3A775}"/>
    <cellStyle name="Comma 4 2 2 3 2 2 2 2" xfId="3718" xr:uid="{2CD0D875-8B3F-408E-B4D5-3A6A28F4B56E}"/>
    <cellStyle name="Comma 4 2 2 3 2 2 2 2 2" xfId="6978" xr:uid="{D3111BB5-3484-4A6C-A4AA-15F1FE12A2FD}"/>
    <cellStyle name="Comma 4 2 2 3 2 2 2 2 2 2" xfId="13562" xr:uid="{2EC46BD2-85BF-4FB9-BB43-05F99B90399B}"/>
    <cellStyle name="Comma 4 2 2 3 2 2 2 2 3" xfId="10307" xr:uid="{CC6F92B9-18DA-4248-8C2F-4AE108AB23D2}"/>
    <cellStyle name="Comma 4 2 2 3 2 2 2 2 4" xfId="29422" xr:uid="{2E30BDF0-61E3-4BA0-827B-F4FE9B5908F4}"/>
    <cellStyle name="Comma 4 2 2 3 2 2 2 3" xfId="5357" xr:uid="{788B266C-6105-4516-8D5B-BD9EAA4B5EC4}"/>
    <cellStyle name="Comma 4 2 2 3 2 2 2 3 2" xfId="11941" xr:uid="{281342E1-F54F-4274-9578-9EAC15E2D65D}"/>
    <cellStyle name="Comma 4 2 2 3 2 2 2 4" xfId="8686" xr:uid="{8E6229B3-43C1-43EC-AD0B-EA74F2301ED2}"/>
    <cellStyle name="Comma 4 2 2 3 2 2 2 5" xfId="22114" xr:uid="{20BA0924-659D-4B1C-88FB-7B4B0F022EDE}"/>
    <cellStyle name="Comma 4 2 2 3 2 2 3" xfId="2934" xr:uid="{03FB3A34-F927-4F56-BF24-71F480F80513}"/>
    <cellStyle name="Comma 4 2 2 3 2 2 3 2" xfId="6192" xr:uid="{3A5CE46E-6C5F-485E-9ABD-A966627B4494}"/>
    <cellStyle name="Comma 4 2 2 3 2 2 3 2 2" xfId="12776" xr:uid="{904E1924-7322-42C5-9419-4F0D78C513F4}"/>
    <cellStyle name="Comma 4 2 2 3 2 2 3 3" xfId="9521" xr:uid="{62D33464-64BA-4A65-964D-70B7B2C5E140}"/>
    <cellStyle name="Comma 4 2 2 3 2 2 3 4" xfId="25795" xr:uid="{A582AF97-3843-417A-99A7-04033280A8B6}"/>
    <cellStyle name="Comma 4 2 2 3 2 2 4" xfId="4572" xr:uid="{F57BC875-29F1-4BE5-8AC2-9B8CFD68AEC3}"/>
    <cellStyle name="Comma 4 2 2 3 2 2 4 2" xfId="11155" xr:uid="{05BD228A-53B7-4E3D-A1DC-78185963F619}"/>
    <cellStyle name="Comma 4 2 2 3 2 2 5" xfId="7900" xr:uid="{83A12897-0A03-4226-8DB0-ED6B70A297F7}"/>
    <cellStyle name="Comma 4 2 2 3 2 2 6" xfId="17843" xr:uid="{5A1BA8DA-E2CE-4A21-829C-197640840D26}"/>
    <cellStyle name="Comma 4 2 2 3 2 3" xfId="1701" xr:uid="{E0F20329-9529-4145-83A5-D4EDD7EEDA22}"/>
    <cellStyle name="Comma 4 2 2 3 2 3 2" xfId="3322" xr:uid="{077C18DB-6A6A-4B93-AE95-226142FE4909}"/>
    <cellStyle name="Comma 4 2 2 3 2 3 2 2" xfId="6582" xr:uid="{EC175ACB-DB34-4234-A703-FDF85E6B5806}"/>
    <cellStyle name="Comma 4 2 2 3 2 3 2 2 2" xfId="13166" xr:uid="{5C0F68CB-BE66-474D-A97A-0969C53BCBBD}"/>
    <cellStyle name="Comma 4 2 2 3 2 3 2 3" xfId="9911" xr:uid="{A7B5449B-A996-47E2-A646-79C3FE35CCF6}"/>
    <cellStyle name="Comma 4 2 2 3 2 3 2 4" xfId="27608" xr:uid="{766958C2-EFB2-408A-97DF-FCF6960BAD21}"/>
    <cellStyle name="Comma 4 2 2 3 2 3 3" xfId="4961" xr:uid="{0BD48D68-925C-4B43-B321-9D3D97731B5E}"/>
    <cellStyle name="Comma 4 2 2 3 2 3 3 2" xfId="11545" xr:uid="{E40D3466-294D-4538-97E1-5975CE7F673E}"/>
    <cellStyle name="Comma 4 2 2 3 2 3 4" xfId="8290" xr:uid="{3D1FF51F-1237-4F19-85C9-DDAD88AE9B96}"/>
    <cellStyle name="Comma 4 2 2 3 2 3 5" xfId="19980" xr:uid="{984A993F-0ED9-4E84-BD51-59CC27F401A1}"/>
    <cellStyle name="Comma 4 2 2 3 2 4" xfId="2538" xr:uid="{BEE58BDB-1BEC-4A2D-8A6D-1802C9D4C8EC}"/>
    <cellStyle name="Comma 4 2 2 3 2 4 2" xfId="5793" xr:uid="{CA802914-AD01-4771-ABAE-E80D3A5A90E3}"/>
    <cellStyle name="Comma 4 2 2 3 2 4 2 2" xfId="12377" xr:uid="{653D45C3-82E3-4A93-9195-8765E71AD351}"/>
    <cellStyle name="Comma 4 2 2 3 2 4 3" xfId="9122" xr:uid="{C6240476-CCDD-4751-9AC0-6D9075B99032}"/>
    <cellStyle name="Comma 4 2 2 3 2 4 4" xfId="23984" xr:uid="{F0A92CF3-523E-4C98-8277-F0E3F264D03F}"/>
    <cellStyle name="Comma 4 2 2 3 2 5" xfId="4175" xr:uid="{5E35DEF5-C591-4472-99C5-5AC79E4EC42F}"/>
    <cellStyle name="Comma 4 2 2 3 2 5 2" xfId="10757" xr:uid="{48A5DFC1-2B4A-4B91-8606-EA069F4178AB}"/>
    <cellStyle name="Comma 4 2 2 3 2 6" xfId="7503" xr:uid="{092B89FA-8B8E-4B48-85C0-17EB8A360282}"/>
    <cellStyle name="Comma 4 2 2 3 2 7" xfId="15707" xr:uid="{3195DF35-EBF8-4E67-A86B-CEDBFC4F9EB3}"/>
    <cellStyle name="Comma 4 2 2 3 3" xfId="1177" xr:uid="{B7555353-14C4-449F-812C-0C39E4F3000E}"/>
    <cellStyle name="Comma 4 2 2 3 3 2" xfId="1959" xr:uid="{25A2806F-1B97-4864-9561-F857869AFBFD}"/>
    <cellStyle name="Comma 4 2 2 3 3 2 2" xfId="3584" xr:uid="{D347E4CB-A322-498B-A352-B54EA25061D7}"/>
    <cellStyle name="Comma 4 2 2 3 3 2 2 2" xfId="6844" xr:uid="{9A944FE6-6949-4317-B0FA-E7222F6C5D00}"/>
    <cellStyle name="Comma 4 2 2 3 3 2 2 2 2" xfId="13428" xr:uid="{06DA12EE-10C9-4738-B6D5-9CBB976C3408}"/>
    <cellStyle name="Comma 4 2 2 3 3 2 2 3" xfId="10173" xr:uid="{35BBA388-F613-4C0D-940B-936B0C67BACA}"/>
    <cellStyle name="Comma 4 2 2 3 3 2 2 4" xfId="28516" xr:uid="{160A6F46-F371-42BC-91BD-7EBECFDB7DB5}"/>
    <cellStyle name="Comma 4 2 2 3 3 2 3" xfId="5223" xr:uid="{05D63AB4-7567-4281-85CC-C68013D1DE23}"/>
    <cellStyle name="Comma 4 2 2 3 3 2 3 2" xfId="11807" xr:uid="{AF0B72E0-8B86-4373-91AA-10E3C0A80148}"/>
    <cellStyle name="Comma 4 2 2 3 3 2 4" xfId="8552" xr:uid="{94519F41-DFAF-4E02-88CD-AD177D24F46B}"/>
    <cellStyle name="Comma 4 2 2 3 3 2 5" xfId="21048" xr:uid="{91E75F22-1325-4BC7-BC4E-BF8009E80144}"/>
    <cellStyle name="Comma 4 2 2 3 3 3" xfId="2800" xr:uid="{F46A1F55-D443-457A-9449-AD267942BEC1}"/>
    <cellStyle name="Comma 4 2 2 3 3 3 2" xfId="6058" xr:uid="{2E14AEEB-A36A-4CF1-A25D-A7779AEB7288}"/>
    <cellStyle name="Comma 4 2 2 3 3 3 2 2" xfId="12642" xr:uid="{3D2C4ADD-36C7-473E-8DFE-E6DCB1070E5C}"/>
    <cellStyle name="Comma 4 2 2 3 3 3 3" xfId="9387" xr:uid="{10470ABD-3F08-45A6-91CA-B78EC6F64A59}"/>
    <cellStyle name="Comma 4 2 2 3 3 3 4" xfId="24889" xr:uid="{E1CD3649-0303-46A5-8AA9-36F1ED41DCA6}"/>
    <cellStyle name="Comma 4 2 2 3 3 4" xfId="4438" xr:uid="{F7AEB257-55EF-4161-97C9-6FE90D5C1049}"/>
    <cellStyle name="Comma 4 2 2 3 3 4 2" xfId="11021" xr:uid="{CDE94EE1-2578-4C02-9B52-9CF1E1CF8623}"/>
    <cellStyle name="Comma 4 2 2 3 3 5" xfId="7766" xr:uid="{F7A0C314-6164-4B1E-8839-F557F85EF97B}"/>
    <cellStyle name="Comma 4 2 2 3 3 6" xfId="16777" xr:uid="{6FFDC976-8810-4875-98E3-BB1953A76E86}"/>
    <cellStyle name="Comma 4 2 2 3 4" xfId="1568" xr:uid="{1703DDBA-6D66-42BD-9BB6-EB1C9A57744D}"/>
    <cellStyle name="Comma 4 2 2 3 4 2" xfId="3189" xr:uid="{FA5D9180-3C89-4D1B-9C15-35E7F2DF1740}"/>
    <cellStyle name="Comma 4 2 2 3 4 2 2" xfId="6449" xr:uid="{E8A4B8D4-54AE-4506-A1A2-46AD4A7C5C4A}"/>
    <cellStyle name="Comma 4 2 2 3 4 2 2 2" xfId="13033" xr:uid="{D5050F09-20D4-4952-AA9A-E11CF855391B}"/>
    <cellStyle name="Comma 4 2 2 3 4 2 3" xfId="9778" xr:uid="{A29BCC5E-0715-4F34-9422-81C2B64A47F5}"/>
    <cellStyle name="Comma 4 2 2 3 4 2 4" xfId="26702" xr:uid="{06A063A6-9E99-4EE5-BB08-B3C64B296C3B}"/>
    <cellStyle name="Comma 4 2 2 3 4 3" xfId="4828" xr:uid="{32C8EDEE-2A19-423C-8737-423478564D34}"/>
    <cellStyle name="Comma 4 2 2 3 4 3 2" xfId="11412" xr:uid="{97952486-B646-4522-8EEE-8DECE5D5B229}"/>
    <cellStyle name="Comma 4 2 2 3 4 4" xfId="8157" xr:uid="{23F7130D-AEDD-4E41-8A3F-4F8CF7511544}"/>
    <cellStyle name="Comma 4 2 2 3 4 5" xfId="18914" xr:uid="{9699C80D-8E11-4667-A4C5-2706ECF99C52}"/>
    <cellStyle name="Comma 4 2 2 3 5" xfId="2404" xr:uid="{E99BAD0B-0926-4CC3-B725-6CA1BA160CEB}"/>
    <cellStyle name="Comma 4 2 2 3 5 2" xfId="5659" xr:uid="{AE20CA15-C600-450D-83CA-5708B49ABAB6}"/>
    <cellStyle name="Comma 4 2 2 3 5 2 2" xfId="12243" xr:uid="{B3128466-FC35-4D4A-8C36-ADE35D8D03FC}"/>
    <cellStyle name="Comma 4 2 2 3 5 3" xfId="8988" xr:uid="{66C5E50A-D2BA-4E70-84C0-045C195AFD39}"/>
    <cellStyle name="Comma 4 2 2 3 5 4" xfId="23080" xr:uid="{96C65F9F-28D8-4940-AB2C-AF10705EADC5}"/>
    <cellStyle name="Comma 4 2 2 3 6" xfId="4041" xr:uid="{F5F17C7D-FF31-49BF-BA24-305DCD021E9E}"/>
    <cellStyle name="Comma 4 2 2 3 6 2" xfId="10623" xr:uid="{6AA31209-463E-44C5-859F-7FB93614FA42}"/>
    <cellStyle name="Comma 4 2 2 3 7" xfId="7369" xr:uid="{2FB63873-DA1F-41C5-AA0C-906294B7405C}"/>
    <cellStyle name="Comma 4 2 2 3 8" xfId="738" xr:uid="{3A3D7320-EC07-41DB-9695-FE8C77892ECC}"/>
    <cellStyle name="Comma 4 2 2 3 9" xfId="14640" xr:uid="{23257393-6431-4338-9D14-C3992822A4DD}"/>
    <cellStyle name="Comma 4 2 2 4" xfId="969" xr:uid="{258F0E2E-E721-4F4A-9BE9-76FB232A74DC}"/>
    <cellStyle name="Comma 4 2 2 4 2" xfId="1408" xr:uid="{08B75CD9-9DE6-4CDD-AE4A-6E1792E97267}"/>
    <cellStyle name="Comma 4 2 2 4 2 2" xfId="2193" xr:uid="{76DBD689-8308-442F-9FA1-0A0CB5AA57FE}"/>
    <cellStyle name="Comma 4 2 2 4 2 2 2" xfId="3819" xr:uid="{A5CBCC83-BFA3-4799-B39B-F892829D5ADA}"/>
    <cellStyle name="Comma 4 2 2 4 2 2 2 2" xfId="7079" xr:uid="{D45BCF71-0B61-4B54-8042-E75F8938CFC8}"/>
    <cellStyle name="Comma 4 2 2 4 2 2 2 2 2" xfId="13663" xr:uid="{A8849437-F627-4340-8802-9688E75FCF77}"/>
    <cellStyle name="Comma 4 2 2 4 2 2 2 3" xfId="10408" xr:uid="{23C1A88B-5390-41F2-B726-A11FC5AB3107}"/>
    <cellStyle name="Comma 4 2 2 4 2 2 2 4" xfId="28970" xr:uid="{22664606-8619-435A-8AF8-6CE07BEF1C29}"/>
    <cellStyle name="Comma 4 2 2 4 2 2 3" xfId="5458" xr:uid="{7E3376E1-9299-4470-8F76-5BF732DCA6FD}"/>
    <cellStyle name="Comma 4 2 2 4 2 2 3 2" xfId="12042" xr:uid="{33854F47-4893-42A7-A6EA-5CDED3918481}"/>
    <cellStyle name="Comma 4 2 2 4 2 2 4" xfId="8787" xr:uid="{F0B713D6-26FE-4AEA-B118-244659E5655E}"/>
    <cellStyle name="Comma 4 2 2 4 2 2 5" xfId="21582" xr:uid="{75E2BDF6-62E1-4C61-91BC-D8B297206A15}"/>
    <cellStyle name="Comma 4 2 2 4 2 3" xfId="3034" xr:uid="{4715A14A-25FE-4E51-A90F-4FEF8DC7F24D}"/>
    <cellStyle name="Comma 4 2 2 4 2 3 2" xfId="6293" xr:uid="{62CAB864-BD16-41D7-AB73-BB96EDA5D5AC}"/>
    <cellStyle name="Comma 4 2 2 4 2 3 2 2" xfId="12877" xr:uid="{84BE10D3-1691-4E0C-AD96-D0762120B9F2}"/>
    <cellStyle name="Comma 4 2 2 4 2 3 3" xfId="9622" xr:uid="{4757B858-1479-4C43-AD24-54DEA2C911BF}"/>
    <cellStyle name="Comma 4 2 2 4 2 3 4" xfId="25343" xr:uid="{8E34FE80-774D-4B36-A266-92433F9E9F84}"/>
    <cellStyle name="Comma 4 2 2 4 2 4" xfId="4672" xr:uid="{D774578B-A4EA-4B95-A2B3-656F1C8EB42A}"/>
    <cellStyle name="Comma 4 2 2 4 2 4 2" xfId="11256" xr:uid="{797812AE-8F12-468B-A0E3-21E79C9D6C34}"/>
    <cellStyle name="Comma 4 2 2 4 2 5" xfId="8001" xr:uid="{92896071-E3EA-4CCC-AEA1-2A4F63808D15}"/>
    <cellStyle name="Comma 4 2 2 4 2 6" xfId="17311" xr:uid="{D02F2EDC-3517-4938-8EA7-1461A335D713}"/>
    <cellStyle name="Comma 4 2 2 4 3" xfId="1799" xr:uid="{61F5053F-08AD-4470-A1DC-F51089EBF91D}"/>
    <cellStyle name="Comma 4 2 2 4 3 2" xfId="3423" xr:uid="{2BA38737-A9D0-48AD-992C-C116ED94024E}"/>
    <cellStyle name="Comma 4 2 2 4 3 2 2" xfId="6683" xr:uid="{D0B91C3F-2CA1-4E16-B8BB-0081ADB74B35}"/>
    <cellStyle name="Comma 4 2 2 4 3 2 2 2" xfId="13267" xr:uid="{634C41A4-F9C3-4E6A-B47F-575F929E9BFE}"/>
    <cellStyle name="Comma 4 2 2 4 3 2 3" xfId="10012" xr:uid="{C146B5B8-AE28-42AC-8DB3-0595ED22EB67}"/>
    <cellStyle name="Comma 4 2 2 4 3 2 4" xfId="27156" xr:uid="{959B026B-D158-4798-BE46-3E9372508B68}"/>
    <cellStyle name="Comma 4 2 2 4 3 3" xfId="5062" xr:uid="{C652015E-BED2-42FB-9914-3BBB3F5E05E0}"/>
    <cellStyle name="Comma 4 2 2 4 3 3 2" xfId="11646" xr:uid="{0745FE89-82EB-4DA9-99E2-9A146D277374}"/>
    <cellStyle name="Comma 4 2 2 4 3 4" xfId="8391" xr:uid="{5FD4F524-322B-45CE-B2E1-EE21A36F093B}"/>
    <cellStyle name="Comma 4 2 2 4 3 5" xfId="19448" xr:uid="{C918BB33-40B0-442D-94B8-B91D34B56062}"/>
    <cellStyle name="Comma 4 2 2 4 4" xfId="2636" xr:uid="{1C86DB62-C838-4C60-8956-BC752F966BB4}"/>
    <cellStyle name="Comma 4 2 2 4 4 2" xfId="5894" xr:uid="{AC511B8B-D7F5-4859-BF1D-F26EB00CDAB6}"/>
    <cellStyle name="Comma 4 2 2 4 4 2 2" xfId="12478" xr:uid="{2AD9EBF6-4F18-46A5-990E-99158BAEB6C6}"/>
    <cellStyle name="Comma 4 2 2 4 4 3" xfId="9223" xr:uid="{1BF018E2-3AAD-43B0-BA17-503F56B094EF}"/>
    <cellStyle name="Comma 4 2 2 4 4 4" xfId="23532" xr:uid="{28EF74DE-1B1C-4050-BE6E-77A433016161}"/>
    <cellStyle name="Comma 4 2 2 4 5" xfId="4276" xr:uid="{A78C1EA5-BFA7-41FE-A7AA-DE2AA5D6EB51}"/>
    <cellStyle name="Comma 4 2 2 4 5 2" xfId="10859" xr:uid="{69DE9382-3E33-4DF0-935D-65C2C7E2C321}"/>
    <cellStyle name="Comma 4 2 2 4 6" xfId="7604" xr:uid="{DEB4F096-B49F-485A-A721-D214A25876E2}"/>
    <cellStyle name="Comma 4 2 2 4 7" xfId="15176" xr:uid="{53664806-EF09-4579-AAE6-FBDA430B8E80}"/>
    <cellStyle name="Comma 4 2 2 5" xfId="833" xr:uid="{96FCBE40-B06D-48C5-BB12-498EB88110CE}"/>
    <cellStyle name="Comma 4 2 2 5 2" xfId="1279" xr:uid="{7CAE1FDA-7DF1-4F21-B736-44B120F35531}"/>
    <cellStyle name="Comma 4 2 2 5 2 2" xfId="2061" xr:uid="{07EC5553-E261-400F-8132-729D334B645A}"/>
    <cellStyle name="Comma 4 2 2 5 2 2 2" xfId="3686" xr:uid="{27EA3CA0-A518-4721-932B-B419217ACDC0}"/>
    <cellStyle name="Comma 4 2 2 5 2 2 2 2" xfId="6946" xr:uid="{5A0BD4E9-AF66-435D-AA1F-93C624EE6775}"/>
    <cellStyle name="Comma 4 2 2 5 2 2 2 2 2" xfId="13530" xr:uid="{EB346D83-299B-4A1A-8901-16619D1F1EE3}"/>
    <cellStyle name="Comma 4 2 2 5 2 2 2 3" xfId="10275" xr:uid="{34C46E96-B6A7-48BD-A301-84CCE29410CC}"/>
    <cellStyle name="Comma 4 2 2 5 2 2 3" xfId="5325" xr:uid="{E46BDA17-1E1B-44D4-8003-4258F9EECC17}"/>
    <cellStyle name="Comma 4 2 2 5 2 2 3 2" xfId="11909" xr:uid="{1289A010-C360-49F1-B288-FC489DB54E4E}"/>
    <cellStyle name="Comma 4 2 2 5 2 2 4" xfId="8654" xr:uid="{0DEC7E8A-60F4-4C7E-9334-862E0FFCC236}"/>
    <cellStyle name="Comma 4 2 2 5 2 2 5" xfId="28064" xr:uid="{81C9400C-28E2-4994-A1A1-A501545626B7}"/>
    <cellStyle name="Comma 4 2 2 5 2 3" xfId="2902" xr:uid="{B578AD23-550A-4288-80F0-1E75CD653276}"/>
    <cellStyle name="Comma 4 2 2 5 2 3 2" xfId="6160" xr:uid="{BBF7F518-E543-4A05-B0C2-CDF744CE3064}"/>
    <cellStyle name="Comma 4 2 2 5 2 3 2 2" xfId="12744" xr:uid="{D6F7D1A0-2502-4B93-887B-39E445F63088}"/>
    <cellStyle name="Comma 4 2 2 5 2 3 3" xfId="9489" xr:uid="{A94AF657-4636-4F5A-A4A1-F587ED2740A5}"/>
    <cellStyle name="Comma 4 2 2 5 2 4" xfId="4540" xr:uid="{B9DEAFDE-E994-475B-A16C-929717E940BF}"/>
    <cellStyle name="Comma 4 2 2 5 2 4 2" xfId="11123" xr:uid="{6300BDDC-24FE-45CB-8FB5-70EA047D7CE1}"/>
    <cellStyle name="Comma 4 2 2 5 2 5" xfId="7868" xr:uid="{510B38A6-3702-41BF-AEBC-AE7E187ADB77}"/>
    <cellStyle name="Comma 4 2 2 5 2 6" xfId="20516" xr:uid="{6DDE1FB6-CD43-4075-9532-9D38CAF69926}"/>
    <cellStyle name="Comma 4 2 2 5 3" xfId="1669" xr:uid="{DD9E2B3B-0657-4E21-969C-3216AE3211E9}"/>
    <cellStyle name="Comma 4 2 2 5 3 2" xfId="3290" xr:uid="{7D1D9676-926D-47E5-AAA5-266C1614ADB2}"/>
    <cellStyle name="Comma 4 2 2 5 3 2 2" xfId="6550" xr:uid="{626C2E24-E36B-490D-B715-7F9438653E26}"/>
    <cellStyle name="Comma 4 2 2 5 3 2 2 2" xfId="13134" xr:uid="{F691D5C4-A982-4351-8ABB-FA6A1B8C23A6}"/>
    <cellStyle name="Comma 4 2 2 5 3 2 3" xfId="9879" xr:uid="{54A1295B-21EB-4724-B73A-19ABC509BC90}"/>
    <cellStyle name="Comma 4 2 2 5 3 3" xfId="4929" xr:uid="{3BD13C60-E0DF-4A07-BEB3-20253CF20DCF}"/>
    <cellStyle name="Comma 4 2 2 5 3 3 2" xfId="11513" xr:uid="{B5A20975-3962-45BE-89F2-F6A55DC3F35D}"/>
    <cellStyle name="Comma 4 2 2 5 3 4" xfId="8258" xr:uid="{AA914A88-83AD-489A-AD4C-8C0F00DBD6A3}"/>
    <cellStyle name="Comma 4 2 2 5 3 5" xfId="24437" xr:uid="{2D94346B-8B49-41D4-BA22-0980B055C67C}"/>
    <cellStyle name="Comma 4 2 2 5 4" xfId="2506" xr:uid="{E5EC49BE-1E97-4CAB-A352-68132D8337FA}"/>
    <cellStyle name="Comma 4 2 2 5 4 2" xfId="5761" xr:uid="{CC72B92E-BF18-445D-876C-F391EA154986}"/>
    <cellStyle name="Comma 4 2 2 5 4 2 2" xfId="12345" xr:uid="{48907737-23A8-4BAE-A6EB-730A3E03BE6D}"/>
    <cellStyle name="Comma 4 2 2 5 4 3" xfId="9090" xr:uid="{13CFBCC3-88A9-4423-8B53-031332B19B40}"/>
    <cellStyle name="Comma 4 2 2 5 5" xfId="4143" xr:uid="{7777B20B-03D2-4726-87F8-396486A3470B}"/>
    <cellStyle name="Comma 4 2 2 5 5 2" xfId="10725" xr:uid="{5CA13A27-6425-46FD-8ED7-E451C3649F1C}"/>
    <cellStyle name="Comma 4 2 2 5 6" xfId="7471" xr:uid="{C0A0E4FC-A896-437F-A015-0C7BEFC7EB4D}"/>
    <cellStyle name="Comma 4 2 2 5 7" xfId="16245" xr:uid="{10C129CA-B12A-4B0E-BC4B-6ED004A81F46}"/>
    <cellStyle name="Comma 4 2 2 6" xfId="1145" xr:uid="{0179DB40-3E7E-4F9E-A9B6-EB15403C45CF}"/>
    <cellStyle name="Comma 4 2 2 6 2" xfId="1927" xr:uid="{AFCCB041-6259-4A62-AD70-B3544A98DDAA}"/>
    <cellStyle name="Comma 4 2 2 6 2 2" xfId="3552" xr:uid="{A5C0C002-A264-4673-A6DD-81E62B336900}"/>
    <cellStyle name="Comma 4 2 2 6 2 2 2" xfId="6812" xr:uid="{C24D3CE1-58A5-4AEE-B76B-BF6F39E6910B}"/>
    <cellStyle name="Comma 4 2 2 6 2 2 2 2" xfId="13396" xr:uid="{3A0BA852-0608-4AA8-BB8B-A8D4C97C2D15}"/>
    <cellStyle name="Comma 4 2 2 6 2 2 3" xfId="10141" xr:uid="{CE9A8D5D-ACFA-49E7-8E01-1CA3461A8AB5}"/>
    <cellStyle name="Comma 4 2 2 6 2 3" xfId="5191" xr:uid="{AEC224A7-DD71-4C35-9CD1-5FCB52062D91}"/>
    <cellStyle name="Comma 4 2 2 6 2 3 2" xfId="11775" xr:uid="{219E91F2-B4D3-47BD-AD50-318D36D895DB}"/>
    <cellStyle name="Comma 4 2 2 6 2 4" xfId="8520" xr:uid="{044A6897-67CA-4072-9702-5DF587D15ACD}"/>
    <cellStyle name="Comma 4 2 2 6 2 5" xfId="26250" xr:uid="{0B723F2D-0EAB-496D-922B-9CD341A5CF04}"/>
    <cellStyle name="Comma 4 2 2 6 3" xfId="2768" xr:uid="{71D94FB4-C2BC-42A5-9A38-B7D461DBB834}"/>
    <cellStyle name="Comma 4 2 2 6 3 2" xfId="6026" xr:uid="{B9E43C6C-0D75-4419-A755-4F793E986961}"/>
    <cellStyle name="Comma 4 2 2 6 3 2 2" xfId="12610" xr:uid="{45AD6B54-77DF-4342-9382-6478429A99BC}"/>
    <cellStyle name="Comma 4 2 2 6 3 3" xfId="9355" xr:uid="{4DB5EB56-2E9E-4C33-8490-F38B731B54DE}"/>
    <cellStyle name="Comma 4 2 2 6 4" xfId="4406" xr:uid="{61BB698A-1F32-4E79-A403-654935C2970E}"/>
    <cellStyle name="Comma 4 2 2 6 4 2" xfId="10989" xr:uid="{0539E2A3-F61D-44BA-B3EC-91D447B3DA29}"/>
    <cellStyle name="Comma 4 2 2 6 5" xfId="7734" xr:uid="{07ACA6B0-AA5E-4ACB-86C9-733802D5D016}"/>
    <cellStyle name="Comma 4 2 2 6 6" xfId="18382" xr:uid="{AC7A7532-9498-4DBD-A6EC-AF8F0D95D145}"/>
    <cellStyle name="Comma 4 2 2 7" xfId="714" xr:uid="{DFD4E267-1C55-4E26-BD93-C4401884E23B}"/>
    <cellStyle name="Comma 4 2 2 7 2" xfId="2372" xr:uid="{CA283650-B2D9-4DB8-A31F-E8F8EE7C6305}"/>
    <cellStyle name="Comma 4 2 2 7 2 2" xfId="5627" xr:uid="{74AF42DC-6B2F-416F-87D5-8924FBEF5625}"/>
    <cellStyle name="Comma 4 2 2 7 2 2 2" xfId="12211" xr:uid="{ED11A68F-4076-4699-8505-D7A280DE6C92}"/>
    <cellStyle name="Comma 4 2 2 7 2 3" xfId="8956" xr:uid="{0EC9B704-7126-44A4-B8F3-32313656290B}"/>
    <cellStyle name="Comma 4 2 2 7 3" xfId="4009" xr:uid="{AAF00313-D587-4231-BDE8-4A749CA7ABB3}"/>
    <cellStyle name="Comma 4 2 2 7 3 2" xfId="10591" xr:uid="{6AECEED1-02E3-4762-A5BF-64C928A6AB8E}"/>
    <cellStyle name="Comma 4 2 2 7 4" xfId="7343" xr:uid="{DE21984A-47E6-4E53-9A21-2B5EAAD07C54}"/>
    <cellStyle name="Comma 4 2 2 7 5" xfId="22630" xr:uid="{3CA9D142-E91F-4FFC-AB70-836955879E65}"/>
    <cellStyle name="Comma 4 2 2 8" xfId="1515" xr:uid="{DD98DB40-E2BE-4B16-A772-272BB07D57D2}"/>
    <cellStyle name="Comma 4 2 2 8 2" xfId="3139" xr:uid="{7653CE28-6808-402C-9938-750D8574489E}"/>
    <cellStyle name="Comma 4 2 2 8 2 2" xfId="6399" xr:uid="{FC3FC392-312C-4C5F-A16C-415064A11140}"/>
    <cellStyle name="Comma 4 2 2 8 2 2 2" xfId="12983" xr:uid="{A970C2E0-31D2-48B4-9452-EAD4BB0C537B}"/>
    <cellStyle name="Comma 4 2 2 8 2 3" xfId="9728" xr:uid="{80CCD453-8017-40FE-AFBA-C1ED9A12AD1F}"/>
    <cellStyle name="Comma 4 2 2 8 3" xfId="4778" xr:uid="{BED8F035-1958-4205-80AD-D5FB51FB9FBB}"/>
    <cellStyle name="Comma 4 2 2 8 3 2" xfId="11362" xr:uid="{CE51D3AA-5AA7-43F3-9F84-63EBA88DE68C}"/>
    <cellStyle name="Comma 4 2 2 8 4" xfId="8107" xr:uid="{278D57FF-8966-4ACA-B651-7FC99BECEF52}"/>
    <cellStyle name="Comma 4 2 2 9" xfId="2327" xr:uid="{BF079B47-22AC-4B4C-90CD-C3C98724DFE3}"/>
    <cellStyle name="Comma 4 2 2 9 2" xfId="5583" xr:uid="{9758C87D-F586-4EAE-802C-C3D16883EEC7}"/>
    <cellStyle name="Comma 4 2 2 9 2 2" xfId="12167" xr:uid="{C1000D27-6C97-49CA-B8C6-6DAF9AD5510F}"/>
    <cellStyle name="Comma 4 2 2 9 3" xfId="8912" xr:uid="{9A917CB5-7345-41AB-8456-DB6F46AB19F4}"/>
    <cellStyle name="Comma 4 2 3" xfId="406" xr:uid="{4FAA69DB-47A7-4012-B31D-5F906F0B77E3}"/>
    <cellStyle name="Comma 4 2 3 10" xfId="14240" xr:uid="{D7CB895A-0816-4DF2-9F53-2DC186C24D09}"/>
    <cellStyle name="Comma 4 2 3 11" xfId="457" xr:uid="{04939982-16A1-4041-B1F8-FDEB1EB2C790}"/>
    <cellStyle name="Comma 4 2 3 2" xfId="1071" xr:uid="{F98642FC-05BA-4FB7-B50F-D60B339DC882}"/>
    <cellStyle name="Comma 4 2 3 2 2" xfId="1478" xr:uid="{EDB10297-1618-47DF-B33D-51B04E777770}"/>
    <cellStyle name="Comma 4 2 3 2 2 2" xfId="2268" xr:uid="{8D4534EE-8D5B-4846-B50F-CC116A4F3BDB}"/>
    <cellStyle name="Comma 4 2 3 2 2 2 2" xfId="3894" xr:uid="{36FBA36A-7776-45BE-B6F9-63A104619EC7}"/>
    <cellStyle name="Comma 4 2 3 2 2 2 2 2" xfId="7154" xr:uid="{CFB2F87C-8A34-4C37-90F9-BD8011D91028}"/>
    <cellStyle name="Comma 4 2 3 2 2 2 2 2 2" xfId="13738" xr:uid="{87B92631-0324-47C3-AA80-53A5A73D33C0}"/>
    <cellStyle name="Comma 4 2 3 2 2 2 2 2 3" xfId="29535" xr:uid="{C75565A2-1968-443C-9F79-99A6F5F381E1}"/>
    <cellStyle name="Comma 4 2 3 2 2 2 2 3" xfId="10483" xr:uid="{C5E61EEE-1DE0-4621-8D32-880478A01EA3}"/>
    <cellStyle name="Comma 4 2 3 2 2 2 2 4" xfId="22247" xr:uid="{A97EF460-8159-424A-8C9A-8DCD99AC08E6}"/>
    <cellStyle name="Comma 4 2 3 2 2 2 3" xfId="5533" xr:uid="{C55B6FD8-6EAB-4FAA-B81C-CA5CD3CD8ED0}"/>
    <cellStyle name="Comma 4 2 3 2 2 2 3 2" xfId="12117" xr:uid="{CA5B009A-7F47-40D3-9D15-6E3975983F0A}"/>
    <cellStyle name="Comma 4 2 3 2 2 2 3 3" xfId="25908" xr:uid="{5485EBE9-A972-4D9B-A262-95D2DDE42EA2}"/>
    <cellStyle name="Comma 4 2 3 2 2 2 4" xfId="8862" xr:uid="{92F8F7BB-E079-4C2E-A86A-61D1383B6A77}"/>
    <cellStyle name="Comma 4 2 3 2 2 2 5" xfId="17976" xr:uid="{EF7B5EF7-4C83-495D-A900-FDEE3072E168}"/>
    <cellStyle name="Comma 4 2 3 2 2 3" xfId="3108" xr:uid="{24F486EC-1D81-43F4-BF29-700977B1FEE0}"/>
    <cellStyle name="Comma 4 2 3 2 2 3 2" xfId="6368" xr:uid="{75C7C9DE-9935-4417-98B6-ED8FBD6C9B40}"/>
    <cellStyle name="Comma 4 2 3 2 2 3 2 2" xfId="12952" xr:uid="{68D060C4-D780-4874-B0E4-0FABEA64C158}"/>
    <cellStyle name="Comma 4 2 3 2 2 3 2 3" xfId="27721" xr:uid="{E6A27D51-98B9-4C41-A884-93AAF94BB393}"/>
    <cellStyle name="Comma 4 2 3 2 2 3 3" xfId="9697" xr:uid="{9A229350-19E7-4D96-92E2-211FF6EDFDA8}"/>
    <cellStyle name="Comma 4 2 3 2 2 3 4" xfId="20113" xr:uid="{7B145529-8C25-4545-89E6-9B7D8181474D}"/>
    <cellStyle name="Comma 4 2 3 2 2 4" xfId="4747" xr:uid="{305D0840-CE11-41D7-97E9-A085F32C6E82}"/>
    <cellStyle name="Comma 4 2 3 2 2 4 2" xfId="11331" xr:uid="{150096B1-9947-41A8-9A78-98A2B0DEFB19}"/>
    <cellStyle name="Comma 4 2 3 2 2 4 3" xfId="24097" xr:uid="{5E27820F-7A3C-4E95-865F-F088D9AA36AF}"/>
    <cellStyle name="Comma 4 2 3 2 2 5" xfId="8076" xr:uid="{9AB1898D-58DF-4A19-A812-BAB4BF2F13C9}"/>
    <cellStyle name="Comma 4 2 3 2 2 6" xfId="15840" xr:uid="{2E87EB13-5F06-465B-893B-00A99404DAFE}"/>
    <cellStyle name="Comma 4 2 3 2 3" xfId="1872" xr:uid="{4F72474E-C8E2-45F9-B129-70CF6F2B042D}"/>
    <cellStyle name="Comma 4 2 3 2 3 2" xfId="3497" xr:uid="{68B32ECA-95BD-464F-8C39-B58BEF95510E}"/>
    <cellStyle name="Comma 4 2 3 2 3 2 2" xfId="6757" xr:uid="{BE24C3AD-6CD1-41FD-8B97-B19B62FB3EBF}"/>
    <cellStyle name="Comma 4 2 3 2 3 2 2 2" xfId="13341" xr:uid="{A481FAD1-C7A2-4281-B0B6-B529A3B15DBF}"/>
    <cellStyle name="Comma 4 2 3 2 3 2 2 3" xfId="28629" xr:uid="{944C465F-72D4-4228-845D-E125020CA752}"/>
    <cellStyle name="Comma 4 2 3 2 3 2 3" xfId="10086" xr:uid="{E85D0BB6-F7E1-4166-A3FF-FFB89D2DD1E9}"/>
    <cellStyle name="Comma 4 2 3 2 3 2 4" xfId="21181" xr:uid="{63E3D2C8-01E3-4872-AA54-8D57656DAFD4}"/>
    <cellStyle name="Comma 4 2 3 2 3 3" xfId="5136" xr:uid="{0CDC0C50-EC57-4E95-86C5-7CEAB9C3FC96}"/>
    <cellStyle name="Comma 4 2 3 2 3 3 2" xfId="11720" xr:uid="{E981F3DF-E7CA-455D-A4D4-5091C460FBD0}"/>
    <cellStyle name="Comma 4 2 3 2 3 3 3" xfId="25002" xr:uid="{98160076-9D67-4FE0-B5D4-A58B3EB07A72}"/>
    <cellStyle name="Comma 4 2 3 2 3 4" xfId="8465" xr:uid="{0A5F39CE-187E-44B1-9165-F1A1C33EFD4B}"/>
    <cellStyle name="Comma 4 2 3 2 3 5" xfId="16910" xr:uid="{6131E920-46CC-44AC-8B9B-5D9E85FE2DF5}"/>
    <cellStyle name="Comma 4 2 3 2 4" xfId="2713" xr:uid="{65CD29F3-3011-41B3-BD72-6069B5BF1F80}"/>
    <cellStyle name="Comma 4 2 3 2 4 2" xfId="5971" xr:uid="{6561E38A-20BE-4550-AC63-F2031370AB3E}"/>
    <cellStyle name="Comma 4 2 3 2 4 2 2" xfId="12555" xr:uid="{CC9C4C8B-83BC-4D3E-9A1B-CBEC61DBCB88}"/>
    <cellStyle name="Comma 4 2 3 2 4 2 3" xfId="26815" xr:uid="{5C20037F-0A67-414A-8A84-42A9E087F505}"/>
    <cellStyle name="Comma 4 2 3 2 4 3" xfId="9300" xr:uid="{416E108C-D92E-40E4-96B1-8EDA8A8D92DD}"/>
    <cellStyle name="Comma 4 2 3 2 4 4" xfId="19047" xr:uid="{BA180A91-C593-4D26-BCC1-79F8BFB16039}"/>
    <cellStyle name="Comma 4 2 3 2 5" xfId="4351" xr:uid="{BD965331-B3CA-4C8D-B7C5-D63FC280A480}"/>
    <cellStyle name="Comma 4 2 3 2 5 2" xfId="10934" xr:uid="{E3318921-8BF0-42F9-8878-6BEB0D4AB347}"/>
    <cellStyle name="Comma 4 2 3 2 5 3" xfId="23193" xr:uid="{E0CEA132-388C-45D7-A2EE-C21F5EFFA53C}"/>
    <cellStyle name="Comma 4 2 3 2 6" xfId="7679" xr:uid="{A1935D7C-A103-4693-A403-C8AD809A691D}"/>
    <cellStyle name="Comma 4 2 3 2 7" xfId="14774" xr:uid="{E348B4B0-A142-4BD6-81E9-0348E1482B52}"/>
    <cellStyle name="Comma 4 2 3 3" xfId="962" xr:uid="{86325C62-4465-42CC-8AAC-C1F520DFD13F}"/>
    <cellStyle name="Comma 4 2 3 3 2" xfId="1405" xr:uid="{3A6AFB4A-FC74-4746-8702-49BBBA4473A5}"/>
    <cellStyle name="Comma 4 2 3 3 2 2" xfId="2189" xr:uid="{E56FDA23-C1F4-417C-A168-2D921A6166E5}"/>
    <cellStyle name="Comma 4 2 3 3 2 2 2" xfId="3815" xr:uid="{56F98561-E48F-4A07-9EE6-1C6EC1E8A1DF}"/>
    <cellStyle name="Comma 4 2 3 3 2 2 2 2" xfId="7075" xr:uid="{989AA2E5-5CB1-45C2-91AA-958FDE14513D}"/>
    <cellStyle name="Comma 4 2 3 3 2 2 2 2 2" xfId="13659" xr:uid="{9B97BB03-BF33-4EBB-9984-B8482AC93D45}"/>
    <cellStyle name="Comma 4 2 3 3 2 2 2 3" xfId="10404" xr:uid="{5B92D3B4-D1EE-4BCD-831F-21DA6FE4B508}"/>
    <cellStyle name="Comma 4 2 3 3 2 2 2 4" xfId="29083" xr:uid="{CCB439AF-14B0-428F-BD1D-B8A80F3C9564}"/>
    <cellStyle name="Comma 4 2 3 3 2 2 3" xfId="5454" xr:uid="{998906A2-7284-49CE-8139-390569627F66}"/>
    <cellStyle name="Comma 4 2 3 3 2 2 3 2" xfId="12038" xr:uid="{211205FA-5460-4D23-8911-BDE23A180F05}"/>
    <cellStyle name="Comma 4 2 3 3 2 2 4" xfId="8783" xr:uid="{201F8597-71A9-4FB0-9E98-EDF1B348B68B}"/>
    <cellStyle name="Comma 4 2 3 3 2 2 5" xfId="21715" xr:uid="{8919D70D-87CA-45C9-9827-A5896CF5B554}"/>
    <cellStyle name="Comma 4 2 3 3 2 3" xfId="3030" xr:uid="{10641749-1B64-46FB-A5EC-25F54913E361}"/>
    <cellStyle name="Comma 4 2 3 3 2 3 2" xfId="6289" xr:uid="{88B2D3E9-C1BD-42AD-9BAE-335491165C63}"/>
    <cellStyle name="Comma 4 2 3 3 2 3 2 2" xfId="12873" xr:uid="{4962F8A4-21C2-45AD-8562-B18E75D20D35}"/>
    <cellStyle name="Comma 4 2 3 3 2 3 3" xfId="9618" xr:uid="{E8B2202F-56EE-4CB2-B54D-928A7B0249A6}"/>
    <cellStyle name="Comma 4 2 3 3 2 3 4" xfId="25456" xr:uid="{2BD018D3-36BB-4840-9C33-F625D370858D}"/>
    <cellStyle name="Comma 4 2 3 3 2 4" xfId="4668" xr:uid="{5A507C3B-4C06-4665-9E0D-4E8D21386F59}"/>
    <cellStyle name="Comma 4 2 3 3 2 4 2" xfId="11252" xr:uid="{70FA5259-EDA6-42F4-A763-8064E96533E3}"/>
    <cellStyle name="Comma 4 2 3 3 2 5" xfId="7997" xr:uid="{AA8884ED-531C-4B62-B912-351B9E820C48}"/>
    <cellStyle name="Comma 4 2 3 3 2 6" xfId="17444" xr:uid="{2F733E00-A57C-4D0A-8D76-6E693822C582}"/>
    <cellStyle name="Comma 4 2 3 3 3" xfId="1795" xr:uid="{E09BFD60-2859-466A-A9DB-4A8D1286CC88}"/>
    <cellStyle name="Comma 4 2 3 3 3 2" xfId="3419" xr:uid="{B0B42089-2C18-4563-8A47-9ACB83409D55}"/>
    <cellStyle name="Comma 4 2 3 3 3 2 2" xfId="6679" xr:uid="{32AF7690-8A22-4D08-ADB0-133B8BD7F58E}"/>
    <cellStyle name="Comma 4 2 3 3 3 2 2 2" xfId="13263" xr:uid="{275B6106-E50D-4C53-94FC-075AA7E2A2C6}"/>
    <cellStyle name="Comma 4 2 3 3 3 2 3" xfId="10008" xr:uid="{5E4FCF67-874F-4C3E-8F9A-B9B06098FEC1}"/>
    <cellStyle name="Comma 4 2 3 3 3 2 4" xfId="27269" xr:uid="{64BCB67E-A576-487D-A086-A626AFD8FD0B}"/>
    <cellStyle name="Comma 4 2 3 3 3 3" xfId="5058" xr:uid="{F44203AA-9CAA-4240-941B-FD858A020196}"/>
    <cellStyle name="Comma 4 2 3 3 3 3 2" xfId="11642" xr:uid="{448AF629-CCFA-43CE-BBD8-C97AA2575CE4}"/>
    <cellStyle name="Comma 4 2 3 3 3 4" xfId="8387" xr:uid="{0AE575D7-8655-4FB4-ABCA-664D4D52D8D2}"/>
    <cellStyle name="Comma 4 2 3 3 3 5" xfId="19581" xr:uid="{220CE37F-686B-4094-B85E-F6119D24417A}"/>
    <cellStyle name="Comma 4 2 3 3 4" xfId="2632" xr:uid="{9A9493B9-259D-453A-8121-A6A468069497}"/>
    <cellStyle name="Comma 4 2 3 3 4 2" xfId="5890" xr:uid="{6B07E266-1F59-4F38-B6F1-B667010AAFF5}"/>
    <cellStyle name="Comma 4 2 3 3 4 2 2" xfId="12474" xr:uid="{6DBF8CFA-5068-4EF6-A0F9-FF488A5ED760}"/>
    <cellStyle name="Comma 4 2 3 3 4 3" xfId="9219" xr:uid="{C029A558-361B-4AD5-8422-D5610126AF14}"/>
    <cellStyle name="Comma 4 2 3 3 4 4" xfId="23645" xr:uid="{B21AEC6C-CE00-4A6A-825A-8F14991D1748}"/>
    <cellStyle name="Comma 4 2 3 3 5" xfId="4272" xr:uid="{5502EEDC-A0A9-4B6B-8C35-71EC39529B5E}"/>
    <cellStyle name="Comma 4 2 3 3 5 2" xfId="10855" xr:uid="{EB388BF2-2F80-468B-B08B-0643070920FF}"/>
    <cellStyle name="Comma 4 2 3 3 6" xfId="7600" xr:uid="{65F90C13-979B-4457-87B7-BD30DA963F01}"/>
    <cellStyle name="Comma 4 2 3 3 7" xfId="15308" xr:uid="{C68D42D4-C355-40B8-AFB0-9286AEB79411}"/>
    <cellStyle name="Comma 4 2 3 4" xfId="884" xr:uid="{60854166-EADA-4AB8-9BB5-6563CB1BCCF7}"/>
    <cellStyle name="Comma 4 2 3 4 2" xfId="1332" xr:uid="{B11B2AB6-E5E6-4D40-A0D3-11A786F25316}"/>
    <cellStyle name="Comma 4 2 3 4 2 2" xfId="2114" xr:uid="{0EB8FF5E-BCED-4ECF-AAE5-695A4B090B52}"/>
    <cellStyle name="Comma 4 2 3 4 2 2 2" xfId="3739" xr:uid="{98FFA03C-9205-47FF-9030-6F72B2CBE8C5}"/>
    <cellStyle name="Comma 4 2 3 4 2 2 2 2" xfId="6999" xr:uid="{FFF556CD-C784-4429-85FB-F6CCE1A562CD}"/>
    <cellStyle name="Comma 4 2 3 4 2 2 2 2 2" xfId="13583" xr:uid="{7E2EE06E-E587-4783-B956-D0DFBECABA17}"/>
    <cellStyle name="Comma 4 2 3 4 2 2 2 3" xfId="10328" xr:uid="{6A64F585-5A14-43FE-863E-B44FBEE76AC7}"/>
    <cellStyle name="Comma 4 2 3 4 2 2 3" xfId="5378" xr:uid="{BCBD3B70-D62C-4D7E-8011-723C09F8E1D8}"/>
    <cellStyle name="Comma 4 2 3 4 2 2 3 2" xfId="11962" xr:uid="{93F96A32-56F5-4593-BC44-486412567224}"/>
    <cellStyle name="Comma 4 2 3 4 2 2 4" xfId="8707" xr:uid="{22C61307-638F-464C-9228-A80C641301A3}"/>
    <cellStyle name="Comma 4 2 3 4 2 2 5" xfId="28177" xr:uid="{BEEE6807-F4B7-4417-A93B-E4EA8304525B}"/>
    <cellStyle name="Comma 4 2 3 4 2 3" xfId="2955" xr:uid="{91AB5878-AC0E-4BD7-B544-748475E74533}"/>
    <cellStyle name="Comma 4 2 3 4 2 3 2" xfId="6213" xr:uid="{0647FAB9-0DB6-4E04-84F7-C0047100B9BD}"/>
    <cellStyle name="Comma 4 2 3 4 2 3 2 2" xfId="12797" xr:uid="{36BD0B34-40D7-48EF-8E48-0383D51D93A8}"/>
    <cellStyle name="Comma 4 2 3 4 2 3 3" xfId="9542" xr:uid="{1ED7FBE7-8E5F-47B0-B0C4-18A19F817CBF}"/>
    <cellStyle name="Comma 4 2 3 4 2 4" xfId="4593" xr:uid="{5EB58315-2429-49FF-AA5B-6343E7E9956A}"/>
    <cellStyle name="Comma 4 2 3 4 2 4 2" xfId="11176" xr:uid="{315884AA-E535-48B6-9818-10107B1ECB60}"/>
    <cellStyle name="Comma 4 2 3 4 2 5" xfId="7921" xr:uid="{1CD58126-233E-4CE6-B710-E87E4FD2DADD}"/>
    <cellStyle name="Comma 4 2 3 4 2 6" xfId="20649" xr:uid="{F5C46D77-D27C-499F-B687-32C40F0B18BE}"/>
    <cellStyle name="Comma 4 2 3 4 3" xfId="1722" xr:uid="{5144399E-8242-42DB-A223-C5955813EB16}"/>
    <cellStyle name="Comma 4 2 3 4 3 2" xfId="3343" xr:uid="{F1BB185A-9102-4AB8-BB23-774F9DF08C34}"/>
    <cellStyle name="Comma 4 2 3 4 3 2 2" xfId="6603" xr:uid="{8AB8CAF6-EB3E-4E78-A3D1-F5D723AB60D1}"/>
    <cellStyle name="Comma 4 2 3 4 3 2 2 2" xfId="13187" xr:uid="{52CFB0AD-EAD2-4F24-8B1D-1C62884AECB0}"/>
    <cellStyle name="Comma 4 2 3 4 3 2 3" xfId="9932" xr:uid="{446CE088-FF35-426E-B331-FEB4C0E4D156}"/>
    <cellStyle name="Comma 4 2 3 4 3 3" xfId="4982" xr:uid="{94C0CCB4-AAEF-45E1-883D-BD03BC5EA7D2}"/>
    <cellStyle name="Comma 4 2 3 4 3 3 2" xfId="11566" xr:uid="{5CB9564D-9699-46F8-9D52-D1B203FF1B4F}"/>
    <cellStyle name="Comma 4 2 3 4 3 4" xfId="8311" xr:uid="{CEEF31AC-9785-4BAE-B197-50F915FC86FE}"/>
    <cellStyle name="Comma 4 2 3 4 3 5" xfId="24550" xr:uid="{5FF34B51-2C29-4352-B22B-DF5051A54B75}"/>
    <cellStyle name="Comma 4 2 3 4 4" xfId="2559" xr:uid="{3D772C5C-D1FE-4148-9EF7-FEC9CB8FE258}"/>
    <cellStyle name="Comma 4 2 3 4 4 2" xfId="5814" xr:uid="{D1CC93A3-5C9E-47FE-9D59-99890AA29A40}"/>
    <cellStyle name="Comma 4 2 3 4 4 2 2" xfId="12398" xr:uid="{A796BFDE-25B6-4B76-B04A-228CC226663B}"/>
    <cellStyle name="Comma 4 2 3 4 4 3" xfId="9143" xr:uid="{FCF6A3CE-9216-48DC-8720-EC9A9EA344AC}"/>
    <cellStyle name="Comma 4 2 3 4 5" xfId="4196" xr:uid="{B168EB8E-0D43-4A91-A866-2B65CE9278C8}"/>
    <cellStyle name="Comma 4 2 3 4 5 2" xfId="10778" xr:uid="{32ADB966-3A67-4E0A-B3E8-2B6D29BEFEDC}"/>
    <cellStyle name="Comma 4 2 3 4 6" xfId="7524" xr:uid="{9821BFAE-6A77-4759-BA13-047461BB3AE6}"/>
    <cellStyle name="Comma 4 2 3 4 7" xfId="16378" xr:uid="{822446C0-AD4C-4F40-9437-97FDA2A52AC0}"/>
    <cellStyle name="Comma 4 2 3 5" xfId="1198" xr:uid="{63E342F8-78AF-4FD9-AC53-D379F80F84C3}"/>
    <cellStyle name="Comma 4 2 3 5 2" xfId="1980" xr:uid="{45A48A06-F801-4DDD-B5AC-375DE26CD876}"/>
    <cellStyle name="Comma 4 2 3 5 2 2" xfId="3605" xr:uid="{051C0099-4644-4D9B-918A-BF52E5C2F27B}"/>
    <cellStyle name="Comma 4 2 3 5 2 2 2" xfId="6865" xr:uid="{83C059DC-8113-40D7-874B-FC19CCEA3F95}"/>
    <cellStyle name="Comma 4 2 3 5 2 2 2 2" xfId="13449" xr:uid="{C816D2DC-1A24-47E2-BD2A-49BDAB5491B2}"/>
    <cellStyle name="Comma 4 2 3 5 2 2 3" xfId="10194" xr:uid="{36FEE87F-D534-4915-9BAE-B810A25C7CCF}"/>
    <cellStyle name="Comma 4 2 3 5 2 3" xfId="5244" xr:uid="{5507693C-67E8-44E8-88A0-1E495A236FB7}"/>
    <cellStyle name="Comma 4 2 3 5 2 3 2" xfId="11828" xr:uid="{15B3D53B-496A-421E-A256-7F5A5AABB7B6}"/>
    <cellStyle name="Comma 4 2 3 5 2 4" xfId="8573" xr:uid="{8A9CA827-D130-415B-A15B-329A6A52A1C0}"/>
    <cellStyle name="Comma 4 2 3 5 2 5" xfId="26363" xr:uid="{E05D3F50-DBB6-498A-9E2D-F8D46800FD92}"/>
    <cellStyle name="Comma 4 2 3 5 3" xfId="2821" xr:uid="{E6F9E036-EEDD-4D0B-955A-735307D112E1}"/>
    <cellStyle name="Comma 4 2 3 5 3 2" xfId="6079" xr:uid="{69484CC3-C004-4780-8909-39AD640296D0}"/>
    <cellStyle name="Comma 4 2 3 5 3 2 2" xfId="12663" xr:uid="{C1A3C04C-0A42-4EB4-9CA6-B44F4F13BFB5}"/>
    <cellStyle name="Comma 4 2 3 5 3 3" xfId="9408" xr:uid="{05F2ADF4-6304-4E92-8C34-26B9DF2E6CD6}"/>
    <cellStyle name="Comma 4 2 3 5 4" xfId="4459" xr:uid="{877A3758-37F5-41F2-8D08-93C7C5D5E4CF}"/>
    <cellStyle name="Comma 4 2 3 5 4 2" xfId="11042" xr:uid="{0C02A4EA-848D-41A0-9681-E6D835BCDBCB}"/>
    <cellStyle name="Comma 4 2 3 5 5" xfId="7787" xr:uid="{104CF14C-1E2C-4F2B-A9D2-9CAB805EB491}"/>
    <cellStyle name="Comma 4 2 3 5 6" xfId="18515" xr:uid="{F0F64E4A-ADE5-47D2-8F8B-38F7F5B35D22}"/>
    <cellStyle name="Comma 4 2 3 6" xfId="1588" xr:uid="{99B86310-088B-4541-AB65-0615A241972C}"/>
    <cellStyle name="Comma 4 2 3 6 2" xfId="3209" xr:uid="{C83884CC-D88E-4CB5-BA2F-650CAF17D0E2}"/>
    <cellStyle name="Comma 4 2 3 6 2 2" xfId="6469" xr:uid="{30572D7C-4F0C-453E-BF34-216B2DEEC47E}"/>
    <cellStyle name="Comma 4 2 3 6 2 2 2" xfId="13053" xr:uid="{38FA4BFF-D085-4606-92CD-EF1E5B2C677B}"/>
    <cellStyle name="Comma 4 2 3 6 2 3" xfId="9798" xr:uid="{045BF88C-1585-47AE-BDAC-25988F7C4ED7}"/>
    <cellStyle name="Comma 4 2 3 6 3" xfId="4848" xr:uid="{1F7DF284-BAB0-4AB6-8161-9C7E2CD7ED92}"/>
    <cellStyle name="Comma 4 2 3 6 3 2" xfId="11432" xr:uid="{8B3C62BD-1C29-45A4-A60A-8CE79343CE9C}"/>
    <cellStyle name="Comma 4 2 3 6 4" xfId="8177" xr:uid="{955924BC-EF6C-4EAD-9D40-E453923209AA}"/>
    <cellStyle name="Comma 4 2 3 6 5" xfId="22741" xr:uid="{00F29E38-BD50-4D95-A505-A03679606B7F}"/>
    <cellStyle name="Comma 4 2 3 7" xfId="2425" xr:uid="{9B277369-29B7-4CC1-A909-5C1EFD5FE4DF}"/>
    <cellStyle name="Comma 4 2 3 7 2" xfId="5680" xr:uid="{88B2B8C7-A0C3-42A6-BD39-8273CCEE55E1}"/>
    <cellStyle name="Comma 4 2 3 7 2 2" xfId="12264" xr:uid="{C29366CB-7602-4A75-A9FF-BB946928862B}"/>
    <cellStyle name="Comma 4 2 3 7 3" xfId="9009" xr:uid="{F87CDD16-3233-4BDC-A29C-F19F630E55E9}"/>
    <cellStyle name="Comma 4 2 3 8" xfId="4062" xr:uid="{7D2AAC36-4C92-40CB-AF19-D0ECD842A439}"/>
    <cellStyle name="Comma 4 2 3 8 2" xfId="10644" xr:uid="{985581DD-241D-405B-BAEC-9397B85DD8A6}"/>
    <cellStyle name="Comma 4 2 3 9" xfId="7390" xr:uid="{C9E46763-B16D-4248-9BB6-20EF1AD42EC0}"/>
    <cellStyle name="Comma 4 2 4" xfId="523" xr:uid="{68D7E90F-9365-47E6-9473-DF620C80561B}"/>
    <cellStyle name="Comma 4 2 4 2" xfId="1388" xr:uid="{832BC166-74D5-485A-ADB2-7E4AF76348FD}"/>
    <cellStyle name="Comma 4 2 4 2 2" xfId="2171" xr:uid="{9CC8C08F-0B80-4C72-82CB-6BE585DFE267}"/>
    <cellStyle name="Comma 4 2 4 2 2 2" xfId="3796" xr:uid="{66FAC8AC-0E61-4939-A77C-7547C6B31913}"/>
    <cellStyle name="Comma 4 2 4 2 2 2 2" xfId="7056" xr:uid="{F971FFE2-62F2-4B88-A7DA-BEE49AA2FE77}"/>
    <cellStyle name="Comma 4 2 4 2 2 2 2 2" xfId="13640" xr:uid="{BF8F7C0A-68F4-4096-9F16-7FDEEB263E04}"/>
    <cellStyle name="Comma 4 2 4 2 2 2 2 3" xfId="29309" xr:uid="{03EA8B4D-DC95-4910-9A62-717299A9E098}"/>
    <cellStyle name="Comma 4 2 4 2 2 2 3" xfId="10385" xr:uid="{A39E0AE6-A258-49AD-B5F6-0BD122783C49}"/>
    <cellStyle name="Comma 4 2 4 2 2 2 4" xfId="21981" xr:uid="{AEBFEA52-DA6C-4EBC-BABA-DCB3C5886420}"/>
    <cellStyle name="Comma 4 2 4 2 2 3" xfId="5435" xr:uid="{CEC40072-83AE-4454-B459-7AA2A651891B}"/>
    <cellStyle name="Comma 4 2 4 2 2 3 2" xfId="12019" xr:uid="{5115FB07-EE1B-4C39-B819-CE7094970BC6}"/>
    <cellStyle name="Comma 4 2 4 2 2 3 3" xfId="25682" xr:uid="{BC6DAB77-D3D8-4ED4-9B01-A19C413143E8}"/>
    <cellStyle name="Comma 4 2 4 2 2 4" xfId="8764" xr:uid="{32ABF0DF-B9B9-49A4-A58F-929D5C29E11D}"/>
    <cellStyle name="Comma 4 2 4 2 2 5" xfId="17710" xr:uid="{42CA4B4D-07BD-4C2F-86A7-455AD9F09E3B}"/>
    <cellStyle name="Comma 4 2 4 2 3" xfId="3012" xr:uid="{DED598A5-D429-4931-91A0-BAD0A65907A0}"/>
    <cellStyle name="Comma 4 2 4 2 3 2" xfId="6270" xr:uid="{76E49832-CDB5-4410-BD53-8B454EDAEF34}"/>
    <cellStyle name="Comma 4 2 4 2 3 2 2" xfId="12854" xr:uid="{4F58E920-86B5-4C7E-A717-91D2A2A0BABA}"/>
    <cellStyle name="Comma 4 2 4 2 3 2 3" xfId="27495" xr:uid="{CE471E29-29F1-43D7-AAB1-F47CD03635D5}"/>
    <cellStyle name="Comma 4 2 4 2 3 3" xfId="9599" xr:uid="{9838735F-6620-423A-8E17-7E8B6144C324}"/>
    <cellStyle name="Comma 4 2 4 2 3 4" xfId="19847" xr:uid="{C39F1DF8-410F-4A93-ADE7-3113EB4B400A}"/>
    <cellStyle name="Comma 4 2 4 2 4" xfId="4650" xr:uid="{8E8BE1C3-CA23-4C79-AD82-2B7B9A5F2D23}"/>
    <cellStyle name="Comma 4 2 4 2 4 2" xfId="11233" xr:uid="{3099C3CF-E433-45F1-BE85-65D33B850F3D}"/>
    <cellStyle name="Comma 4 2 4 2 4 3" xfId="23871" xr:uid="{1AA7224C-AE6F-4010-BF9C-842C9E65C60B}"/>
    <cellStyle name="Comma 4 2 4 2 5" xfId="7978" xr:uid="{740A4B4A-1431-4EEB-A8EE-619D9229BD61}"/>
    <cellStyle name="Comma 4 2 4 2 6" xfId="15574" xr:uid="{B37CFA69-7D5E-482A-ABCC-3CB702D7854A}"/>
    <cellStyle name="Comma 4 2 4 3" xfId="1778" xr:uid="{58243A8C-8E10-4253-95FD-BBCA74A35732}"/>
    <cellStyle name="Comma 4 2 4 3 2" xfId="3400" xr:uid="{D23352D9-E497-4A4D-ABE8-B9BBBD433D7C}"/>
    <cellStyle name="Comma 4 2 4 3 2 2" xfId="6660" xr:uid="{DDC1AE54-B854-4EA8-89CB-9397267311E6}"/>
    <cellStyle name="Comma 4 2 4 3 2 2 2" xfId="13244" xr:uid="{F5CDCFB8-9A08-49BB-8CBC-EEDC98E96CA8}"/>
    <cellStyle name="Comma 4 2 4 3 2 2 3" xfId="28403" xr:uid="{0171A9E6-F8D7-41F4-94DC-2AAF655A2368}"/>
    <cellStyle name="Comma 4 2 4 3 2 3" xfId="9989" xr:uid="{8AE37549-AA6E-41DD-9737-58E2FF0E3197}"/>
    <cellStyle name="Comma 4 2 4 3 2 4" xfId="20915" xr:uid="{6FD000C8-C09F-47EB-974D-CA4D83ECFD17}"/>
    <cellStyle name="Comma 4 2 4 3 3" xfId="5039" xr:uid="{4E1D592C-5C91-41CF-ADA7-D0ADB2786C39}"/>
    <cellStyle name="Comma 4 2 4 3 3 2" xfId="11623" xr:uid="{C8CDB6DC-0F7D-42DE-95C1-EF91B6AC28A9}"/>
    <cellStyle name="Comma 4 2 4 3 3 3" xfId="24776" xr:uid="{9018084B-E9DC-4E76-9CCC-B9FFFDDF2EBF}"/>
    <cellStyle name="Comma 4 2 4 3 4" xfId="8368" xr:uid="{44BEF865-1159-4FED-922C-27A7D905D6AD}"/>
    <cellStyle name="Comma 4 2 4 3 5" xfId="16644" xr:uid="{C1D1979C-04C8-4EBD-94E8-E3E387EF9E3F}"/>
    <cellStyle name="Comma 4 2 4 4" xfId="2615" xr:uid="{684695FA-0B99-48A4-8DAE-4011875CF2D7}"/>
    <cellStyle name="Comma 4 2 4 4 2" xfId="5871" xr:uid="{436DBF7F-965A-4FFD-BE68-AF1FAEB47EC5}"/>
    <cellStyle name="Comma 4 2 4 4 2 2" xfId="12455" xr:uid="{C922A91C-955B-41D0-AEF0-D85179152F3A}"/>
    <cellStyle name="Comma 4 2 4 4 2 3" xfId="26589" xr:uid="{1CD1EF02-94A7-4ED0-A058-24F0CB2304DE}"/>
    <cellStyle name="Comma 4 2 4 4 3" xfId="9200" xr:uid="{66621C2B-D70D-4352-B232-101AEEB73FBE}"/>
    <cellStyle name="Comma 4 2 4 4 4" xfId="18781" xr:uid="{C7ABDBA6-0FEE-4055-91F5-D7F054250325}"/>
    <cellStyle name="Comma 4 2 4 5" xfId="4252" xr:uid="{D90F8644-BFEF-46AB-981B-6AA5B14B8695}"/>
    <cellStyle name="Comma 4 2 4 5 2" xfId="10835" xr:uid="{99798027-B0F7-4270-8F6F-8D056A2D2675}"/>
    <cellStyle name="Comma 4 2 4 5 3" xfId="22967" xr:uid="{3370D874-CDBB-436D-9BFD-826353CB5853}"/>
    <cellStyle name="Comma 4 2 4 6" xfId="7581" xr:uid="{79068759-1908-4375-978D-C02B7D9B5922}"/>
    <cellStyle name="Comma 4 2 4 7" xfId="14507" xr:uid="{87479990-97C5-4D6B-9594-1F1AEDA8B31F}"/>
    <cellStyle name="Comma 4 2 5" xfId="1027" xr:uid="{182BDA76-9C47-4404-B053-654B6C9A48DA}"/>
    <cellStyle name="Comma 4 2 5 2" xfId="1453" xr:uid="{58B4056D-6FCE-4BC3-8122-578E6957A604}"/>
    <cellStyle name="Comma 4 2 5 2 2" xfId="2243" xr:uid="{21E15304-9714-48AB-9969-EDF885F95C95}"/>
    <cellStyle name="Comma 4 2 5 2 2 2" xfId="3869" xr:uid="{0162A089-7433-4080-BD7E-5AE71913E978}"/>
    <cellStyle name="Comma 4 2 5 2 2 2 2" xfId="7129" xr:uid="{60A654CC-9005-41A9-82D2-FB4608FEC62C}"/>
    <cellStyle name="Comma 4 2 5 2 2 2 2 2" xfId="13713" xr:uid="{A51A0FAB-075B-42FE-B010-02A9A950D98A}"/>
    <cellStyle name="Comma 4 2 5 2 2 2 3" xfId="10458" xr:uid="{28C7614E-31B2-4980-9C55-111C9524D0EB}"/>
    <cellStyle name="Comma 4 2 5 2 2 2 4" xfId="28857" xr:uid="{BA0F4CD8-4EC1-4D68-A2AB-904459F7149C}"/>
    <cellStyle name="Comma 4 2 5 2 2 3" xfId="5508" xr:uid="{9CD6E4A1-513D-45B8-B469-796100222133}"/>
    <cellStyle name="Comma 4 2 5 2 2 3 2" xfId="12092" xr:uid="{A498D73C-306F-455D-ABF7-9D3A25D80D76}"/>
    <cellStyle name="Comma 4 2 5 2 2 4" xfId="8837" xr:uid="{538CE177-0E20-4B29-B8F2-216F468576D9}"/>
    <cellStyle name="Comma 4 2 5 2 2 5" xfId="21449" xr:uid="{100B712C-B53C-40BB-95C7-31E858FD1193}"/>
    <cellStyle name="Comma 4 2 5 2 3" xfId="3083" xr:uid="{2F8FBF0E-8F43-4CE8-97B3-9EC15D4BB737}"/>
    <cellStyle name="Comma 4 2 5 2 3 2" xfId="6343" xr:uid="{57BCB46F-129C-4E2A-B1B1-06FBD29AB0AB}"/>
    <cellStyle name="Comma 4 2 5 2 3 2 2" xfId="12927" xr:uid="{D094D435-02E9-4176-AF1E-A0517C4B5B62}"/>
    <cellStyle name="Comma 4 2 5 2 3 3" xfId="9672" xr:uid="{04A9F76D-7DDA-4D24-91F2-BD2981311AE6}"/>
    <cellStyle name="Comma 4 2 5 2 3 4" xfId="25230" xr:uid="{77EAE00E-6B07-4835-9FBD-30681F50A045}"/>
    <cellStyle name="Comma 4 2 5 2 4" xfId="4722" xr:uid="{4315C7AC-0B91-4BEE-BBE2-579A361E1A4B}"/>
    <cellStyle name="Comma 4 2 5 2 4 2" xfId="11306" xr:uid="{CF461929-AC55-4F27-9059-6EB61690A258}"/>
    <cellStyle name="Comma 4 2 5 2 5" xfId="8051" xr:uid="{7D142156-D4A3-4930-970F-FCCB6802CB40}"/>
    <cellStyle name="Comma 4 2 5 2 6" xfId="17178" xr:uid="{9F0D2CAA-70B4-46B6-841E-910E0A704A1C}"/>
    <cellStyle name="Comma 4 2 5 3" xfId="1847" xr:uid="{A51EC14A-CF86-49C9-961C-5EE9AEF71DB0}"/>
    <cellStyle name="Comma 4 2 5 3 2" xfId="3472" xr:uid="{CEEF7B7E-5291-4F36-9C5C-61E2466561DC}"/>
    <cellStyle name="Comma 4 2 5 3 2 2" xfId="6732" xr:uid="{7788AFED-75B0-4A45-A0C9-92754E9D3F9A}"/>
    <cellStyle name="Comma 4 2 5 3 2 2 2" xfId="13316" xr:uid="{76FEFDB7-0832-47AA-9E45-6C176824E98E}"/>
    <cellStyle name="Comma 4 2 5 3 2 3" xfId="10061" xr:uid="{7412AF64-C370-4148-8ED7-9A0216EC55C2}"/>
    <cellStyle name="Comma 4 2 5 3 2 4" xfId="27043" xr:uid="{73C0DA70-F27F-4908-9A90-D62B1B53B102}"/>
    <cellStyle name="Comma 4 2 5 3 3" xfId="5111" xr:uid="{014D1CBB-4F3A-46F1-9158-C498742C8C43}"/>
    <cellStyle name="Comma 4 2 5 3 3 2" xfId="11695" xr:uid="{78B6CEB9-AF41-4946-B7D0-75CDB34B49F9}"/>
    <cellStyle name="Comma 4 2 5 3 4" xfId="8440" xr:uid="{7E96BAC9-EECA-4F58-9BA4-946BDFAD98DA}"/>
    <cellStyle name="Comma 4 2 5 3 5" xfId="19315" xr:uid="{8DA23469-786E-4B68-9F27-436E321BDEFE}"/>
    <cellStyle name="Comma 4 2 5 4" xfId="2688" xr:uid="{BA188C5F-EB60-4754-9821-852AC8685038}"/>
    <cellStyle name="Comma 4 2 5 4 2" xfId="5946" xr:uid="{B07E701E-744B-47A5-9436-CE60720FDF60}"/>
    <cellStyle name="Comma 4 2 5 4 2 2" xfId="12530" xr:uid="{C9A9FE3D-34D8-476A-8EE9-1BD15D5741B6}"/>
    <cellStyle name="Comma 4 2 5 4 3" xfId="9275" xr:uid="{A02D057F-195D-4AD7-868F-5E63BA90F915}"/>
    <cellStyle name="Comma 4 2 5 4 4" xfId="23419" xr:uid="{9011DD70-8816-45B9-B86E-820F4D229C00}"/>
    <cellStyle name="Comma 4 2 5 5" xfId="4326" xr:uid="{80F62AF8-E6CB-44C7-8546-01023B07A5C5}"/>
    <cellStyle name="Comma 4 2 5 5 2" xfId="10909" xr:uid="{52FE0167-436A-4080-A35D-5178611E2D95}"/>
    <cellStyle name="Comma 4 2 5 6" xfId="7654" xr:uid="{59EF3E4C-A2DF-4FBA-9B45-73C7B94459EA}"/>
    <cellStyle name="Comma 4 2 5 7" xfId="15043" xr:uid="{0DB0B4CE-EB95-4866-A777-BAF4141D68BA}"/>
    <cellStyle name="Comma 4 2 6" xfId="1001" xr:uid="{6E38B40C-A0E8-469F-87C1-1B6D9A474003}"/>
    <cellStyle name="Comma 4 2 6 2" xfId="1434" xr:uid="{3328E043-32B8-4FF8-BD56-ABD9F4C4F250}"/>
    <cellStyle name="Comma 4 2 6 2 2" xfId="2222" xr:uid="{43400E4C-C9CE-446B-A5CE-D60B326F78B2}"/>
    <cellStyle name="Comma 4 2 6 2 2 2" xfId="3848" xr:uid="{053DD36A-E742-4253-B4A3-C44541BA5E42}"/>
    <cellStyle name="Comma 4 2 6 2 2 2 2" xfId="7108" xr:uid="{8E8BA7E8-2504-4701-A4C4-B216B6316436}"/>
    <cellStyle name="Comma 4 2 6 2 2 2 2 2" xfId="13692" xr:uid="{89A921CC-0CFB-4205-A7C0-E14B52639C63}"/>
    <cellStyle name="Comma 4 2 6 2 2 2 3" xfId="10437" xr:uid="{F32DB566-E612-4495-808C-006BE2326B9E}"/>
    <cellStyle name="Comma 4 2 6 2 2 3" xfId="5487" xr:uid="{267101D1-C8E4-40ED-A01A-86348E3F6B3C}"/>
    <cellStyle name="Comma 4 2 6 2 2 3 2" xfId="12071" xr:uid="{4F904E85-DF40-44FC-A142-D9AB4409C24A}"/>
    <cellStyle name="Comma 4 2 6 2 2 4" xfId="8816" xr:uid="{EC0FA0FB-21AB-4867-BEC4-C7982763E6D1}"/>
    <cellStyle name="Comma 4 2 6 2 2 5" xfId="27951" xr:uid="{7BC49068-2CCC-4A38-8265-22803C8FB3A3}"/>
    <cellStyle name="Comma 4 2 6 2 3" xfId="3063" xr:uid="{CA302D2F-D077-4A8D-ABAB-2D41C75102EB}"/>
    <cellStyle name="Comma 4 2 6 2 3 2" xfId="6322" xr:uid="{20C7F974-19D3-4A0D-AF5F-0BA1D75F88E8}"/>
    <cellStyle name="Comma 4 2 6 2 3 2 2" xfId="12906" xr:uid="{677B8E12-C289-4048-93FB-97961722022A}"/>
    <cellStyle name="Comma 4 2 6 2 3 3" xfId="9651" xr:uid="{E0454467-354B-43FD-822D-E87A1F9AE898}"/>
    <cellStyle name="Comma 4 2 6 2 4" xfId="4701" xr:uid="{2624F5D0-09A1-4B85-9EB2-6FE6DAA242BF}"/>
    <cellStyle name="Comma 4 2 6 2 4 2" xfId="11285" xr:uid="{C765187C-32C8-471A-9500-0E79E412CFF7}"/>
    <cellStyle name="Comma 4 2 6 2 5" xfId="8030" xr:uid="{2F0B57C2-9511-4E75-BFFF-0A6010F4D551}"/>
    <cellStyle name="Comma 4 2 6 2 6" xfId="20383" xr:uid="{0351C17F-0954-429C-A717-767566C4D6D1}"/>
    <cellStyle name="Comma 4 2 6 3" xfId="1827" xr:uid="{D8806B5C-62C5-4B22-88AE-45B5525BE04F}"/>
    <cellStyle name="Comma 4 2 6 3 2" xfId="3452" xr:uid="{3EB17BA8-839E-4C6A-B460-4E7EA9FF5667}"/>
    <cellStyle name="Comma 4 2 6 3 2 2" xfId="6712" xr:uid="{C587D1A6-7BCE-42CB-A41E-E17D55B080C5}"/>
    <cellStyle name="Comma 4 2 6 3 2 2 2" xfId="13296" xr:uid="{6CFC1433-F053-45D6-88E8-87E41612CE28}"/>
    <cellStyle name="Comma 4 2 6 3 2 3" xfId="10041" xr:uid="{934AAEE4-60BB-4D76-B559-27EF71DD505E}"/>
    <cellStyle name="Comma 4 2 6 3 3" xfId="5091" xr:uid="{CAD37B03-368B-4E93-A344-F251C195665A}"/>
    <cellStyle name="Comma 4 2 6 3 3 2" xfId="11675" xr:uid="{ED1E8B4B-BB84-4ACB-8357-F64AE576D381}"/>
    <cellStyle name="Comma 4 2 6 3 4" xfId="8420" xr:uid="{89DEA0CD-3A64-45E8-8EF1-A756A83FE0EF}"/>
    <cellStyle name="Comma 4 2 6 3 5" xfId="24324" xr:uid="{58D6F662-7411-4D83-8283-A52B4B2CC19A}"/>
    <cellStyle name="Comma 4 2 6 4" xfId="2666" xr:uid="{F45BE59F-7EF9-4A78-B10D-26E11E209235}"/>
    <cellStyle name="Comma 4 2 6 4 2" xfId="5924" xr:uid="{49842F99-A5B6-4FC5-A044-C5526ADB4F92}"/>
    <cellStyle name="Comma 4 2 6 4 2 2" xfId="12508" xr:uid="{877577D3-7398-4538-ACC4-F6404BBCF2BD}"/>
    <cellStyle name="Comma 4 2 6 4 3" xfId="9253" xr:uid="{9534E50F-91BC-4AED-AB0D-EC18E94E1EAE}"/>
    <cellStyle name="Comma 4 2 6 5" xfId="4305" xr:uid="{3FEF2914-2710-407E-87D1-06F5BA2781ED}"/>
    <cellStyle name="Comma 4 2 6 5 2" xfId="10888" xr:uid="{65EDE36D-2747-406A-8356-E1335CAE4E5E}"/>
    <cellStyle name="Comma 4 2 6 6" xfId="7633" xr:uid="{5D7DF8A1-8748-4A76-89AF-8F26FA3EF846}"/>
    <cellStyle name="Comma 4 2 6 7" xfId="16112" xr:uid="{28020E36-A9CF-47F5-8B79-DC71B9167965}"/>
    <cellStyle name="Comma 4 2 7" xfId="811" xr:uid="{C1E97851-1AB0-46AF-BCF6-E43F259A2FB0}"/>
    <cellStyle name="Comma 4 2 7 2" xfId="1255" xr:uid="{CC42F7EF-1C6C-4386-B864-A4B49F7AA112}"/>
    <cellStyle name="Comma 4 2 7 2 2" xfId="2037" xr:uid="{4E348B3B-3BD5-447A-9433-019BEF374E17}"/>
    <cellStyle name="Comma 4 2 7 2 2 2" xfId="3662" xr:uid="{E3FE9838-27AD-4AB6-B774-5183F2041159}"/>
    <cellStyle name="Comma 4 2 7 2 2 2 2" xfId="6922" xr:uid="{10D802B5-FD53-4A0F-ABD3-1A757C66643C}"/>
    <cellStyle name="Comma 4 2 7 2 2 2 2 2" xfId="13506" xr:uid="{741AC8E5-05C8-4671-AF70-1A1A087E7DC7}"/>
    <cellStyle name="Comma 4 2 7 2 2 2 3" xfId="10251" xr:uid="{54F2D8B9-B6DB-40A0-8404-08B363D84BE4}"/>
    <cellStyle name="Comma 4 2 7 2 2 3" xfId="5301" xr:uid="{5028B412-7D5A-4BE5-AE1A-EBD1FE3D28F2}"/>
    <cellStyle name="Comma 4 2 7 2 2 3 2" xfId="11885" xr:uid="{F0C8D1AF-4CC0-4856-84BD-3D912517F387}"/>
    <cellStyle name="Comma 4 2 7 2 2 4" xfId="8630" xr:uid="{20339DF3-1A3D-4D0D-B696-EEB39AF3A68A}"/>
    <cellStyle name="Comma 4 2 7 2 3" xfId="2878" xr:uid="{4171298E-1467-406A-9B49-DF394E76031D}"/>
    <cellStyle name="Comma 4 2 7 2 3 2" xfId="6136" xr:uid="{B2D01D71-1174-4314-BAF8-C0FDE7D301DD}"/>
    <cellStyle name="Comma 4 2 7 2 3 2 2" xfId="12720" xr:uid="{1987831D-7DD6-4334-A5BE-F7FB67D1A07B}"/>
    <cellStyle name="Comma 4 2 7 2 3 3" xfId="9465" xr:uid="{DD0C249B-F5B9-4386-85D5-1493004F7657}"/>
    <cellStyle name="Comma 4 2 7 2 4" xfId="4516" xr:uid="{D53B360F-2A51-469C-9BFD-7CC966B36207}"/>
    <cellStyle name="Comma 4 2 7 2 4 2" xfId="11099" xr:uid="{DA0681ED-219C-4E32-B8FD-E2B85B336CDA}"/>
    <cellStyle name="Comma 4 2 7 2 5" xfId="7844" xr:uid="{AA104C82-B043-4C1A-9480-E2247982BB4F}"/>
    <cellStyle name="Comma 4 2 7 2 6" xfId="26137" xr:uid="{222B612D-FFC6-4D4C-B1D2-577A024426A4}"/>
    <cellStyle name="Comma 4 2 7 3" xfId="1645" xr:uid="{7D008673-A4EF-4DD7-8F34-C5B2B15DA515}"/>
    <cellStyle name="Comma 4 2 7 3 2" xfId="3266" xr:uid="{1C7D4625-862D-4596-9274-3135FA4B9179}"/>
    <cellStyle name="Comma 4 2 7 3 2 2" xfId="6526" xr:uid="{99B10F8D-6809-4799-AC90-33FD0FD31CE6}"/>
    <cellStyle name="Comma 4 2 7 3 2 2 2" xfId="13110" xr:uid="{7B4E8E49-E930-4126-B177-684428200CEB}"/>
    <cellStyle name="Comma 4 2 7 3 2 3" xfId="9855" xr:uid="{72B932B6-67B4-404D-A01A-5D70BCA3A5A5}"/>
    <cellStyle name="Comma 4 2 7 3 3" xfId="4905" xr:uid="{F79B849F-1732-4290-9D0F-313143DD9793}"/>
    <cellStyle name="Comma 4 2 7 3 3 2" xfId="11489" xr:uid="{6CB48EF9-6796-4DDA-98A2-000F1B8883F9}"/>
    <cellStyle name="Comma 4 2 7 3 4" xfId="8234" xr:uid="{D2CA6F72-E591-4979-9A0E-2DF2F23B1467}"/>
    <cellStyle name="Comma 4 2 7 4" xfId="2482" xr:uid="{ADFD4B88-9F41-484D-94BD-DBB22EA50927}"/>
    <cellStyle name="Comma 4 2 7 4 2" xfId="5737" xr:uid="{B80B44E1-BA79-4A41-9AC1-1949A4B44B05}"/>
    <cellStyle name="Comma 4 2 7 4 2 2" xfId="12321" xr:uid="{36328491-2185-4E28-91DD-CBE1407B6B7C}"/>
    <cellStyle name="Comma 4 2 7 4 3" xfId="9066" xr:uid="{39CBF101-07F3-4208-800E-EC5D1E5045CB}"/>
    <cellStyle name="Comma 4 2 7 5" xfId="4119" xr:uid="{228FF432-8996-4FCB-95AC-2E032B7F3B08}"/>
    <cellStyle name="Comma 4 2 7 5 2" xfId="10701" xr:uid="{F041D75E-AD03-4238-8610-5B5BB3B75A42}"/>
    <cellStyle name="Comma 4 2 7 6" xfId="7447" xr:uid="{77BAEFDF-DBA7-4917-8A5F-E07E241413A8}"/>
    <cellStyle name="Comma 4 2 7 7" xfId="18249" xr:uid="{22648DBC-76A3-4E4E-8EA0-6A946AE8670A}"/>
    <cellStyle name="Comma 4 2 8" xfId="1122" xr:uid="{4EFAC9D6-370B-4C52-89E0-DF59B1544C23}"/>
    <cellStyle name="Comma 4 2 8 2" xfId="1903" xr:uid="{75BA8AC1-8883-408E-8CD6-C52FB692EE21}"/>
    <cellStyle name="Comma 4 2 8 2 2" xfId="3528" xr:uid="{1831EAA0-DD2B-4D7F-BC5F-041A813B67F4}"/>
    <cellStyle name="Comma 4 2 8 2 2 2" xfId="6788" xr:uid="{4C73409C-26B0-407E-973C-E08179041B19}"/>
    <cellStyle name="Comma 4 2 8 2 2 2 2" xfId="13372" xr:uid="{10448A43-5685-4BBE-8A92-547AD8EFAEFC}"/>
    <cellStyle name="Comma 4 2 8 2 2 3" xfId="10117" xr:uid="{30FFE899-07C2-4C90-B6CB-61C50CEC1A65}"/>
    <cellStyle name="Comma 4 2 8 2 3" xfId="5167" xr:uid="{C60BE9D2-65A0-4079-8B09-06ECAB87F607}"/>
    <cellStyle name="Comma 4 2 8 2 3 2" xfId="11751" xr:uid="{29795B6D-A751-4C3E-B67D-F5423F2D6009}"/>
    <cellStyle name="Comma 4 2 8 2 4" xfId="8496" xr:uid="{A44EED62-3438-413A-A383-A33DBA6A0980}"/>
    <cellStyle name="Comma 4 2 8 3" xfId="2744" xr:uid="{45BA012A-1500-4718-B7DB-75AA18E333E8}"/>
    <cellStyle name="Comma 4 2 8 3 2" xfId="6002" xr:uid="{A3C873C2-33CD-4F62-9B3A-6174F7455009}"/>
    <cellStyle name="Comma 4 2 8 3 2 2" xfId="12586" xr:uid="{F8E3D8B0-A7F1-4198-80DD-9E17B3553C41}"/>
    <cellStyle name="Comma 4 2 8 3 3" xfId="9331" xr:uid="{66DA507F-7821-4548-9BD9-8D2828E6C069}"/>
    <cellStyle name="Comma 4 2 8 4" xfId="4382" xr:uid="{140725C6-A546-4329-8D30-65E59F1E006C}"/>
    <cellStyle name="Comma 4 2 8 4 2" xfId="10965" xr:uid="{974BA57A-5DA4-4FB8-B19E-25E7D33B8D68}"/>
    <cellStyle name="Comma 4 2 8 5" xfId="7710" xr:uid="{1375300B-01F0-43B8-A550-485B05E1C289}"/>
    <cellStyle name="Comma 4 2 8 6" xfId="13964" xr:uid="{1DDC6ABB-D7E9-4B50-B2DB-874875D71771}"/>
    <cellStyle name="Comma 4 2 9" xfId="689" xr:uid="{59339F25-22ED-4291-8486-02A1B4A54FE5}"/>
    <cellStyle name="Comma 4 2 9 2" xfId="2348" xr:uid="{5AAB9DE9-3593-4A56-9169-177CAF618CC8}"/>
    <cellStyle name="Comma 4 2 9 2 2" xfId="5603" xr:uid="{E93B5AFB-67E8-404A-8F8A-2E447590BB1E}"/>
    <cellStyle name="Comma 4 2 9 2 2 2" xfId="12187" xr:uid="{6BFF2010-C23B-4FE7-A18B-2843AC2DA184}"/>
    <cellStyle name="Comma 4 2 9 2 3" xfId="8932" xr:uid="{79077EBB-2067-4409-9E9C-6C2945DB8557}"/>
    <cellStyle name="Comma 4 2 9 3" xfId="3985" xr:uid="{347BC669-8F16-42E5-82E8-EB6B70398B42}"/>
    <cellStyle name="Comma 4 2 9 3 2" xfId="10567" xr:uid="{5DFC95E0-205D-4123-9185-868765BB8AF8}"/>
    <cellStyle name="Comma 4 2 9 4" xfId="7319" xr:uid="{E73466E9-EDFA-446E-8FCE-4A347830D64E}"/>
    <cellStyle name="Comma 4 2_Test placement" xfId="1042" xr:uid="{BDD47265-32C3-45FE-AA95-89242E3707F4}"/>
    <cellStyle name="Comma 4 20" xfId="506" xr:uid="{492C3C38-C4D1-4E8C-9783-41F8F1C323BC}"/>
    <cellStyle name="Comma 4 21" xfId="348" xr:uid="{18B3C8EC-AFC3-45AE-B7C9-50342059BD0F}"/>
    <cellStyle name="Comma 4 21 2" xfId="13863" xr:uid="{A1A70705-66DE-4C3E-9AF9-3DF1455059B2}"/>
    <cellStyle name="Comma 4 22" xfId="29702" xr:uid="{8E1E9EDC-608F-4469-9FDE-5F332C5B2A7A}"/>
    <cellStyle name="Comma 4 23" xfId="29709" xr:uid="{5C9EB3EE-7491-4D41-8E5A-A4163FBAAB87}"/>
    <cellStyle name="Comma 4 24" xfId="29722" xr:uid="{9CF7AFEC-CCEE-4471-9AD3-38C3091D78BB}"/>
    <cellStyle name="Comma 4 25" xfId="29708" xr:uid="{395866D9-F90E-420E-9EFA-2DC4EB6BBD84}"/>
    <cellStyle name="Comma 4 26" xfId="29787" xr:uid="{6DE7ECB4-3C16-4CA3-8BCD-44F7ECC07F06}"/>
    <cellStyle name="Comma 4 3" xfId="149" xr:uid="{327EF1E2-9F34-49A1-B503-495393B7B06E}"/>
    <cellStyle name="Comma 4 3 10" xfId="2319" xr:uid="{2F0567FB-F7BA-41C1-8686-3A4DF7585742}"/>
    <cellStyle name="Comma 4 3 10 2" xfId="5575" xr:uid="{F6300BE4-1EBC-41D2-A90C-9A4137C75AE5}"/>
    <cellStyle name="Comma 4 3 10 2 2" xfId="12159" xr:uid="{CBEF556C-2ADB-4A02-BDD2-1C99047382C6}"/>
    <cellStyle name="Comma 4 3 10 3" xfId="8904" xr:uid="{59C8F7F5-CFF6-4900-9688-2D151C40B30B}"/>
    <cellStyle name="Comma 4 3 11" xfId="3956" xr:uid="{05659107-3703-475F-A2F4-2924B309E35A}"/>
    <cellStyle name="Comma 4 3 11 2" xfId="10539" xr:uid="{431A5A7B-DEDA-40B8-9B5D-A367672AB16F}"/>
    <cellStyle name="Comma 4 3 12" xfId="7295" xr:uid="{DFADD029-960D-47FB-81D5-7235CFA4C5A9}"/>
    <cellStyle name="Comma 4 3 13" xfId="646" xr:uid="{BEDE7837-052A-4A06-8563-188C9A20A9C9}"/>
    <cellStyle name="Comma 4 3 14" xfId="14054" xr:uid="{0C8F5250-2EF2-47A3-9E40-102F00793AA4}"/>
    <cellStyle name="Comma 4 3 2" xfId="402" xr:uid="{5F62B028-D512-43E3-A217-14CF10BEA9CE}"/>
    <cellStyle name="Comma 4 3 2 10" xfId="783" xr:uid="{1DAB9E0C-50F0-44D6-81D4-474D281C9DAC}"/>
    <cellStyle name="Comma 4 3 2 2" xfId="987" xr:uid="{3D82BD74-0EFF-48A7-8501-83DFA3513C79}"/>
    <cellStyle name="Comma 4 3 2 2 2" xfId="1424" xr:uid="{5E441C3C-943F-416B-AA6A-165896226D5C}"/>
    <cellStyle name="Comma 4 3 2 2 2 2" xfId="2212" xr:uid="{F70466DB-B021-46F8-BDF9-8A04CA0B92BB}"/>
    <cellStyle name="Comma 4 3 2 2 2 2 2" xfId="3838" xr:uid="{D6769C0A-55A8-4559-B07E-2A6E789D0815}"/>
    <cellStyle name="Comma 4 3 2 2 2 2 2 2" xfId="7098" xr:uid="{AF56C9EA-BF39-4775-9CC5-2113756875E0}"/>
    <cellStyle name="Comma 4 3 2 2 2 2 2 2 2" xfId="13682" xr:uid="{30F5036E-61D8-4D97-8DF0-A5218E5A8629}"/>
    <cellStyle name="Comma 4 3 2 2 2 2 2 2 3" xfId="29591" xr:uid="{C1300760-20EA-45F9-9901-DBDC0F70B56A}"/>
    <cellStyle name="Comma 4 3 2 2 2 2 2 3" xfId="10427" xr:uid="{15D187AE-A3EA-40EA-B28E-D040A1BBA344}"/>
    <cellStyle name="Comma 4 3 2 2 2 2 2 4" xfId="22315" xr:uid="{C8F01231-4481-418F-A30B-6B998022F703}"/>
    <cellStyle name="Comma 4 3 2 2 2 2 3" xfId="5477" xr:uid="{332DC176-3C98-4C86-AA97-FD8BE82FE99A}"/>
    <cellStyle name="Comma 4 3 2 2 2 2 3 2" xfId="12061" xr:uid="{766D800E-6A34-466F-9895-0EF6D36E6BAA}"/>
    <cellStyle name="Comma 4 3 2 2 2 2 3 3" xfId="25964" xr:uid="{1F25C3CC-83CC-4E72-AF93-922B022FE9EE}"/>
    <cellStyle name="Comma 4 3 2 2 2 2 4" xfId="8806" xr:uid="{205C3F4B-EC28-4313-BFA3-DF99F588A7FF}"/>
    <cellStyle name="Comma 4 3 2 2 2 2 5" xfId="18044" xr:uid="{E12AD442-A53B-4632-9FA6-B7151A8F56F0}"/>
    <cellStyle name="Comma 4 3 2 2 2 3" xfId="3053" xr:uid="{036D95CF-B91A-4437-8C07-ED31006C9A59}"/>
    <cellStyle name="Comma 4 3 2 2 2 3 2" xfId="6312" xr:uid="{ADD3FEA7-103D-46F9-AAE9-8E205962EEDC}"/>
    <cellStyle name="Comma 4 3 2 2 2 3 2 2" xfId="12896" xr:uid="{E672EEC5-A28D-4A00-B4C6-EBA29498399F}"/>
    <cellStyle name="Comma 4 3 2 2 2 3 2 3" xfId="27777" xr:uid="{DDCA6639-AB16-4738-9220-37F2D9BC5859}"/>
    <cellStyle name="Comma 4 3 2 2 2 3 3" xfId="9641" xr:uid="{5A66AA9E-775E-481E-A349-6391B103D9B7}"/>
    <cellStyle name="Comma 4 3 2 2 2 3 4" xfId="20181" xr:uid="{8DD54B9D-B0F1-445E-9D7F-91A6A9BCC48D}"/>
    <cellStyle name="Comma 4 3 2 2 2 4" xfId="4691" xr:uid="{91BDAC85-F3AC-4A46-B67D-ACE87B4ED476}"/>
    <cellStyle name="Comma 4 3 2 2 2 4 2" xfId="11275" xr:uid="{AAA6F325-00FC-464F-94CE-DBF0317D9A24}"/>
    <cellStyle name="Comma 4 3 2 2 2 4 3" xfId="24153" xr:uid="{17A429F4-2417-4D77-BC2E-C60D741F3ED6}"/>
    <cellStyle name="Comma 4 3 2 2 2 5" xfId="8020" xr:uid="{A23A2F83-A05F-46A6-8CBB-A09EC38060E8}"/>
    <cellStyle name="Comma 4 3 2 2 2 6" xfId="15908" xr:uid="{7A09A538-2F88-48B3-9FE1-44F04333A974}"/>
    <cellStyle name="Comma 4 3 2 2 3" xfId="1817" xr:uid="{33E6E5FB-3260-41B9-A54F-595518B3FB3B}"/>
    <cellStyle name="Comma 4 3 2 2 3 2" xfId="3442" xr:uid="{BCFD827C-EFF6-4EDD-8A60-98C08FC6DAC2}"/>
    <cellStyle name="Comma 4 3 2 2 3 2 2" xfId="6702" xr:uid="{92F46AE3-FB93-4005-8F24-4151BCE501A4}"/>
    <cellStyle name="Comma 4 3 2 2 3 2 2 2" xfId="13286" xr:uid="{3B35503D-C0C0-40A6-A139-7955D811BB78}"/>
    <cellStyle name="Comma 4 3 2 2 3 2 2 3" xfId="28685" xr:uid="{F826AAA5-E074-4CB3-AFBC-169F5C8BB2D2}"/>
    <cellStyle name="Comma 4 3 2 2 3 2 3" xfId="10031" xr:uid="{F1ACFC34-4AA8-4340-84D7-F382FE93FBCC}"/>
    <cellStyle name="Comma 4 3 2 2 3 2 4" xfId="21249" xr:uid="{666496E2-7F07-43D7-8FD7-9909F36B8E66}"/>
    <cellStyle name="Comma 4 3 2 2 3 3" xfId="5081" xr:uid="{F06FAC3D-44D8-4318-A1B1-3973552A04F7}"/>
    <cellStyle name="Comma 4 3 2 2 3 3 2" xfId="11665" xr:uid="{2854226E-48D3-4EE3-8CD8-F4248BB2A961}"/>
    <cellStyle name="Comma 4 3 2 2 3 3 3" xfId="25058" xr:uid="{462B545C-C246-44F3-AE7E-C6BB4956A41D}"/>
    <cellStyle name="Comma 4 3 2 2 3 4" xfId="8410" xr:uid="{0B011537-F2C0-47B4-9D24-622565EFA94F}"/>
    <cellStyle name="Comma 4 3 2 2 3 5" xfId="16978" xr:uid="{4E74768C-92DC-40DB-B1EF-57451B0DF685}"/>
    <cellStyle name="Comma 4 3 2 2 4" xfId="2656" xr:uid="{BFFD9F59-AF51-47DD-B19B-A9C7F98E51E6}"/>
    <cellStyle name="Comma 4 3 2 2 4 2" xfId="5914" xr:uid="{FB378170-51F0-4724-B281-0E3C9840A3AD}"/>
    <cellStyle name="Comma 4 3 2 2 4 2 2" xfId="12498" xr:uid="{8F4A6D77-6DD8-4C8F-8E38-02F22BE1B41A}"/>
    <cellStyle name="Comma 4 3 2 2 4 2 3" xfId="26871" xr:uid="{920318DA-54D1-495E-9C4F-0E9B2BCA14E3}"/>
    <cellStyle name="Comma 4 3 2 2 4 3" xfId="9243" xr:uid="{8764A716-A478-4C43-B0C3-49ABAEA072D0}"/>
    <cellStyle name="Comma 4 3 2 2 4 4" xfId="19115" xr:uid="{CE17B19B-BC16-440B-9239-899E8AE0A72B}"/>
    <cellStyle name="Comma 4 3 2 2 5" xfId="4295" xr:uid="{1219D10A-3638-4298-B37C-5C2D49638052}"/>
    <cellStyle name="Comma 4 3 2 2 5 2" xfId="10878" xr:uid="{7603D8E4-09D1-467D-9656-8B17CE7BC1C4}"/>
    <cellStyle name="Comma 4 3 2 2 5 3" xfId="23249" xr:uid="{F86CE16C-48D3-42BD-8929-69DE5D08A0BC}"/>
    <cellStyle name="Comma 4 3 2 2 6" xfId="7623" xr:uid="{A8374EB1-884A-41D7-A127-C4994C291971}"/>
    <cellStyle name="Comma 4 3 2 2 7" xfId="14842" xr:uid="{C9CF1772-A763-49EC-8221-D6344802C58A}"/>
    <cellStyle name="Comma 4 3 2 3" xfId="914" xr:uid="{668CBECE-7592-4D0F-AAB7-72CD04FB887A}"/>
    <cellStyle name="Comma 4 3 2 3 2" xfId="1363" xr:uid="{64E17665-ECE7-4EDB-97EC-C03352CAA0CD}"/>
    <cellStyle name="Comma 4 3 2 3 2 2" xfId="2145" xr:uid="{6414B7C5-73DF-4DF7-8062-6C3CDC048E23}"/>
    <cellStyle name="Comma 4 3 2 3 2 2 2" xfId="3770" xr:uid="{97A467AF-A09F-43D3-9C99-0338F12702B6}"/>
    <cellStyle name="Comma 4 3 2 3 2 2 2 2" xfId="7030" xr:uid="{C9120097-EACF-41AF-80FD-F9CF632ADF36}"/>
    <cellStyle name="Comma 4 3 2 3 2 2 2 2 2" xfId="13614" xr:uid="{AE72E2E5-67D1-4324-AC66-7E6A5039A020}"/>
    <cellStyle name="Comma 4 3 2 3 2 2 2 3" xfId="10359" xr:uid="{7502AF63-7C47-4355-8940-5FBE3FCF63E1}"/>
    <cellStyle name="Comma 4 3 2 3 2 2 2 4" xfId="29139" xr:uid="{5E25ED95-7CA1-42A6-847C-D337C5B332DB}"/>
    <cellStyle name="Comma 4 3 2 3 2 2 3" xfId="5409" xr:uid="{70A38A02-3719-4C53-90A9-717D944A28C2}"/>
    <cellStyle name="Comma 4 3 2 3 2 2 3 2" xfId="11993" xr:uid="{E16CDF23-1E8F-4C93-A212-BA33B14E2A19}"/>
    <cellStyle name="Comma 4 3 2 3 2 2 4" xfId="8738" xr:uid="{931074EC-210F-4511-AB5F-6BC3191CEF27}"/>
    <cellStyle name="Comma 4 3 2 3 2 2 5" xfId="21783" xr:uid="{2D1A6D93-6868-4A68-A6DE-EAB37BC41A89}"/>
    <cellStyle name="Comma 4 3 2 3 2 3" xfId="2986" xr:uid="{5A6FB71E-9CF9-4B1A-BDFC-E1E917898366}"/>
    <cellStyle name="Comma 4 3 2 3 2 3 2" xfId="6244" xr:uid="{C5915F3D-3B90-41D8-9482-6EB60E0F4E96}"/>
    <cellStyle name="Comma 4 3 2 3 2 3 2 2" xfId="12828" xr:uid="{92E8C3DA-F4CA-4F02-ACE0-DF91D312E094}"/>
    <cellStyle name="Comma 4 3 2 3 2 3 3" xfId="9573" xr:uid="{E31ECE6F-6C29-4758-BCB4-AC96F44894FF}"/>
    <cellStyle name="Comma 4 3 2 3 2 3 4" xfId="25512" xr:uid="{66F00D40-1CA9-407A-BD94-90A383CB13B7}"/>
    <cellStyle name="Comma 4 3 2 3 2 4" xfId="4624" xr:uid="{0BD93E0E-20E1-454A-B9EF-3715859FBA92}"/>
    <cellStyle name="Comma 4 3 2 3 2 4 2" xfId="11207" xr:uid="{4D2C9738-0C0E-4362-94ED-7CF488C83C6D}"/>
    <cellStyle name="Comma 4 3 2 3 2 5" xfId="7952" xr:uid="{033E12B5-59D7-4125-B29A-C5D7F7F61288}"/>
    <cellStyle name="Comma 4 3 2 3 2 6" xfId="17512" xr:uid="{D7259E69-BEA6-4FC2-A9C9-EBB16CAEF50A}"/>
    <cellStyle name="Comma 4 3 2 3 3" xfId="1753" xr:uid="{F18FAD7B-06B4-4357-AE03-E3581700CA5D}"/>
    <cellStyle name="Comma 4 3 2 3 3 2" xfId="3374" xr:uid="{E62D6273-A75D-4022-A87C-18EA1EBC208D}"/>
    <cellStyle name="Comma 4 3 2 3 3 2 2" xfId="6634" xr:uid="{61B1564C-3ABB-4B3E-9CDC-336BB55E1081}"/>
    <cellStyle name="Comma 4 3 2 3 3 2 2 2" xfId="13218" xr:uid="{ED4CD445-7460-4DCA-8021-44956B87537A}"/>
    <cellStyle name="Comma 4 3 2 3 3 2 3" xfId="9963" xr:uid="{D23F2A76-92D5-4D6F-8484-D2D73F0D87E5}"/>
    <cellStyle name="Comma 4 3 2 3 3 2 4" xfId="27325" xr:uid="{4D7116B7-7CDE-41C2-8AB9-F0674CF0C0C0}"/>
    <cellStyle name="Comma 4 3 2 3 3 3" xfId="5013" xr:uid="{F2F19F44-1660-47B0-BC16-F1752D160404}"/>
    <cellStyle name="Comma 4 3 2 3 3 3 2" xfId="11597" xr:uid="{578CDD0D-C405-41EE-B4F4-3121FE2DB8BE}"/>
    <cellStyle name="Comma 4 3 2 3 3 4" xfId="8342" xr:uid="{38C1917E-A364-46AA-AA99-4B249B87DD0C}"/>
    <cellStyle name="Comma 4 3 2 3 3 5" xfId="19649" xr:uid="{5F7BE6FD-A18A-4A97-9AEE-A9EE85B8078F}"/>
    <cellStyle name="Comma 4 3 2 3 4" xfId="2590" xr:uid="{5E6A1B2B-FC4A-47C7-8A28-F713DE9BA9D0}"/>
    <cellStyle name="Comma 4 3 2 3 4 2" xfId="5845" xr:uid="{5E7B1912-4411-4A35-AD0D-826A03604CEE}"/>
    <cellStyle name="Comma 4 3 2 3 4 2 2" xfId="12429" xr:uid="{D42B2B61-CB8E-4FE8-AB61-4DAA797AA0E9}"/>
    <cellStyle name="Comma 4 3 2 3 4 3" xfId="9174" xr:uid="{0C29DF73-B835-4F20-BE88-DDCBE4A9FC34}"/>
    <cellStyle name="Comma 4 3 2 3 4 4" xfId="23701" xr:uid="{230C2E2D-49F5-44A9-BE00-1A8480E5644B}"/>
    <cellStyle name="Comma 4 3 2 3 5" xfId="4227" xr:uid="{F034CE44-17F0-41D4-82DF-8246AED6FBFD}"/>
    <cellStyle name="Comma 4 3 2 3 5 2" xfId="10809" xr:uid="{44B276B7-67DC-416F-B375-C02CFC584C1B}"/>
    <cellStyle name="Comma 4 3 2 3 6" xfId="7555" xr:uid="{EC467D1E-D785-49F3-9044-AC9CB519310D}"/>
    <cellStyle name="Comma 4 3 2 3 7" xfId="15376" xr:uid="{B53FE404-524D-4A66-9B2C-FA165A0067EF}"/>
    <cellStyle name="Comma 4 3 2 4" xfId="1229" xr:uid="{D76812C7-5E47-4351-80DD-B69ABA25EDA3}"/>
    <cellStyle name="Comma 4 3 2 4 2" xfId="2011" xr:uid="{1077D08F-2CDC-4EBC-9839-DDCD3DB31D0B}"/>
    <cellStyle name="Comma 4 3 2 4 2 2" xfId="3636" xr:uid="{B63D41FC-45D3-4943-90D3-D27067DD7C8E}"/>
    <cellStyle name="Comma 4 3 2 4 2 2 2" xfId="6896" xr:uid="{8180D493-6FB0-40CD-B190-8085CBE744C9}"/>
    <cellStyle name="Comma 4 3 2 4 2 2 2 2" xfId="13480" xr:uid="{1E6C6D38-1D41-4736-A0E6-B6186FA63B4E}"/>
    <cellStyle name="Comma 4 3 2 4 2 2 3" xfId="10225" xr:uid="{716F79D4-AE41-4F03-9D13-44887625499F}"/>
    <cellStyle name="Comma 4 3 2 4 2 2 4" xfId="28233" xr:uid="{DBCDEC9D-AAB2-4997-A094-7B030A03FCC4}"/>
    <cellStyle name="Comma 4 3 2 4 2 3" xfId="5275" xr:uid="{62A8E7AB-647D-4AF2-9EAF-58F508D98930}"/>
    <cellStyle name="Comma 4 3 2 4 2 3 2" xfId="11859" xr:uid="{DDE7A1E2-81AA-4AA8-A1C8-E99C5101BECB}"/>
    <cellStyle name="Comma 4 3 2 4 2 4" xfId="8604" xr:uid="{3DC88261-DFD9-4871-AB41-490D5935E172}"/>
    <cellStyle name="Comma 4 3 2 4 2 5" xfId="20717" xr:uid="{CD224983-621E-4B79-905B-FDF40635970C}"/>
    <cellStyle name="Comma 4 3 2 4 3" xfId="2852" xr:uid="{BBE4E752-5FAD-4175-8311-CAB13D20A8EB}"/>
    <cellStyle name="Comma 4 3 2 4 3 2" xfId="6110" xr:uid="{0A600710-A5B2-441F-9E03-A129DF3ACAE3}"/>
    <cellStyle name="Comma 4 3 2 4 3 2 2" xfId="12694" xr:uid="{C3A0F3AB-1A99-44B1-91A0-E982AE7FA584}"/>
    <cellStyle name="Comma 4 3 2 4 3 3" xfId="9439" xr:uid="{EFCE49AB-7969-4B10-95F7-E93528797A27}"/>
    <cellStyle name="Comma 4 3 2 4 3 4" xfId="24606" xr:uid="{3278B15F-D73E-4538-BB83-B6AFD0A01610}"/>
    <cellStyle name="Comma 4 3 2 4 4" xfId="4490" xr:uid="{6645FD3F-3A6B-40D3-9A41-4500F5DAAB18}"/>
    <cellStyle name="Comma 4 3 2 4 4 2" xfId="11073" xr:uid="{7372C860-5BE4-4319-BDB0-021F198AD397}"/>
    <cellStyle name="Comma 4 3 2 4 5" xfId="7818" xr:uid="{0870177B-EF47-4977-ACDD-4307DD0FA5C2}"/>
    <cellStyle name="Comma 4 3 2 4 6" xfId="16446" xr:uid="{A869462C-B93D-4A0E-BFAC-9873EC8CFED8}"/>
    <cellStyle name="Comma 4 3 2 5" xfId="1619" xr:uid="{878C2181-20B4-4174-B41F-FB2B3A873AC2}"/>
    <cellStyle name="Comma 4 3 2 5 2" xfId="3240" xr:uid="{AA674C7A-0BD8-4062-8088-E73FB0BA714F}"/>
    <cellStyle name="Comma 4 3 2 5 2 2" xfId="6500" xr:uid="{B3CBB62E-37E0-4BF9-8220-E137742F103A}"/>
    <cellStyle name="Comma 4 3 2 5 2 2 2" xfId="13084" xr:uid="{5F69F779-A460-46CC-B1C1-46227BECB85F}"/>
    <cellStyle name="Comma 4 3 2 5 2 3" xfId="9829" xr:uid="{F781FDE9-143A-47F9-A8F1-02338EC6D16B}"/>
    <cellStyle name="Comma 4 3 2 5 2 4" xfId="26419" xr:uid="{022E6343-E851-4C5F-804D-552759EC3DDC}"/>
    <cellStyle name="Comma 4 3 2 5 3" xfId="4879" xr:uid="{559964C2-E233-4EF3-9641-4DD52152746B}"/>
    <cellStyle name="Comma 4 3 2 5 3 2" xfId="11463" xr:uid="{F588DAD4-44E8-4D63-8A9C-0F229D973C84}"/>
    <cellStyle name="Comma 4 3 2 5 4" xfId="8208" xr:uid="{78D49D46-A864-46B7-82DB-548A7B897B5D}"/>
    <cellStyle name="Comma 4 3 2 5 5" xfId="18583" xr:uid="{97107C36-F90D-4933-AC4A-537FF8ADE534}"/>
    <cellStyle name="Comma 4 3 2 6" xfId="2456" xr:uid="{65CCF1A4-7AA4-42CB-91A9-0B640C5EC4BE}"/>
    <cellStyle name="Comma 4 3 2 6 2" xfId="5711" xr:uid="{0D36C6B8-90FE-4A5B-B898-5EDBAFBAC607}"/>
    <cellStyle name="Comma 4 3 2 6 2 2" xfId="12295" xr:uid="{20907767-0224-42B6-8408-490FC5B7C6EC}"/>
    <cellStyle name="Comma 4 3 2 6 3" xfId="9040" xr:uid="{4AD60DF4-66D2-476E-B7C5-9355FE416130}"/>
    <cellStyle name="Comma 4 3 2 6 4" xfId="22797" xr:uid="{9AC08712-E5F9-4260-A745-89C3980D2FF2}"/>
    <cellStyle name="Comma 4 3 2 7" xfId="4093" xr:uid="{6D8FCB99-8D16-4DB9-BCC5-F61900E13167}"/>
    <cellStyle name="Comma 4 3 2 7 2" xfId="10675" xr:uid="{C8AE32C8-733F-436E-AD45-E2EF2A3B32EA}"/>
    <cellStyle name="Comma 4 3 2 8" xfId="7421" xr:uid="{4DE2354B-CBBF-46C3-A71A-DC66687325DE}"/>
    <cellStyle name="Comma 4 3 2 9" xfId="14310" xr:uid="{B5386B9A-599C-40EA-B8B9-1F6DFD53AE79}"/>
    <cellStyle name="Comma 4 3 20 2 2" xfId="33" xr:uid="{B20C2000-5B20-4DF9-AC8A-CBA822A36EEF}"/>
    <cellStyle name="Comma 4 3 20 2 2 2" xfId="58" xr:uid="{AC49A6E0-06E5-4718-BF7E-D06428EAC31D}"/>
    <cellStyle name="Comma 4 3 20 2 2 3" xfId="29813" xr:uid="{4E7D130B-A6EE-4A14-A779-363F30EF7DFD}"/>
    <cellStyle name="Comma 4 3 20 2 2 4" xfId="13885" xr:uid="{15CADA23-6179-4383-B133-609F525371DF}"/>
    <cellStyle name="Comma 4 3 3" xfId="744" xr:uid="{21E58CCC-6622-4689-B11C-5F2A34E491BF}"/>
    <cellStyle name="Comma 4 3 3 2" xfId="948" xr:uid="{A42AAD45-7FCF-4C14-B899-F1911E1EB061}"/>
    <cellStyle name="Comma 4 3 3 2 2" xfId="1392" xr:uid="{C6E2B4E5-5697-45E3-8C6B-519778B667F0}"/>
    <cellStyle name="Comma 4 3 3 2 2 2" xfId="2176" xr:uid="{1DC76720-279C-46EE-9855-B5465790D7F4}"/>
    <cellStyle name="Comma 4 3 3 2 2 2 2" xfId="3801" xr:uid="{8F962DB9-201A-435F-A015-C8858F12FE08}"/>
    <cellStyle name="Comma 4 3 3 2 2 2 2 2" xfId="7061" xr:uid="{57456146-6B0C-4B72-845F-DE62992426F0}"/>
    <cellStyle name="Comma 4 3 3 2 2 2 2 2 2" xfId="13645" xr:uid="{185624E1-DB08-4CAF-A597-F0BE0F9286D8}"/>
    <cellStyle name="Comma 4 3 3 2 2 2 2 3" xfId="10390" xr:uid="{29DE8E0B-12E5-4485-B5DB-17F597969050}"/>
    <cellStyle name="Comma 4 3 3 2 2 2 2 4" xfId="29365" xr:uid="{F90DCCBE-CFCE-43A7-807C-5D295DB84F2D}"/>
    <cellStyle name="Comma 4 3 3 2 2 2 3" xfId="5440" xr:uid="{26DB7FE7-C1BE-4255-B2E6-684268ACB141}"/>
    <cellStyle name="Comma 4 3 3 2 2 2 3 2" xfId="12024" xr:uid="{15330921-15BB-455C-AFD9-036CB174ED3B}"/>
    <cellStyle name="Comma 4 3 3 2 2 2 4" xfId="8769" xr:uid="{A91C8D5C-EC87-4778-A854-03A9F8B274E1}"/>
    <cellStyle name="Comma 4 3 3 2 2 2 5" xfId="22049" xr:uid="{7BBF655B-50D5-484C-B65B-9BBDDD0749B1}"/>
    <cellStyle name="Comma 4 3 3 2 2 3" xfId="3017" xr:uid="{F7BA2B78-947B-47B0-A820-7C5ED1AB8665}"/>
    <cellStyle name="Comma 4 3 3 2 2 3 2" xfId="6275" xr:uid="{E40FEB1F-5595-4127-AFD3-7166D25FFF7E}"/>
    <cellStyle name="Comma 4 3 3 2 2 3 2 2" xfId="12859" xr:uid="{73745F2A-E95D-4487-9A14-DF60537AC2A1}"/>
    <cellStyle name="Comma 4 3 3 2 2 3 3" xfId="9604" xr:uid="{E0EE0A32-DD70-49E3-AF23-B53126AD2CFB}"/>
    <cellStyle name="Comma 4 3 3 2 2 3 4" xfId="25738" xr:uid="{72C7A333-DE15-44C2-9951-4C83F72AEAED}"/>
    <cellStyle name="Comma 4 3 3 2 2 4" xfId="4655" xr:uid="{E51F4834-6CF4-49F2-9271-BC5E87029E72}"/>
    <cellStyle name="Comma 4 3 3 2 2 4 2" xfId="11238" xr:uid="{55918B60-B151-49C4-8B96-33FA55D5897E}"/>
    <cellStyle name="Comma 4 3 3 2 2 5" xfId="7983" xr:uid="{7A93F15E-82D2-49AA-9952-D4D4250CAE8F}"/>
    <cellStyle name="Comma 4 3 3 2 2 6" xfId="17778" xr:uid="{B19C8765-802D-4F2A-9EAB-6E883FCAF0F7}"/>
    <cellStyle name="Comma 4 3 3 2 3" xfId="1782" xr:uid="{5ECF3213-0ED9-403F-B9F9-8BCFB0430F20}"/>
    <cellStyle name="Comma 4 3 3 2 3 2" xfId="3405" xr:uid="{48E09C8F-FE20-4C8D-A813-FE403BE83F49}"/>
    <cellStyle name="Comma 4 3 3 2 3 2 2" xfId="6665" xr:uid="{0B62FDDE-73C2-488F-B282-E094979BC06D}"/>
    <cellStyle name="Comma 4 3 3 2 3 2 2 2" xfId="13249" xr:uid="{BAE4C946-D65A-48AC-AA97-1F5FF1FB2A96}"/>
    <cellStyle name="Comma 4 3 3 2 3 2 3" xfId="9994" xr:uid="{EFDAB55F-1548-4F4A-B4B7-842B3D99E1AC}"/>
    <cellStyle name="Comma 4 3 3 2 3 2 4" xfId="27551" xr:uid="{8AE06297-556E-4BAC-B4C4-ABF060154691}"/>
    <cellStyle name="Comma 4 3 3 2 3 3" xfId="5044" xr:uid="{EEA580D2-DB92-4780-86C4-A1ED1D5B5602}"/>
    <cellStyle name="Comma 4 3 3 2 3 3 2" xfId="11628" xr:uid="{799DFEBF-38B0-4A4E-AF6E-66ABFE5ED8CE}"/>
    <cellStyle name="Comma 4 3 3 2 3 4" xfId="8373" xr:uid="{E10FACC2-A32A-4E92-9401-3DF540597DAD}"/>
    <cellStyle name="Comma 4 3 3 2 3 5" xfId="19915" xr:uid="{F5A80E08-FEB8-423D-8C18-657565DEE7DB}"/>
    <cellStyle name="Comma 4 3 3 2 4" xfId="2619" xr:uid="{C60A79B2-4683-4627-9647-BDE7036BE894}"/>
    <cellStyle name="Comma 4 3 3 2 4 2" xfId="5876" xr:uid="{28DD724D-37A1-445B-812C-34DA2F203264}"/>
    <cellStyle name="Comma 4 3 3 2 4 2 2" xfId="12460" xr:uid="{599097F8-F865-49D0-A778-15ED0B77102B}"/>
    <cellStyle name="Comma 4 3 3 2 4 3" xfId="9205" xr:uid="{3F64AF5A-B1A9-48B9-A573-6EC16BD38EB6}"/>
    <cellStyle name="Comma 4 3 3 2 4 4" xfId="23927" xr:uid="{9B97BC4E-FAD1-45E4-B48F-AB4E3D356CB3}"/>
    <cellStyle name="Comma 4 3 3 2 5" xfId="4257" xr:uid="{261FA34D-2FFA-41B6-94A3-0130937CD7D1}"/>
    <cellStyle name="Comma 4 3 3 2 5 2" xfId="10840" xr:uid="{17AC1D89-0DF4-4FE8-9AC1-21762E844D46}"/>
    <cellStyle name="Comma 4 3 3 2 6" xfId="7586" xr:uid="{10A10263-B618-40C0-94A1-0674582910A5}"/>
    <cellStyle name="Comma 4 3 3 2 7" xfId="15642" xr:uid="{1CE39B68-0EE2-4580-B6EA-DF2E74AE7C53}"/>
    <cellStyle name="Comma 4 3 3 3" xfId="870" xr:uid="{4744410A-5D00-4CA2-8D06-2F238A3CC456}"/>
    <cellStyle name="Comma 4 3 3 3 2" xfId="1318" xr:uid="{710D45FF-288D-4206-97FD-A129FD7A1836}"/>
    <cellStyle name="Comma 4 3 3 3 2 2" xfId="2100" xr:uid="{22ABBAB2-92DA-44F8-88B6-0A1E8FF4FDF7}"/>
    <cellStyle name="Comma 4 3 3 3 2 2 2" xfId="3725" xr:uid="{CD9F77E6-890F-420F-AC24-2F05E688BDED}"/>
    <cellStyle name="Comma 4 3 3 3 2 2 2 2" xfId="6985" xr:uid="{90573EFB-BC3E-4A47-9D89-2ACB1D9A5A05}"/>
    <cellStyle name="Comma 4 3 3 3 2 2 2 2 2" xfId="13569" xr:uid="{10FE0749-8553-4DB9-B3E5-43C77E621051}"/>
    <cellStyle name="Comma 4 3 3 3 2 2 2 3" xfId="10314" xr:uid="{5C031510-15B7-4F7E-B439-D029FE216131}"/>
    <cellStyle name="Comma 4 3 3 3 2 2 3" xfId="5364" xr:uid="{DC41262A-3480-4581-91D9-FA454B21F4C8}"/>
    <cellStyle name="Comma 4 3 3 3 2 2 3 2" xfId="11948" xr:uid="{C74C2191-AD1F-43E5-84F9-B4E0AC923D67}"/>
    <cellStyle name="Comma 4 3 3 3 2 2 4" xfId="8693" xr:uid="{C9FE8A88-A6E7-4080-95F1-70724D96B94A}"/>
    <cellStyle name="Comma 4 3 3 3 2 2 5" xfId="28459" xr:uid="{9DCB30CD-8AE1-4E34-8D45-81B80A3C31F2}"/>
    <cellStyle name="Comma 4 3 3 3 2 3" xfId="2941" xr:uid="{7F1A8FAE-DEF8-428C-A39D-B9DA429B83E7}"/>
    <cellStyle name="Comma 4 3 3 3 2 3 2" xfId="6199" xr:uid="{DFC87386-BB56-46B8-A1D0-2B7343C73148}"/>
    <cellStyle name="Comma 4 3 3 3 2 3 2 2" xfId="12783" xr:uid="{C2142798-3CC1-4997-900F-9F57730030F1}"/>
    <cellStyle name="Comma 4 3 3 3 2 3 3" xfId="9528" xr:uid="{CCC7F522-CD61-465D-8141-190C270DFF37}"/>
    <cellStyle name="Comma 4 3 3 3 2 4" xfId="4579" xr:uid="{F59FF8B6-5425-442C-8C35-1198B7A830CA}"/>
    <cellStyle name="Comma 4 3 3 3 2 4 2" xfId="11162" xr:uid="{6625C8B2-8FB1-4ADA-8703-F1AD6CD25FCA}"/>
    <cellStyle name="Comma 4 3 3 3 2 5" xfId="7907" xr:uid="{78765298-3746-48BE-A755-8F6CDC56FA2D}"/>
    <cellStyle name="Comma 4 3 3 3 2 6" xfId="20983" xr:uid="{F4C632B0-83BC-4AFF-8920-7A413E57B738}"/>
    <cellStyle name="Comma 4 3 3 3 3" xfId="1708" xr:uid="{1EED7F45-1E41-41A6-A1A0-ED0904939193}"/>
    <cellStyle name="Comma 4 3 3 3 3 2" xfId="3329" xr:uid="{76B5F219-6A19-482F-99BE-7F04704A49A6}"/>
    <cellStyle name="Comma 4 3 3 3 3 2 2" xfId="6589" xr:uid="{25246F8D-9D97-44ED-AE2C-01E1CFCF3293}"/>
    <cellStyle name="Comma 4 3 3 3 3 2 2 2" xfId="13173" xr:uid="{8A9E462A-E1F8-49B4-9A95-321559E996D5}"/>
    <cellStyle name="Comma 4 3 3 3 3 2 3" xfId="9918" xr:uid="{1968F0CF-1CAC-47D0-8915-89AD222831B7}"/>
    <cellStyle name="Comma 4 3 3 3 3 3" xfId="4968" xr:uid="{5D5567AA-5688-4D5F-9435-D5EB0AA034A4}"/>
    <cellStyle name="Comma 4 3 3 3 3 3 2" xfId="11552" xr:uid="{1F365A69-74D2-41C9-9C4B-43992F321702}"/>
    <cellStyle name="Comma 4 3 3 3 3 4" xfId="8297" xr:uid="{05995C27-E08B-4394-8531-6E759650F284}"/>
    <cellStyle name="Comma 4 3 3 3 3 5" xfId="24832" xr:uid="{725F86FD-8C68-460E-8F7F-FAFC8AC7D911}"/>
    <cellStyle name="Comma 4 3 3 3 4" xfId="2545" xr:uid="{3B7B343F-D88A-4EA0-A4CD-ABE57D7960B8}"/>
    <cellStyle name="Comma 4 3 3 3 4 2" xfId="5800" xr:uid="{80DF12E0-CAE8-4063-94C3-5717352A4C86}"/>
    <cellStyle name="Comma 4 3 3 3 4 2 2" xfId="12384" xr:uid="{3C47542F-DB0F-46FD-9F7D-D71CB22BBEBD}"/>
    <cellStyle name="Comma 4 3 3 3 4 3" xfId="9129" xr:uid="{C4871D75-B188-4F3C-ABAC-816A93D987AB}"/>
    <cellStyle name="Comma 4 3 3 3 5" xfId="4182" xr:uid="{B19D01D8-7295-409C-B36E-9B17D9A18F2A}"/>
    <cellStyle name="Comma 4 3 3 3 5 2" xfId="10764" xr:uid="{603A6FF8-22F3-4AC5-BE52-65A8ECDF23D0}"/>
    <cellStyle name="Comma 4 3 3 3 6" xfId="7510" xr:uid="{BB563E77-F864-4D96-81D5-FE0E54B29DB8}"/>
    <cellStyle name="Comma 4 3 3 3 7" xfId="16712" xr:uid="{B3401530-84B9-4F88-8C43-8A0C1B4D3399}"/>
    <cellStyle name="Comma 4 3 3 4" xfId="1184" xr:uid="{AC87F306-C4A0-4A6E-998A-4316E6D1D11F}"/>
    <cellStyle name="Comma 4 3 3 4 2" xfId="1966" xr:uid="{1735A647-BB3B-4EDF-B188-0DDE40CCB2D5}"/>
    <cellStyle name="Comma 4 3 3 4 2 2" xfId="3591" xr:uid="{EA3FD93A-E428-40B1-8C78-60FB8955297E}"/>
    <cellStyle name="Comma 4 3 3 4 2 2 2" xfId="6851" xr:uid="{B64FFA78-4ADB-4146-BBFA-3F656E0088F8}"/>
    <cellStyle name="Comma 4 3 3 4 2 2 2 2" xfId="13435" xr:uid="{36245937-F25B-4D56-AD43-8D7365CBAC10}"/>
    <cellStyle name="Comma 4 3 3 4 2 2 3" xfId="10180" xr:uid="{CA8D4824-F75D-487B-966B-B5486C08CDCA}"/>
    <cellStyle name="Comma 4 3 3 4 2 3" xfId="5230" xr:uid="{F5A31A07-0CE4-4CF6-A74C-93204C22AB4D}"/>
    <cellStyle name="Comma 4 3 3 4 2 3 2" xfId="11814" xr:uid="{FB2C2B50-8F4B-4713-B6CC-45ED1332CDD3}"/>
    <cellStyle name="Comma 4 3 3 4 2 4" xfId="8559" xr:uid="{8121DD2A-2F38-40DD-8D0A-BD48E288405D}"/>
    <cellStyle name="Comma 4 3 3 4 2 5" xfId="26645" xr:uid="{B99A7727-C96E-464E-9438-6F9D9C8550FB}"/>
    <cellStyle name="Comma 4 3 3 4 3" xfId="2807" xr:uid="{DD9A2B38-D5D7-4C8C-A8DD-529C77F9BB48}"/>
    <cellStyle name="Comma 4 3 3 4 3 2" xfId="6065" xr:uid="{AB9AF744-C03C-466F-A311-E69B256795E1}"/>
    <cellStyle name="Comma 4 3 3 4 3 2 2" xfId="12649" xr:uid="{817BB4CA-FEAD-46F9-82F0-831B584D9D13}"/>
    <cellStyle name="Comma 4 3 3 4 3 3" xfId="9394" xr:uid="{A2C27E75-B7AC-45C7-BE2C-7BC5C6553696}"/>
    <cellStyle name="Comma 4 3 3 4 4" xfId="4445" xr:uid="{C2719480-BF8E-431F-863C-74E9716648B6}"/>
    <cellStyle name="Comma 4 3 3 4 4 2" xfId="11028" xr:uid="{BC7C1FC8-7D01-436F-ACE8-67B572078751}"/>
    <cellStyle name="Comma 4 3 3 4 5" xfId="7773" xr:uid="{EACE0D3A-F49F-436C-B587-AEB6BF0BBDDC}"/>
    <cellStyle name="Comma 4 3 3 4 6" xfId="18849" xr:uid="{F571481D-79E8-4035-B6DD-881DCFFB14A0}"/>
    <cellStyle name="Comma 4 3 3 5" xfId="1575" xr:uid="{543704B0-3D1C-455B-8424-FC821C14F178}"/>
    <cellStyle name="Comma 4 3 3 5 2" xfId="3196" xr:uid="{DA9DF2DA-AD51-474F-A263-111F903754EA}"/>
    <cellStyle name="Comma 4 3 3 5 2 2" xfId="6456" xr:uid="{AFDED3D4-24A3-4299-B9CA-A44D1BB58FB7}"/>
    <cellStyle name="Comma 4 3 3 5 2 2 2" xfId="13040" xr:uid="{E81A6F42-62C5-434C-AE54-8D1B46E364F7}"/>
    <cellStyle name="Comma 4 3 3 5 2 3" xfId="9785" xr:uid="{83C9128B-699D-4750-8134-49B70ACACF35}"/>
    <cellStyle name="Comma 4 3 3 5 3" xfId="4835" xr:uid="{B58CB2E4-8BB7-4418-B6A7-41F51192E4EF}"/>
    <cellStyle name="Comma 4 3 3 5 3 2" xfId="11419" xr:uid="{61479417-3668-4ACE-A28A-CDACEAAED49D}"/>
    <cellStyle name="Comma 4 3 3 5 4" xfId="8164" xr:uid="{7918A0A8-B1FE-4520-AA56-986487F674BE}"/>
    <cellStyle name="Comma 4 3 3 5 5" xfId="23023" xr:uid="{31DAB579-8344-4C9B-AEA6-45229E6BEE9D}"/>
    <cellStyle name="Comma 4 3 3 6" xfId="2411" xr:uid="{B82B214F-1EC8-44D9-A4FA-B2782BDFB2D4}"/>
    <cellStyle name="Comma 4 3 3 6 2" xfId="5666" xr:uid="{7F4917EA-3446-4A65-B6BF-624A4104A49F}"/>
    <cellStyle name="Comma 4 3 3 6 2 2" xfId="12250" xr:uid="{9774885F-4126-4257-9688-CFE9D913295A}"/>
    <cellStyle name="Comma 4 3 3 6 3" xfId="8995" xr:uid="{214CE54B-E2AE-450E-A7EC-0AD1B9A1547E}"/>
    <cellStyle name="Comma 4 3 3 7" xfId="4048" xr:uid="{57746367-51DB-4BB7-BCF1-D86E265F6047}"/>
    <cellStyle name="Comma 4 3 3 7 2" xfId="10630" xr:uid="{0A4B8761-2177-478B-BE80-34142CF9A457}"/>
    <cellStyle name="Comma 4 3 3 8" xfId="7376" xr:uid="{0ABD08BE-41F5-42FD-B6EA-C09BE6457CBB}"/>
    <cellStyle name="Comma 4 3 3 9" xfId="14575" xr:uid="{3AE7B9F8-F57C-470A-BE6D-F67B465AD70B}"/>
    <cellStyle name="Comma 4 3 4" xfId="1043" xr:uid="{52878133-D9E5-4C99-9916-FBC713E85EF6}"/>
    <cellStyle name="Comma 4 3 4 2" xfId="1461" xr:uid="{D40F64F5-046F-4F62-99AA-64580733DC4C}"/>
    <cellStyle name="Comma 4 3 4 2 2" xfId="2251" xr:uid="{DF652B16-51A6-4EBB-9C07-DA2FC26FC819}"/>
    <cellStyle name="Comma 4 3 4 2 2 2" xfId="3877" xr:uid="{623D12E3-4CED-481F-92BE-08690A89BD71}"/>
    <cellStyle name="Comma 4 3 4 2 2 2 2" xfId="7137" xr:uid="{CBAC8694-F95E-42D1-B36C-0F0180924FD6}"/>
    <cellStyle name="Comma 4 3 4 2 2 2 2 2" xfId="13721" xr:uid="{B56C7566-07EB-4E76-9BC0-E8C979E8023B}"/>
    <cellStyle name="Comma 4 3 4 2 2 2 3" xfId="10466" xr:uid="{E2763543-A6CB-40C4-8C3C-747227CFD211}"/>
    <cellStyle name="Comma 4 3 4 2 2 2 4" xfId="28913" xr:uid="{9C560DBD-B1DB-46E3-BE18-EB124759CFA2}"/>
    <cellStyle name="Comma 4 3 4 2 2 3" xfId="5516" xr:uid="{6176891F-06D2-485D-B0B0-9BD7CD5D45C1}"/>
    <cellStyle name="Comma 4 3 4 2 2 3 2" xfId="12100" xr:uid="{ECD976CA-27EA-407D-852B-326CCC8F3102}"/>
    <cellStyle name="Comma 4 3 4 2 2 4" xfId="8845" xr:uid="{41EB0F13-6372-45E2-8B2D-37C4E2BABFBB}"/>
    <cellStyle name="Comma 4 3 4 2 2 5" xfId="21517" xr:uid="{FE0FD0E3-6BE0-421A-BBC6-4A0322987ACA}"/>
    <cellStyle name="Comma 4 3 4 2 3" xfId="3091" xr:uid="{66E2590E-AF44-44EA-82DB-FF0FBE07F067}"/>
    <cellStyle name="Comma 4 3 4 2 3 2" xfId="6351" xr:uid="{3DFC82EB-0B5D-4531-8C27-79E1A4B64AE1}"/>
    <cellStyle name="Comma 4 3 4 2 3 2 2" xfId="12935" xr:uid="{0474E148-7247-4FC2-98B4-610888A8DC01}"/>
    <cellStyle name="Comma 4 3 4 2 3 3" xfId="9680" xr:uid="{51DCA4EA-62E1-44CE-9D50-9115D599688C}"/>
    <cellStyle name="Comma 4 3 4 2 3 4" xfId="25286" xr:uid="{E566AC8D-24FD-40A6-A1D2-26F03000FD70}"/>
    <cellStyle name="Comma 4 3 4 2 4" xfId="4730" xr:uid="{B929A0A8-BC86-45E6-A38A-E9141A7AF7FE}"/>
    <cellStyle name="Comma 4 3 4 2 4 2" xfId="11314" xr:uid="{6A05E62A-81B7-40CC-99F2-CA4CF3971C56}"/>
    <cellStyle name="Comma 4 3 4 2 5" xfId="8059" xr:uid="{B5A72FB6-2774-4558-89E2-BE00C2AA220F}"/>
    <cellStyle name="Comma 4 3 4 2 6" xfId="17246" xr:uid="{5B495F94-2276-4A8B-9126-47FB8977A4C1}"/>
    <cellStyle name="Comma 4 3 4 3" xfId="1855" xr:uid="{51FA2920-8858-47B3-AFD7-C0E700D30F96}"/>
    <cellStyle name="Comma 4 3 4 3 2" xfId="3480" xr:uid="{9A6617DE-30A9-417B-B453-A50DD3FABA44}"/>
    <cellStyle name="Comma 4 3 4 3 2 2" xfId="6740" xr:uid="{58C1888D-0109-42B4-A12C-EF8994B306FB}"/>
    <cellStyle name="Comma 4 3 4 3 2 2 2" xfId="13324" xr:uid="{E2D7C4BC-D522-4B48-A114-7E8683023566}"/>
    <cellStyle name="Comma 4 3 4 3 2 3" xfId="10069" xr:uid="{16308001-48BD-4A0F-97A1-5CA1088D218D}"/>
    <cellStyle name="Comma 4 3 4 3 2 4" xfId="27099" xr:uid="{069CD10D-5906-480A-828B-885A40E89360}"/>
    <cellStyle name="Comma 4 3 4 3 3" xfId="5119" xr:uid="{E9E88A09-0D9F-4808-B825-F3DC4FDA121F}"/>
    <cellStyle name="Comma 4 3 4 3 3 2" xfId="11703" xr:uid="{89F5FB46-74AB-4D2A-B213-B788CEC4EBCD}"/>
    <cellStyle name="Comma 4 3 4 3 4" xfId="8448" xr:uid="{DB66AE5D-C559-4495-A81C-F9BC5BD09B08}"/>
    <cellStyle name="Comma 4 3 4 3 5" xfId="19383" xr:uid="{66053D3B-18DA-4EF7-A3BC-1898EC628447}"/>
    <cellStyle name="Comma 4 3 4 4" xfId="2696" xr:uid="{5BCA0510-3D8D-475B-99A7-27A510A087AB}"/>
    <cellStyle name="Comma 4 3 4 4 2" xfId="5954" xr:uid="{000819EA-F9DB-4BD4-AC0D-28851E25BF8C}"/>
    <cellStyle name="Comma 4 3 4 4 2 2" xfId="12538" xr:uid="{7885A915-20DB-4F4F-80BD-5C51F068E1A2}"/>
    <cellStyle name="Comma 4 3 4 4 3" xfId="9283" xr:uid="{5DC3AD37-80FC-4E9C-BA35-11483ABB3A5D}"/>
    <cellStyle name="Comma 4 3 4 4 4" xfId="23475" xr:uid="{28DD63C7-6970-4D6B-87D8-C936834AFDB7}"/>
    <cellStyle name="Comma 4 3 4 5" xfId="4334" xr:uid="{A129E67F-A250-44BE-9A1E-F7D1A6BE760D}"/>
    <cellStyle name="Comma 4 3 4 5 2" xfId="10917" xr:uid="{60B9A071-C1C5-4EB5-9273-CF26A98DADF7}"/>
    <cellStyle name="Comma 4 3 4 6" xfId="7662" xr:uid="{510D2AEC-BDBE-4DC1-A777-5014F690F716}"/>
    <cellStyle name="Comma 4 3 4 7" xfId="15111" xr:uid="{EAD64456-75E2-4B16-88F7-D39154BA15FB}"/>
    <cellStyle name="Comma 4 3 5" xfId="940" xr:uid="{4B301E06-CD8E-430E-9EAF-60CE770A8F5B}"/>
    <cellStyle name="Comma 4 3 5 2" xfId="1383" xr:uid="{F29D8CB0-B27A-49D8-B4F8-0603364BDB57}"/>
    <cellStyle name="Comma 4 3 5 2 2" xfId="2165" xr:uid="{B5BECA6E-7FAC-4AA4-9658-F086DCB0A8A8}"/>
    <cellStyle name="Comma 4 3 5 2 2 2" xfId="3790" xr:uid="{4F17C0EA-D533-47D0-B79A-79605FDCB83D}"/>
    <cellStyle name="Comma 4 3 5 2 2 2 2" xfId="7050" xr:uid="{8200145F-DE21-4CE9-8B2F-2D708E72F0DF}"/>
    <cellStyle name="Comma 4 3 5 2 2 2 2 2" xfId="13634" xr:uid="{86A17152-E25C-4E36-B7A2-EA5A3433AA91}"/>
    <cellStyle name="Comma 4 3 5 2 2 2 3" xfId="10379" xr:uid="{D5A2D680-290C-470A-ABBF-D735EE800219}"/>
    <cellStyle name="Comma 4 3 5 2 2 3" xfId="5429" xr:uid="{DDCB1F36-D0F8-469F-8799-A56FCDE46FC4}"/>
    <cellStyle name="Comma 4 3 5 2 2 3 2" xfId="12013" xr:uid="{3B00228C-18E0-4AA0-8F83-A248CAA4CBA4}"/>
    <cellStyle name="Comma 4 3 5 2 2 4" xfId="8758" xr:uid="{2630AE86-1984-4850-966D-3D34D8B0C1C5}"/>
    <cellStyle name="Comma 4 3 5 2 2 5" xfId="28007" xr:uid="{9940706A-A375-4D4A-A582-515E5EB41C10}"/>
    <cellStyle name="Comma 4 3 5 2 3" xfId="3006" xr:uid="{49B8EA33-BD91-407F-9C5C-FB4CBF203D5E}"/>
    <cellStyle name="Comma 4 3 5 2 3 2" xfId="6264" xr:uid="{322271E0-EB02-45EA-A97E-DEE4FA360259}"/>
    <cellStyle name="Comma 4 3 5 2 3 2 2" xfId="12848" xr:uid="{E86181FD-0D69-467B-A39B-FAC0A10C7F7D}"/>
    <cellStyle name="Comma 4 3 5 2 3 3" xfId="9593" xr:uid="{681CA5C3-A84E-4178-81B3-8ABD66979A38}"/>
    <cellStyle name="Comma 4 3 5 2 4" xfId="4644" xr:uid="{D8E19FC1-F069-41BE-88AD-5D7E9289FE12}"/>
    <cellStyle name="Comma 4 3 5 2 4 2" xfId="11227" xr:uid="{72BBAA2D-22AC-4D9D-AB1C-FA049E3A18CD}"/>
    <cellStyle name="Comma 4 3 5 2 5" xfId="7972" xr:uid="{95621736-3AAF-467B-9E10-3A5EDFBB0A41}"/>
    <cellStyle name="Comma 4 3 5 2 6" xfId="20451" xr:uid="{00E98455-9397-4A7B-8051-1F7CAEAEA12D}"/>
    <cellStyle name="Comma 4 3 5 3" xfId="1773" xr:uid="{2E443DF9-127D-4578-8490-5EF0623D6584}"/>
    <cellStyle name="Comma 4 3 5 3 2" xfId="3394" xr:uid="{9C001EF0-3E66-4499-9C0C-09099DC0872C}"/>
    <cellStyle name="Comma 4 3 5 3 2 2" xfId="6654" xr:uid="{ACA2117B-B522-45DD-A57E-9DEF109BB223}"/>
    <cellStyle name="Comma 4 3 5 3 2 2 2" xfId="13238" xr:uid="{A82C5E8E-D97B-4C19-818B-CD88A4E041C6}"/>
    <cellStyle name="Comma 4 3 5 3 2 3" xfId="9983" xr:uid="{095F2692-120D-4624-AB54-7C8EAB48B6F2}"/>
    <cellStyle name="Comma 4 3 5 3 3" xfId="5033" xr:uid="{2830768B-71C7-4102-B1E0-B68F0C954CEC}"/>
    <cellStyle name="Comma 4 3 5 3 3 2" xfId="11617" xr:uid="{22E6994F-946B-429F-8762-D6AD6CD10160}"/>
    <cellStyle name="Comma 4 3 5 3 4" xfId="8362" xr:uid="{B0EB4F5C-9FE9-4303-A30D-A5A7BDAA32A4}"/>
    <cellStyle name="Comma 4 3 5 3 5" xfId="24380" xr:uid="{348956DA-EB03-44C0-BC91-0292ED92AD32}"/>
    <cellStyle name="Comma 4 3 5 4" xfId="2610" xr:uid="{239BE551-A75B-44B9-BBAF-D8529D98BE05}"/>
    <cellStyle name="Comma 4 3 5 4 2" xfId="5865" xr:uid="{DE359941-D208-4301-B0AF-167E65981371}"/>
    <cellStyle name="Comma 4 3 5 4 2 2" xfId="12449" xr:uid="{44F05B06-99B0-4D4F-8E41-3355379B80BC}"/>
    <cellStyle name="Comma 4 3 5 4 3" xfId="9194" xr:uid="{B01A40C6-BB77-4453-8550-F99C951F600A}"/>
    <cellStyle name="Comma 4 3 5 5" xfId="4247" xr:uid="{90D15688-9E13-4846-8A03-A9672AB21CAE}"/>
    <cellStyle name="Comma 4 3 5 5 2" xfId="10829" xr:uid="{835B6BF5-4AD0-489D-9893-03DC3E81C8D1}"/>
    <cellStyle name="Comma 4 3 5 6" xfId="7575" xr:uid="{EAA26FC6-BAF0-4153-8AEA-C7D01A0E0D3E}"/>
    <cellStyle name="Comma 4 3 5 7" xfId="16180" xr:uid="{68BAF711-E48C-4A85-B2DF-339679A74AC7}"/>
    <cellStyle name="Comma 4 3 6" xfId="839" xr:uid="{1B89D830-681A-47F9-9E47-4AC53A9C574B}"/>
    <cellStyle name="Comma 4 3 6 2" xfId="1286" xr:uid="{BA7C00A7-6A7D-44C5-9BA4-298576F55752}"/>
    <cellStyle name="Comma 4 3 6 2 2" xfId="2068" xr:uid="{E398B649-B79E-483B-A3E7-61A90EC6D8CE}"/>
    <cellStyle name="Comma 4 3 6 2 2 2" xfId="3693" xr:uid="{AFBD9E5F-CE73-4EA3-B2DC-429F925D4864}"/>
    <cellStyle name="Comma 4 3 6 2 2 2 2" xfId="6953" xr:uid="{89B80C6D-1032-4836-8CFA-36E358234928}"/>
    <cellStyle name="Comma 4 3 6 2 2 2 2 2" xfId="13537" xr:uid="{8F5E7196-206C-4D20-A726-1D428CE3BDB1}"/>
    <cellStyle name="Comma 4 3 6 2 2 2 3" xfId="10282" xr:uid="{F1F9974C-9A1C-42ED-B003-6DA624C8F56F}"/>
    <cellStyle name="Comma 4 3 6 2 2 3" xfId="5332" xr:uid="{ABA8D821-E80C-4CF6-AB6F-517D0E43E841}"/>
    <cellStyle name="Comma 4 3 6 2 2 3 2" xfId="11916" xr:uid="{7A8C446A-80F0-47C3-A887-FB602B885E4F}"/>
    <cellStyle name="Comma 4 3 6 2 2 4" xfId="8661" xr:uid="{670B3D86-946E-4BCF-B7B9-002313273418}"/>
    <cellStyle name="Comma 4 3 6 2 3" xfId="2909" xr:uid="{842FD33B-068F-43E5-84CA-A17C56A25E7F}"/>
    <cellStyle name="Comma 4 3 6 2 3 2" xfId="6167" xr:uid="{974D6CF9-63D6-4F67-874D-A2B881E10BC5}"/>
    <cellStyle name="Comma 4 3 6 2 3 2 2" xfId="12751" xr:uid="{5037C1D7-CD33-47CB-80C0-35B31127ABE7}"/>
    <cellStyle name="Comma 4 3 6 2 3 3" xfId="9496" xr:uid="{442751D6-BA30-4D76-ADF6-71210C20902E}"/>
    <cellStyle name="Comma 4 3 6 2 4" xfId="4547" xr:uid="{1B688CBF-900E-4F9F-A196-4F8BC6CB8F39}"/>
    <cellStyle name="Comma 4 3 6 2 4 2" xfId="11130" xr:uid="{9E6C5133-D818-443A-8E50-172F59800F12}"/>
    <cellStyle name="Comma 4 3 6 2 5" xfId="7875" xr:uid="{ECDAFE1F-2FFD-42BB-AF0E-89097D90FF20}"/>
    <cellStyle name="Comma 4 3 6 2 6" xfId="26193" xr:uid="{1124CBEA-5A8F-499D-B1F3-3085328B4CFB}"/>
    <cellStyle name="Comma 4 3 6 3" xfId="1676" xr:uid="{D639319B-B709-45DD-A6F7-5D883EC32BF8}"/>
    <cellStyle name="Comma 4 3 6 3 2" xfId="3297" xr:uid="{0E540036-A76B-44CF-A227-525B345D632A}"/>
    <cellStyle name="Comma 4 3 6 3 2 2" xfId="6557" xr:uid="{FF7C5789-B440-42E9-BAB8-50037B3188D7}"/>
    <cellStyle name="Comma 4 3 6 3 2 2 2" xfId="13141" xr:uid="{74C1A9C3-22CD-4B97-A826-AE8CC37753E7}"/>
    <cellStyle name="Comma 4 3 6 3 2 3" xfId="9886" xr:uid="{684E6333-CB66-491C-A6ED-C98D6409A38A}"/>
    <cellStyle name="Comma 4 3 6 3 3" xfId="4936" xr:uid="{C57C8ED5-F0B5-45E3-A15E-DACE8912BE5E}"/>
    <cellStyle name="Comma 4 3 6 3 3 2" xfId="11520" xr:uid="{C1E67058-76D2-451D-B0F8-0B5E295C9726}"/>
    <cellStyle name="Comma 4 3 6 3 4" xfId="8265" xr:uid="{690C61F5-C228-4294-8D95-D6C206C45321}"/>
    <cellStyle name="Comma 4 3 6 4" xfId="2513" xr:uid="{09A03A89-6062-45ED-8116-20224127AD53}"/>
    <cellStyle name="Comma 4 3 6 4 2" xfId="5768" xr:uid="{4734D95E-C13B-4457-B5F2-1F85F1A5D1C6}"/>
    <cellStyle name="Comma 4 3 6 4 2 2" xfId="12352" xr:uid="{043421C5-C8C0-4E38-8458-9184F975413E}"/>
    <cellStyle name="Comma 4 3 6 4 3" xfId="9097" xr:uid="{008B024C-2CC6-4E8C-B509-5ADEA1CF10D3}"/>
    <cellStyle name="Comma 4 3 6 5" xfId="4150" xr:uid="{9699E82A-90CD-4916-A596-D797F7C14BB1}"/>
    <cellStyle name="Comma 4 3 6 5 2" xfId="10732" xr:uid="{55BFC0EF-5F51-4E44-AC09-A79346D54DC2}"/>
    <cellStyle name="Comma 4 3 6 6" xfId="7478" xr:uid="{40C5EDEE-6091-4B91-B096-B8DAF4E1EC9D}"/>
    <cellStyle name="Comma 4 3 6 7" xfId="18317" xr:uid="{F5AC2869-8B74-46C1-807D-A600A15331E1}"/>
    <cellStyle name="Comma 4 3 7" xfId="1152" xr:uid="{773A128C-5580-417B-98BE-6D572988CAF9}"/>
    <cellStyle name="Comma 4 3 7 2" xfId="1934" xr:uid="{54006886-604A-46C3-A4F1-BC318F46067C}"/>
    <cellStyle name="Comma 4 3 7 2 2" xfId="3559" xr:uid="{7DBD9C35-1E4F-48F9-9BB8-7846FCB38484}"/>
    <cellStyle name="Comma 4 3 7 2 2 2" xfId="6819" xr:uid="{D95B464C-824B-4B52-A042-BAC5143DEAEA}"/>
    <cellStyle name="Comma 4 3 7 2 2 2 2" xfId="13403" xr:uid="{373D5B77-83FD-4FB2-B8D7-B993718B5974}"/>
    <cellStyle name="Comma 4 3 7 2 2 3" xfId="10148" xr:uid="{DCDB781F-A764-4116-A078-B24E30A36313}"/>
    <cellStyle name="Comma 4 3 7 2 3" xfId="5198" xr:uid="{7BD23E31-F782-4A45-A3A8-253AB2546A26}"/>
    <cellStyle name="Comma 4 3 7 2 3 2" xfId="11782" xr:uid="{126BE2D5-04AE-4FCB-8FF2-8B370A454B12}"/>
    <cellStyle name="Comma 4 3 7 2 4" xfId="8527" xr:uid="{8D5C44F2-D684-4D43-91A4-1D682048377F}"/>
    <cellStyle name="Comma 4 3 7 3" xfId="2775" xr:uid="{9607A632-4600-4B0C-98D9-2C314D0014B8}"/>
    <cellStyle name="Comma 4 3 7 3 2" xfId="6033" xr:uid="{D926ED8D-7A65-4959-B259-8A479C54CBD8}"/>
    <cellStyle name="Comma 4 3 7 3 2 2" xfId="12617" xr:uid="{1B9850A5-CFF8-42F0-A124-991BA8A6F420}"/>
    <cellStyle name="Comma 4 3 7 3 3" xfId="9362" xr:uid="{C981BE46-01AC-4224-AB8E-51B81317978A}"/>
    <cellStyle name="Comma 4 3 7 4" xfId="4413" xr:uid="{DEF6D289-C096-4A35-ADFF-C40D6F8F068A}"/>
    <cellStyle name="Comma 4 3 7 4 2" xfId="10996" xr:uid="{F458E03C-19D8-4000-96E4-8E6332BFEC5C}"/>
    <cellStyle name="Comma 4 3 7 5" xfId="7741" xr:uid="{AF69493C-B7D9-4CED-8BB1-FB28F58F914C}"/>
    <cellStyle name="Comma 4 3 7 6" xfId="22573" xr:uid="{1911F73B-4DA7-4C98-9656-17214B24B2E5}"/>
    <cellStyle name="Comma 4 3 8" xfId="719" xr:uid="{E8C98CFE-6EF7-4F1A-B159-3E3269683B27}"/>
    <cellStyle name="Comma 4 3 8 2" xfId="2379" xr:uid="{980517BB-4F35-41C4-9F57-9199B2720F38}"/>
    <cellStyle name="Comma 4 3 8 2 2" xfId="5634" xr:uid="{6B3DB520-0156-4F01-A7CB-74C6BCE481A5}"/>
    <cellStyle name="Comma 4 3 8 2 2 2" xfId="12218" xr:uid="{CD73CBA4-2712-4F59-BF2A-CE74A862BBFE}"/>
    <cellStyle name="Comma 4 3 8 2 3" xfId="8963" xr:uid="{D5C8AF1D-DA60-42DF-8B21-2214BB248E35}"/>
    <cellStyle name="Comma 4 3 8 3" xfId="4016" xr:uid="{4B9FE01A-D6B3-4B86-8B8C-CA77F047A55A}"/>
    <cellStyle name="Comma 4 3 8 3 2" xfId="10598" xr:uid="{F34BA3AD-ED7F-46D4-A7F9-E894765979F7}"/>
    <cellStyle name="Comma 4 3 8 4" xfId="7349" xr:uid="{18E0234B-46AA-4081-AE86-F5DE6B84ADA5}"/>
    <cellStyle name="Comma 4 3 9" xfId="1503" xr:uid="{53B41F0D-7890-46D3-93B9-2512AB5D2F4A}"/>
    <cellStyle name="Comma 4 3 9 2" xfId="3131" xr:uid="{FA7AD9AB-E968-4EF0-AD7B-0F4AC9BC8933}"/>
    <cellStyle name="Comma 4 3 9 2 2" xfId="6391" xr:uid="{F67ED506-72CF-4281-81E6-B9A98A175EB6}"/>
    <cellStyle name="Comma 4 3 9 2 2 2" xfId="12975" xr:uid="{96602EC0-C3FF-4532-82C2-9189FB5C8FC1}"/>
    <cellStyle name="Comma 4 3 9 2 3" xfId="9720" xr:uid="{57DB7B8A-AA2F-4AE6-83CB-258BAD861DA9}"/>
    <cellStyle name="Comma 4 3 9 3" xfId="4770" xr:uid="{F340B7EC-957C-4C11-9C30-545C2CB38814}"/>
    <cellStyle name="Comma 4 3 9 3 2" xfId="11354" xr:uid="{6681D23F-BF5E-49B8-BFCF-FA3603D9A74F}"/>
    <cellStyle name="Comma 4 3 9 4" xfId="8099" xr:uid="{EAD11179-3B41-4FAF-85C3-8361C53ED21B}"/>
    <cellStyle name="Comma 4 4" xfId="368" xr:uid="{F8039E0E-A3CE-4670-B202-5B0C14CBCEC6}"/>
    <cellStyle name="Comma 4 4 10" xfId="734" xr:uid="{700DBACD-61AF-414C-BA2D-E8A58FD84CCF}"/>
    <cellStyle name="Comma 4 4 11" xfId="14180" xr:uid="{1FA000ED-DF4F-4886-82D2-92250DA900F1}"/>
    <cellStyle name="Comma 4 4 12" xfId="29753" xr:uid="{36FF358F-6B21-47F7-AF63-A5FEBAEC0A4C}"/>
    <cellStyle name="Comma 4 4 2" xfId="763" xr:uid="{32510CA5-D1CC-44C4-BC8B-157600C0BE1E}"/>
    <cellStyle name="Comma 4 4 2 2" xfId="1075" xr:uid="{CAFDD4B0-6A1C-4B9F-95ED-8B2BDC574402}"/>
    <cellStyle name="Comma 4 4 2 2 2" xfId="17911" xr:uid="{C5794CF6-34F5-4402-B259-E49EAE2CFDDB}"/>
    <cellStyle name="Comma 4 4 2 2 2 2" xfId="22182" xr:uid="{26DFDAC8-DE2E-41BD-822E-19C1846E17C5}"/>
    <cellStyle name="Comma 4 4 2 2 2 2 2" xfId="29478" xr:uid="{53265484-1963-46F9-9C99-776BAC6DA18D}"/>
    <cellStyle name="Comma 4 4 2 2 2 3" xfId="25851" xr:uid="{3275EA68-CF55-4F80-800A-ADFA0AD076C3}"/>
    <cellStyle name="Comma 4 4 2 2 3" xfId="20048" xr:uid="{892B47E6-A6D0-4CE2-9D50-2F8D1E7CAF94}"/>
    <cellStyle name="Comma 4 4 2 2 3 2" xfId="27664" xr:uid="{AA7357D5-E75D-4782-820E-34DE2424ACAB}"/>
    <cellStyle name="Comma 4 4 2 2 4" xfId="24040" xr:uid="{C2FD6FE8-95FC-41EA-9568-B626CD9264EF}"/>
    <cellStyle name="Comma 4 4 2 2 5" xfId="15775" xr:uid="{8E6544E5-B724-4443-BB3A-4E6AC81BD8E1}"/>
    <cellStyle name="Comma 4 4 2 3" xfId="891" xr:uid="{ED673603-4AD8-4B76-AA93-DCF0EC596225}"/>
    <cellStyle name="Comma 4 4 2 3 2" xfId="1339" xr:uid="{0CE761A4-FA14-478B-AFE1-9BFAE15EBA65}"/>
    <cellStyle name="Comma 4 4 2 3 2 2" xfId="2121" xr:uid="{B9222709-F7BB-47D4-B216-04EBABC94394}"/>
    <cellStyle name="Comma 4 4 2 3 2 2 2" xfId="3746" xr:uid="{13801227-9736-45D8-8F2A-E000D8C0F784}"/>
    <cellStyle name="Comma 4 4 2 3 2 2 2 2" xfId="7006" xr:uid="{7C5161E3-DC81-4D51-8336-3EE178FEF4AA}"/>
    <cellStyle name="Comma 4 4 2 3 2 2 2 2 2" xfId="13590" xr:uid="{E6BAEB44-F0AB-4AD5-89F1-EC1A5B663683}"/>
    <cellStyle name="Comma 4 4 2 3 2 2 2 3" xfId="10335" xr:uid="{2D83D730-C46E-4B56-8DCB-2CA7C3C53158}"/>
    <cellStyle name="Comma 4 4 2 3 2 2 3" xfId="5385" xr:uid="{4B22D2A6-4BCD-42AA-AD77-2E22069D6452}"/>
    <cellStyle name="Comma 4 4 2 3 2 2 3 2" xfId="11969" xr:uid="{C8ED7680-1D49-4BCD-8DF4-D9DE4329211C}"/>
    <cellStyle name="Comma 4 4 2 3 2 2 4" xfId="8714" xr:uid="{00CE9EB9-0BF1-4129-B078-6D303495C915}"/>
    <cellStyle name="Comma 4 4 2 3 2 2 5" xfId="28572" xr:uid="{014895FF-6A8B-45DA-84F4-59CFCFFA0A45}"/>
    <cellStyle name="Comma 4 4 2 3 2 3" xfId="2962" xr:uid="{2931BE15-C5CB-44C8-8A78-7D275AFE1E12}"/>
    <cellStyle name="Comma 4 4 2 3 2 3 2" xfId="6220" xr:uid="{B98F7366-E901-4DCC-B667-70DF3861F220}"/>
    <cellStyle name="Comma 4 4 2 3 2 3 2 2" xfId="12804" xr:uid="{78887C47-3DFC-4B92-9054-ADFC36995EE1}"/>
    <cellStyle name="Comma 4 4 2 3 2 3 3" xfId="9549" xr:uid="{FA5739B6-1FE9-425E-B807-9DA9777AA58E}"/>
    <cellStyle name="Comma 4 4 2 3 2 4" xfId="4600" xr:uid="{179C0671-A33F-4630-AE14-EE1290301A4D}"/>
    <cellStyle name="Comma 4 4 2 3 2 4 2" xfId="11183" xr:uid="{F6215BD4-4870-451A-9E71-6465FE6D30FB}"/>
    <cellStyle name="Comma 4 4 2 3 2 5" xfId="7928" xr:uid="{B6091612-3288-4A10-9C46-F4D3F950228B}"/>
    <cellStyle name="Comma 4 4 2 3 2 6" xfId="21116" xr:uid="{CD672BC6-63B5-47FD-97C9-9B50DEEEE81F}"/>
    <cellStyle name="Comma 4 4 2 3 3" xfId="1729" xr:uid="{AF65DE15-14F3-46DD-81FD-F1C275A591B6}"/>
    <cellStyle name="Comma 4 4 2 3 3 2" xfId="3350" xr:uid="{6AC9BC88-E912-4265-81EC-29AF8DA626CA}"/>
    <cellStyle name="Comma 4 4 2 3 3 2 2" xfId="6610" xr:uid="{45EFA3F0-CAAE-4860-9CAB-DEE2BC542AD8}"/>
    <cellStyle name="Comma 4 4 2 3 3 2 2 2" xfId="13194" xr:uid="{2C7F1F65-F0CF-498D-A891-8A176C2BBD05}"/>
    <cellStyle name="Comma 4 4 2 3 3 2 3" xfId="9939" xr:uid="{858EFE33-6697-49FC-B01E-1AE34F5FC1C6}"/>
    <cellStyle name="Comma 4 4 2 3 3 3" xfId="4989" xr:uid="{CE5D5934-01F6-43AC-8002-FDF0566459FD}"/>
    <cellStyle name="Comma 4 4 2 3 3 3 2" xfId="11573" xr:uid="{02919549-B8B0-4D41-BC8F-940F7701EBB0}"/>
    <cellStyle name="Comma 4 4 2 3 3 4" xfId="8318" xr:uid="{26735958-E73D-4A0D-9279-EBE6094C3253}"/>
    <cellStyle name="Comma 4 4 2 3 3 5" xfId="24945" xr:uid="{C50D4070-8249-4037-B45D-988EDFEBD8E3}"/>
    <cellStyle name="Comma 4 4 2 3 4" xfId="2566" xr:uid="{DCC6A7A1-DF22-4225-BE0F-6EDEF8F40EF3}"/>
    <cellStyle name="Comma 4 4 2 3 4 2" xfId="5821" xr:uid="{B824128F-4AC7-4EFC-ACA6-62EB780C6910}"/>
    <cellStyle name="Comma 4 4 2 3 4 2 2" xfId="12405" xr:uid="{24A6E0F3-410E-4B12-A104-F63F931F0307}"/>
    <cellStyle name="Comma 4 4 2 3 4 3" xfId="9150" xr:uid="{76C6DB5B-A1DA-4D01-B623-52855A954D1F}"/>
    <cellStyle name="Comma 4 4 2 3 5" xfId="4203" xr:uid="{09C5360A-7CB5-476D-978E-F258B13BBD1C}"/>
    <cellStyle name="Comma 4 4 2 3 5 2" xfId="10785" xr:uid="{2922A27F-C5F1-41E6-A848-6FB7AF08AA5C}"/>
    <cellStyle name="Comma 4 4 2 3 6" xfId="7531" xr:uid="{9BDA0419-28AE-449D-BE07-827ABB6E6772}"/>
    <cellStyle name="Comma 4 4 2 3 7" xfId="16845" xr:uid="{85C92B2D-9260-41D3-92BE-2A0345018AE5}"/>
    <cellStyle name="Comma 4 4 2 4" xfId="1205" xr:uid="{ED135929-BE6A-4206-8298-91C19765288B}"/>
    <cellStyle name="Comma 4 4 2 4 2" xfId="1987" xr:uid="{856EFED3-2BAD-4A39-8504-15016D40506E}"/>
    <cellStyle name="Comma 4 4 2 4 2 2" xfId="3612" xr:uid="{B774D6AC-8CBA-434F-B576-00393B142000}"/>
    <cellStyle name="Comma 4 4 2 4 2 2 2" xfId="6872" xr:uid="{4EA5E67B-5CCD-475D-A115-F5A9627D02F4}"/>
    <cellStyle name="Comma 4 4 2 4 2 2 2 2" xfId="13456" xr:uid="{FB924132-560F-4D00-AA1C-710FF25C4B8C}"/>
    <cellStyle name="Comma 4 4 2 4 2 2 3" xfId="10201" xr:uid="{85450641-16DD-4853-8100-D726DEF96515}"/>
    <cellStyle name="Comma 4 4 2 4 2 3" xfId="5251" xr:uid="{8E26E991-A9B4-4864-92D5-F7A4754F7EFE}"/>
    <cellStyle name="Comma 4 4 2 4 2 3 2" xfId="11835" xr:uid="{CDC5DF48-55C2-4B8A-9EEE-83B244364CE5}"/>
    <cellStyle name="Comma 4 4 2 4 2 4" xfId="8580" xr:uid="{2A2CDACB-5060-4D3A-BEF4-7AA6992B6241}"/>
    <cellStyle name="Comma 4 4 2 4 2 5" xfId="26758" xr:uid="{A6174EEE-EDC2-404E-BC65-821C115F090E}"/>
    <cellStyle name="Comma 4 4 2 4 3" xfId="2828" xr:uid="{63CB0862-427B-4708-BB33-3DD38992905C}"/>
    <cellStyle name="Comma 4 4 2 4 3 2" xfId="6086" xr:uid="{3C5C4830-83B4-418C-A1E6-82647EF68BF2}"/>
    <cellStyle name="Comma 4 4 2 4 3 2 2" xfId="12670" xr:uid="{809AC62C-418D-4610-BB59-6724566C3807}"/>
    <cellStyle name="Comma 4 4 2 4 3 3" xfId="9415" xr:uid="{66EDF483-AA20-425C-A1B3-8A16A38EDDA7}"/>
    <cellStyle name="Comma 4 4 2 4 4" xfId="4466" xr:uid="{57AFFB82-30A8-4EAB-A104-10339552A939}"/>
    <cellStyle name="Comma 4 4 2 4 4 2" xfId="11049" xr:uid="{7D43DBD7-6F68-4849-A5FA-503ABDDACE96}"/>
    <cellStyle name="Comma 4 4 2 4 5" xfId="7794" xr:uid="{0BAB69E6-8DDB-4B3C-81AB-F3DE21E97521}"/>
    <cellStyle name="Comma 4 4 2 4 6" xfId="18982" xr:uid="{7AD3EA15-386C-4C9E-B0D9-0525018ADC65}"/>
    <cellStyle name="Comma 4 4 2 5" xfId="1595" xr:uid="{D71894B1-4AA2-46FD-B61B-CAF6D703F7D4}"/>
    <cellStyle name="Comma 4 4 2 5 2" xfId="3216" xr:uid="{4905C709-0612-4085-891E-11ED26BD29B2}"/>
    <cellStyle name="Comma 4 4 2 5 2 2" xfId="6476" xr:uid="{A69F90FF-4EC3-49EA-83E1-4C988D33AC26}"/>
    <cellStyle name="Comma 4 4 2 5 2 2 2" xfId="13060" xr:uid="{ADC4A1E3-EA6C-4A4D-8902-48472B3C3495}"/>
    <cellStyle name="Comma 4 4 2 5 2 3" xfId="9805" xr:uid="{FCFDD7DA-5203-49E7-A321-14FA16206F29}"/>
    <cellStyle name="Comma 4 4 2 5 3" xfId="4855" xr:uid="{62472602-F38F-4618-BAAD-22A4F1F3A7B1}"/>
    <cellStyle name="Comma 4 4 2 5 3 2" xfId="11439" xr:uid="{4CBFCA35-8740-4A6C-960C-FCE4148302CD}"/>
    <cellStyle name="Comma 4 4 2 5 4" xfId="8184" xr:uid="{9BE2E985-51E5-45D7-8ECE-526404F56230}"/>
    <cellStyle name="Comma 4 4 2 5 5" xfId="23136" xr:uid="{578F8A94-17AE-404E-9757-AD1F623F6FB6}"/>
    <cellStyle name="Comma 4 4 2 6" xfId="2432" xr:uid="{E3A501E4-D7CD-4E05-9B99-214655A6FA68}"/>
    <cellStyle name="Comma 4 4 2 6 2" xfId="5687" xr:uid="{228DEFB0-37D6-40AD-B63D-89769CAAC8BA}"/>
    <cellStyle name="Comma 4 4 2 6 2 2" xfId="12271" xr:uid="{F69C1A36-4484-46C7-9B49-AFA0E020C68C}"/>
    <cellStyle name="Comma 4 4 2 6 3" xfId="9016" xr:uid="{96293F25-930D-435D-8E60-03D1D6FCB589}"/>
    <cellStyle name="Comma 4 4 2 7" xfId="4069" xr:uid="{7EBC12D2-E897-49E9-8365-E2D3020B6896}"/>
    <cellStyle name="Comma 4 4 2 7 2" xfId="10651" xr:uid="{8165B2DB-4D55-47D3-A6A0-DBDEDE484673}"/>
    <cellStyle name="Comma 4 4 2 8" xfId="7397" xr:uid="{2C08C25B-4FC7-4BF6-B094-42D368AB71DB}"/>
    <cellStyle name="Comma 4 4 2 9" xfId="14709" xr:uid="{542416BF-51F8-4A2D-9A87-B74AAA439145}"/>
    <cellStyle name="Comma 4 4 3" xfId="941" xr:uid="{7BA0DBAE-B29B-4B94-B27F-42FF838D97E0}"/>
    <cellStyle name="Comma 4 4 3 2" xfId="1384" xr:uid="{C71813E6-F4F2-4AA9-97E1-07EEF8887D42}"/>
    <cellStyle name="Comma 4 4 3 2 2" xfId="2166" xr:uid="{2CC465F3-FFCD-4362-8DC6-941A6525858B}"/>
    <cellStyle name="Comma 4 4 3 2 2 2" xfId="3791" xr:uid="{461E9151-DBF3-45F0-8113-DDE9A22C9D5A}"/>
    <cellStyle name="Comma 4 4 3 2 2 2 2" xfId="7051" xr:uid="{4FE0AF34-0CB8-447C-B9B8-8E38598778E0}"/>
    <cellStyle name="Comma 4 4 3 2 2 2 2 2" xfId="13635" xr:uid="{60771ADC-48F6-4D5D-B329-BD7C4F8C0E26}"/>
    <cellStyle name="Comma 4 4 3 2 2 2 3" xfId="10380" xr:uid="{7911FBAB-4C03-4CCB-B5FD-095DAFCDD586}"/>
    <cellStyle name="Comma 4 4 3 2 2 2 4" xfId="29026" xr:uid="{A9BEFA8F-2199-4126-883A-E35788BBBA23}"/>
    <cellStyle name="Comma 4 4 3 2 2 3" xfId="5430" xr:uid="{B3258165-98D4-47AD-8482-83530FBF3AE1}"/>
    <cellStyle name="Comma 4 4 3 2 2 3 2" xfId="12014" xr:uid="{65344C5B-3280-4CC4-B243-049A708403E4}"/>
    <cellStyle name="Comma 4 4 3 2 2 4" xfId="8759" xr:uid="{DE8ABBD6-5868-432E-B01F-8245EEE188CA}"/>
    <cellStyle name="Comma 4 4 3 2 2 5" xfId="21650" xr:uid="{49A131D9-F9D6-4A78-8D67-C1FB753AB752}"/>
    <cellStyle name="Comma 4 4 3 2 3" xfId="3007" xr:uid="{63080F10-802D-4875-803D-66524C74B143}"/>
    <cellStyle name="Comma 4 4 3 2 3 2" xfId="6265" xr:uid="{51572081-AFE6-42BE-B690-D2D7D93D3C56}"/>
    <cellStyle name="Comma 4 4 3 2 3 2 2" xfId="12849" xr:uid="{59C9AE6E-49A9-4E43-9DF4-7A3688FF5A85}"/>
    <cellStyle name="Comma 4 4 3 2 3 3" xfId="9594" xr:uid="{29118769-846A-4B30-BAFC-0F48DA18E33C}"/>
    <cellStyle name="Comma 4 4 3 2 3 4" xfId="25399" xr:uid="{A60C3E54-0622-4253-8EA2-85A8296FD46C}"/>
    <cellStyle name="Comma 4 4 3 2 4" xfId="4645" xr:uid="{5C0D7BD4-E6AB-444C-8003-9A1F9EF2D143}"/>
    <cellStyle name="Comma 4 4 3 2 4 2" xfId="11228" xr:uid="{65711802-BCFF-45A9-AAAE-B827376BB5F1}"/>
    <cellStyle name="Comma 4 4 3 2 5" xfId="7973" xr:uid="{9137C9E3-4C0A-498E-9CCF-091B38D1D566}"/>
    <cellStyle name="Comma 4 4 3 2 6" xfId="17379" xr:uid="{4846383E-AFC4-401C-8179-048AD34C1B62}"/>
    <cellStyle name="Comma 4 4 3 3" xfId="1774" xr:uid="{84E3CF60-6316-424F-9A7B-0CD575D994EF}"/>
    <cellStyle name="Comma 4 4 3 3 2" xfId="3395" xr:uid="{7D891F62-3C65-475F-A9B0-67719DBDB5BD}"/>
    <cellStyle name="Comma 4 4 3 3 2 2" xfId="6655" xr:uid="{ED17F434-E2D8-4F52-853E-DEBF209F5B29}"/>
    <cellStyle name="Comma 4 4 3 3 2 2 2" xfId="13239" xr:uid="{9D857A12-D8F9-4E11-B546-FE8BD7E90CCF}"/>
    <cellStyle name="Comma 4 4 3 3 2 3" xfId="9984" xr:uid="{1F83339A-0975-4DA5-8413-8B18EC8455DE}"/>
    <cellStyle name="Comma 4 4 3 3 2 4" xfId="27212" xr:uid="{77442804-DA96-44D1-BE98-CC39BCA0DE3E}"/>
    <cellStyle name="Comma 4 4 3 3 3" xfId="5034" xr:uid="{22DB2684-23B0-4E66-8AB2-8DB427370065}"/>
    <cellStyle name="Comma 4 4 3 3 3 2" xfId="11618" xr:uid="{EAFCB765-B2E7-4CA2-902A-898911B92749}"/>
    <cellStyle name="Comma 4 4 3 3 4" xfId="8363" xr:uid="{0F0DDCF5-430A-40FF-8ADC-69000EF94C52}"/>
    <cellStyle name="Comma 4 4 3 3 5" xfId="19516" xr:uid="{324687C8-23C6-462F-A773-5728C93ECB84}"/>
    <cellStyle name="Comma 4 4 3 4" xfId="2611" xr:uid="{8806DEFF-3965-48EF-99E6-CC0BEA864487}"/>
    <cellStyle name="Comma 4 4 3 4 2" xfId="5866" xr:uid="{7F13893E-A5D1-43A8-99DA-494A425C2307}"/>
    <cellStyle name="Comma 4 4 3 4 2 2" xfId="12450" xr:uid="{F27D45EE-9D5E-4177-812B-8682897932A6}"/>
    <cellStyle name="Comma 4 4 3 4 3" xfId="9195" xr:uid="{D97B7DE4-D800-493F-89C9-95CB2BF95EE4}"/>
    <cellStyle name="Comma 4 4 3 4 4" xfId="23588" xr:uid="{4584F593-16B8-400B-B371-98ED722D78AE}"/>
    <cellStyle name="Comma 4 4 3 5" xfId="4248" xr:uid="{942CDE19-5449-4CDE-AB9A-947234795C79}"/>
    <cellStyle name="Comma 4 4 3 5 2" xfId="10830" xr:uid="{FF8E1D05-8B07-42A7-A5E9-84E7B64F0123}"/>
    <cellStyle name="Comma 4 4 3 6" xfId="7576" xr:uid="{4B052F7E-E603-49BF-A2F7-009F69A40AEC}"/>
    <cellStyle name="Comma 4 4 3 7" xfId="15243" xr:uid="{D3FA20DF-3ADD-48BF-B064-731834581094}"/>
    <cellStyle name="Comma 4 4 4" xfId="858" xr:uid="{40198D3B-E836-4BB7-AA21-F913637F413B}"/>
    <cellStyle name="Comma 4 4 4 2" xfId="1305" xr:uid="{84B5F92B-5EEA-4E98-98E1-B22E9842A8A2}"/>
    <cellStyle name="Comma 4 4 4 2 2" xfId="2087" xr:uid="{627B2BAE-D38A-4F05-BB3F-D45C808F1E6A}"/>
    <cellStyle name="Comma 4 4 4 2 2 2" xfId="3712" xr:uid="{990C3583-1F4C-40CF-BB89-C27942E3FD22}"/>
    <cellStyle name="Comma 4 4 4 2 2 2 2" xfId="6972" xr:uid="{EF43E8DB-6CCB-4C7E-9EF9-44DAAD7C0C2E}"/>
    <cellStyle name="Comma 4 4 4 2 2 2 2 2" xfId="13556" xr:uid="{7F49AC6D-4B83-48D3-A91F-B1502AEEEF6B}"/>
    <cellStyle name="Comma 4 4 4 2 2 2 3" xfId="10301" xr:uid="{EE8D23C9-1640-4DDB-8381-ADE48EA28F02}"/>
    <cellStyle name="Comma 4 4 4 2 2 3" xfId="5351" xr:uid="{9D7009A4-CA33-4FB4-9F47-22048ED9EEB5}"/>
    <cellStyle name="Comma 4 4 4 2 2 3 2" xfId="11935" xr:uid="{99B09032-6EEF-420E-AACA-27F33FEA5942}"/>
    <cellStyle name="Comma 4 4 4 2 2 4" xfId="8680" xr:uid="{E407E1F4-431A-40ED-BE53-C240DB97334C}"/>
    <cellStyle name="Comma 4 4 4 2 2 5" xfId="28120" xr:uid="{ABB2D33B-A7D5-4DB8-9D2D-9E7832F606F5}"/>
    <cellStyle name="Comma 4 4 4 2 3" xfId="2928" xr:uid="{57EB1768-2E59-4E8D-8224-04C293258013}"/>
    <cellStyle name="Comma 4 4 4 2 3 2" xfId="6186" xr:uid="{BD4EB2CB-9B85-4BC3-ADAA-C4E280065F75}"/>
    <cellStyle name="Comma 4 4 4 2 3 2 2" xfId="12770" xr:uid="{5BF4935B-2C25-4273-B509-C06E57D2CE5A}"/>
    <cellStyle name="Comma 4 4 4 2 3 3" xfId="9515" xr:uid="{29B96633-620B-4039-9AD1-2C5F8B4B13C8}"/>
    <cellStyle name="Comma 4 4 4 2 4" xfId="4566" xr:uid="{EF8A9458-DD47-4057-B990-4B78D02356F6}"/>
    <cellStyle name="Comma 4 4 4 2 4 2" xfId="11149" xr:uid="{BF9244C4-8A44-4519-BC40-D1BA5B239BD6}"/>
    <cellStyle name="Comma 4 4 4 2 5" xfId="7894" xr:uid="{7714E801-9F16-4362-9329-B866135229CB}"/>
    <cellStyle name="Comma 4 4 4 2 6" xfId="20584" xr:uid="{816A8982-225A-4685-A431-012817ABB28E}"/>
    <cellStyle name="Comma 4 4 4 3" xfId="1695" xr:uid="{4493AF61-BFA3-4F62-97E8-EE10A3C8F7FD}"/>
    <cellStyle name="Comma 4 4 4 3 2" xfId="3316" xr:uid="{BC833BB5-BE0A-4F16-BFB5-620FB2B4A130}"/>
    <cellStyle name="Comma 4 4 4 3 2 2" xfId="6576" xr:uid="{F6DF1F2B-BFAA-4D73-A067-3D7B893EA5E6}"/>
    <cellStyle name="Comma 4 4 4 3 2 2 2" xfId="13160" xr:uid="{2BD1A701-71FF-4277-A1A0-BF8A9EC2F0F7}"/>
    <cellStyle name="Comma 4 4 4 3 2 3" xfId="9905" xr:uid="{56EBD99F-678E-4D33-BB3B-62635316640A}"/>
    <cellStyle name="Comma 4 4 4 3 3" xfId="4955" xr:uid="{F5D042F3-EB11-4CFB-8F14-224046293597}"/>
    <cellStyle name="Comma 4 4 4 3 3 2" xfId="11539" xr:uid="{74E4C2DA-DD44-46A2-8AB0-73D3EA851E80}"/>
    <cellStyle name="Comma 4 4 4 3 4" xfId="8284" xr:uid="{DFDDCE89-3D77-4066-B15D-BDF4614B37CE}"/>
    <cellStyle name="Comma 4 4 4 3 5" xfId="24493" xr:uid="{D76B9C32-B624-4DBD-B964-D6C1D3F6334D}"/>
    <cellStyle name="Comma 4 4 4 4" xfId="2532" xr:uid="{C5A29665-D1F8-40DD-A8C5-A12245B3390D}"/>
    <cellStyle name="Comma 4 4 4 4 2" xfId="5787" xr:uid="{C0C3B5FE-D60D-40AD-BF23-7C8809D0D5DB}"/>
    <cellStyle name="Comma 4 4 4 4 2 2" xfId="12371" xr:uid="{F81C1F1C-6BCA-4089-86F9-DC24D795CE68}"/>
    <cellStyle name="Comma 4 4 4 4 3" xfId="9116" xr:uid="{D9ECDE84-EEFA-40DC-BC1D-6B7E26CB6BA5}"/>
    <cellStyle name="Comma 4 4 4 5" xfId="4169" xr:uid="{BAA2C56A-3387-46DA-B606-26FCE689692E}"/>
    <cellStyle name="Comma 4 4 4 5 2" xfId="10751" xr:uid="{B97FD80D-1CDE-4BFC-98C7-71A3A7C40676}"/>
    <cellStyle name="Comma 4 4 4 6" xfId="7497" xr:uid="{F1368394-C329-4C37-ABFE-E13F2881BE9B}"/>
    <cellStyle name="Comma 4 4 4 7" xfId="16313" xr:uid="{019AB288-6D14-486C-A42E-F1430764D18D}"/>
    <cellStyle name="Comma 4 4 5" xfId="1171" xr:uid="{900CCEAF-71D2-4D02-82C0-4D0309142A38}"/>
    <cellStyle name="Comma 4 4 5 2" xfId="1953" xr:uid="{E98DBD94-01FC-4843-A579-0A99BF5AE8F5}"/>
    <cellStyle name="Comma 4 4 5 2 2" xfId="3578" xr:uid="{A89957F8-6333-4C17-8AE4-E35AFDF7DEC2}"/>
    <cellStyle name="Comma 4 4 5 2 2 2" xfId="6838" xr:uid="{B0E4052A-9AAE-4DB3-9342-25433120BF46}"/>
    <cellStyle name="Comma 4 4 5 2 2 2 2" xfId="13422" xr:uid="{F0064F1A-78E2-46DF-9E0D-ED986EDACD3D}"/>
    <cellStyle name="Comma 4 4 5 2 2 3" xfId="10167" xr:uid="{5A04A55F-52CF-42C3-9680-A9F62566D008}"/>
    <cellStyle name="Comma 4 4 5 2 3" xfId="5217" xr:uid="{32CD43C8-B717-44A1-B538-ACCCDED501F2}"/>
    <cellStyle name="Comma 4 4 5 2 3 2" xfId="11801" xr:uid="{4C8929F1-C8FE-4DF3-970C-FEF86D3B9313}"/>
    <cellStyle name="Comma 4 4 5 2 4" xfId="8546" xr:uid="{C31EC5AE-0463-4FF1-9F17-E122B3D69528}"/>
    <cellStyle name="Comma 4 4 5 2 5" xfId="26306" xr:uid="{CC235E6B-19DF-4874-8D21-F19611D71019}"/>
    <cellStyle name="Comma 4 4 5 3" xfId="2794" xr:uid="{99E72BB0-8FA6-48A4-88C4-588BD522D9E9}"/>
    <cellStyle name="Comma 4 4 5 3 2" xfId="6052" xr:uid="{E1B91651-BB38-4F6D-AF7F-6DCC42B6FCD6}"/>
    <cellStyle name="Comma 4 4 5 3 2 2" xfId="12636" xr:uid="{3DCB096F-1346-442E-8245-71D44931EBE7}"/>
    <cellStyle name="Comma 4 4 5 3 3" xfId="9381" xr:uid="{832F53AE-8430-4086-93DB-D0731E600AC7}"/>
    <cellStyle name="Comma 4 4 5 4" xfId="4432" xr:uid="{DCB5A0C0-EE18-4084-A895-3FA9153B5677}"/>
    <cellStyle name="Comma 4 4 5 4 2" xfId="11015" xr:uid="{221D384B-7424-4419-8A65-9C82468A88E0}"/>
    <cellStyle name="Comma 4 4 5 5" xfId="7760" xr:uid="{9753D7C3-37CE-4F60-88C1-91DA22560EB7}"/>
    <cellStyle name="Comma 4 4 5 6" xfId="18450" xr:uid="{02B89408-C3B5-432A-893D-CF1FED998664}"/>
    <cellStyle name="Comma 4 4 6" xfId="1562" xr:uid="{8E6005AC-C429-4317-B09B-6683653ACEE6}"/>
    <cellStyle name="Comma 4 4 6 2" xfId="3183" xr:uid="{30037370-83E3-4990-99E1-24FFED706959}"/>
    <cellStyle name="Comma 4 4 6 2 2" xfId="6443" xr:uid="{CDCF57DB-A2D5-41E1-AB5A-E5084BCE2666}"/>
    <cellStyle name="Comma 4 4 6 2 2 2" xfId="13027" xr:uid="{91F13A62-54E2-4A75-882A-29F91C7DE9C5}"/>
    <cellStyle name="Comma 4 4 6 2 3" xfId="9772" xr:uid="{9BDCCC0B-29AD-4984-B795-BE5D1FD7EEE4}"/>
    <cellStyle name="Comma 4 4 6 3" xfId="4822" xr:uid="{3116EC35-EC24-4CB2-95C9-274FDD3C9336}"/>
    <cellStyle name="Comma 4 4 6 3 2" xfId="11406" xr:uid="{BE2D0D8F-0969-4367-B270-7EE2DFC79FD6}"/>
    <cellStyle name="Comma 4 4 6 4" xfId="8151" xr:uid="{3D264433-A6D7-4C02-B0E6-B147F0415795}"/>
    <cellStyle name="Comma 4 4 6 5" xfId="22684" xr:uid="{C2CEF0AB-9F65-4CC7-AD62-3FDEEE29B9B6}"/>
    <cellStyle name="Comma 4 4 7" xfId="2398" xr:uid="{1D6AD862-0263-4D9A-B4B3-BA4D6D24F161}"/>
    <cellStyle name="Comma 4 4 7 2" xfId="5653" xr:uid="{066473C5-E72C-4734-9D7F-D91C834C76BC}"/>
    <cellStyle name="Comma 4 4 7 2 2" xfId="12237" xr:uid="{3806A24E-12FE-48CC-AF91-79F46A10E6C6}"/>
    <cellStyle name="Comma 4 4 7 3" xfId="8982" xr:uid="{D764E369-4AC2-4DCC-B10C-79E9BE8095C5}"/>
    <cellStyle name="Comma 4 4 8" xfId="4035" xr:uid="{08F3CF15-1FEE-41DA-8593-F25367AA908A}"/>
    <cellStyle name="Comma 4 4 8 2" xfId="10617" xr:uid="{54F435EC-8C38-4BD2-B806-AD73011511DD}"/>
    <cellStyle name="Comma 4 4 9" xfId="7363" xr:uid="{EFE306BD-74AB-4B32-BF0E-9B18777977B7}"/>
    <cellStyle name="Comma 4 5" xfId="408" xr:uid="{459FDE06-DD1F-4E93-A09E-BAC6BF27E197}"/>
    <cellStyle name="Comma 4 5 10" xfId="14443" xr:uid="{12CBAAA6-1822-4ED1-A041-C78EB4779574}"/>
    <cellStyle name="Comma 4 5 11" xfId="515" xr:uid="{E83584EE-8BFA-4B12-A815-39F9A16486C5}"/>
    <cellStyle name="Comma 4 5 2" xfId="977" xr:uid="{F00B7835-7DB8-46F5-8F6E-3B9C884186A5}"/>
    <cellStyle name="Comma 4 5 2 2" xfId="1417" xr:uid="{025D936A-8CA3-4879-B031-15C2AADD3AB1}"/>
    <cellStyle name="Comma 4 5 2 2 2" xfId="2204" xr:uid="{29E0CBD3-1E31-4D2B-9370-D0418F71C015}"/>
    <cellStyle name="Comma 4 5 2 2 2 2" xfId="3830" xr:uid="{DE23E700-6CA1-4F01-931C-7338EBCD0F23}"/>
    <cellStyle name="Comma 4 5 2 2 2 2 2" xfId="7090" xr:uid="{5873198F-FE8A-454F-9229-6C69CF776899}"/>
    <cellStyle name="Comma 4 5 2 2 2 2 2 2" xfId="13674" xr:uid="{FB2998A3-0485-4498-A2E5-9441B7FCE4D9}"/>
    <cellStyle name="Comma 4 5 2 2 2 2 3" xfId="10419" xr:uid="{94C3AD2D-3EF8-4A96-93C5-6C45CBFD6B4B}"/>
    <cellStyle name="Comma 4 5 2 2 2 2 4" xfId="29252" xr:uid="{DB210EBB-E478-44A5-BBA8-27A67E4DA245}"/>
    <cellStyle name="Comma 4 5 2 2 2 3" xfId="5469" xr:uid="{9BB19903-A485-4FE8-AE2C-41D4F7A06742}"/>
    <cellStyle name="Comma 4 5 2 2 2 3 2" xfId="12053" xr:uid="{36D93C66-39E5-443B-BB1E-A855A1246DF5}"/>
    <cellStyle name="Comma 4 5 2 2 2 4" xfId="8798" xr:uid="{018CBF52-F200-4DB8-ADBE-AFD12EB90BDF}"/>
    <cellStyle name="Comma 4 5 2 2 2 5" xfId="21916" xr:uid="{67EF209F-43DA-4121-A2D8-AA4C21B5A684}"/>
    <cellStyle name="Comma 4 5 2 2 3" xfId="3045" xr:uid="{EECC17C8-BBD5-48CD-BA77-8E8D851F97A1}"/>
    <cellStyle name="Comma 4 5 2 2 3 2" xfId="6304" xr:uid="{3CEF722C-F605-4C39-940A-4BE71E70B8D0}"/>
    <cellStyle name="Comma 4 5 2 2 3 2 2" xfId="12888" xr:uid="{4A1D3710-2BB3-4B6A-A15D-803CC7BCE7C8}"/>
    <cellStyle name="Comma 4 5 2 2 3 3" xfId="9633" xr:uid="{AC85CD1D-1ED9-47E0-A775-02DF34E726B2}"/>
    <cellStyle name="Comma 4 5 2 2 3 4" xfId="25625" xr:uid="{708FC6F2-60B1-4EA5-8908-0A4E32444D24}"/>
    <cellStyle name="Comma 4 5 2 2 4" xfId="4683" xr:uid="{EE48971E-9489-4EB7-B441-E3C0FA92C401}"/>
    <cellStyle name="Comma 4 5 2 2 4 2" xfId="11267" xr:uid="{05D6EDBD-75AA-4BA4-AE86-089FAFA2BC60}"/>
    <cellStyle name="Comma 4 5 2 2 5" xfId="8012" xr:uid="{D5470ADF-2F96-4A7B-9C90-A4CD275C4B71}"/>
    <cellStyle name="Comma 4 5 2 2 6" xfId="17645" xr:uid="{F2B24A0F-5DB8-408B-B898-D849A0E0742A}"/>
    <cellStyle name="Comma 4 5 2 3" xfId="1810" xr:uid="{496F946F-3B2F-4AF5-A004-195AC5A4C37C}"/>
    <cellStyle name="Comma 4 5 2 3 2" xfId="3434" xr:uid="{B206ACDA-989B-4657-880B-4F77E3D6DC9D}"/>
    <cellStyle name="Comma 4 5 2 3 2 2" xfId="6694" xr:uid="{B0E9F567-084A-4FDB-B4C5-F3EB54E5B59C}"/>
    <cellStyle name="Comma 4 5 2 3 2 2 2" xfId="13278" xr:uid="{F41E7D34-DDF0-4FCE-925B-2356DF6B6D6B}"/>
    <cellStyle name="Comma 4 5 2 3 2 3" xfId="10023" xr:uid="{A0A54994-F4BD-4476-AA46-D40007AB8B4A}"/>
    <cellStyle name="Comma 4 5 2 3 2 4" xfId="27438" xr:uid="{17090F01-4AD1-490D-A123-1E74039F62EB}"/>
    <cellStyle name="Comma 4 5 2 3 3" xfId="5073" xr:uid="{E973D427-0FE3-4F74-AB14-9B52248A363D}"/>
    <cellStyle name="Comma 4 5 2 3 3 2" xfId="11657" xr:uid="{5A010186-D607-4AB5-B1C1-8DAE21B2838B}"/>
    <cellStyle name="Comma 4 5 2 3 4" xfId="8402" xr:uid="{2BBD774F-A184-41D9-A596-34C159EFA0F1}"/>
    <cellStyle name="Comma 4 5 2 3 5" xfId="19782" xr:uid="{C959562C-8FAD-4FF4-BBD3-15CBAB27B8D8}"/>
    <cellStyle name="Comma 4 5 2 4" xfId="2647" xr:uid="{592E7816-0E6F-497E-8F9D-8D4FFF7F658B}"/>
    <cellStyle name="Comma 4 5 2 4 2" xfId="5905" xr:uid="{AE926AAB-0EB8-4032-9001-53C097878748}"/>
    <cellStyle name="Comma 4 5 2 4 2 2" xfId="12489" xr:uid="{17FE01EB-F1BE-4C24-84BC-6F26418FEFCC}"/>
    <cellStyle name="Comma 4 5 2 4 3" xfId="9234" xr:uid="{FC189C0B-7C95-4526-8EF7-674F4BF6BC2B}"/>
    <cellStyle name="Comma 4 5 2 4 4" xfId="23814" xr:uid="{69D67DCB-7A44-45BB-A7C2-E616740E0B64}"/>
    <cellStyle name="Comma 4 5 2 5" xfId="4287" xr:uid="{4FDE8FDD-913D-45CD-A6E5-AE93DDFFEA44}"/>
    <cellStyle name="Comma 4 5 2 5 2" xfId="10870" xr:uid="{448CB8EE-36A8-4196-A285-4E5668E6AFE0}"/>
    <cellStyle name="Comma 4 5 2 6" xfId="7615" xr:uid="{6156EE14-4237-43DB-9098-D0EF534C5D59}"/>
    <cellStyle name="Comma 4 5 2 7" xfId="15509" xr:uid="{34F0EB8F-9DD9-469A-82D6-043738C33F28}"/>
    <cellStyle name="Comma 4 5 3" xfId="817" xr:uid="{AA254BD4-B48F-4648-B6D8-9BC538CAB31B}"/>
    <cellStyle name="Comma 4 5 3 2" xfId="1262" xr:uid="{7EEC747F-1E32-4112-8E1C-2081FE437B6D}"/>
    <cellStyle name="Comma 4 5 3 2 2" xfId="2044" xr:uid="{CBCD4D5A-B43B-4726-ACBA-4145343A5C27}"/>
    <cellStyle name="Comma 4 5 3 2 2 2" xfId="3669" xr:uid="{665AEE9A-09BA-48F1-93C9-9E6E1C3D096A}"/>
    <cellStyle name="Comma 4 5 3 2 2 2 2" xfId="6929" xr:uid="{0D10FE0C-A9C2-4BAA-9102-45C908F7789E}"/>
    <cellStyle name="Comma 4 5 3 2 2 2 2 2" xfId="13513" xr:uid="{E794F87F-DAA3-4DA5-ABA6-A38F6D4A5FC6}"/>
    <cellStyle name="Comma 4 5 3 2 2 2 3" xfId="10258" xr:uid="{06607714-954A-4142-8DF5-C13E11B08B3D}"/>
    <cellStyle name="Comma 4 5 3 2 2 3" xfId="5308" xr:uid="{B0E4AF3B-6064-4064-BEF8-18A4AD3DE714}"/>
    <cellStyle name="Comma 4 5 3 2 2 3 2" xfId="11892" xr:uid="{EDD029A7-9544-4AFE-8773-1C6AE2C91D00}"/>
    <cellStyle name="Comma 4 5 3 2 2 4" xfId="8637" xr:uid="{3FE21D3A-9CAE-4E45-BA00-72D7BF001535}"/>
    <cellStyle name="Comma 4 5 3 2 2 5" xfId="28346" xr:uid="{31B5C9F6-626C-4EAD-9380-D6043683AC0C}"/>
    <cellStyle name="Comma 4 5 3 2 3" xfId="2885" xr:uid="{62BA52EF-D287-42C7-A9AA-ABE100C5AAE5}"/>
    <cellStyle name="Comma 4 5 3 2 3 2" xfId="6143" xr:uid="{0D1EC956-4E88-4ACC-A18F-3EAB157DE21B}"/>
    <cellStyle name="Comma 4 5 3 2 3 2 2" xfId="12727" xr:uid="{F1D0E534-971B-49AC-B7B1-12B8EA4BEBC8}"/>
    <cellStyle name="Comma 4 5 3 2 3 3" xfId="9472" xr:uid="{90612755-6979-45F1-8920-F6BB96FAF363}"/>
    <cellStyle name="Comma 4 5 3 2 4" xfId="4523" xr:uid="{CA6D02A3-B2B4-4913-AD2F-4BFEEF0D5619}"/>
    <cellStyle name="Comma 4 5 3 2 4 2" xfId="11106" xr:uid="{D261EED9-137A-49EF-A35D-0BB612F6091A}"/>
    <cellStyle name="Comma 4 5 3 2 5" xfId="7851" xr:uid="{332A880B-9758-4F5B-83AC-089449775481}"/>
    <cellStyle name="Comma 4 5 3 2 6" xfId="20850" xr:uid="{6767F8B0-FC3E-4321-A2ED-CB40C6F104ED}"/>
    <cellStyle name="Comma 4 5 3 3" xfId="1652" xr:uid="{BF3EB3EA-E513-401B-8695-66FC725D222B}"/>
    <cellStyle name="Comma 4 5 3 3 2" xfId="3273" xr:uid="{D0833DEF-2504-47EF-B719-2493E2AF75BA}"/>
    <cellStyle name="Comma 4 5 3 3 2 2" xfId="6533" xr:uid="{B4D2D27E-9893-49C7-A912-48816E0860A2}"/>
    <cellStyle name="Comma 4 5 3 3 2 2 2" xfId="13117" xr:uid="{C4DF0472-ADE2-44B0-BB73-7A6049384CB6}"/>
    <cellStyle name="Comma 4 5 3 3 2 3" xfId="9862" xr:uid="{8C4D7337-A3DF-4A09-A7F6-D743F059FE31}"/>
    <cellStyle name="Comma 4 5 3 3 3" xfId="4912" xr:uid="{1EB50218-4C7A-4964-97C9-C8B80D2C0738}"/>
    <cellStyle name="Comma 4 5 3 3 3 2" xfId="11496" xr:uid="{60B3B61B-1297-44DF-9A6A-9D2902E1F2EA}"/>
    <cellStyle name="Comma 4 5 3 3 4" xfId="8241" xr:uid="{4279EF46-53CF-4000-AF3B-58AB8C08534B}"/>
    <cellStyle name="Comma 4 5 3 3 5" xfId="24719" xr:uid="{EC8F86A6-0D93-414C-845A-1ED144C8BC3D}"/>
    <cellStyle name="Comma 4 5 3 4" xfId="2489" xr:uid="{6A5C5B21-2227-45B7-84E9-8AA7E09EA581}"/>
    <cellStyle name="Comma 4 5 3 4 2" xfId="5744" xr:uid="{1B560F13-7698-4272-A6B2-B50264D66EF4}"/>
    <cellStyle name="Comma 4 5 3 4 2 2" xfId="12328" xr:uid="{97FA9E8C-97B5-42D1-9547-BCC5EFFD2E7A}"/>
    <cellStyle name="Comma 4 5 3 4 3" xfId="9073" xr:uid="{1CC1EC20-AC84-4224-B579-F1EF63223814}"/>
    <cellStyle name="Comma 4 5 3 5" xfId="4126" xr:uid="{6A3686CD-1BDB-4B9E-95A9-80284C8B85AC}"/>
    <cellStyle name="Comma 4 5 3 5 2" xfId="10708" xr:uid="{CC73F372-B870-4B31-8164-0E930A3A04B0}"/>
    <cellStyle name="Comma 4 5 3 6" xfId="7454" xr:uid="{F512CC5E-5864-471F-B30A-2B2CFBEA555F}"/>
    <cellStyle name="Comma 4 5 3 7" xfId="16579" xr:uid="{73EE7696-E39F-4A98-B301-A10C5CC42531}"/>
    <cellStyle name="Comma 4 5 4" xfId="1128" xr:uid="{21A6ABAA-C667-4C5E-BBB2-2B43F65E45D9}"/>
    <cellStyle name="Comma 4 5 4 2" xfId="1910" xr:uid="{84045D62-E23A-4B19-83F4-8E8655BBB9D9}"/>
    <cellStyle name="Comma 4 5 4 2 2" xfId="3535" xr:uid="{F3511776-7ECC-42AC-8584-EDCDFFA6B01E}"/>
    <cellStyle name="Comma 4 5 4 2 2 2" xfId="6795" xr:uid="{61F615D4-C63A-4ABA-9770-3AADE4ACEAE8}"/>
    <cellStyle name="Comma 4 5 4 2 2 2 2" xfId="13379" xr:uid="{7A5EB9B0-460F-430B-AB2B-108AA6393EE6}"/>
    <cellStyle name="Comma 4 5 4 2 2 3" xfId="10124" xr:uid="{9D993B4C-6E34-40FD-A353-D2E1FA627AED}"/>
    <cellStyle name="Comma 4 5 4 2 3" xfId="5174" xr:uid="{FA1AC91C-8796-4290-AE24-1AC839664395}"/>
    <cellStyle name="Comma 4 5 4 2 3 2" xfId="11758" xr:uid="{7AE528AB-16D6-417D-9332-22E871D38039}"/>
    <cellStyle name="Comma 4 5 4 2 4" xfId="8503" xr:uid="{6D973B68-3230-4A8A-BECA-D824B07CB41D}"/>
    <cellStyle name="Comma 4 5 4 2 5" xfId="26532" xr:uid="{350C1887-2651-4C90-AB87-8A0FE9573BE3}"/>
    <cellStyle name="Comma 4 5 4 3" xfId="2751" xr:uid="{EC6214FF-1156-401F-84B0-DEF79B59FEEE}"/>
    <cellStyle name="Comma 4 5 4 3 2" xfId="6009" xr:uid="{8D5D31CA-AFED-491D-AFE6-B3D599F6FF1F}"/>
    <cellStyle name="Comma 4 5 4 3 2 2" xfId="12593" xr:uid="{C1256A7C-CA96-4150-A6FC-0DB9CC222A3A}"/>
    <cellStyle name="Comma 4 5 4 3 3" xfId="9338" xr:uid="{6F5F91BF-8C9C-4A2A-83AD-D35F9B78B036}"/>
    <cellStyle name="Comma 4 5 4 4" xfId="4389" xr:uid="{EDE62860-380C-4883-B584-DA74B9D34D58}"/>
    <cellStyle name="Comma 4 5 4 4 2" xfId="10972" xr:uid="{E2D02E9F-1A25-4C6B-B651-141C709D391F}"/>
    <cellStyle name="Comma 4 5 4 5" xfId="7717" xr:uid="{1E081117-E981-4C9F-9033-D96B59DBC1E9}"/>
    <cellStyle name="Comma 4 5 4 6" xfId="18716" xr:uid="{CAEB1DE3-A340-4BE9-86F6-17261448D647}"/>
    <cellStyle name="Comma 4 5 5" xfId="1530" xr:uid="{52B230CF-F121-4B7D-8170-B5BCBC573E5A}"/>
    <cellStyle name="Comma 4 5 5 2" xfId="3151" xr:uid="{8581B95C-8A90-47E9-BDD5-2B46C5C3655D}"/>
    <cellStyle name="Comma 4 5 5 2 2" xfId="6411" xr:uid="{727AA1CA-EB91-415C-B428-7D13A3567196}"/>
    <cellStyle name="Comma 4 5 5 2 2 2" xfId="12995" xr:uid="{A0770AD8-02C3-44B5-A2E0-3A10BCBC2384}"/>
    <cellStyle name="Comma 4 5 5 2 3" xfId="9740" xr:uid="{6A0A8D49-7EC5-4337-A57B-0014DDB05348}"/>
    <cellStyle name="Comma 4 5 5 3" xfId="4790" xr:uid="{6EA239D7-BAB8-43D3-90E3-84F1F21EAB23}"/>
    <cellStyle name="Comma 4 5 5 3 2" xfId="11374" xr:uid="{1011E64E-374E-4326-95AB-99F7FD63B3B3}"/>
    <cellStyle name="Comma 4 5 5 4" xfId="8119" xr:uid="{2A744429-7ACA-4BAA-8EBF-A624BC673420}"/>
    <cellStyle name="Comma 4 5 5 5" xfId="22910" xr:uid="{C3368D4C-16A0-4549-93F1-C25B76A8E869}"/>
    <cellStyle name="Comma 4 5 6" xfId="2355" xr:uid="{A12A8BBA-10C0-4A35-BCDF-FCACB33DA26A}"/>
    <cellStyle name="Comma 4 5 6 2" xfId="5610" xr:uid="{FC658C75-A004-4AB0-A1F9-CFF5FF1200E4}"/>
    <cellStyle name="Comma 4 5 6 2 2" xfId="12194" xr:uid="{B2949810-F41C-41FC-B22F-639794B6BB6D}"/>
    <cellStyle name="Comma 4 5 6 3" xfId="8939" xr:uid="{0FD9E279-230E-4D04-9E2C-875A7C369104}"/>
    <cellStyle name="Comma 4 5 7" xfId="3992" xr:uid="{B7751C87-3404-407B-9A8F-CE34B249266B}"/>
    <cellStyle name="Comma 4 5 7 2" xfId="10574" xr:uid="{BE9EEE35-BAB1-4D41-8ADD-11D2C7A05BB2}"/>
    <cellStyle name="Comma 4 5 8" xfId="7326" xr:uid="{56F94689-5501-4181-8663-48E6053CE451}"/>
    <cellStyle name="Comma 4 5 9" xfId="697" xr:uid="{01DACF12-06E7-4A9F-A820-9A508095E30F}"/>
    <cellStyle name="Comma 4 6" xfId="524" xr:uid="{F329B915-E29F-44CA-BCD9-301F213C0814}"/>
    <cellStyle name="Comma 4 6 2" xfId="1445" xr:uid="{47C9C4CC-42D2-4F40-9E7D-F95B0BE0DA37}"/>
    <cellStyle name="Comma 4 6 2 2" xfId="2235" xr:uid="{20C2A35A-0461-4758-9847-04580CF69BD9}"/>
    <cellStyle name="Comma 4 6 2 2 2" xfId="3861" xr:uid="{FB9B62BD-80A4-4E10-8B43-ABB55025E917}"/>
    <cellStyle name="Comma 4 6 2 2 2 2" xfId="7121" xr:uid="{5A0B7F7F-CCBB-4F13-A208-8C8E47287A32}"/>
    <cellStyle name="Comma 4 6 2 2 2 2 2" xfId="13705" xr:uid="{92C66B4C-8EBA-4A3A-B5CC-5C73129D3819}"/>
    <cellStyle name="Comma 4 6 2 2 2 3" xfId="10450" xr:uid="{A498075D-EDB5-4830-9C50-2DAD45DFE755}"/>
    <cellStyle name="Comma 4 6 2 2 2 4" xfId="28800" xr:uid="{6C0B359A-E902-4515-9E5C-0D6FA5C70124}"/>
    <cellStyle name="Comma 4 6 2 2 3" xfId="5500" xr:uid="{FAF9C8B6-87E7-4051-B523-FDCD3E9BF7F2}"/>
    <cellStyle name="Comma 4 6 2 2 3 2" xfId="12084" xr:uid="{F3E98E9B-B47E-4A53-8DCC-B196FEF39631}"/>
    <cellStyle name="Comma 4 6 2 2 4" xfId="8829" xr:uid="{FCB9B964-C3EB-4E50-B3DB-37B1735A0633}"/>
    <cellStyle name="Comma 4 6 2 2 5" xfId="21384" xr:uid="{D0F81D33-1490-4C2A-BED2-0880D578FEA7}"/>
    <cellStyle name="Comma 4 6 2 3" xfId="3075" xr:uid="{83979AB4-85B7-4582-B6B8-8741942D93E1}"/>
    <cellStyle name="Comma 4 6 2 3 2" xfId="6335" xr:uid="{79A79C75-74FA-4880-B4AA-39950DE2022E}"/>
    <cellStyle name="Comma 4 6 2 3 2 2" xfId="12919" xr:uid="{9D588BEF-9345-4AA1-8DF0-E91C80FDC5A2}"/>
    <cellStyle name="Comma 4 6 2 3 3" xfId="9664" xr:uid="{5FECFE52-C0F1-486C-9856-E25746168E54}"/>
    <cellStyle name="Comma 4 6 2 3 4" xfId="25173" xr:uid="{79BD031E-AB09-4E0F-A1CF-A344D5E5168E}"/>
    <cellStyle name="Comma 4 6 2 4" xfId="4714" xr:uid="{DB028B53-C656-4313-B048-E5C0F39AC16F}"/>
    <cellStyle name="Comma 4 6 2 4 2" xfId="11298" xr:uid="{F6C43E7A-F7A4-497F-89D3-732A81FBF0F5}"/>
    <cellStyle name="Comma 4 6 2 5" xfId="8043" xr:uid="{6AEB453D-E352-489E-92CC-2D1D8D5576BB}"/>
    <cellStyle name="Comma 4 6 2 6" xfId="17113" xr:uid="{FCA84F16-6BDD-46F0-87B1-B3CED9B1F262}"/>
    <cellStyle name="Comma 4 6 3" xfId="1839" xr:uid="{B677BE98-22B8-4556-9874-E1F07C0F4614}"/>
    <cellStyle name="Comma 4 6 3 2" xfId="3464" xr:uid="{749F8EC0-67E0-4182-A01B-3FF90FE23B70}"/>
    <cellStyle name="Comma 4 6 3 2 2" xfId="6724" xr:uid="{BA089905-0994-452A-864F-DA36C9F0A712}"/>
    <cellStyle name="Comma 4 6 3 2 2 2" xfId="13308" xr:uid="{76393D1E-69CF-421F-986F-4D73DDDEE6A5}"/>
    <cellStyle name="Comma 4 6 3 2 3" xfId="10053" xr:uid="{FBDADFEE-1C9C-445E-9257-E6D4CDA82571}"/>
    <cellStyle name="Comma 4 6 3 2 4" xfId="26986" xr:uid="{B6213C2E-E4AA-4966-A83C-50A199E54D08}"/>
    <cellStyle name="Comma 4 6 3 3" xfId="5103" xr:uid="{342D21F9-C558-401B-A13E-1EDE8F28D5C3}"/>
    <cellStyle name="Comma 4 6 3 3 2" xfId="11687" xr:uid="{A573C25C-82FC-4795-8F69-75268D3FC02D}"/>
    <cellStyle name="Comma 4 6 3 4" xfId="8432" xr:uid="{536A46B3-6D8F-4DE3-BBEC-6C1F9636D0AA}"/>
    <cellStyle name="Comma 4 6 3 5" xfId="19250" xr:uid="{FAA0F97B-5025-437E-9A5B-86AF322CD314}"/>
    <cellStyle name="Comma 4 6 4" xfId="2680" xr:uid="{6655F941-682E-444F-8629-A4B589C76670}"/>
    <cellStyle name="Comma 4 6 4 2" xfId="5938" xr:uid="{F4F9E843-8D78-4FA8-84CB-DD7837BB00A6}"/>
    <cellStyle name="Comma 4 6 4 2 2" xfId="12522" xr:uid="{F3609061-AC4B-42C9-9709-8E6A9493B834}"/>
    <cellStyle name="Comma 4 6 4 3" xfId="9267" xr:uid="{5595F59D-1202-493F-A991-4AB8180BD9D7}"/>
    <cellStyle name="Comma 4 6 4 4" xfId="23362" xr:uid="{BB09AA3B-6B23-4632-9329-F05D0C738F24}"/>
    <cellStyle name="Comma 4 6 5" xfId="4318" xr:uid="{4F2A305F-1C5E-4614-856F-7569F481A520}"/>
    <cellStyle name="Comma 4 6 5 2" xfId="10901" xr:uid="{2260CB03-B193-46DC-8AE9-BCCED3793E53}"/>
    <cellStyle name="Comma 4 6 6" xfId="7646" xr:uid="{5C005F68-7E81-4E75-AE36-F6FC2196C43B}"/>
    <cellStyle name="Comma 4 6 7" xfId="14979" xr:uid="{537F4C7F-E57B-4BE6-8C72-8141F281E309}"/>
    <cellStyle name="Comma 4 7" xfId="997" xr:uid="{AA258849-0983-4419-AEB1-6B5E805ED6D7}"/>
    <cellStyle name="Comma 4 7 2" xfId="1432" xr:uid="{648FC173-39EF-413C-98BD-ACF3E13A5D6A}"/>
    <cellStyle name="Comma 4 7 2 2" xfId="2220" xr:uid="{F24BD3D6-766E-41F9-BFE9-92E3611E7F84}"/>
    <cellStyle name="Comma 4 7 2 2 2" xfId="3846" xr:uid="{E8567B97-2EF2-4810-95EC-87555836F534}"/>
    <cellStyle name="Comma 4 7 2 2 2 2" xfId="7106" xr:uid="{AA8828CF-781C-4AEA-BBB2-9B663E5DA34B}"/>
    <cellStyle name="Comma 4 7 2 2 2 2 2" xfId="13690" xr:uid="{6BFF02DD-C73D-4F13-8787-9ECE8E939F83}"/>
    <cellStyle name="Comma 4 7 2 2 2 3" xfId="10435" xr:uid="{2865E4D1-2A19-48E1-9582-5E717CC44C11}"/>
    <cellStyle name="Comma 4 7 2 2 3" xfId="5485" xr:uid="{3517BAC0-70C6-4B27-91FD-861E30586526}"/>
    <cellStyle name="Comma 4 7 2 2 3 2" xfId="12069" xr:uid="{31C238B5-1961-4195-A422-0B6CE76500AD}"/>
    <cellStyle name="Comma 4 7 2 2 4" xfId="8814" xr:uid="{EB2FF73C-6ACA-4B3D-9FD6-57EA14325680}"/>
    <cellStyle name="Comma 4 7 2 2 5" xfId="27894" xr:uid="{A6291A0B-5058-4410-89AB-D4C722021C0C}"/>
    <cellStyle name="Comma 4 7 2 3" xfId="3061" xr:uid="{F3BD5146-F578-4A29-9032-EBD4B762BDAA}"/>
    <cellStyle name="Comma 4 7 2 3 2" xfId="6320" xr:uid="{E4CD2847-F76A-4602-BDCC-0A8094A41EF7}"/>
    <cellStyle name="Comma 4 7 2 3 2 2" xfId="12904" xr:uid="{04245412-65A5-4F02-B30D-CDDB8318810F}"/>
    <cellStyle name="Comma 4 7 2 3 3" xfId="9649" xr:uid="{1768F752-2119-47FE-A5E8-84ACFBA5B408}"/>
    <cellStyle name="Comma 4 7 2 4" xfId="4699" xr:uid="{03DD505E-9FF7-46F0-B019-E7416E861EA9}"/>
    <cellStyle name="Comma 4 7 2 4 2" xfId="11283" xr:uid="{4C4186A1-0A0E-4A65-B1DF-A2AF37FDE014}"/>
    <cellStyle name="Comma 4 7 2 5" xfId="8028" xr:uid="{17E2BF0F-3C12-4F95-B151-78921DA3DAD6}"/>
    <cellStyle name="Comma 4 7 2 6" xfId="20318" xr:uid="{C1B102A7-2770-447A-A7DE-7288C24E006B}"/>
    <cellStyle name="Comma 4 7 3" xfId="1825" xr:uid="{AE4FAAAA-5F7A-4455-ACE5-9B9AD656A4D1}"/>
    <cellStyle name="Comma 4 7 3 2" xfId="3450" xr:uid="{68F432B1-573F-4A30-9A6E-ECCC2C038034}"/>
    <cellStyle name="Comma 4 7 3 2 2" xfId="6710" xr:uid="{95916D25-73BB-4F03-AA53-1BF742776AB1}"/>
    <cellStyle name="Comma 4 7 3 2 2 2" xfId="13294" xr:uid="{9409B7F4-FE18-400B-A1D8-A0E62205626E}"/>
    <cellStyle name="Comma 4 7 3 2 3" xfId="10039" xr:uid="{DE1A79F3-8EA1-4D1E-B0AD-1D3724C8B1A0}"/>
    <cellStyle name="Comma 4 7 3 3" xfId="5089" xr:uid="{3B71C6ED-2D8D-4AC5-94DB-8D258000C256}"/>
    <cellStyle name="Comma 4 7 3 3 2" xfId="11673" xr:uid="{EB211512-D6A2-4B40-9569-5534381F4251}"/>
    <cellStyle name="Comma 4 7 3 4" xfId="8418" xr:uid="{53C890F3-C86A-4CF2-8502-B98F6638A731}"/>
    <cellStyle name="Comma 4 7 3 5" xfId="24267" xr:uid="{7BB7175F-B70A-453D-947A-BEB406F9C875}"/>
    <cellStyle name="Comma 4 7 4" xfId="2664" xr:uid="{B79F3B4E-98C5-405C-8DB1-3D45308CE8A0}"/>
    <cellStyle name="Comma 4 7 4 2" xfId="5922" xr:uid="{D9ABC8AA-74AF-4EBB-ADA5-613E8485DE31}"/>
    <cellStyle name="Comma 4 7 4 2 2" xfId="12506" xr:uid="{E5052E4E-FB68-47F3-B7A0-8D9D6353CDF8}"/>
    <cellStyle name="Comma 4 7 4 3" xfId="9251" xr:uid="{2DD7CDC2-A475-49AA-A473-A862E712CF02}"/>
    <cellStyle name="Comma 4 7 5" xfId="4303" xr:uid="{1C523651-EDD4-4237-9778-199A3BE2ED33}"/>
    <cellStyle name="Comma 4 7 5 2" xfId="10886" xr:uid="{D86A8732-2901-46C8-83F7-FAC1CA9E3C58}"/>
    <cellStyle name="Comma 4 7 6" xfId="7631" xr:uid="{19DCD2FB-0A6B-4AFA-9D8B-E7E5C720C3F7}"/>
    <cellStyle name="Comma 4 7 7" xfId="16048" xr:uid="{A47D0882-9A0D-49C1-8B14-A6F93A2AE991}"/>
    <cellStyle name="Comma 4 8" xfId="809" xr:uid="{866855B0-C2B5-4084-9F21-C407086BF304}"/>
    <cellStyle name="Comma 4 8 2" xfId="1253" xr:uid="{B556452E-5C96-4A7A-8B1D-6FE5801884AC}"/>
    <cellStyle name="Comma 4 8 2 2" xfId="2035" xr:uid="{5B5DC094-1F8B-4A0D-B42A-74842ABC3EA6}"/>
    <cellStyle name="Comma 4 8 2 2 2" xfId="3660" xr:uid="{77ADD61A-D8CF-4858-A603-23ACAEEF9C13}"/>
    <cellStyle name="Comma 4 8 2 2 2 2" xfId="6920" xr:uid="{2D5162A2-CA45-4806-9A35-6F2B243D48A1}"/>
    <cellStyle name="Comma 4 8 2 2 2 2 2" xfId="13504" xr:uid="{76F26424-0C65-460D-9B1F-C73C62DAD1D3}"/>
    <cellStyle name="Comma 4 8 2 2 2 3" xfId="10249" xr:uid="{036F19E4-E9C6-4FA7-8B91-F25CC79ED3D7}"/>
    <cellStyle name="Comma 4 8 2 2 3" xfId="5299" xr:uid="{0BA1DDD9-78EF-449E-BC6F-5AAD73CA8333}"/>
    <cellStyle name="Comma 4 8 2 2 3 2" xfId="11883" xr:uid="{893704E6-8F95-4270-901C-193BFDC84E9B}"/>
    <cellStyle name="Comma 4 8 2 2 4" xfId="8628" xr:uid="{ABDC9831-7B4C-49A6-AA01-7532029AB6BB}"/>
    <cellStyle name="Comma 4 8 2 3" xfId="2876" xr:uid="{AAC537C0-7A35-4498-B5E8-330855DC54AE}"/>
    <cellStyle name="Comma 4 8 2 3 2" xfId="6134" xr:uid="{F4755DCA-F107-4759-BD16-501708CFDD3E}"/>
    <cellStyle name="Comma 4 8 2 3 2 2" xfId="12718" xr:uid="{4E6D81A4-E265-4D5D-95F1-38AA3334AD60}"/>
    <cellStyle name="Comma 4 8 2 3 3" xfId="9463" xr:uid="{8D8D1AB1-DC48-46EF-8090-9932F68C2B7E}"/>
    <cellStyle name="Comma 4 8 2 4" xfId="4514" xr:uid="{DED149DF-D9AC-4624-8B20-23D04AAB537E}"/>
    <cellStyle name="Comma 4 8 2 4 2" xfId="11097" xr:uid="{BDD4F84A-A23B-4CC9-943C-1C74EEB018EB}"/>
    <cellStyle name="Comma 4 8 2 5" xfId="7842" xr:uid="{978494B5-60A5-4B32-A22A-BA1446A188C7}"/>
    <cellStyle name="Comma 4 8 2 6" xfId="26080" xr:uid="{43BC9C35-2076-4E57-9884-F70A2CE1A6A9}"/>
    <cellStyle name="Comma 4 8 3" xfId="1643" xr:uid="{CDCC35BC-DAF7-401A-B3B8-9992E30E1F5A}"/>
    <cellStyle name="Comma 4 8 3 2" xfId="3264" xr:uid="{585FCFB6-C23C-403F-B778-E4BD72AA7473}"/>
    <cellStyle name="Comma 4 8 3 2 2" xfId="6524" xr:uid="{CA078CAA-D987-4869-B76C-CBADC7C7822F}"/>
    <cellStyle name="Comma 4 8 3 2 2 2" xfId="13108" xr:uid="{090B2188-D662-4FDA-B5E2-33053352762C}"/>
    <cellStyle name="Comma 4 8 3 2 3" xfId="9853" xr:uid="{057FD9A8-146A-4574-8794-DC4F72D0C30E}"/>
    <cellStyle name="Comma 4 8 3 3" xfId="4903" xr:uid="{DF821DA5-8DBD-49F8-9BEC-CE217B469BBC}"/>
    <cellStyle name="Comma 4 8 3 3 2" xfId="11487" xr:uid="{7DF25C40-14FD-42EC-83C1-FD4A2C1E8E8A}"/>
    <cellStyle name="Comma 4 8 3 4" xfId="8232" xr:uid="{E55BF211-5AF2-48DF-A979-CF879CF74552}"/>
    <cellStyle name="Comma 4 8 4" xfId="2480" xr:uid="{D0E0B0E4-D6D1-4E34-B2C5-AA8BA4FB33DD}"/>
    <cellStyle name="Comma 4 8 4 2" xfId="5735" xr:uid="{542F8C88-18AE-4904-A78D-2A342794AAFE}"/>
    <cellStyle name="Comma 4 8 4 2 2" xfId="12319" xr:uid="{6D70255D-B2AD-4BCB-AEA1-5CBE2F6452A7}"/>
    <cellStyle name="Comma 4 8 4 3" xfId="9064" xr:uid="{B47340E8-8B51-4213-8633-FBAA0CAEA483}"/>
    <cellStyle name="Comma 4 8 5" xfId="4117" xr:uid="{68696D25-99DC-4DF0-ACD5-B7AEB64B8E9C}"/>
    <cellStyle name="Comma 4 8 5 2" xfId="10699" xr:uid="{782463C0-A38B-4AB2-8339-A6566FACD6C8}"/>
    <cellStyle name="Comma 4 8 6" xfId="7445" xr:uid="{9C39D755-41A3-4067-AEA5-2D75B0DAB5F1}"/>
    <cellStyle name="Comma 4 8 7" xfId="18184" xr:uid="{1BEC6ADB-7F36-49AD-9246-C3905D44B9EA}"/>
    <cellStyle name="Comma 4 9" xfId="796" xr:uid="{9D937F47-3D62-460B-816A-C32921264F1E}"/>
    <cellStyle name="Comma 4 9 2" xfId="1242" xr:uid="{0972A43F-E83A-40D9-9FA1-30B48BE03994}"/>
    <cellStyle name="Comma 4 9 2 2" xfId="2024" xr:uid="{1A9A70FB-1188-4BE1-8F25-B8876715DAF5}"/>
    <cellStyle name="Comma 4 9 2 2 2" xfId="3649" xr:uid="{995613D8-75C5-4DDA-A9B2-A712AE4BDA85}"/>
    <cellStyle name="Comma 4 9 2 2 2 2" xfId="6909" xr:uid="{2ECCDD57-4D5D-4050-9C58-593ABEF5AF21}"/>
    <cellStyle name="Comma 4 9 2 2 2 2 2" xfId="13493" xr:uid="{B9A3FCDE-71AC-4B41-A2A2-995FADD332E6}"/>
    <cellStyle name="Comma 4 9 2 2 2 3" xfId="10238" xr:uid="{03124215-D017-4291-AB34-4D6A6E733DAE}"/>
    <cellStyle name="Comma 4 9 2 2 3" xfId="5288" xr:uid="{D6587D41-4B05-452B-8186-1D3C5D89E9A4}"/>
    <cellStyle name="Comma 4 9 2 2 3 2" xfId="11872" xr:uid="{AA23CF28-965E-4A3E-BEDB-27A9241549CA}"/>
    <cellStyle name="Comma 4 9 2 2 4" xfId="8617" xr:uid="{9042C0E1-7F81-4FBE-9492-CF2CF179515A}"/>
    <cellStyle name="Comma 4 9 2 3" xfId="2865" xr:uid="{E5CE3308-50AC-45EA-9A00-F3A5DD3A7512}"/>
    <cellStyle name="Comma 4 9 2 3 2" xfId="6123" xr:uid="{7DC30C7E-62EB-46E1-889B-0A211FFE4059}"/>
    <cellStyle name="Comma 4 9 2 3 2 2" xfId="12707" xr:uid="{DDCB5D82-A41B-488B-AC05-EF9752CD4DA0}"/>
    <cellStyle name="Comma 4 9 2 3 3" xfId="9452" xr:uid="{D37693E1-F34D-408C-8E7F-17C80150B846}"/>
    <cellStyle name="Comma 4 9 2 4" xfId="4503" xr:uid="{2022FDFF-EEA6-4C81-A67C-8DB8536C3A93}"/>
    <cellStyle name="Comma 4 9 2 4 2" xfId="11086" xr:uid="{F878A58B-C323-49B4-B85E-E111A7DA9395}"/>
    <cellStyle name="Comma 4 9 2 5" xfId="7831" xr:uid="{5AD59D9F-0AF1-480D-AF6F-D613ABAF0123}"/>
    <cellStyle name="Comma 4 9 3" xfId="1632" xr:uid="{F25E386C-1572-4412-B499-3368DECDF9F4}"/>
    <cellStyle name="Comma 4 9 3 2" xfId="3253" xr:uid="{D8CA143C-2703-4881-9B8E-2A7D1C180C63}"/>
    <cellStyle name="Comma 4 9 3 2 2" xfId="6513" xr:uid="{4C5E0D99-64A8-4925-8512-1A6AB6BB5A2A}"/>
    <cellStyle name="Comma 4 9 3 2 2 2" xfId="13097" xr:uid="{15A04645-8046-43B8-95BE-9E1DFC8FD1B8}"/>
    <cellStyle name="Comma 4 9 3 2 3" xfId="9842" xr:uid="{E0E53A9C-7FCA-4DFE-ACC4-E394A6B36E6C}"/>
    <cellStyle name="Comma 4 9 3 3" xfId="4892" xr:uid="{AF378476-E312-40CB-AC1A-3DC33AA4E26D}"/>
    <cellStyle name="Comma 4 9 3 3 2" xfId="11476" xr:uid="{01A8963E-C3BB-4EA1-BCEF-D839598006D0}"/>
    <cellStyle name="Comma 4 9 3 4" xfId="8221" xr:uid="{E501BED5-0333-46DD-840B-EAD0E8597F05}"/>
    <cellStyle name="Comma 4 9 4" xfId="2469" xr:uid="{5DA86B1A-7EF7-41E1-A874-68C84FAC132A}"/>
    <cellStyle name="Comma 4 9 4 2" xfId="5724" xr:uid="{0B793BD8-7592-41CC-A008-CB6830305FCB}"/>
    <cellStyle name="Comma 4 9 4 2 2" xfId="12308" xr:uid="{D41C33CC-30BC-4F6E-8917-FB6ADAEE5EF1}"/>
    <cellStyle name="Comma 4 9 4 3" xfId="9053" xr:uid="{96F2551C-7DD2-488C-9912-BBD78E051350}"/>
    <cellStyle name="Comma 4 9 5" xfId="4106" xr:uid="{1B93FC6E-696A-41D5-AF73-57FDDF4758A2}"/>
    <cellStyle name="Comma 4 9 5 2" xfId="10688" xr:uid="{5089399D-D2A4-4D03-B16B-65ACF3713335}"/>
    <cellStyle name="Comma 4 9 6" xfId="7434" xr:uid="{AC42F172-B128-4101-B8A0-7FC168B9ACAA}"/>
    <cellStyle name="Comma 4 9 7" xfId="13915" xr:uid="{25016F62-46D9-4981-BEDE-8AF1B8485254}"/>
    <cellStyle name="Comma 4_Test placement" xfId="1064" xr:uid="{410931D1-C863-43EC-A73D-90478A3B9C01}"/>
    <cellStyle name="Comma 40" xfId="3928" xr:uid="{0CD62230-8788-4F58-B0B5-D0399D0F303E}"/>
    <cellStyle name="Comma 40 2" xfId="7186" xr:uid="{A70E615F-DED1-4A61-AA7A-9D70F5A439F2}"/>
    <cellStyle name="Comma 40 2 2" xfId="13770" xr:uid="{7E7EB877-D75E-4A3B-93ED-DB064E21B8E3}"/>
    <cellStyle name="Comma 40 3" xfId="10515" xr:uid="{61D398EA-2F3C-4C60-B8BE-676243BF1375}"/>
    <cellStyle name="Comma 41" xfId="3925" xr:uid="{ABD9AB8D-BA4A-40F5-B261-11660A2BE2CE}"/>
    <cellStyle name="Comma 41 2" xfId="7183" xr:uid="{76D7A989-2FB6-4047-9D82-86B99A276AAF}"/>
    <cellStyle name="Comma 41 2 2" xfId="13767" xr:uid="{C1382C9C-A61B-4BBB-9073-ED84AAE68DD1}"/>
    <cellStyle name="Comma 41 3" xfId="10512" xr:uid="{B631CBC1-A6E1-4A47-BA67-CC7CE8111119}"/>
    <cellStyle name="Comma 42" xfId="3923" xr:uid="{81EA4F7A-2247-438E-BD61-47E8398C24A6}"/>
    <cellStyle name="Comma 42 2" xfId="7181" xr:uid="{48671DBD-ED52-4665-8883-81C37BBEF7D1}"/>
    <cellStyle name="Comma 42 2 2" xfId="13765" xr:uid="{0B505179-34C4-4D98-8B10-DAE1D1C8A0FF}"/>
    <cellStyle name="Comma 42 3" xfId="10510" xr:uid="{4C15A6B3-0782-4043-99F1-F9C133019842}"/>
    <cellStyle name="Comma 43" xfId="2674" xr:uid="{8DA579EF-A08A-4A92-A7FF-3EE184B454C9}"/>
    <cellStyle name="Comma 43 2" xfId="5932" xr:uid="{02D28A90-4267-4128-AD5A-16A12FB128CB}"/>
    <cellStyle name="Comma 43 2 2" xfId="12516" xr:uid="{AFCBE59C-4FB0-4364-B078-3B61C3ACB3B2}"/>
    <cellStyle name="Comma 43 3" xfId="9261" xr:uid="{0A93A617-D50A-477B-BE46-FA63856AF60B}"/>
    <cellStyle name="Comma 44" xfId="3932" xr:uid="{EE7C380E-057C-44A9-B8BA-447E11B4BE71}"/>
    <cellStyle name="Comma 44 2" xfId="7190" xr:uid="{B1F3F101-90EC-48C4-8FF6-DDFF0B129E24}"/>
    <cellStyle name="Comma 44 2 2" xfId="13774" xr:uid="{F2076DEB-2E7E-4D01-931A-5F96E2A683A0}"/>
    <cellStyle name="Comma 44 3" xfId="10519" xr:uid="{CEBA4398-227F-469A-BAA6-40DCC628184B}"/>
    <cellStyle name="Comma 45" xfId="3924" xr:uid="{9B2C9134-BFA5-4A7A-A9AF-404C71AEE33F}"/>
    <cellStyle name="Comma 45 2" xfId="7182" xr:uid="{61D9B5F9-F216-4F18-8D77-DF9E7DB56442}"/>
    <cellStyle name="Comma 45 2 2" xfId="13766" xr:uid="{F8490B2D-41FC-4223-9C9A-555074201610}"/>
    <cellStyle name="Comma 45 3" xfId="10511" xr:uid="{D0221756-970C-47CE-A914-9D8133B2ABCF}"/>
    <cellStyle name="Comma 46" xfId="3927" xr:uid="{3197EC5D-BDC6-4B52-8E9A-D1E77E7765DB}"/>
    <cellStyle name="Comma 46 2" xfId="7185" xr:uid="{66CEABAE-7D00-47BA-AF26-5270DB55A581}"/>
    <cellStyle name="Comma 46 2 2" xfId="13769" xr:uid="{319C19FE-9B59-4CF0-9242-0AED5ED87F0C}"/>
    <cellStyle name="Comma 46 3" xfId="10514" xr:uid="{6642CD11-AD93-4784-90AE-052C3D5B600D}"/>
    <cellStyle name="Comma 47" xfId="3931" xr:uid="{A331B2C7-1B8A-48CC-957E-C4D2C823944A}"/>
    <cellStyle name="Comma 47 2" xfId="7189" xr:uid="{2358BDED-DC08-4C4F-92DE-AF0A9FDD37EA}"/>
    <cellStyle name="Comma 47 2 2" xfId="13773" xr:uid="{1DA913AB-ACF2-4227-96F6-0FE86DB0C179}"/>
    <cellStyle name="Comma 47 3" xfId="10518" xr:uid="{EAB6886B-CAAF-4325-8CAE-FF8D4AA5D7A2}"/>
    <cellStyle name="Comma 48" xfId="3929" xr:uid="{60270FAC-85E7-4303-8AA8-5F6510114789}"/>
    <cellStyle name="Comma 48 2" xfId="7187" xr:uid="{F90A8104-E6B6-4D9E-AD38-8CDA30D5B578}"/>
    <cellStyle name="Comma 48 2 2" xfId="13771" xr:uid="{8E461E28-68BC-42AB-8432-F6D05A5C0A70}"/>
    <cellStyle name="Comma 48 3" xfId="10516" xr:uid="{383F84C3-7367-41A9-BE69-B3A608E664ED}"/>
    <cellStyle name="Comma 49" xfId="3926" xr:uid="{ECDC9E6C-13CE-4EC2-B87F-A4357499D053}"/>
    <cellStyle name="Comma 49 2" xfId="7184" xr:uid="{C20FAD2F-48BD-4D75-8227-6806E52E6972}"/>
    <cellStyle name="Comma 49 2 2" xfId="13768" xr:uid="{5C8C91F3-B85F-4F6D-8F4F-0795AF5B58AD}"/>
    <cellStyle name="Comma 49 3" xfId="10513" xr:uid="{8302BC74-4CBC-4B8E-B4F0-DC604D18A3D6}"/>
    <cellStyle name="Comma 5" xfId="18" xr:uid="{B43530D7-1802-46F6-8C31-D10569131812}"/>
    <cellStyle name="Comma 5 10" xfId="306" xr:uid="{DBC3C53B-0252-49F4-A420-C776EAFE627F}"/>
    <cellStyle name="Comma 5 10 2" xfId="10542" xr:uid="{CD9E564A-4C03-4168-87A6-5BCE6E64E248}"/>
    <cellStyle name="Comma 5 10 3" xfId="3959" xr:uid="{29AA17F7-B24E-4A0F-9A25-5149F7FE5A5F}"/>
    <cellStyle name="Comma 5 11" xfId="413" xr:uid="{57266B16-95A2-43DC-A770-934662286009}"/>
    <cellStyle name="Comma 5 11 2" xfId="10524" xr:uid="{59961C52-EEFD-4B70-833A-C953B8D7AE53}"/>
    <cellStyle name="Comma 5 12" xfId="7216" xr:uid="{D5545481-3504-4144-8612-F82BBD774ECD}"/>
    <cellStyle name="Comma 5 12 2" xfId="13798" xr:uid="{F3C7CA24-8974-4515-AA9A-E8BD8D6777DC}"/>
    <cellStyle name="Comma 5 13" xfId="7297" xr:uid="{E5216AF4-D819-4696-B6C8-CFF0F20BC609}"/>
    <cellStyle name="Comma 5 14" xfId="29803" xr:uid="{69ED06A1-1B89-46E7-9670-605258A4A384}"/>
    <cellStyle name="Comma 5 15" xfId="131" xr:uid="{20CD3FEB-19A5-431D-BBD1-AD869DEC9CE6}"/>
    <cellStyle name="Comma 5 2" xfId="35" xr:uid="{242529B9-AA82-4925-847D-A2195997E50F}"/>
    <cellStyle name="Comma 5 2 10" xfId="7345" xr:uid="{04CD64F2-16A9-43D6-BB5A-8F2FD5E739AE}"/>
    <cellStyle name="Comma 5 2 11" xfId="716" xr:uid="{A12B3AC5-184A-46E4-BB5A-FBA2AC9CE096}"/>
    <cellStyle name="Comma 5 2 12" xfId="29814" xr:uid="{E22E8873-A84F-4EAC-84F1-1BCDD3E6D9C5}"/>
    <cellStyle name="Comma 5 2 2" xfId="779" xr:uid="{691624AA-0DA3-47B3-903F-399ECB726FAF}"/>
    <cellStyle name="Comma 5 2 2 15" xfId="13861" xr:uid="{03F3FA45-6644-4B8C-B3D4-C480B1F440B9}"/>
    <cellStyle name="Comma 5 2 2 2" xfId="1077" xr:uid="{E064B4AA-F240-4679-B6A1-454257A23F14}"/>
    <cellStyle name="Comma 5 2 2 2 2" xfId="1480" xr:uid="{A96A6B64-B5CA-4121-98CE-C7363DF09B3B}"/>
    <cellStyle name="Comma 5 2 2 2 2 2" xfId="2270" xr:uid="{7AA2D7E7-0723-4BF1-93A9-71C5320F5326}"/>
    <cellStyle name="Comma 5 2 2 2 2 2 2" xfId="3896" xr:uid="{B790FAC0-1909-4D9D-84D9-BA35D18529AE}"/>
    <cellStyle name="Comma 5 2 2 2 2 2 2 2" xfId="7156" xr:uid="{6606EECD-9DC4-494B-933C-92E9EDDB35BB}"/>
    <cellStyle name="Comma 5 2 2 2 2 2 2 2 2" xfId="13740" xr:uid="{F612FD16-391A-40C6-8157-EFE6073D991C}"/>
    <cellStyle name="Comma 5 2 2 2 2 2 2 3" xfId="10485" xr:uid="{2911A3F9-BDAF-4469-A4B2-BF41F63BC741}"/>
    <cellStyle name="Comma 5 2 2 2 2 2 3" xfId="5535" xr:uid="{62F5FC91-6598-44BE-A1D0-B2DEDA716758}"/>
    <cellStyle name="Comma 5 2 2 2 2 2 3 2" xfId="12119" xr:uid="{C0A53C1F-14B3-4DA8-ADFE-69008063F6BE}"/>
    <cellStyle name="Comma 5 2 2 2 2 2 4" xfId="8864" xr:uid="{ADE24011-81BA-4C00-A90B-3A8943793826}"/>
    <cellStyle name="Comma 5 2 2 2 2 3" xfId="3110" xr:uid="{7FDEDE06-D3C5-437A-A5CB-718DBC2DAA93}"/>
    <cellStyle name="Comma 5 2 2 2 2 3 2" xfId="6370" xr:uid="{99F1F6BC-A891-4D28-A577-228C9A3E2FDE}"/>
    <cellStyle name="Comma 5 2 2 2 2 3 2 2" xfId="12954" xr:uid="{6D0E51E4-0703-4A96-BE8C-0C21171B13B4}"/>
    <cellStyle name="Comma 5 2 2 2 2 3 3" xfId="9699" xr:uid="{2BA6FEAB-7C6D-4FF0-B45A-168B494230D6}"/>
    <cellStyle name="Comma 5 2 2 2 2 4" xfId="4749" xr:uid="{60C635A6-99EA-4619-A737-9702053AC790}"/>
    <cellStyle name="Comma 5 2 2 2 2 4 2" xfId="11333" xr:uid="{7F32E3A1-5188-4B18-9408-0D95C6B37B01}"/>
    <cellStyle name="Comma 5 2 2 2 2 5" xfId="8078" xr:uid="{E02C7EC3-975B-4B36-9A65-87E8B1C692AB}"/>
    <cellStyle name="Comma 5 2 2 2 3" xfId="1874" xr:uid="{CFE6E214-825D-4706-8FA6-D886E1D501F1}"/>
    <cellStyle name="Comma 5 2 2 2 3 2" xfId="3499" xr:uid="{CBF89EE8-DA7B-49E4-9D59-ACB9E740B06B}"/>
    <cellStyle name="Comma 5 2 2 2 3 2 2" xfId="6759" xr:uid="{AC458B5F-06BD-4B1F-9B94-E9DF89F6E444}"/>
    <cellStyle name="Comma 5 2 2 2 3 2 2 2" xfId="13343" xr:uid="{BE20FEB8-CDDA-4577-8898-5EE240D1F74B}"/>
    <cellStyle name="Comma 5 2 2 2 3 2 3" xfId="10088" xr:uid="{7523D0DD-89EA-44C9-B832-E5C90398C71B}"/>
    <cellStyle name="Comma 5 2 2 2 3 3" xfId="5138" xr:uid="{70B9E2F1-3AB1-4354-B15B-595E2CBA867E}"/>
    <cellStyle name="Comma 5 2 2 2 3 3 2" xfId="11722" xr:uid="{4F1BF18E-30BB-415F-936D-16326494F938}"/>
    <cellStyle name="Comma 5 2 2 2 3 4" xfId="8467" xr:uid="{7667310D-4DC2-46E3-9150-187AC8555719}"/>
    <cellStyle name="Comma 5 2 2 2 4" xfId="2715" xr:uid="{637D199C-75F3-4B04-ACC8-2BF3B6B0B304}"/>
    <cellStyle name="Comma 5 2 2 2 4 2" xfId="5973" xr:uid="{D08DFE18-42C7-4183-9891-906762367DA3}"/>
    <cellStyle name="Comma 5 2 2 2 4 2 2" xfId="12557" xr:uid="{E11E7C89-8DB8-4F86-9ACA-4EC516460DE8}"/>
    <cellStyle name="Comma 5 2 2 2 4 3" xfId="9302" xr:uid="{30B1ED1D-5E3A-4324-A2B8-496A96DA33DF}"/>
    <cellStyle name="Comma 5 2 2 2 5" xfId="4353" xr:uid="{B9C9E2E5-0464-4E10-9CBF-B9BB2C42CC1E}"/>
    <cellStyle name="Comma 5 2 2 2 5 2" xfId="10936" xr:uid="{C2CAF8AB-3E50-47A0-8E32-83F6D38F19A8}"/>
    <cellStyle name="Comma 5 2 2 2 6" xfId="7681" xr:uid="{8FF22D2E-9AEB-4882-B3A0-8A1AE0BBBEFD}"/>
    <cellStyle name="Comma 5 2 2 3" xfId="911" xr:uid="{DD0689E3-7FD1-400B-85F9-BEAF6DB2BE7D}"/>
    <cellStyle name="Comma 5 2 2 3 2" xfId="1359" xr:uid="{DC8202CB-7D9D-44F6-9DFB-519C30DA062C}"/>
    <cellStyle name="Comma 5 2 2 3 2 2" xfId="2141" xr:uid="{8F36DB41-C722-46FF-9108-0885C8A7F343}"/>
    <cellStyle name="Comma 5 2 2 3 2 2 2" xfId="3766" xr:uid="{F51477DE-1B80-4929-A4D6-2A5FE55EEE6A}"/>
    <cellStyle name="Comma 5 2 2 3 2 2 2 2" xfId="7026" xr:uid="{B303B2C2-031E-4837-8570-0B58DFE64DEF}"/>
    <cellStyle name="Comma 5 2 2 3 2 2 2 2 2" xfId="13610" xr:uid="{9F4CB3C8-248E-4FBD-AD29-C7C8543E5F1F}"/>
    <cellStyle name="Comma 5 2 2 3 2 2 2 3" xfId="10355" xr:uid="{88FDAF7F-B879-4CFB-A1AB-EAC5347D70C0}"/>
    <cellStyle name="Comma 5 2 2 3 2 2 3" xfId="5405" xr:uid="{4011B42B-B47C-4E5C-81E7-8D348D50CA6F}"/>
    <cellStyle name="Comma 5 2 2 3 2 2 3 2" xfId="11989" xr:uid="{ABB19E69-3A7A-4955-9E94-FF8185045204}"/>
    <cellStyle name="Comma 5 2 2 3 2 2 4" xfId="8734" xr:uid="{82D07D31-D6B5-4C0F-96B3-BC469531896A}"/>
    <cellStyle name="Comma 5 2 2 3 2 3" xfId="2982" xr:uid="{C3F2B10C-C652-4ECE-B410-8852DB7CCD7A}"/>
    <cellStyle name="Comma 5 2 2 3 2 3 2" xfId="6240" xr:uid="{48822760-7228-4122-AB04-61A9A2BC3A69}"/>
    <cellStyle name="Comma 5 2 2 3 2 3 2 2" xfId="12824" xr:uid="{FE7F0F72-EA63-45BE-B0C6-4B20FD675B03}"/>
    <cellStyle name="Comma 5 2 2 3 2 3 3" xfId="9569" xr:uid="{EC54DAF0-F7BE-4433-9B84-867F5DA17B43}"/>
    <cellStyle name="Comma 5 2 2 3 2 4" xfId="4620" xr:uid="{E16C9464-8D87-4C7C-9EC7-5B64E1E7E227}"/>
    <cellStyle name="Comma 5 2 2 3 2 4 2" xfId="11203" xr:uid="{73374FDD-F643-46AC-80C5-B4D791EFFB6C}"/>
    <cellStyle name="Comma 5 2 2 3 2 5" xfId="7948" xr:uid="{02E5D029-420C-467D-8FE0-7CE3AE200C3B}"/>
    <cellStyle name="Comma 5 2 2 3 3" xfId="1749" xr:uid="{6B69CB98-952D-4644-A067-F29355EAC769}"/>
    <cellStyle name="Comma 5 2 2 3 3 2" xfId="3370" xr:uid="{926F53A7-86F8-4970-8856-49129B5FE7E1}"/>
    <cellStyle name="Comma 5 2 2 3 3 2 2" xfId="6630" xr:uid="{7F41C0D2-F3A4-4091-9BD6-AE3EAE14756C}"/>
    <cellStyle name="Comma 5 2 2 3 3 2 2 2" xfId="13214" xr:uid="{21D525AC-5D50-469C-A813-86FBB367D537}"/>
    <cellStyle name="Comma 5 2 2 3 3 2 3" xfId="9959" xr:uid="{1D77E354-B594-4576-B97E-EEC64B2D3F1F}"/>
    <cellStyle name="Comma 5 2 2 3 3 3" xfId="5009" xr:uid="{9663C6E3-BC2D-4284-B5A2-F06886C526AC}"/>
    <cellStyle name="Comma 5 2 2 3 3 3 2" xfId="11593" xr:uid="{4E11DB92-AFC3-425C-B14A-06A1BC8A004A}"/>
    <cellStyle name="Comma 5 2 2 3 3 4" xfId="8338" xr:uid="{3CCCA6FC-6E9B-4CDF-AEEE-4CC7444D6667}"/>
    <cellStyle name="Comma 5 2 2 3 4" xfId="2586" xr:uid="{4630FD69-54D4-4016-83AE-BF92DA0D8392}"/>
    <cellStyle name="Comma 5 2 2 3 4 2" xfId="5841" xr:uid="{4BDE76BB-F248-4916-B4DF-9F4A4934015C}"/>
    <cellStyle name="Comma 5 2 2 3 4 2 2" xfId="12425" xr:uid="{F053A98E-A5AA-40E7-96CE-2EF772804BA1}"/>
    <cellStyle name="Comma 5 2 2 3 4 3" xfId="9170" xr:uid="{A88499BC-EC14-47B5-9646-AFCDDE86945B}"/>
    <cellStyle name="Comma 5 2 2 3 5" xfId="4223" xr:uid="{891D6888-51BF-42BC-8EFA-4D177B4AB767}"/>
    <cellStyle name="Comma 5 2 2 3 5 2" xfId="10805" xr:uid="{96A76D7C-E2DD-4094-8C0E-CD082B0125D2}"/>
    <cellStyle name="Comma 5 2 2 3 6" xfId="7551" xr:uid="{24B4D943-F2B9-4AA7-9468-D0FE8AD98D8D}"/>
    <cellStyle name="Comma 5 2 2 4" xfId="1225" xr:uid="{D736A6F3-C7E7-414D-8D35-09CD9DBB6067}"/>
    <cellStyle name="Comma 5 2 2 4 2" xfId="2007" xr:uid="{D38F7583-5856-4E72-B4AF-681490E6F68A}"/>
    <cellStyle name="Comma 5 2 2 4 2 2" xfId="3632" xr:uid="{6499E20F-F6C6-4C4F-91EB-005FD191F88D}"/>
    <cellStyle name="Comma 5 2 2 4 2 2 2" xfId="6892" xr:uid="{1AE5142B-36D0-4238-86DC-A3F0A3B1B82A}"/>
    <cellStyle name="Comma 5 2 2 4 2 2 2 2" xfId="13476" xr:uid="{E3ACCB59-E59A-4895-993F-5FAD7E956CA5}"/>
    <cellStyle name="Comma 5 2 2 4 2 2 3" xfId="10221" xr:uid="{56EFFB31-BDCB-4460-894B-D17958D796AD}"/>
    <cellStyle name="Comma 5 2 2 4 2 3" xfId="5271" xr:uid="{F485BC16-78F1-4BC0-B38F-A4DE352C7865}"/>
    <cellStyle name="Comma 5 2 2 4 2 3 2" xfId="11855" xr:uid="{4A4F28D3-74D5-4C6D-B7DB-24D31B13E636}"/>
    <cellStyle name="Comma 5 2 2 4 2 4" xfId="8600" xr:uid="{60D5A0F2-2ABC-4F32-AC94-ABC109D3141E}"/>
    <cellStyle name="Comma 5 2 2 4 3" xfId="2848" xr:uid="{BA6CACAD-DB6F-4D1A-AF06-75BAF3757A5E}"/>
    <cellStyle name="Comma 5 2 2 4 3 2" xfId="6106" xr:uid="{3F77B2A8-FB80-4F02-B2F5-1975C052FCD3}"/>
    <cellStyle name="Comma 5 2 2 4 3 2 2" xfId="12690" xr:uid="{3BBF7BAB-1339-487F-B90F-447FBA2D170F}"/>
    <cellStyle name="Comma 5 2 2 4 3 3" xfId="9435" xr:uid="{3B141A26-265D-4780-B729-1B9101F5C54F}"/>
    <cellStyle name="Comma 5 2 2 4 4" xfId="4486" xr:uid="{31B58134-EF78-4658-B5FC-0242456AF535}"/>
    <cellStyle name="Comma 5 2 2 4 4 2" xfId="11069" xr:uid="{8A9E6A99-5F31-414A-8CAE-0BE47EA653D4}"/>
    <cellStyle name="Comma 5 2 2 4 5" xfId="7814" xr:uid="{06394AE5-A5B3-4B9D-8F8E-775797F62D73}"/>
    <cellStyle name="Comma 5 2 2 5" xfId="1615" xr:uid="{281B2EE0-A884-459A-BD7D-789D392AE4A3}"/>
    <cellStyle name="Comma 5 2 2 5 2" xfId="3236" xr:uid="{BAD95F0F-AFBC-4054-A808-2B8969A2014E}"/>
    <cellStyle name="Comma 5 2 2 5 2 2" xfId="6496" xr:uid="{999C4094-8341-4EA4-9772-6CA4177C6049}"/>
    <cellStyle name="Comma 5 2 2 5 2 2 2" xfId="13080" xr:uid="{99713C2A-386C-4AA1-BE9F-8E8B2C71EEE3}"/>
    <cellStyle name="Comma 5 2 2 5 2 3" xfId="9825" xr:uid="{3ACB43CE-13FF-4CD3-9552-DFC03BC78195}"/>
    <cellStyle name="Comma 5 2 2 5 3" xfId="4875" xr:uid="{39E51F26-934C-4361-8C80-19B350173E24}"/>
    <cellStyle name="Comma 5 2 2 5 3 2" xfId="11459" xr:uid="{7CD46CC1-2CF6-4077-B92F-363FF3FE1235}"/>
    <cellStyle name="Comma 5 2 2 5 4" xfId="8204" xr:uid="{F5F75654-58CA-4714-AB76-4AEE1FFEEDB6}"/>
    <cellStyle name="Comma 5 2 2 6" xfId="2452" xr:uid="{AFD20EA4-F5AE-415C-BAD2-D4B6305F991C}"/>
    <cellStyle name="Comma 5 2 2 6 2" xfId="5707" xr:uid="{96FBCD6B-1587-47E8-9681-C59D409AED6B}"/>
    <cellStyle name="Comma 5 2 2 6 2 2" xfId="12291" xr:uid="{A937FA44-958F-4D49-B591-E2853C54CF5F}"/>
    <cellStyle name="Comma 5 2 2 6 3" xfId="9036" xr:uid="{4C0A8AC1-A8AB-4D95-8F46-B46147236527}"/>
    <cellStyle name="Comma 5 2 2 7" xfId="4089" xr:uid="{E500E5A4-4B20-409C-80AD-7E7DF73A6245}"/>
    <cellStyle name="Comma 5 2 2 7 2" xfId="10671" xr:uid="{7DF844E2-0491-4258-97F7-6B334EBA693E}"/>
    <cellStyle name="Comma 5 2 2 8" xfId="7417" xr:uid="{BA4C79C8-1EBE-4BB4-84BF-0177821F2F1F}"/>
    <cellStyle name="Comma 5 2 3" xfId="741" xr:uid="{4015FFD4-A77F-4BFE-8F23-740163F013D1}"/>
    <cellStyle name="Comma 5 2 3 2" xfId="867" xr:uid="{876D95EF-336B-43EE-B752-C7BD14281AEE}"/>
    <cellStyle name="Comma 5 2 3 2 2" xfId="1314" xr:uid="{15D34C68-50E6-49EC-BEA5-4A9728761C72}"/>
    <cellStyle name="Comma 5 2 3 2 2 2" xfId="2096" xr:uid="{F3EA3E9C-E6AA-4481-A47C-E96A2B770BCC}"/>
    <cellStyle name="Comma 5 2 3 2 2 2 2" xfId="3721" xr:uid="{41B6F43C-DD8C-4A31-8B71-A0D683A0CABB}"/>
    <cellStyle name="Comma 5 2 3 2 2 2 2 2" xfId="6981" xr:uid="{82027CA9-D068-45D7-A773-1BAFE6EBAFD0}"/>
    <cellStyle name="Comma 5 2 3 2 2 2 2 2 2" xfId="13565" xr:uid="{9969B670-43FA-4AEF-9F7C-940384BFA46F}"/>
    <cellStyle name="Comma 5 2 3 2 2 2 2 3" xfId="10310" xr:uid="{318939C5-DE8C-409A-B235-F5E50B05D0AC}"/>
    <cellStyle name="Comma 5 2 3 2 2 2 3" xfId="5360" xr:uid="{DA3C3945-6ABC-4286-B1A4-695317EB44EB}"/>
    <cellStyle name="Comma 5 2 3 2 2 2 3 2" xfId="11944" xr:uid="{71F0CCD6-E0C2-4382-B9CE-8153186433D2}"/>
    <cellStyle name="Comma 5 2 3 2 2 2 4" xfId="8689" xr:uid="{5721274F-AF61-4DB4-95AF-A3247BC15135}"/>
    <cellStyle name="Comma 5 2 3 2 2 3" xfId="2937" xr:uid="{5E8D04A1-34B2-49DF-9F11-1863240AF2E9}"/>
    <cellStyle name="Comma 5 2 3 2 2 3 2" xfId="6195" xr:uid="{5026D4F7-7579-47F3-B0B1-63EC2E4A773B}"/>
    <cellStyle name="Comma 5 2 3 2 2 3 2 2" xfId="12779" xr:uid="{EEC81523-F891-4424-972E-CFB258FAC404}"/>
    <cellStyle name="Comma 5 2 3 2 2 3 3" xfId="9524" xr:uid="{9B3A6759-DC5D-43E6-9376-219D2575E9A5}"/>
    <cellStyle name="Comma 5 2 3 2 2 4" xfId="4575" xr:uid="{0FCB803A-E144-4850-A470-5608313E9F2E}"/>
    <cellStyle name="Comma 5 2 3 2 2 4 2" xfId="11158" xr:uid="{0C6253C0-522E-477F-955D-27A73E2DA039}"/>
    <cellStyle name="Comma 5 2 3 2 2 5" xfId="7903" xr:uid="{FC4806D4-ABE9-460D-ACF6-4A3F7FEA1B07}"/>
    <cellStyle name="Comma 5 2 3 2 3" xfId="1704" xr:uid="{A6A7DDAD-8EF2-4B94-B09E-5BD874947209}"/>
    <cellStyle name="Comma 5 2 3 2 3 2" xfId="3325" xr:uid="{42CB67A1-3D19-4E6B-9018-4BDA1D3D4F7F}"/>
    <cellStyle name="Comma 5 2 3 2 3 2 2" xfId="6585" xr:uid="{EB6ABD33-1028-4489-B7DA-1E3B6357DFB9}"/>
    <cellStyle name="Comma 5 2 3 2 3 2 2 2" xfId="13169" xr:uid="{1EE54C19-C83B-442D-A77C-661AA134BB7E}"/>
    <cellStyle name="Comma 5 2 3 2 3 2 3" xfId="9914" xr:uid="{BC81F67E-91D3-42F3-BE2A-18F387A09073}"/>
    <cellStyle name="Comma 5 2 3 2 3 3" xfId="4964" xr:uid="{99E83953-BB6C-45CF-B833-9052B2183FC7}"/>
    <cellStyle name="Comma 5 2 3 2 3 3 2" xfId="11548" xr:uid="{5EDBF080-7C2C-4EFF-A12E-60EC61C2F433}"/>
    <cellStyle name="Comma 5 2 3 2 3 4" xfId="8293" xr:uid="{5F1F4B09-90B7-437B-891A-8557B1C6DEBD}"/>
    <cellStyle name="Comma 5 2 3 2 4" xfId="2541" xr:uid="{C1D1D6D4-B380-486D-B0A1-E3083EBD90DE}"/>
    <cellStyle name="Comma 5 2 3 2 4 2" xfId="5796" xr:uid="{4EF68568-DE47-41E0-A55A-B81D8685BB61}"/>
    <cellStyle name="Comma 5 2 3 2 4 2 2" xfId="12380" xr:uid="{5CA96017-0D59-4EE7-A46C-9871870E3E82}"/>
    <cellStyle name="Comma 5 2 3 2 4 3" xfId="9125" xr:uid="{F6424367-AD29-4981-9604-D7AC4BE27774}"/>
    <cellStyle name="Comma 5 2 3 2 5" xfId="4178" xr:uid="{DAD5373C-488B-4D5A-AFFB-51DBF914AE71}"/>
    <cellStyle name="Comma 5 2 3 2 5 2" xfId="10760" xr:uid="{02C8B977-DE2E-45D6-867E-55B8AD578D7D}"/>
    <cellStyle name="Comma 5 2 3 2 6" xfId="7506" xr:uid="{F2F78672-173F-4A0A-9F4A-7934DCD98EE6}"/>
    <cellStyle name="Comma 5 2 3 3" xfId="1180" xr:uid="{49368B80-0CA4-4190-9A06-C889E82ED8C8}"/>
    <cellStyle name="Comma 5 2 3 3 2" xfId="1962" xr:uid="{EB4CDAF9-5487-4724-9530-151BFD9BD328}"/>
    <cellStyle name="Comma 5 2 3 3 2 2" xfId="3587" xr:uid="{41940F42-19B8-479A-B2B7-F79F3FE59B1A}"/>
    <cellStyle name="Comma 5 2 3 3 2 2 2" xfId="6847" xr:uid="{31267509-7D12-4AE0-8D07-F5171C7F73A2}"/>
    <cellStyle name="Comma 5 2 3 3 2 2 2 2" xfId="13431" xr:uid="{F2A84528-5A28-498B-8118-262BF6690180}"/>
    <cellStyle name="Comma 5 2 3 3 2 2 3" xfId="10176" xr:uid="{993AED07-9D6C-422D-A133-B2F0D84E3923}"/>
    <cellStyle name="Comma 5 2 3 3 2 3" xfId="5226" xr:uid="{AEE9B9A0-524A-4049-90C1-99773445B983}"/>
    <cellStyle name="Comma 5 2 3 3 2 3 2" xfId="11810" xr:uid="{2A6C5BFA-5F46-4582-AC0A-69DD5C5454A3}"/>
    <cellStyle name="Comma 5 2 3 3 2 4" xfId="8555" xr:uid="{0117BE76-622A-47FF-800B-DC8A4E7B451D}"/>
    <cellStyle name="Comma 5 2 3 3 3" xfId="2803" xr:uid="{6AA67E49-76A8-44F5-B901-6FEC497A7948}"/>
    <cellStyle name="Comma 5 2 3 3 3 2" xfId="6061" xr:uid="{CF6BECE4-5ED7-4502-A874-3FB3CF76010C}"/>
    <cellStyle name="Comma 5 2 3 3 3 2 2" xfId="12645" xr:uid="{2D78E55E-BC4B-487E-8E40-98C5FF5A1C81}"/>
    <cellStyle name="Comma 5 2 3 3 3 3" xfId="9390" xr:uid="{B520F3E3-A3B1-4FA0-ADFD-37C218765325}"/>
    <cellStyle name="Comma 5 2 3 3 4" xfId="4441" xr:uid="{B644A988-E036-4039-8226-45F32377DF9D}"/>
    <cellStyle name="Comma 5 2 3 3 4 2" xfId="11024" xr:uid="{3DC44454-75D8-4734-84DA-1444FD92ED6D}"/>
    <cellStyle name="Comma 5 2 3 3 5" xfId="7769" xr:uid="{9726B5B3-5AB6-404A-920C-D775CD7B62D1}"/>
    <cellStyle name="Comma 5 2 3 4" xfId="1571" xr:uid="{33EB097A-87F5-4D15-B21C-3FC5462217FC}"/>
    <cellStyle name="Comma 5 2 3 4 2" xfId="3192" xr:uid="{5F87933B-F95A-4B66-B4A1-F20F20D218B2}"/>
    <cellStyle name="Comma 5 2 3 4 2 2" xfId="6452" xr:uid="{148D0C78-F928-44F6-BD0C-08630163103A}"/>
    <cellStyle name="Comma 5 2 3 4 2 2 2" xfId="13036" xr:uid="{E261C179-25E7-4046-B0CA-D984AE153E1A}"/>
    <cellStyle name="Comma 5 2 3 4 2 3" xfId="9781" xr:uid="{5AB9F90E-C54C-47DF-B216-1C6235A6B33C}"/>
    <cellStyle name="Comma 5 2 3 4 3" xfId="4831" xr:uid="{280ACCC6-0CF5-495C-AFFD-86CEFBC7C40F}"/>
    <cellStyle name="Comma 5 2 3 4 3 2" xfId="11415" xr:uid="{A0FC8BA3-D593-4BC9-9B0C-D9C2BDE7CE13}"/>
    <cellStyle name="Comma 5 2 3 4 4" xfId="8160" xr:uid="{3B918D13-7B89-44C3-8AC9-2332677C63BC}"/>
    <cellStyle name="Comma 5 2 3 5" xfId="2407" xr:uid="{E4028E3A-8AFE-448A-BED9-2BFFF5035302}"/>
    <cellStyle name="Comma 5 2 3 5 2" xfId="5662" xr:uid="{7E1F6199-232E-4381-8208-99BB4024604A}"/>
    <cellStyle name="Comma 5 2 3 5 2 2" xfId="12246" xr:uid="{FEEC428D-6C8E-4AA0-B625-0E563722C97F}"/>
    <cellStyle name="Comma 5 2 3 5 3" xfId="8991" xr:uid="{74B0FE2B-4F0D-4436-A697-45D55C668DF3}"/>
    <cellStyle name="Comma 5 2 3 6" xfId="4044" xr:uid="{059A4E96-57DF-4A33-AF73-F36242613F96}"/>
    <cellStyle name="Comma 5 2 3 6 2" xfId="10626" xr:uid="{9EDEEC3C-C880-4290-83AB-4527B8F1B102}"/>
    <cellStyle name="Comma 5 2 3 7" xfId="7372" xr:uid="{BEAFA196-BACE-4B7A-BCAC-F0F8C534190D}"/>
    <cellStyle name="Comma 5 2 4" xfId="931" xr:uid="{375F9437-1262-49FA-B492-A2F599546DB0}"/>
    <cellStyle name="Comma 5 2 5" xfId="836" xr:uid="{8A5B5C37-B204-41D0-B26B-6443EB534C74}"/>
    <cellStyle name="Comma 5 2 5 2" xfId="1282" xr:uid="{BCB0775F-5F23-4DC1-82EC-E46143CBAA5B}"/>
    <cellStyle name="Comma 5 2 5 2 2" xfId="2064" xr:uid="{48E927EA-AC5E-4046-8CBD-11B11AF68C50}"/>
    <cellStyle name="Comma 5 2 5 2 2 2" xfId="3689" xr:uid="{CB35870A-CEEC-4802-A0F7-C0D0564FEBE3}"/>
    <cellStyle name="Comma 5 2 5 2 2 2 2" xfId="6949" xr:uid="{0F82B733-B953-44C2-AE5B-5A4F8B4FBF8C}"/>
    <cellStyle name="Comma 5 2 5 2 2 2 2 2" xfId="13533" xr:uid="{B581BB0F-D850-44A9-BA88-CA8A2BA80A2C}"/>
    <cellStyle name="Comma 5 2 5 2 2 2 3" xfId="10278" xr:uid="{F550AD6D-B37D-4DD4-96C2-225893D733BB}"/>
    <cellStyle name="Comma 5 2 5 2 2 3" xfId="5328" xr:uid="{535B33F7-DD2A-4A8D-AD3E-3D4A09168510}"/>
    <cellStyle name="Comma 5 2 5 2 2 3 2" xfId="11912" xr:uid="{AD076C63-92E5-4724-97BA-3344A982F147}"/>
    <cellStyle name="Comma 5 2 5 2 2 4" xfId="8657" xr:uid="{DDCF5901-43B8-4CA2-8B7D-0CC96391F8FE}"/>
    <cellStyle name="Comma 5 2 5 2 3" xfId="2905" xr:uid="{C38AB2E5-0B81-4205-B9C4-A14B75A3ABD3}"/>
    <cellStyle name="Comma 5 2 5 2 3 2" xfId="6163" xr:uid="{2C43B6BC-53A0-45AD-82C5-1068DDEE3911}"/>
    <cellStyle name="Comma 5 2 5 2 3 2 2" xfId="12747" xr:uid="{0B2764C4-573B-44A3-80CD-5D15B6F108D9}"/>
    <cellStyle name="Comma 5 2 5 2 3 3" xfId="9492" xr:uid="{F62F68E2-3178-490D-BF73-D3CD5A5027AE}"/>
    <cellStyle name="Comma 5 2 5 2 4" xfId="4543" xr:uid="{75500700-5BA0-45B9-93CF-76F52328A41B}"/>
    <cellStyle name="Comma 5 2 5 2 4 2" xfId="11126" xr:uid="{789BA293-09C9-4EB0-AFD1-C173DDDAE3FD}"/>
    <cellStyle name="Comma 5 2 5 2 5" xfId="7871" xr:uid="{59E1E0CD-845B-4CB3-87D6-A695A607041D}"/>
    <cellStyle name="Comma 5 2 5 3" xfId="1672" xr:uid="{815888CF-E491-46E1-A995-FA48307EB6C5}"/>
    <cellStyle name="Comma 5 2 5 3 2" xfId="3293" xr:uid="{206BE789-3056-441D-943E-33C9BBE1A9B7}"/>
    <cellStyle name="Comma 5 2 5 3 2 2" xfId="6553" xr:uid="{60F67574-2414-40F9-9861-0FC9C8F7BB6F}"/>
    <cellStyle name="Comma 5 2 5 3 2 2 2" xfId="13137" xr:uid="{1C7173BC-75F0-4A9D-925B-B6E0FA2A3D88}"/>
    <cellStyle name="Comma 5 2 5 3 2 3" xfId="9882" xr:uid="{E1189A01-0EE4-41E9-9615-5D0461D890CB}"/>
    <cellStyle name="Comma 5 2 5 3 3" xfId="4932" xr:uid="{EAA95A17-D0C7-47E6-98DE-E11211AE21E0}"/>
    <cellStyle name="Comma 5 2 5 3 3 2" xfId="11516" xr:uid="{57AE005A-34A9-41CE-A42B-6A24F7151CBB}"/>
    <cellStyle name="Comma 5 2 5 3 4" xfId="8261" xr:uid="{95228AAB-A98C-4D0E-8E1C-9058E09190FA}"/>
    <cellStyle name="Comma 5 2 5 4" xfId="2509" xr:uid="{3E4D7EE1-F4B0-4B33-8C75-B7E25D786BB5}"/>
    <cellStyle name="Comma 5 2 5 4 2" xfId="5764" xr:uid="{F26863D4-2C9C-41B9-BFDD-B0739F1B68F4}"/>
    <cellStyle name="Comma 5 2 5 4 2 2" xfId="12348" xr:uid="{6AA7BF50-A61E-424C-8D84-361566212A75}"/>
    <cellStyle name="Comma 5 2 5 4 3" xfId="9093" xr:uid="{1D6471C0-A60E-4AE2-AF0A-93D4FE201391}"/>
    <cellStyle name="Comma 5 2 5 5" xfId="4146" xr:uid="{BD16A98C-70CE-4257-AE83-98C76506BC45}"/>
    <cellStyle name="Comma 5 2 5 5 2" xfId="10728" xr:uid="{9ABF4C8F-F207-4326-8D0F-D6FDDFE70B9E}"/>
    <cellStyle name="Comma 5 2 5 6" xfId="7474" xr:uid="{1F42A34E-4239-4FA5-BD0E-5EB0CE2058C2}"/>
    <cellStyle name="Comma 5 2 6" xfId="1148" xr:uid="{ACF15F05-524B-4C35-8483-77AB5ED9E7BA}"/>
    <cellStyle name="Comma 5 2 6 2" xfId="1930" xr:uid="{B0487A90-FFA9-42E0-B09A-C1EC8BEE4AA7}"/>
    <cellStyle name="Comma 5 2 6 2 2" xfId="3555" xr:uid="{A2A3EDA7-79FF-42A0-9738-794ADF15D0E6}"/>
    <cellStyle name="Comma 5 2 6 2 2 2" xfId="6815" xr:uid="{5FF3D531-F9C4-4720-A689-EA99EB63E300}"/>
    <cellStyle name="Comma 5 2 6 2 2 2 2" xfId="13399" xr:uid="{0A299DC9-EAEA-49D7-B959-1FBB1069198D}"/>
    <cellStyle name="Comma 5 2 6 2 2 3" xfId="10144" xr:uid="{58E39F85-55B9-44C3-B325-CD3A14485EE1}"/>
    <cellStyle name="Comma 5 2 6 2 3" xfId="5194" xr:uid="{C255FED3-CF84-4679-AC22-0DA1D94FCAF5}"/>
    <cellStyle name="Comma 5 2 6 2 3 2" xfId="11778" xr:uid="{92D92E76-48CE-4911-8048-302B33752DC7}"/>
    <cellStyle name="Comma 5 2 6 2 4" xfId="8523" xr:uid="{2BF3959A-B6DB-479A-9618-94425520AC42}"/>
    <cellStyle name="Comma 5 2 6 3" xfId="2771" xr:uid="{81AEF9E3-7D1D-4ACD-B249-876AA5CF433C}"/>
    <cellStyle name="Comma 5 2 6 3 2" xfId="6029" xr:uid="{C24DCB49-8F90-4502-B7F9-A896367E3DBE}"/>
    <cellStyle name="Comma 5 2 6 3 2 2" xfId="12613" xr:uid="{36316E42-3B02-4E5A-B510-9229C738AA2F}"/>
    <cellStyle name="Comma 5 2 6 3 3" xfId="9358" xr:uid="{246CC94C-7749-4123-B393-E66924B226C2}"/>
    <cellStyle name="Comma 5 2 6 4" xfId="4409" xr:uid="{2307B4E8-8357-4C15-BDBF-1F2DF9A7A58D}"/>
    <cellStyle name="Comma 5 2 6 4 2" xfId="10992" xr:uid="{D10A0502-BE7C-4B91-99CB-76402E09944B}"/>
    <cellStyle name="Comma 5 2 6 5" xfId="7737" xr:uid="{2CE250E9-6D47-4EAA-BCE3-E21232D907F1}"/>
    <cellStyle name="Comma 5 2 7" xfId="1542" xr:uid="{336C7229-9B89-49EF-98BF-74C189FB17A8}"/>
    <cellStyle name="Comma 5 2 7 2" xfId="3163" xr:uid="{D9090C9B-A730-4D27-B0D1-2BC7E8F8CA8E}"/>
    <cellStyle name="Comma 5 2 7 2 2" xfId="6423" xr:uid="{5E8060E1-DB89-49BC-9348-D9B75CEDF8D1}"/>
    <cellStyle name="Comma 5 2 7 2 2 2" xfId="13007" xr:uid="{9BCFD9C5-10FD-4215-AE29-3CD7B4E79090}"/>
    <cellStyle name="Comma 5 2 7 2 3" xfId="9752" xr:uid="{8E6EDAAC-904F-4042-9EFD-9946B273457C}"/>
    <cellStyle name="Comma 5 2 7 3" xfId="4802" xr:uid="{D73C9C12-FE64-45CF-95F9-9B51C8F3EFCA}"/>
    <cellStyle name="Comma 5 2 7 3 2" xfId="11386" xr:uid="{387B72C0-EC18-4DB2-911B-DC796D134647}"/>
    <cellStyle name="Comma 5 2 7 4" xfId="8131" xr:uid="{43BC36BD-2A43-454E-B183-9FE2987C5A0C}"/>
    <cellStyle name="Comma 5 2 8" xfId="2375" xr:uid="{FED6B86A-2DE1-4684-822D-2144E7BDB426}"/>
    <cellStyle name="Comma 5 2 8 2" xfId="5630" xr:uid="{96D8E22A-07A3-464C-A143-404FE3FF7C78}"/>
    <cellStyle name="Comma 5 2 8 2 2" xfId="12214" xr:uid="{F7272382-20C7-4D99-B57A-9405D2D3245E}"/>
    <cellStyle name="Comma 5 2 8 3" xfId="8959" xr:uid="{01B2F0FC-3D7E-48B6-BB66-86D638AABD0C}"/>
    <cellStyle name="Comma 5 2 9" xfId="4012" xr:uid="{823A64E2-1177-4968-83A7-184EAB92FC98}"/>
    <cellStyle name="Comma 5 2 9 2" xfId="10594" xr:uid="{2D8D5735-09FA-4A0A-8D4A-ACD4D95DE0EC}"/>
    <cellStyle name="Comma 5 3" xfId="509" xr:uid="{482A4E6E-0A9B-42E4-869D-3EB2D1F269D2}"/>
    <cellStyle name="Comma 5 3 2" xfId="929" xr:uid="{94A95B5C-BA9A-4C7C-8CA3-DEF4781B73EE}"/>
    <cellStyle name="Comma 5 3 2 2" xfId="1377" xr:uid="{1AF74D04-B9DE-4E72-B3F1-DA091B25F8F9}"/>
    <cellStyle name="Comma 5 3 2 2 2" xfId="2159" xr:uid="{C694D415-3D43-404F-BF14-602482BEB931}"/>
    <cellStyle name="Comma 5 3 2 2 2 2" xfId="3784" xr:uid="{3FD0CB23-851C-460F-824B-2D0E29040F16}"/>
    <cellStyle name="Comma 5 3 2 2 2 2 2" xfId="7044" xr:uid="{6C06246F-5A01-47CF-95F7-2F0DA599F6BD}"/>
    <cellStyle name="Comma 5 3 2 2 2 2 2 2" xfId="13628" xr:uid="{C9C66EC9-5754-4D12-9F83-FADCCD5C689C}"/>
    <cellStyle name="Comma 5 3 2 2 2 2 3" xfId="10373" xr:uid="{03888692-2466-4F36-893A-873E2F2CCBFB}"/>
    <cellStyle name="Comma 5 3 2 2 2 3" xfId="5423" xr:uid="{1457B0C2-A896-4FFB-8B04-BBB8644EE7D3}"/>
    <cellStyle name="Comma 5 3 2 2 2 3 2" xfId="12007" xr:uid="{174130F2-8BEB-4984-8382-8AAEB85D6A87}"/>
    <cellStyle name="Comma 5 3 2 2 2 4" xfId="8752" xr:uid="{462C3890-ABFF-4281-A85C-5B580B8C4012}"/>
    <cellStyle name="Comma 5 3 2 2 3" xfId="3000" xr:uid="{137E9778-9E79-46AF-8BE8-6AFA1297002C}"/>
    <cellStyle name="Comma 5 3 2 2 3 2" xfId="6258" xr:uid="{9B92FF8F-5E36-4692-9F69-2E5FF81A5675}"/>
    <cellStyle name="Comma 5 3 2 2 3 2 2" xfId="12842" xr:uid="{D26DCED0-7151-47C7-997B-CEE2D41EF0FB}"/>
    <cellStyle name="Comma 5 3 2 2 3 3" xfId="9587" xr:uid="{E5C89D65-DDB3-44D2-9D26-DEA3BF2D892E}"/>
    <cellStyle name="Comma 5 3 2 2 4" xfId="4638" xr:uid="{02F37266-017D-4B8B-802C-F9C4D6F66F80}"/>
    <cellStyle name="Comma 5 3 2 2 4 2" xfId="11221" xr:uid="{27845F45-90DE-482B-BA21-60D0DFD85C0E}"/>
    <cellStyle name="Comma 5 3 2 2 5" xfId="7966" xr:uid="{0AAFBDE3-9D0C-4EEE-A298-8F7760AA67FA}"/>
    <cellStyle name="Comma 5 3 2 3" xfId="1767" xr:uid="{625C2DCD-950D-49EA-B6F5-F4FE07F3CC50}"/>
    <cellStyle name="Comma 5 3 2 3 2" xfId="3388" xr:uid="{515411C3-EB45-4C69-A66D-15D3CF5A07A5}"/>
    <cellStyle name="Comma 5 3 2 3 2 2" xfId="6648" xr:uid="{DE4B93FD-B144-4082-A537-F07D8BC150CD}"/>
    <cellStyle name="Comma 5 3 2 3 2 2 2" xfId="13232" xr:uid="{6977427B-F67B-43B7-9976-68055DEC68EF}"/>
    <cellStyle name="Comma 5 3 2 3 2 3" xfId="9977" xr:uid="{6187BF40-D352-46AF-88F6-6E671B7302ED}"/>
    <cellStyle name="Comma 5 3 2 3 3" xfId="5027" xr:uid="{1174F5DE-7268-4484-8D6C-C9064A123D06}"/>
    <cellStyle name="Comma 5 3 2 3 3 2" xfId="11611" xr:uid="{01F00A9D-73C2-469E-A688-2C56C8D6B666}"/>
    <cellStyle name="Comma 5 3 2 3 4" xfId="8356" xr:uid="{0C3515CA-92CD-4194-9B8C-F31D09E0C93B}"/>
    <cellStyle name="Comma 5 3 2 4" xfId="2604" xr:uid="{CE6AAE3A-E61B-4BFA-9AE4-9DFE6BE63C07}"/>
    <cellStyle name="Comma 5 3 2 4 2" xfId="5859" xr:uid="{C4AF829E-93B1-44A9-BACB-0309AAD9A2D3}"/>
    <cellStyle name="Comma 5 3 2 4 2 2" xfId="12443" xr:uid="{78CFBADD-F5EB-4BF3-8BEC-73299B5889E0}"/>
    <cellStyle name="Comma 5 3 2 4 3" xfId="9188" xr:uid="{3EF15534-8B78-4B92-AE59-EDAA562EAAE9}"/>
    <cellStyle name="Comma 5 3 2 5" xfId="4241" xr:uid="{6E61B768-4949-4CEF-890A-E24EF1A48640}"/>
    <cellStyle name="Comma 5 3 2 5 2" xfId="10823" xr:uid="{28590C67-555C-43E2-9563-250F0B3CC837}"/>
    <cellStyle name="Comma 5 3 2 6" xfId="7569" xr:uid="{93A3F04B-ADD4-4359-B918-E2954E72A6BA}"/>
    <cellStyle name="Comma 5 3 3" xfId="887" xr:uid="{C92F4046-2129-4E81-A81F-D7FEBFF1C5D9}"/>
    <cellStyle name="Comma 5 3 3 2" xfId="1335" xr:uid="{55EA2C6E-3B75-4D12-8069-C197609D3ED7}"/>
    <cellStyle name="Comma 5 3 3 2 2" xfId="2117" xr:uid="{31179A18-0242-4324-87CF-3A595EF51037}"/>
    <cellStyle name="Comma 5 3 3 2 2 2" xfId="3742" xr:uid="{EAEB0044-9D57-4AB1-AE4E-650E09163018}"/>
    <cellStyle name="Comma 5 3 3 2 2 2 2" xfId="7002" xr:uid="{C9F485E0-12DE-40BD-A21A-DA3AD8705C6A}"/>
    <cellStyle name="Comma 5 3 3 2 2 2 2 2" xfId="13586" xr:uid="{A0ECE22C-6696-4733-A195-56CC196D058B}"/>
    <cellStyle name="Comma 5 3 3 2 2 2 3" xfId="10331" xr:uid="{5FFB8536-21AB-419B-9BF9-F47541F29C2C}"/>
    <cellStyle name="Comma 5 3 3 2 2 3" xfId="5381" xr:uid="{FE9D095A-2DE8-4E81-8C84-AC99635D666F}"/>
    <cellStyle name="Comma 5 3 3 2 2 3 2" xfId="11965" xr:uid="{0FFE1384-5219-4B22-9BDE-D880444B3BE6}"/>
    <cellStyle name="Comma 5 3 3 2 2 4" xfId="8710" xr:uid="{804C9658-16B4-4CCB-AF6C-3F934CD5DE35}"/>
    <cellStyle name="Comma 5 3 3 2 3" xfId="2958" xr:uid="{30D7B276-0661-49AE-9314-FFE2B3ED2C63}"/>
    <cellStyle name="Comma 5 3 3 2 3 2" xfId="6216" xr:uid="{29645BB4-B090-46BE-B707-A3973BD7D5B2}"/>
    <cellStyle name="Comma 5 3 3 2 3 2 2" xfId="12800" xr:uid="{FD862F73-C04A-49D8-8AC1-7F1F81DDA71B}"/>
    <cellStyle name="Comma 5 3 3 2 3 3" xfId="9545" xr:uid="{5D7E1150-4157-4277-AE63-E9773C11A5F2}"/>
    <cellStyle name="Comma 5 3 3 2 4" xfId="4596" xr:uid="{1CE79B32-7ACC-478D-B28D-257DD91EF468}"/>
    <cellStyle name="Comma 5 3 3 2 4 2" xfId="11179" xr:uid="{BAC9E681-FC8F-424A-B481-115ED9C371B2}"/>
    <cellStyle name="Comma 5 3 3 2 5" xfId="7924" xr:uid="{A16142AD-9C96-459B-AE52-6D7E3D2BDA4B}"/>
    <cellStyle name="Comma 5 3 3 3" xfId="1725" xr:uid="{3835CA2D-26B5-4540-965E-EF2F90CD9DFB}"/>
    <cellStyle name="Comma 5 3 3 3 2" xfId="3346" xr:uid="{7E605CCA-F95E-494F-BBBC-18C38A8005C3}"/>
    <cellStyle name="Comma 5 3 3 3 2 2" xfId="6606" xr:uid="{E9106380-45F1-4824-8429-D1A7EEAEC031}"/>
    <cellStyle name="Comma 5 3 3 3 2 2 2" xfId="13190" xr:uid="{225AB46C-F52B-45A8-BDED-A5CE29906829}"/>
    <cellStyle name="Comma 5 3 3 3 2 3" xfId="9935" xr:uid="{1E14AEA6-1D9D-406E-92A5-49562713BC32}"/>
    <cellStyle name="Comma 5 3 3 3 3" xfId="4985" xr:uid="{7679214A-5746-4E7E-B8EF-19CC466E5DEF}"/>
    <cellStyle name="Comma 5 3 3 3 3 2" xfId="11569" xr:uid="{809A9FF1-A39C-4F13-A241-66B74F8B052F}"/>
    <cellStyle name="Comma 5 3 3 3 4" xfId="8314" xr:uid="{4093FB68-BB81-46E5-B59A-B61E02B7FC85}"/>
    <cellStyle name="Comma 5 3 3 4" xfId="2562" xr:uid="{65EC1701-D363-42ED-BFC5-6446DF21764E}"/>
    <cellStyle name="Comma 5 3 3 4 2" xfId="5817" xr:uid="{4C23A4C3-1D7F-4719-8855-D3141E54583C}"/>
    <cellStyle name="Comma 5 3 3 4 2 2" xfId="12401" xr:uid="{C23DD20D-E880-46AB-B8F2-5986B806A8B3}"/>
    <cellStyle name="Comma 5 3 3 4 3" xfId="9146" xr:uid="{6D677FA0-1435-4DAB-9152-283181B9D52F}"/>
    <cellStyle name="Comma 5 3 3 5" xfId="4199" xr:uid="{6988F63C-FDFA-4E69-BE64-A27AF0D26E67}"/>
    <cellStyle name="Comma 5 3 3 5 2" xfId="10781" xr:uid="{1483E929-7562-4764-B6EA-07AC68491313}"/>
    <cellStyle name="Comma 5 3 3 6" xfId="7527" xr:uid="{247312A1-8DA5-4503-81F2-0261EDC0ED9D}"/>
    <cellStyle name="Comma 5 3 4" xfId="1201" xr:uid="{90513058-E654-437B-A5F9-EA8175BA62E0}"/>
    <cellStyle name="Comma 5 3 4 2" xfId="1983" xr:uid="{6F71AF3D-5812-4FF2-8E39-810DA55B48AB}"/>
    <cellStyle name="Comma 5 3 4 2 2" xfId="3608" xr:uid="{891B946D-A296-46E6-BDF8-97ECD572751F}"/>
    <cellStyle name="Comma 5 3 4 2 2 2" xfId="6868" xr:uid="{6D685664-2675-46D6-AFE6-9EA885DA43CB}"/>
    <cellStyle name="Comma 5 3 4 2 2 2 2" xfId="13452" xr:uid="{884F9D84-3604-4423-ACB8-EEADDCB78002}"/>
    <cellStyle name="Comma 5 3 4 2 2 3" xfId="10197" xr:uid="{76110284-2CB9-4966-A692-7A10722A5BFA}"/>
    <cellStyle name="Comma 5 3 4 2 3" xfId="5247" xr:uid="{9AB6A753-10D7-4F44-A81D-368DF3CB91BB}"/>
    <cellStyle name="Comma 5 3 4 2 3 2" xfId="11831" xr:uid="{90D72D98-31B7-44B5-A425-8105BAEDA117}"/>
    <cellStyle name="Comma 5 3 4 2 4" xfId="8576" xr:uid="{94183100-77DD-4A76-814F-F8A4BC0AE594}"/>
    <cellStyle name="Comma 5 3 4 3" xfId="2824" xr:uid="{01DAA459-406E-4363-8A3D-B9D47E1DEB6A}"/>
    <cellStyle name="Comma 5 3 4 3 2" xfId="6082" xr:uid="{5DDCC6DD-5ECB-4186-A928-D72EB4A40471}"/>
    <cellStyle name="Comma 5 3 4 3 2 2" xfId="12666" xr:uid="{E47A9F1C-C1B5-4A42-8F93-80472CC7447E}"/>
    <cellStyle name="Comma 5 3 4 3 3" xfId="9411" xr:uid="{A538A35D-EE2D-4FDE-A44B-D9D82F5D4793}"/>
    <cellStyle name="Comma 5 3 4 4" xfId="4462" xr:uid="{36E81D01-5CA8-445B-8F23-3FADE4395DBE}"/>
    <cellStyle name="Comma 5 3 4 4 2" xfId="11045" xr:uid="{ACDF3615-BA0A-41D6-BA1A-C47FE9559F9C}"/>
    <cellStyle name="Comma 5 3 4 5" xfId="7790" xr:uid="{D4A07EA2-8C1B-4400-8F89-5319FF4E5BF7}"/>
    <cellStyle name="Comma 5 3 5" xfId="1591" xr:uid="{027CA34B-CAAD-4EED-B200-F9435750B2D0}"/>
    <cellStyle name="Comma 5 3 5 2" xfId="3212" xr:uid="{DAC76CD1-1519-4234-98E2-6FFE0F95F1BF}"/>
    <cellStyle name="Comma 5 3 5 2 2" xfId="6472" xr:uid="{4B1755E0-D6CF-4A9C-9069-3DCE17000443}"/>
    <cellStyle name="Comma 5 3 5 2 2 2" xfId="13056" xr:uid="{22B0BEB4-F356-46E1-9923-AEB694955DCD}"/>
    <cellStyle name="Comma 5 3 5 2 3" xfId="9801" xr:uid="{4C161A05-AB22-4A28-A27C-B4CB57E9EBDD}"/>
    <cellStyle name="Comma 5 3 5 3" xfId="4851" xr:uid="{352D8AF4-ABC4-4F8D-9CA3-FAFDF2B0F39A}"/>
    <cellStyle name="Comma 5 3 5 3 2" xfId="11435" xr:uid="{E5DD6E63-0864-4B31-BAC8-09235843D601}"/>
    <cellStyle name="Comma 5 3 5 4" xfId="8180" xr:uid="{97ACA60A-0660-436B-8586-9851964358CF}"/>
    <cellStyle name="Comma 5 3 6" xfId="2428" xr:uid="{E1476866-60FC-4627-8C30-1C7D91D18428}"/>
    <cellStyle name="Comma 5 3 6 2" xfId="5683" xr:uid="{7DCF662B-D43A-4EE1-81D8-E58B18A1485A}"/>
    <cellStyle name="Comma 5 3 6 2 2" xfId="12267" xr:uid="{348BDADE-A391-455E-BD8E-347B9837477B}"/>
    <cellStyle name="Comma 5 3 6 3" xfId="9012" xr:uid="{E3DC0C21-B5D7-4C41-BE65-1CED243466DC}"/>
    <cellStyle name="Comma 5 3 7" xfId="4065" xr:uid="{2818E6C2-53EC-4199-A909-1166C2AE5311}"/>
    <cellStyle name="Comma 5 3 7 2" xfId="10647" xr:uid="{81BC05A4-D52A-4244-B533-4346B210DBAE}"/>
    <cellStyle name="Comma 5 3 8" xfId="7393" xr:uid="{30E0A9BE-AFE0-4662-968B-D4DE1B5AFFBA}"/>
    <cellStyle name="Comma 5 3 9" xfId="760" xr:uid="{2DC3DBFF-76F4-473A-853D-EE6ACFF9CF2E}"/>
    <cellStyle name="Comma 5 4" xfId="520" xr:uid="{C052B334-5F74-4716-ADB5-F1CB912C1FA5}"/>
    <cellStyle name="Comma 5 4 2" xfId="1414" xr:uid="{0EA1CEE6-EF9E-48A7-A8FF-71110AA370AA}"/>
    <cellStyle name="Comma 5 4 2 2" xfId="2201" xr:uid="{4426AD20-89E7-42AB-BF68-ADD37D95FAB6}"/>
    <cellStyle name="Comma 5 4 2 2 2" xfId="3827" xr:uid="{79497A3A-42A3-4B12-B3DD-EB9A4AE94887}"/>
    <cellStyle name="Comma 5 4 2 2 2 2" xfId="7087" xr:uid="{23872E2E-DF38-47A4-AC37-B68C69A233F3}"/>
    <cellStyle name="Comma 5 4 2 2 2 2 2" xfId="13671" xr:uid="{0174E639-4CA2-4E27-88E4-14DFEEDBE6E7}"/>
    <cellStyle name="Comma 5 4 2 2 2 3" xfId="10416" xr:uid="{B318497D-DFA7-4ABD-A095-CBAE74F7D4FF}"/>
    <cellStyle name="Comma 5 4 2 2 3" xfId="5466" xr:uid="{1F44C1D9-72A5-47BF-8CFC-308E25C0F68B}"/>
    <cellStyle name="Comma 5 4 2 2 3 2" xfId="12050" xr:uid="{4DD7A5EC-E1E3-44F1-9CFF-FF89CB00B2E5}"/>
    <cellStyle name="Comma 5 4 2 2 4" xfId="8795" xr:uid="{B3BA223F-58F8-47B2-9224-B2DDFEC64A95}"/>
    <cellStyle name="Comma 5 4 2 3" xfId="3042" xr:uid="{C83B4AE6-C077-4E3E-81E2-E3998E14525D}"/>
    <cellStyle name="Comma 5 4 2 3 2" xfId="6301" xr:uid="{DE50EE71-9770-47B2-814B-D3D12147B503}"/>
    <cellStyle name="Comma 5 4 2 3 2 2" xfId="12885" xr:uid="{B473FA4B-50AB-47A9-9837-644F9881CA9A}"/>
    <cellStyle name="Comma 5 4 2 3 3" xfId="9630" xr:uid="{7E45094A-7589-4DE3-8FF7-26C7457646F3}"/>
    <cellStyle name="Comma 5 4 2 4" xfId="4680" xr:uid="{CB2377A1-D24A-4FF4-9641-22F523C02288}"/>
    <cellStyle name="Comma 5 4 2 4 2" xfId="11264" xr:uid="{FFDD7239-4E26-4BEC-940A-68527DEE7A61}"/>
    <cellStyle name="Comma 5 4 2 5" xfId="8009" xr:uid="{53CE6203-16FC-4171-9219-44448CADEFD1}"/>
    <cellStyle name="Comma 5 4 3" xfId="1807" xr:uid="{E4B8D720-1C8A-44FE-8792-39102CFE7CBA}"/>
    <cellStyle name="Comma 5 4 3 2" xfId="3431" xr:uid="{6C8B88C3-4063-4C39-9D28-465C0EDA306F}"/>
    <cellStyle name="Comma 5 4 3 2 2" xfId="6691" xr:uid="{37593338-5AFF-4B72-8334-F2729FDBBA6C}"/>
    <cellStyle name="Comma 5 4 3 2 2 2" xfId="13275" xr:uid="{386B7747-E609-4469-A2DC-B653D07D37A0}"/>
    <cellStyle name="Comma 5 4 3 2 3" xfId="10020" xr:uid="{0C12C0A4-601C-4096-AEF6-FAC7F78D54F5}"/>
    <cellStyle name="Comma 5 4 3 3" xfId="5070" xr:uid="{ED2EAD5F-D137-4AAD-9E5F-B7E6C36FBEFB}"/>
    <cellStyle name="Comma 5 4 3 3 2" xfId="11654" xr:uid="{79BA8D7A-C1C3-46E6-8270-5509FCA603A6}"/>
    <cellStyle name="Comma 5 4 3 4" xfId="8399" xr:uid="{48A718EE-CE8E-4D21-9FA0-53F4C214BBA0}"/>
    <cellStyle name="Comma 5 4 4" xfId="2644" xr:uid="{7114795B-EEBF-4DC0-9809-14B8733EA469}"/>
    <cellStyle name="Comma 5 4 4 2" xfId="5902" xr:uid="{8C82F519-93BD-42AE-9C9E-CD92452831D1}"/>
    <cellStyle name="Comma 5 4 4 2 2" xfId="12486" xr:uid="{73AA2D30-754C-41EC-AA9D-6B3777B26A19}"/>
    <cellStyle name="Comma 5 4 4 3" xfId="9231" xr:uid="{B602F6EC-3E84-4E71-97F6-AE7469A6122C}"/>
    <cellStyle name="Comma 5 4 5" xfId="4284" xr:uid="{87FE45D5-A533-44E5-9C05-2D747BFDAB1D}"/>
    <cellStyle name="Comma 5 4 5 2" xfId="10867" xr:uid="{02923E38-2B78-414C-8FEB-51FDF990B415}"/>
    <cellStyle name="Comma 5 4 6" xfId="7612" xr:uid="{E7FCB9BB-A772-4966-BA5D-46C81C235C12}"/>
    <cellStyle name="Comma 5 4 7" xfId="975" xr:uid="{9A263502-DEBB-41D5-A31C-D2163F159562}"/>
    <cellStyle name="Comma 5 5" xfId="813" xr:uid="{D1B7154F-CA89-401C-A87B-89800CEB3616}"/>
    <cellStyle name="Comma 5 5 2" xfId="1258" xr:uid="{5734C0AA-30C8-445E-98C8-DFF36E8B3684}"/>
    <cellStyle name="Comma 5 5 2 2" xfId="2040" xr:uid="{4A90F900-2F41-46B7-A0E3-F7508C4252FD}"/>
    <cellStyle name="Comma 5 5 2 2 2" xfId="3665" xr:uid="{51EF22A9-7551-463E-8EC7-FE5B2A8A47A3}"/>
    <cellStyle name="Comma 5 5 2 2 2 2" xfId="6925" xr:uid="{D81772EE-8B74-439F-851E-33E9857BF896}"/>
    <cellStyle name="Comma 5 5 2 2 2 2 2" xfId="13509" xr:uid="{34F365F5-CA16-4406-977C-517B6E8D39DD}"/>
    <cellStyle name="Comma 5 5 2 2 2 3" xfId="10254" xr:uid="{D38D153C-DF84-4D0C-9A59-B7B72C0E1356}"/>
    <cellStyle name="Comma 5 5 2 2 3" xfId="5304" xr:uid="{5281C5CB-A807-4237-B1AD-12C0ACF627EE}"/>
    <cellStyle name="Comma 5 5 2 2 3 2" xfId="11888" xr:uid="{6583078B-7523-48AC-8CE4-598A919201F4}"/>
    <cellStyle name="Comma 5 5 2 2 4" xfId="8633" xr:uid="{03EE19FA-A785-4BD0-9F25-EDAE18FC4689}"/>
    <cellStyle name="Comma 5 5 2 3" xfId="2881" xr:uid="{2AAB0EC6-9411-4F1A-BB6B-869178C6AD31}"/>
    <cellStyle name="Comma 5 5 2 3 2" xfId="6139" xr:uid="{A5F29B02-2D1C-4EC9-8293-B66884B9F5CA}"/>
    <cellStyle name="Comma 5 5 2 3 2 2" xfId="12723" xr:uid="{F297CB25-9D86-45FE-BDDC-8CBB8958CD9B}"/>
    <cellStyle name="Comma 5 5 2 3 3" xfId="9468" xr:uid="{4C30DB05-B8F6-4150-A958-7DEA9772CCBB}"/>
    <cellStyle name="Comma 5 5 2 4" xfId="4519" xr:uid="{683B7522-9257-471F-A7F7-FD6B3055386C}"/>
    <cellStyle name="Comma 5 5 2 4 2" xfId="11102" xr:uid="{4309D4C8-793D-44E0-A44C-C1D5A69A452C}"/>
    <cellStyle name="Comma 5 5 2 5" xfId="7847" xr:uid="{D4DF74DB-8882-4238-8A61-B39A1A44504F}"/>
    <cellStyle name="Comma 5 5 3" xfId="1648" xr:uid="{BD437D03-31F5-46D3-AB81-5FBF9AC06438}"/>
    <cellStyle name="Comma 5 5 3 2" xfId="3269" xr:uid="{70F750A7-80DC-4FF2-825F-5F8D1BB6B402}"/>
    <cellStyle name="Comma 5 5 3 2 2" xfId="6529" xr:uid="{649B0E24-0BF4-4169-BB72-7FC02A498299}"/>
    <cellStyle name="Comma 5 5 3 2 2 2" xfId="13113" xr:uid="{52938168-513C-4A34-9453-920D2A7F2BBF}"/>
    <cellStyle name="Comma 5 5 3 2 3" xfId="9858" xr:uid="{436B1071-BB48-477A-876F-4DDAAAC38B9B}"/>
    <cellStyle name="Comma 5 5 3 3" xfId="4908" xr:uid="{C970A659-4C85-4D0C-89E5-4B1A585CC83E}"/>
    <cellStyle name="Comma 5 5 3 3 2" xfId="11492" xr:uid="{CBF28067-353B-4DBA-9EA4-F2F4B38D75DB}"/>
    <cellStyle name="Comma 5 5 3 4" xfId="8237" xr:uid="{21D34783-6F30-4691-B2C9-37B2989C4E84}"/>
    <cellStyle name="Comma 5 5 4" xfId="2485" xr:uid="{BDADB176-4505-43E2-9F09-1EAD988147B8}"/>
    <cellStyle name="Comma 5 5 4 2" xfId="5740" xr:uid="{ED530BA0-A9D3-42BB-9383-9BD9836C8C2E}"/>
    <cellStyle name="Comma 5 5 4 2 2" xfId="12324" xr:uid="{8854C70A-38A4-461D-AA11-747545F2F16F}"/>
    <cellStyle name="Comma 5 5 4 3" xfId="9069" xr:uid="{BD3ECF94-468F-4575-A427-95934523400B}"/>
    <cellStyle name="Comma 5 5 5" xfId="4122" xr:uid="{E95AA961-317B-4BCF-B257-5805B8515204}"/>
    <cellStyle name="Comma 5 5 5 2" xfId="10704" xr:uid="{907F08E6-F2EA-4E21-84B9-F072338909F7}"/>
    <cellStyle name="Comma 5 5 6" xfId="7450" xr:uid="{721A1493-423F-48D6-8E99-71F96456F39A}"/>
    <cellStyle name="Comma 5 6" xfId="1124" xr:uid="{381DB6E6-26D5-4A84-829A-A2062C248929}"/>
    <cellStyle name="Comma 5 6 2" xfId="1906" xr:uid="{778CDD13-0C02-4313-8FA5-F498F52DE497}"/>
    <cellStyle name="Comma 5 6 2 2" xfId="3531" xr:uid="{C800A0D1-DD37-45F8-8E05-62E9830C87F2}"/>
    <cellStyle name="Comma 5 6 2 2 2" xfId="6791" xr:uid="{E8522AA9-F547-4487-8FC0-1024033960F7}"/>
    <cellStyle name="Comma 5 6 2 2 2 2" xfId="13375" xr:uid="{F6CB78E5-3439-4C7D-B6A1-E0413B6EF6C9}"/>
    <cellStyle name="Comma 5 6 2 2 3" xfId="10120" xr:uid="{E95EEF81-02E1-4B79-889A-7F3D40748CDE}"/>
    <cellStyle name="Comma 5 6 2 3" xfId="5170" xr:uid="{9F58DE04-5603-44C7-9AAB-F6E5E1CB3EF6}"/>
    <cellStyle name="Comma 5 6 2 3 2" xfId="11754" xr:uid="{5472EAAF-DA82-4794-A22D-FEA558367CCB}"/>
    <cellStyle name="Comma 5 6 2 4" xfId="8499" xr:uid="{74D5C3F1-0993-487C-AE9A-F7D5AEB8553A}"/>
    <cellStyle name="Comma 5 6 3" xfId="2747" xr:uid="{2CC86673-F634-494D-9253-D46C0EC9E473}"/>
    <cellStyle name="Comma 5 6 3 2" xfId="6005" xr:uid="{DB554E90-19B1-4DF1-8464-8E852CB8EDBB}"/>
    <cellStyle name="Comma 5 6 3 2 2" xfId="12589" xr:uid="{94924E5B-ABDB-4137-894F-52FA4597915F}"/>
    <cellStyle name="Comma 5 6 3 3" xfId="9334" xr:uid="{0435D406-B850-4E35-8AAB-4EB911ECA00D}"/>
    <cellStyle name="Comma 5 6 4" xfId="4385" xr:uid="{EC944A71-9A0A-4534-87C0-95CEB2DFB911}"/>
    <cellStyle name="Comma 5 6 4 2" xfId="10968" xr:uid="{F1A1890C-C03B-4FBA-ADD7-5B2BFC9BBB0E}"/>
    <cellStyle name="Comma 5 6 5" xfId="7713" xr:uid="{30793798-A8DC-48C5-9897-CE021A3658D3}"/>
    <cellStyle name="Comma 5 7" xfId="692" xr:uid="{3A67FAB9-24AE-4129-9F10-DB7F38550235}"/>
    <cellStyle name="Comma 5 7 2" xfId="2351" xr:uid="{28458DC9-990F-44BC-B196-239BD04282CB}"/>
    <cellStyle name="Comma 5 7 2 2" xfId="5606" xr:uid="{FC86F849-12A7-4DD9-AF41-63184A14BB53}"/>
    <cellStyle name="Comma 5 7 2 2 2" xfId="12190" xr:uid="{EBF2AC34-CC6D-473B-B91D-B17569932AA1}"/>
    <cellStyle name="Comma 5 7 2 3" xfId="8935" xr:uid="{446B72B1-E1D6-4E90-AE8D-43CCB1233CFD}"/>
    <cellStyle name="Comma 5 7 3" xfId="3988" xr:uid="{BAD89A7F-3EBE-46C8-A74D-424A9AA620DF}"/>
    <cellStyle name="Comma 5 7 3 2" xfId="10570" xr:uid="{EED72B71-74F9-46AC-B865-1AFC5567576A}"/>
    <cellStyle name="Comma 5 7 4" xfId="7322" xr:uid="{1C78AC14-D690-4694-B9E7-E3E4929C3795}"/>
    <cellStyle name="Comma 5 8" xfId="1510" xr:uid="{AC6D6A03-7125-4EE2-A35D-7ADDA22972E1}"/>
    <cellStyle name="Comma 5 8 2" xfId="3134" xr:uid="{1FC2AB1F-FD89-4A29-A3F1-E3278E6370BE}"/>
    <cellStyle name="Comma 5 8 2 2" xfId="6394" xr:uid="{D2DEBCD4-AF55-4CE3-A6E2-B45F5DF00E3F}"/>
    <cellStyle name="Comma 5 8 2 2 2" xfId="12978" xr:uid="{50030771-FEED-4F81-AFE0-8EC5C3E07052}"/>
    <cellStyle name="Comma 5 8 2 3" xfId="9723" xr:uid="{C445FC57-F3C3-4341-A95F-FE397FE1070C}"/>
    <cellStyle name="Comma 5 8 3" xfId="4773" xr:uid="{D51BEF77-0D82-404C-A785-B52D81FCCD76}"/>
    <cellStyle name="Comma 5 8 3 2" xfId="11357" xr:uid="{46597283-46A8-4736-80A1-5F0E57AEACE8}"/>
    <cellStyle name="Comma 5 8 4" xfId="8102" xr:uid="{329D3DC6-6D71-484A-BFC7-DD3789E9D7AB}"/>
    <cellStyle name="Comma 5 9" xfId="2322" xr:uid="{049BAF5E-FE1E-4814-AF8A-88891FD2C5F4}"/>
    <cellStyle name="Comma 5 9 2" xfId="5578" xr:uid="{878DAD20-79E6-4327-85C6-9139512D27DD}"/>
    <cellStyle name="Comma 5 9 2 2" xfId="12162" xr:uid="{4D836BFE-B1CE-4982-9D76-413099F7E102}"/>
    <cellStyle name="Comma 5 9 3" xfId="8907" xr:uid="{35F82F08-F790-4636-9A3A-8D8A99C93793}"/>
    <cellStyle name="Comma 5_Test placement" xfId="1069" xr:uid="{774A6F42-4A23-4549-903E-9C91D4B3C5F3}"/>
    <cellStyle name="Comma 50" xfId="3930" xr:uid="{AD23C5C8-995E-4D66-BD7E-E250DF7E1441}"/>
    <cellStyle name="Comma 50 2" xfId="7188" xr:uid="{DA9E4995-08C9-4AAA-ABBD-AE9DE26D02CD}"/>
    <cellStyle name="Comma 50 2 2" xfId="13772" xr:uid="{9A281074-587C-43A0-9EA2-F6ED045F215B}"/>
    <cellStyle name="Comma 50 3" xfId="10517" xr:uid="{A95E1EAE-625C-4957-ADB8-224B1CB97069}"/>
    <cellStyle name="Comma 51" xfId="3972" xr:uid="{F61765C6-2E69-4A0C-B529-76EAF13524DD}"/>
    <cellStyle name="Comma 51 2" xfId="10555" xr:uid="{4642FB52-11A2-436B-9D83-36EBBA28CA19}"/>
    <cellStyle name="Comma 52" xfId="3935" xr:uid="{4056C02C-7BC2-42BA-B28E-964A4C6346A8}"/>
    <cellStyle name="Comma 52 2" xfId="7236" xr:uid="{357E2D47-57C1-4620-BD24-254CC2E79075}"/>
    <cellStyle name="Comma 52 2 2" xfId="13816" xr:uid="{FDB4C2B4-7BF6-4069-98FC-102009DED621}"/>
    <cellStyle name="Comma 52 3" xfId="10521" xr:uid="{3684BF7E-79EA-4FEA-BCA1-F4D1CB20EAA7}"/>
    <cellStyle name="Comma 53" xfId="4259" xr:uid="{B652C0EC-1E2B-4D7B-B906-ECC2F35C6754}"/>
    <cellStyle name="Comma 53 2" xfId="7241" xr:uid="{A44C8134-F310-4EDF-A020-217C49EBE5CC}"/>
    <cellStyle name="Comma 53 2 2" xfId="13821" xr:uid="{3E015997-986F-416B-A05F-48458CE24FAA}"/>
    <cellStyle name="Comma 53 3" xfId="10842" xr:uid="{14F79FE9-822C-4FE4-81BB-1F0BF44318F5}"/>
    <cellStyle name="Comma 54" xfId="7219" xr:uid="{FC542578-7388-4943-AF9B-570C9F689D8D}"/>
    <cellStyle name="Comma 54 2" xfId="13801" xr:uid="{7114AECE-5A4B-41A8-A93D-060C79BFB4AD}"/>
    <cellStyle name="Comma 55" xfId="7193" xr:uid="{B88E9923-2EC3-4881-B729-EA95A558942F}"/>
    <cellStyle name="Comma 55 2" xfId="13777" xr:uid="{1AE4BBB4-C001-4189-83E1-918352CA5A67}"/>
    <cellStyle name="Comma 56" xfId="7213" xr:uid="{C2C51EB3-C493-4FA4-A2DE-FAEF07BD0F28}"/>
    <cellStyle name="Comma 56 2" xfId="13795" xr:uid="{FD7B492A-014A-4306-934A-0DB7905FDBA9}"/>
    <cellStyle name="Comma 57" xfId="7204" xr:uid="{C604101D-04E7-4DE7-8C86-CDE3FADD960B}"/>
    <cellStyle name="Comma 57 2" xfId="13787" xr:uid="{60372539-5E7C-48F4-8712-A2589A48CFED}"/>
    <cellStyle name="Comma 58" xfId="7240" xr:uid="{3F8CE55B-BB34-4B0D-8BFA-763716E8CD7C}"/>
    <cellStyle name="Comma 58 2" xfId="13820" xr:uid="{DE0F2624-B49E-42A7-8A40-B3DB700A9DAD}"/>
    <cellStyle name="Comma 59" xfId="7196" xr:uid="{04CEE3D9-E0B1-433E-9D43-7F1FA2EDEBB3}"/>
    <cellStyle name="Comma 59 2" xfId="13780" xr:uid="{D8AFCBB3-158A-48CC-BA77-130CDEA2E937}"/>
    <cellStyle name="Comma 6" xfId="45" xr:uid="{D28B574B-F28D-4A3C-BC4F-CBCAFAAE4384}"/>
    <cellStyle name="Comma 6 10" xfId="3961" xr:uid="{BEF42E43-1FB2-4B35-9449-5FFA3B80EFBC}"/>
    <cellStyle name="Comma 6 10 2" xfId="10544" xr:uid="{BF92821A-D632-473A-BE35-B76D77ADC7BD}"/>
    <cellStyle name="Comma 6 10 3" xfId="22457" xr:uid="{36607BFB-46F9-4E9D-AF73-2FFD46B0D95F}"/>
    <cellStyle name="Comma 6 11" xfId="7298" xr:uid="{A95A93D4-46EB-466C-BB62-BAB048A5EA21}"/>
    <cellStyle name="Comma 6 12" xfId="339" xr:uid="{AF9110BD-11D7-4FE1-A8E6-5CD7D31A4DCC}"/>
    <cellStyle name="Comma 6 13" xfId="29706" xr:uid="{3F897F3B-03F8-4EB7-87BC-0744FC0C3EFB}"/>
    <cellStyle name="Comma 6 14" xfId="375" xr:uid="{7E7F99A6-F57E-4005-A1BC-A84171A93B32}"/>
    <cellStyle name="Comma 6 15" xfId="29820" xr:uid="{93FBDCED-73F4-4CC8-8CB7-F073931AC2A9}"/>
    <cellStyle name="Comma 6 2" xfId="60" xr:uid="{F25047AA-C1DA-4F3D-8DEB-DBD996CE3531}"/>
    <cellStyle name="Comma 6 2 10" xfId="7347" xr:uid="{C7E3F91F-0D35-4812-8E0D-852F04F60FDE}"/>
    <cellStyle name="Comma 6 2 10 2" xfId="26118" xr:uid="{F6F504FF-D008-4EBD-B506-42CFC66EFE7A}"/>
    <cellStyle name="Comma 6 2 10 3" xfId="18227" xr:uid="{5FA8D532-2C53-4EA2-83E8-2B58657DCD53}"/>
    <cellStyle name="Comma 6 2 11" xfId="718" xr:uid="{E2D1106B-108B-4D26-AA22-5107AFF5123F}"/>
    <cellStyle name="Comma 6 2 11 2" xfId="22483" xr:uid="{6694E2D2-88B4-43E8-B0DF-10F83561F790}"/>
    <cellStyle name="Comma 6 2 12" xfId="317" xr:uid="{629FF7C4-F37E-480C-B118-DAE8BCE08408}"/>
    <cellStyle name="Comma 6 2 12 2" xfId="13869" xr:uid="{9FD31EF2-D79D-4C76-8EEE-BF64617ECD57}"/>
    <cellStyle name="Comma 6 2 13" xfId="13906" xr:uid="{960B0444-F5CA-4895-BFA6-29E5A92C761C}"/>
    <cellStyle name="Comma 6 2 14" xfId="29717" xr:uid="{4639C836-06DD-4E7F-8137-126CE24E46C1}"/>
    <cellStyle name="Comma 6 2 15" xfId="29769" xr:uid="{263CD2A0-4FB2-4AF3-94CE-8346B8B1B99D}"/>
    <cellStyle name="Comma 6 2 16" xfId="382" xr:uid="{A01531AB-7D3A-4A01-BBE0-B0056C9FB43F}"/>
    <cellStyle name="Comma 6 2 17" xfId="29832" xr:uid="{88CE05D8-0AA6-4CC4-BA1C-220030FA2101}"/>
    <cellStyle name="Comma 6 2 2" xfId="433" xr:uid="{525C706C-2B71-429E-8C76-40D0544DD8B3}"/>
    <cellStyle name="Comma 6 2 2 10" xfId="13951" xr:uid="{20BBA809-3A54-49FD-AF31-9DC0E1786064}"/>
    <cellStyle name="Comma 6 2 2 11" xfId="496" xr:uid="{7F7285A1-BBD5-4F6E-87BA-5B0B7051FF33}"/>
    <cellStyle name="Comma 6 2 2 2" xfId="66" xr:uid="{1995A0F1-0013-4F66-97A7-E3EC731CFEE3}"/>
    <cellStyle name="Comma 6 2 2 2 2" xfId="1361" xr:uid="{1EE34C13-85BC-40F4-B8A5-3DC0E9F8C8AF}"/>
    <cellStyle name="Comma 6 2 2 2 2 2" xfId="2143" xr:uid="{57C5A48E-69EA-46CD-A19C-5F2FD3EB9AE8}"/>
    <cellStyle name="Comma 6 2 2 2 2 2 2" xfId="3768" xr:uid="{5606D752-623C-4A10-BA48-632C83ABCDA9}"/>
    <cellStyle name="Comma 6 2 2 2 2 2 2 2" xfId="7028" xr:uid="{1EA8A07B-8DE6-4986-B5B6-F55834E0E966}"/>
    <cellStyle name="Comma 6 2 2 2 2 2 2 2 2" xfId="13612" xr:uid="{214E9CB9-1B48-48E5-8CA2-67C88BD03168}"/>
    <cellStyle name="Comma 6 2 2 2 2 2 2 2 2 2" xfId="22420" xr:uid="{9C33894D-4103-4AA3-9821-6025973B3A50}"/>
    <cellStyle name="Comma 6 2 2 2 2 2 2 2 2 2 2" xfId="29689" xr:uid="{F0198043-3CC1-4DE1-BE18-4F0736D755D7}"/>
    <cellStyle name="Comma 6 2 2 2 2 2 2 2 2 3" xfId="26061" xr:uid="{1FE88DE0-F2FC-496C-BECA-60BDA98C0332}"/>
    <cellStyle name="Comma 6 2 2 2 2 2 2 2 2 4" xfId="18149" xr:uid="{612D8998-CB3D-464C-B3FC-3076B4EF4B88}"/>
    <cellStyle name="Comma 6 2 2 2 2 2 2 2 3" xfId="20287" xr:uid="{45150F7F-6278-43FA-B45A-A8EB0FBCEDCB}"/>
    <cellStyle name="Comma 6 2 2 2 2 2 2 2 3 2" xfId="27875" xr:uid="{8D673241-E8FA-48E5-9E49-4A6BA29C9667}"/>
    <cellStyle name="Comma 6 2 2 2 2 2 2 2 4" xfId="24251" xr:uid="{EA990A33-E35F-4BFE-8489-F5036297AD9B}"/>
    <cellStyle name="Comma 6 2 2 2 2 2 2 2 5" xfId="16014" xr:uid="{638C2971-2806-4577-9D2C-D8E1D31527FA}"/>
    <cellStyle name="Comma 6 2 2 2 2 2 2 3" xfId="10357" xr:uid="{23EE1B76-C484-4F87-B257-EF024A7FDEC4}"/>
    <cellStyle name="Comma 6 2 2 2 2 2 2 3 2" xfId="21355" xr:uid="{19B0D7B1-3122-47A3-BCB2-0D90B26CE741}"/>
    <cellStyle name="Comma 6 2 2 2 2 2 2 3 2 2" xfId="28783" xr:uid="{740058FA-E993-4A1A-A0C6-B983813982D4}"/>
    <cellStyle name="Comma 6 2 2 2 2 2 2 3 3" xfId="25156" xr:uid="{88B51418-4855-469A-AA0F-5F30D337E146}"/>
    <cellStyle name="Comma 6 2 2 2 2 2 2 3 4" xfId="17084" xr:uid="{BB63EC37-E009-40B5-A98E-05D0246B0BD1}"/>
    <cellStyle name="Comma 6 2 2 2 2 2 2 4" xfId="19221" xr:uid="{CFBAB7A9-A2EF-4A05-A759-6F015B2254E7}"/>
    <cellStyle name="Comma 6 2 2 2 2 2 2 4 2" xfId="26969" xr:uid="{28B2C94D-8472-4E95-A4A0-419906B1F9E8}"/>
    <cellStyle name="Comma 6 2 2 2 2 2 2 5" xfId="23347" xr:uid="{52188FF9-68EC-44C6-AA90-3418B28AA15B}"/>
    <cellStyle name="Comma 6 2 2 2 2 2 2 6" xfId="14947" xr:uid="{6A100D1D-7DA6-4361-926A-53BCCE7497DF}"/>
    <cellStyle name="Comma 6 2 2 2 2 2 3" xfId="5407" xr:uid="{9588FB53-BFC4-4129-8B07-1093F2223EF7}"/>
    <cellStyle name="Comma 6 2 2 2 2 2 3 2" xfId="11991" xr:uid="{00BB03B5-1D54-412A-A7A5-CC46B61B8B2A}"/>
    <cellStyle name="Comma 6 2 2 2 2 2 3 2 2" xfId="21889" xr:uid="{EF2A8936-0C74-4925-AE06-49B85BA40729}"/>
    <cellStyle name="Comma 6 2 2 2 2 2 3 2 2 2" xfId="29237" xr:uid="{9A018454-16B9-4635-AAAF-6824C04AC8B4}"/>
    <cellStyle name="Comma 6 2 2 2 2 2 3 2 3" xfId="25610" xr:uid="{46F08AB2-2D02-4727-B151-134E16356FBB}"/>
    <cellStyle name="Comma 6 2 2 2 2 2 3 2 4" xfId="17618" xr:uid="{6DA3DE3C-B36B-4B54-8692-DF85BFA1F888}"/>
    <cellStyle name="Comma 6 2 2 2 2 2 3 3" xfId="19755" xr:uid="{6B48E310-9B37-471C-BDA8-C00867039476}"/>
    <cellStyle name="Comma 6 2 2 2 2 2 3 3 2" xfId="27423" xr:uid="{6E96FA23-C3FD-432C-8643-36EE4303FE24}"/>
    <cellStyle name="Comma 6 2 2 2 2 2 3 4" xfId="23799" xr:uid="{2590FC62-7B14-4225-9D36-710D10E87EB5}"/>
    <cellStyle name="Comma 6 2 2 2 2 2 3 5" xfId="15482" xr:uid="{7239FE84-A18A-4E5E-96AE-6BCD0F200D4E}"/>
    <cellStyle name="Comma 6 2 2 2 2 2 4" xfId="8736" xr:uid="{C3953D94-ECED-44D1-917B-E26B84BBC6C2}"/>
    <cellStyle name="Comma 6 2 2 2 2 2 4 2" xfId="20823" xr:uid="{791B64A1-D596-431D-ADF8-D1F5F71CEBA9}"/>
    <cellStyle name="Comma 6 2 2 2 2 2 4 2 2" xfId="28331" xr:uid="{F16785B7-A063-4653-8704-6E21471E5A46}"/>
    <cellStyle name="Comma 6 2 2 2 2 2 4 3" xfId="24704" xr:uid="{D3DBF727-E5BF-413A-B4C4-40D253D6DE95}"/>
    <cellStyle name="Comma 6 2 2 2 2 2 4 4" xfId="16552" xr:uid="{39DF7CA9-6BA5-4706-8490-47DF24E0ABD1}"/>
    <cellStyle name="Comma 6 2 2 2 2 2 5" xfId="18689" xr:uid="{F3AE8A5E-83BE-442D-B51C-297CF1FC5BE8}"/>
    <cellStyle name="Comma 6 2 2 2 2 2 5 2" xfId="26517" xr:uid="{1615576C-D3E0-47AF-9FFD-1BF057F719C8}"/>
    <cellStyle name="Comma 6 2 2 2 2 2 6" xfId="22895" xr:uid="{4E443384-7CC9-4CB6-8278-969DC9198913}"/>
    <cellStyle name="Comma 6 2 2 2 2 2 7" xfId="14414" xr:uid="{28CBFA0C-EAE2-437F-8481-8027AED57B98}"/>
    <cellStyle name="Comma 6 2 2 2 2 3" xfId="2984" xr:uid="{47ECAA5A-054F-454D-A52A-8DB27018E413}"/>
    <cellStyle name="Comma 6 2 2 2 2 3 2" xfId="6242" xr:uid="{645DE914-2C9C-4CD1-841B-37F2E12FD4AC}"/>
    <cellStyle name="Comma 6 2 2 2 2 3 2 2" xfId="12826" xr:uid="{D16161DF-4276-451A-975D-98A398CA5C84}"/>
    <cellStyle name="Comma 6 2 2 2 2 3 2 2 2" xfId="22155" xr:uid="{B9FA4F2C-ACFE-4922-9AF6-C4FC3DF6FA0E}"/>
    <cellStyle name="Comma 6 2 2 2 2 3 2 2 2 2" xfId="29463" xr:uid="{05B7F388-2DA2-4469-ACC6-5894E1761D1F}"/>
    <cellStyle name="Comma 6 2 2 2 2 3 2 2 3" xfId="25836" xr:uid="{6AE38661-14BF-4265-A6EB-5ACB3B253016}"/>
    <cellStyle name="Comma 6 2 2 2 2 3 2 2 4" xfId="17884" xr:uid="{138C5928-84D9-4066-AAF3-C297CEDFF0C4}"/>
    <cellStyle name="Comma 6 2 2 2 2 3 2 3" xfId="20021" xr:uid="{335D82E6-31B5-4532-AD94-A6EFFEBCEA30}"/>
    <cellStyle name="Comma 6 2 2 2 2 3 2 3 2" xfId="27649" xr:uid="{E2967092-9B1A-4732-BE6F-9FD7986A1335}"/>
    <cellStyle name="Comma 6 2 2 2 2 3 2 4" xfId="24025" xr:uid="{12FE1445-3110-4768-B9EB-AAC2672C228A}"/>
    <cellStyle name="Comma 6 2 2 2 2 3 2 5" xfId="15748" xr:uid="{C9A140C7-77A4-4B12-9622-893D186E818D}"/>
    <cellStyle name="Comma 6 2 2 2 2 3 3" xfId="9571" xr:uid="{DE1483F0-B0FA-4CD7-B45C-B1C89DF79230}"/>
    <cellStyle name="Comma 6 2 2 2 2 3 3 2" xfId="21089" xr:uid="{688033ED-7DBF-4C61-856A-6FA8CE8C19FC}"/>
    <cellStyle name="Comma 6 2 2 2 2 3 3 2 2" xfId="28557" xr:uid="{D008F374-1E77-4691-BCD1-61D74CC0E72A}"/>
    <cellStyle name="Comma 6 2 2 2 2 3 3 3" xfId="24930" xr:uid="{193F8330-EF1C-4686-A9CF-B7E442E27CD8}"/>
    <cellStyle name="Comma 6 2 2 2 2 3 3 4" xfId="16818" xr:uid="{03CE8B76-1EF1-4242-85DC-2099C1A0A042}"/>
    <cellStyle name="Comma 6 2 2 2 2 3 4" xfId="18955" xr:uid="{E7144F74-F1BD-412F-83EA-C6EC52E27A38}"/>
    <cellStyle name="Comma 6 2 2 2 2 3 4 2" xfId="26743" xr:uid="{44BB8FB2-017D-43BA-A583-05D026C4FCE4}"/>
    <cellStyle name="Comma 6 2 2 2 2 3 5" xfId="23121" xr:uid="{CF2F5726-B31E-4213-9D48-C6D6B6D9C5C5}"/>
    <cellStyle name="Comma 6 2 2 2 2 3 6" xfId="14681" xr:uid="{701C9877-8E54-4940-9899-4DF83BF10B70}"/>
    <cellStyle name="Comma 6 2 2 2 2 4" xfId="4622" xr:uid="{4CF1A530-88DB-4276-98F5-A327C567D8F6}"/>
    <cellStyle name="Comma 6 2 2 2 2 4 2" xfId="11205" xr:uid="{2A74E068-4DA6-419B-8607-FAB71DA5BE8F}"/>
    <cellStyle name="Comma 6 2 2 2 2 4 2 2" xfId="21623" xr:uid="{260E23FF-435B-457F-9B81-4B2AEFFF986A}"/>
    <cellStyle name="Comma 6 2 2 2 2 4 2 2 2" xfId="29011" xr:uid="{17EE59FF-884A-413F-86B7-1DB1122B72C9}"/>
    <cellStyle name="Comma 6 2 2 2 2 4 2 3" xfId="25384" xr:uid="{92C61321-2A68-4A72-BAEA-25B276F7898D}"/>
    <cellStyle name="Comma 6 2 2 2 2 4 2 4" xfId="17352" xr:uid="{E6B52CD2-9D86-4927-99E1-50D9D94542ED}"/>
    <cellStyle name="Comma 6 2 2 2 2 4 3" xfId="19489" xr:uid="{4D66743E-C12A-4360-BBF3-894FD12795E6}"/>
    <cellStyle name="Comma 6 2 2 2 2 4 3 2" xfId="27197" xr:uid="{BDBBA299-9C07-482D-87CC-993A1E44BC24}"/>
    <cellStyle name="Comma 6 2 2 2 2 4 4" xfId="23573" xr:uid="{7C93B5EA-284A-40FE-8F46-1C80A9CA63FC}"/>
    <cellStyle name="Comma 6 2 2 2 2 4 5" xfId="15217" xr:uid="{157E5606-2ABA-40C2-8924-5769E83871B4}"/>
    <cellStyle name="Comma 6 2 2 2 2 5" xfId="7950" xr:uid="{0CAC16E1-62C0-4B49-A7B7-E87D1F01A1CD}"/>
    <cellStyle name="Comma 6 2 2 2 2 5 2" xfId="20557" xr:uid="{C33B3E84-D604-4878-80DA-6FEB91051DCF}"/>
    <cellStyle name="Comma 6 2 2 2 2 5 2 2" xfId="28105" xr:uid="{691869E5-9477-40D1-8CC4-5F4EAFE4F89E}"/>
    <cellStyle name="Comma 6 2 2 2 2 5 3" xfId="24478" xr:uid="{B4678E8B-8C7D-474A-AE36-F08E5D5993C4}"/>
    <cellStyle name="Comma 6 2 2 2 2 5 4" xfId="16286" xr:uid="{4C283CD0-57AC-4634-9E1F-E0B5580BDDA3}"/>
    <cellStyle name="Comma 6 2 2 2 2 6" xfId="18423" xr:uid="{51691C54-BFAB-42D1-8473-4B78CF9CF9F1}"/>
    <cellStyle name="Comma 6 2 2 2 2 6 2" xfId="26291" xr:uid="{7256ABA0-ECCB-4697-A1CB-CBDDC8C2A4B6}"/>
    <cellStyle name="Comma 6 2 2 2 2 7" xfId="22479" xr:uid="{2178C974-DE84-46AD-A3E3-78817EB64A7D}"/>
    <cellStyle name="Comma 6 2 2 2 2 8" xfId="13897" xr:uid="{96172426-5316-4490-A9A8-9CD9F87D85C0}"/>
    <cellStyle name="Comma 6 2 2 2 3" xfId="1751" xr:uid="{7D01FBBE-9BE1-478A-A3B2-448455C59434}"/>
    <cellStyle name="Comma 6 2 2 2 3 2" xfId="3372" xr:uid="{C20F75D9-8850-4FBC-86E2-E5C7A3F6C721}"/>
    <cellStyle name="Comma 6 2 2 2 3 2 2" xfId="6632" xr:uid="{96A6CFFE-2474-4D51-A1F4-29AF87548D48}"/>
    <cellStyle name="Comma 6 2 2 2 3 2 2 2" xfId="13216" xr:uid="{24C27B5A-E855-4532-8AEC-724D427AED93}"/>
    <cellStyle name="Comma 6 2 2 2 3 2 2 2 2" xfId="22288" xr:uid="{7F784C0B-AF38-4617-9379-62CF314ED651}"/>
    <cellStyle name="Comma 6 2 2 2 3 2 2 2 2 2" xfId="29576" xr:uid="{0D40B1D5-DC77-446D-BB51-E56C7BC8BFFB}"/>
    <cellStyle name="Comma 6 2 2 2 3 2 2 2 3" xfId="25949" xr:uid="{0C186DB2-3AC3-4960-901A-0D6D96FAF1E6}"/>
    <cellStyle name="Comma 6 2 2 2 3 2 2 2 4" xfId="18017" xr:uid="{F828BCC5-0401-47D3-A2A1-481FF6946C82}"/>
    <cellStyle name="Comma 6 2 2 2 3 2 2 3" xfId="20154" xr:uid="{50648814-0EFF-4B8A-AF83-2E55BA086B18}"/>
    <cellStyle name="Comma 6 2 2 2 3 2 2 3 2" xfId="27762" xr:uid="{4C0F7A9C-3028-41D0-B398-369833358E93}"/>
    <cellStyle name="Comma 6 2 2 2 3 2 2 4" xfId="24138" xr:uid="{C4833DF0-A45F-475D-AC69-46886AF6D21C}"/>
    <cellStyle name="Comma 6 2 2 2 3 2 2 5" xfId="15881" xr:uid="{ABAE7B9D-CD75-439A-B3B6-33410E2FC18F}"/>
    <cellStyle name="Comma 6 2 2 2 3 2 3" xfId="9961" xr:uid="{825ACF87-3910-4169-BA01-925E9B46FB89}"/>
    <cellStyle name="Comma 6 2 2 2 3 2 3 2" xfId="21222" xr:uid="{45706723-4BFF-4538-A36D-3EA462F2607A}"/>
    <cellStyle name="Comma 6 2 2 2 3 2 3 2 2" xfId="28670" xr:uid="{FF7DA59A-1AF6-48F5-994B-C9BC3B470D9B}"/>
    <cellStyle name="Comma 6 2 2 2 3 2 3 3" xfId="25043" xr:uid="{4DFECBFF-1CB3-4312-8928-E0FACBE15D9F}"/>
    <cellStyle name="Comma 6 2 2 2 3 2 3 4" xfId="16951" xr:uid="{A069518C-92B9-4821-9A18-26497726F2BF}"/>
    <cellStyle name="Comma 6 2 2 2 3 2 4" xfId="19088" xr:uid="{4ECD9649-2478-4B72-9FCB-55E015AB2CDF}"/>
    <cellStyle name="Comma 6 2 2 2 3 2 4 2" xfId="26856" xr:uid="{D5A1A787-0A24-4541-B6F2-A33D81FB3F22}"/>
    <cellStyle name="Comma 6 2 2 2 3 2 5" xfId="23234" xr:uid="{6F0C7294-F101-4B47-9644-F82CB020D96B}"/>
    <cellStyle name="Comma 6 2 2 2 3 2 6" xfId="14815" xr:uid="{2010AFB4-E0F3-43F3-838C-68C5CA5A6CF6}"/>
    <cellStyle name="Comma 6 2 2 2 3 3" xfId="5011" xr:uid="{C8AB8DFA-B129-4EC5-86A3-63478A1EF823}"/>
    <cellStyle name="Comma 6 2 2 2 3 3 2" xfId="11595" xr:uid="{F1CD87B9-4F8D-4A1C-AA80-EC47C8384DFE}"/>
    <cellStyle name="Comma 6 2 2 2 3 3 2 2" xfId="21756" xr:uid="{8031C1C3-BE48-40E6-A95D-532352EE5A9D}"/>
    <cellStyle name="Comma 6 2 2 2 3 3 2 2 2" xfId="29124" xr:uid="{72C838D4-3361-4787-AF12-F5DF1012C2F7}"/>
    <cellStyle name="Comma 6 2 2 2 3 3 2 3" xfId="25497" xr:uid="{A1F8DA38-0AF0-4E7D-8462-58FD017E4C3A}"/>
    <cellStyle name="Comma 6 2 2 2 3 3 2 4" xfId="17485" xr:uid="{6982B79C-5902-4C53-B2A0-786ABA24B01B}"/>
    <cellStyle name="Comma 6 2 2 2 3 3 3" xfId="19622" xr:uid="{4BF6B018-D1D7-4BF4-B061-86B89FA3E392}"/>
    <cellStyle name="Comma 6 2 2 2 3 3 3 2" xfId="27310" xr:uid="{076D5A04-438F-4107-A0EA-7C37E092971E}"/>
    <cellStyle name="Comma 6 2 2 2 3 3 4" xfId="23686" xr:uid="{B03CD72E-22E6-416E-AE2A-6462358E6975}"/>
    <cellStyle name="Comma 6 2 2 2 3 3 5" xfId="15349" xr:uid="{9942437D-B7E2-4D84-A6BE-98AC02CCEF45}"/>
    <cellStyle name="Comma 6 2 2 2 3 4" xfId="8340" xr:uid="{841F1300-E5FC-4F7A-8572-853EAF6B928F}"/>
    <cellStyle name="Comma 6 2 2 2 3 4 2" xfId="20690" xr:uid="{FAB4F2D1-8257-4A8B-A3C5-0FA100C56904}"/>
    <cellStyle name="Comma 6 2 2 2 3 4 2 2" xfId="28218" xr:uid="{A6600F5D-55F3-47F5-808C-E9A26BC62144}"/>
    <cellStyle name="Comma 6 2 2 2 3 4 3" xfId="24591" xr:uid="{D37AA13E-331C-44A4-8E01-9498803DE9C6}"/>
    <cellStyle name="Comma 6 2 2 2 3 4 4" xfId="16419" xr:uid="{30DFBEF7-60CA-459E-B215-30502A8EFC44}"/>
    <cellStyle name="Comma 6 2 2 2 3 5" xfId="18556" xr:uid="{34CEEF04-6469-45B2-B4B2-2CDB6A18B258}"/>
    <cellStyle name="Comma 6 2 2 2 3 5 2" xfId="26404" xr:uid="{D726677D-6634-4311-BD19-8D2E227E5228}"/>
    <cellStyle name="Comma 6 2 2 2 3 6" xfId="22782" xr:uid="{6235BE88-4028-4FC2-9F1D-FB4AEE465E87}"/>
    <cellStyle name="Comma 6 2 2 2 3 7" xfId="14281" xr:uid="{CA394BA6-A331-4ED9-89FB-DB9F65B6D184}"/>
    <cellStyle name="Comma 6 2 2 2 4" xfId="2588" xr:uid="{0E499FF2-4C68-4EAA-AEA7-6A02B359B17F}"/>
    <cellStyle name="Comma 6 2 2 2 4 2" xfId="5843" xr:uid="{559DA035-F138-4D7B-83D8-DFCCB31D3168}"/>
    <cellStyle name="Comma 6 2 2 2 4 2 2" xfId="12427" xr:uid="{CFC93A30-BA71-4BCA-B04C-435749EA5998}"/>
    <cellStyle name="Comma 6 2 2 2 4 2 2 2" xfId="22022" xr:uid="{C5C4B131-E765-4DFA-9907-E0D7E1316F0A}"/>
    <cellStyle name="Comma 6 2 2 2 4 2 2 2 2" xfId="29350" xr:uid="{92432D8E-A8DD-4D71-931A-FEF8E86C26CB}"/>
    <cellStyle name="Comma 6 2 2 2 4 2 2 3" xfId="25723" xr:uid="{C471B77F-CB96-4D28-AA10-D70755149D99}"/>
    <cellStyle name="Comma 6 2 2 2 4 2 2 4" xfId="17751" xr:uid="{135D5050-9BEF-4D10-908D-EC9C4804F9D5}"/>
    <cellStyle name="Comma 6 2 2 2 4 2 3" xfId="19888" xr:uid="{9916715D-A9A2-4DB9-B890-5D5ACE883E60}"/>
    <cellStyle name="Comma 6 2 2 2 4 2 3 2" xfId="27536" xr:uid="{72DD2AE4-5AF3-45B9-9C4A-C2C0BEFBC81F}"/>
    <cellStyle name="Comma 6 2 2 2 4 2 4" xfId="23912" xr:uid="{7AB1725E-0E2C-4739-A1D2-D45143870BA2}"/>
    <cellStyle name="Comma 6 2 2 2 4 2 5" xfId="15615" xr:uid="{F3A30C1B-538B-4B9F-BA70-1CA0249736C3}"/>
    <cellStyle name="Comma 6 2 2 2 4 3" xfId="9172" xr:uid="{835AC5C4-73E8-4372-A218-FF84AD75111F}"/>
    <cellStyle name="Comma 6 2 2 2 4 3 2" xfId="20956" xr:uid="{CFA3E91E-8151-4447-88AA-750939C39F44}"/>
    <cellStyle name="Comma 6 2 2 2 4 3 2 2" xfId="28444" xr:uid="{FF93ABD8-A080-46ED-89EC-975CFD1FD910}"/>
    <cellStyle name="Comma 6 2 2 2 4 3 3" xfId="24817" xr:uid="{E07833BC-FFE8-45D8-A374-5F2942C0AC22}"/>
    <cellStyle name="Comma 6 2 2 2 4 3 4" xfId="16685" xr:uid="{B7705B58-7E33-4A6E-9F43-BBDE4E107D27}"/>
    <cellStyle name="Comma 6 2 2 2 4 4" xfId="18822" xr:uid="{42DD7EE7-57D7-4686-BF46-9BA902CD4E17}"/>
    <cellStyle name="Comma 6 2 2 2 4 4 2" xfId="26630" xr:uid="{7C623E27-3F0E-4563-8378-2B2873C5BF9F}"/>
    <cellStyle name="Comma 6 2 2 2 4 5" xfId="23008" xr:uid="{75E5B539-722F-4F79-905D-A4EEF13A50E3}"/>
    <cellStyle name="Comma 6 2 2 2 4 6" xfId="14548" xr:uid="{853825EB-BF03-4345-9D7A-1EF898DFA683}"/>
    <cellStyle name="Comma 6 2 2 2 5" xfId="4225" xr:uid="{562DB73D-F3F5-42EA-BCB3-80C528A10D89}"/>
    <cellStyle name="Comma 6 2 2 2 5 2" xfId="10807" xr:uid="{5E6EEDDB-CF08-4D96-8AE0-92E24693D6F6}"/>
    <cellStyle name="Comma 6 2 2 2 5 2 2" xfId="21490" xr:uid="{FF1B0EDB-EF6A-4AAC-B897-B481D82883D2}"/>
    <cellStyle name="Comma 6 2 2 2 5 2 2 2" xfId="28898" xr:uid="{E66912FD-2F33-428C-87D2-23C9CDAB2487}"/>
    <cellStyle name="Comma 6 2 2 2 5 2 3" xfId="25271" xr:uid="{0AEB12F4-B294-448E-8187-49D1EF29D840}"/>
    <cellStyle name="Comma 6 2 2 2 5 2 4" xfId="17219" xr:uid="{B13C6975-488B-46CD-A510-AF61C3A01C92}"/>
    <cellStyle name="Comma 6 2 2 2 5 3" xfId="19356" xr:uid="{5D9B759B-494C-41ED-BF16-17D56C8015CF}"/>
    <cellStyle name="Comma 6 2 2 2 5 3 2" xfId="27084" xr:uid="{4E0D8155-1AE0-4BC1-9988-A57F4ACEDFC0}"/>
    <cellStyle name="Comma 6 2 2 2 5 4" xfId="23460" xr:uid="{EA03C56F-591D-449B-A0C3-1A39E3432CED}"/>
    <cellStyle name="Comma 6 2 2 2 5 5" xfId="15084" xr:uid="{1915665F-218F-433A-B4D6-6B1A875A85ED}"/>
    <cellStyle name="Comma 6 2 2 2 6" xfId="7553" xr:uid="{467DAC6F-D52E-4216-AD8D-DA990BE8FEC5}"/>
    <cellStyle name="Comma 6 2 2 2 6 2" xfId="20424" xr:uid="{074BB120-C412-4633-B7CD-D3F8D6C3232D}"/>
    <cellStyle name="Comma 6 2 2 2 6 2 2" xfId="27992" xr:uid="{1604C5E0-CD98-4A05-99A6-A61186A23B0F}"/>
    <cellStyle name="Comma 6 2 2 2 6 3" xfId="24365" xr:uid="{7EFED6F8-9EE1-4A52-8400-AEF3D473911D}"/>
    <cellStyle name="Comma 6 2 2 2 6 4" xfId="16153" xr:uid="{83ED234B-35D2-4F95-A49B-6353650A7702}"/>
    <cellStyle name="Comma 6 2 2 2 7" xfId="18290" xr:uid="{03C3472B-4BEB-4FFD-AE9A-EAF64DD1DDC8}"/>
    <cellStyle name="Comma 6 2 2 2 7 2" xfId="26178" xr:uid="{DD9AACD5-FA61-484B-849B-87744DC6FDFE}"/>
    <cellStyle name="Comma 6 2 2 2 8" xfId="22453" xr:uid="{E7B02DFF-7730-425E-AD8D-32A256ED6523}"/>
    <cellStyle name="Comma 6 2 2 2 9" xfId="29835" xr:uid="{6DC6DD28-9EE8-4B4B-9463-D5986DC63377}"/>
    <cellStyle name="Comma 6 2 2 3" xfId="1227" xr:uid="{6840309F-5E95-4DD2-A6D8-313302E71EE8}"/>
    <cellStyle name="Comma 6 2 2 3 2" xfId="2009" xr:uid="{5FE847F6-9DF7-413D-9438-F0BC46896C8B}"/>
    <cellStyle name="Comma 6 2 2 3 2 2" xfId="3634" xr:uid="{6FF52964-09C5-4234-A0C7-E74E27D84A91}"/>
    <cellStyle name="Comma 6 2 2 3 2 2 2" xfId="6894" xr:uid="{3381210E-4C7E-4D4C-8EA0-98FCF185DAD9}"/>
    <cellStyle name="Comma 6 2 2 3 2 2 2 2" xfId="13478" xr:uid="{0FD487C9-815C-4D0A-A7BC-3DD9A9663BEB}"/>
    <cellStyle name="Comma 6 2 2 3 2 2 2 2 2" xfId="22364" xr:uid="{D6D0182C-B677-4105-92DB-98A26033B93D}"/>
    <cellStyle name="Comma 6 2 2 3 2 2 2 2 2 2" xfId="29634" xr:uid="{E1256EE5-7BB1-46DA-B7A9-E880D2FCF78E}"/>
    <cellStyle name="Comma 6 2 2 3 2 2 2 2 3" xfId="26007" xr:uid="{EF9BB02C-6ECB-44E3-B04D-5B62C095BDD0}"/>
    <cellStyle name="Comma 6 2 2 3 2 2 2 2 4" xfId="18093" xr:uid="{58CCD3FE-0F28-4F15-823B-BB40D97F666B}"/>
    <cellStyle name="Comma 6 2 2 3 2 2 2 3" xfId="20230" xr:uid="{2B7884F5-4F58-4F9C-8F13-AB220DD1D558}"/>
    <cellStyle name="Comma 6 2 2 3 2 2 2 3 2" xfId="27820" xr:uid="{441FD1AD-2A3F-4F5A-B6B6-20A16905C0B4}"/>
    <cellStyle name="Comma 6 2 2 3 2 2 2 4" xfId="24196" xr:uid="{FE4EFA19-1A6A-4020-A0D3-94435ABD3E22}"/>
    <cellStyle name="Comma 6 2 2 3 2 2 2 5" xfId="15957" xr:uid="{6938191A-DFD7-44A9-9762-9824C34297C5}"/>
    <cellStyle name="Comma 6 2 2 3 2 2 3" xfId="10223" xr:uid="{42E9FB38-2B09-4CE4-8E37-E5A8A5D538A3}"/>
    <cellStyle name="Comma 6 2 2 3 2 2 3 2" xfId="21298" xr:uid="{82E8D588-6F05-43C3-994C-583A21D03E49}"/>
    <cellStyle name="Comma 6 2 2 3 2 2 3 2 2" xfId="28728" xr:uid="{5241570F-7718-452E-81C5-705458C1B394}"/>
    <cellStyle name="Comma 6 2 2 3 2 2 3 3" xfId="25101" xr:uid="{3A53AFFC-AB02-43F4-B235-742FD5ACF090}"/>
    <cellStyle name="Comma 6 2 2 3 2 2 3 4" xfId="17027" xr:uid="{9FABCFA1-32E5-44A3-BA0D-BF929A57F140}"/>
    <cellStyle name="Comma 6 2 2 3 2 2 4" xfId="19164" xr:uid="{0E45A565-2ED1-48FB-938E-C887478B04D4}"/>
    <cellStyle name="Comma 6 2 2 3 2 2 4 2" xfId="26914" xr:uid="{856C7567-2BE2-4246-87E5-F069A9117EA4}"/>
    <cellStyle name="Comma 6 2 2 3 2 2 5" xfId="23292" xr:uid="{C5D0A4B8-AA50-4716-BD00-B3BF223C5D3F}"/>
    <cellStyle name="Comma 6 2 2 3 2 2 6" xfId="14890" xr:uid="{602A4648-35F9-42C0-967C-197C09E6B400}"/>
    <cellStyle name="Comma 6 2 2 3 2 3" xfId="5273" xr:uid="{F42FAE93-1535-45AC-88E0-446136CA75C5}"/>
    <cellStyle name="Comma 6 2 2 3 2 3 2" xfId="11857" xr:uid="{B4BC19D7-7E89-4432-9D07-D17485649943}"/>
    <cellStyle name="Comma 6 2 2 3 2 3 2 2" xfId="21832" xr:uid="{4A1066A2-6EEC-4166-90FD-103A2731463C}"/>
    <cellStyle name="Comma 6 2 2 3 2 3 2 2 2" xfId="29182" xr:uid="{A8BB49AF-A9F7-44FC-81D2-A8F7D351CF7E}"/>
    <cellStyle name="Comma 6 2 2 3 2 3 2 3" xfId="25555" xr:uid="{64DD8141-7920-44C5-BF2B-C7206FEE2503}"/>
    <cellStyle name="Comma 6 2 2 3 2 3 2 4" xfId="17561" xr:uid="{C03843B1-7B02-4890-BFF6-7B9D9369329B}"/>
    <cellStyle name="Comma 6 2 2 3 2 3 3" xfId="19698" xr:uid="{BE62F7BB-D307-4E33-9DEE-C7526639706F}"/>
    <cellStyle name="Comma 6 2 2 3 2 3 3 2" xfId="27368" xr:uid="{92C63611-16F2-43AD-9312-842655F1DF3E}"/>
    <cellStyle name="Comma 6 2 2 3 2 3 4" xfId="23744" xr:uid="{147FBE95-F5A7-4404-9666-5CFF480848A9}"/>
    <cellStyle name="Comma 6 2 2 3 2 3 5" xfId="15425" xr:uid="{55973772-7825-4AEB-897F-2F2C814DDFA9}"/>
    <cellStyle name="Comma 6 2 2 3 2 4" xfId="8602" xr:uid="{F9D78DFC-1A07-4B60-A1FE-0ED3695BF238}"/>
    <cellStyle name="Comma 6 2 2 3 2 4 2" xfId="20766" xr:uid="{9468E118-56A8-4534-BD4D-1DB3EB1FADC6}"/>
    <cellStyle name="Comma 6 2 2 3 2 4 2 2" xfId="28276" xr:uid="{AF57D723-8518-4FCE-A155-B235E0BA7CD5}"/>
    <cellStyle name="Comma 6 2 2 3 2 4 3" xfId="24649" xr:uid="{A386EBA8-C49C-4EEA-9E2D-69AACFFBF3F4}"/>
    <cellStyle name="Comma 6 2 2 3 2 4 4" xfId="16495" xr:uid="{451887C1-1E0A-4C93-A24D-64AB97EF22E9}"/>
    <cellStyle name="Comma 6 2 2 3 2 5" xfId="18632" xr:uid="{3589EB2A-96B8-48DC-839A-4103BC31A79D}"/>
    <cellStyle name="Comma 6 2 2 3 2 5 2" xfId="26462" xr:uid="{593EDB17-B4A7-4D18-9F33-9A7C308F9D12}"/>
    <cellStyle name="Comma 6 2 2 3 2 6" xfId="22840" xr:uid="{793ABDD0-2397-4329-A91F-C43EC64377FE}"/>
    <cellStyle name="Comma 6 2 2 3 2 7" xfId="14357" xr:uid="{C56CF48D-E32A-4B7A-B493-9672A362AD07}"/>
    <cellStyle name="Comma 6 2 2 3 3" xfId="2850" xr:uid="{B30D9CDC-A1B5-4392-874C-89323C1269C5}"/>
    <cellStyle name="Comma 6 2 2 3 3 2" xfId="6108" xr:uid="{A4C7E526-24AF-4909-972A-89F436988839}"/>
    <cellStyle name="Comma 6 2 2 3 3 2 2" xfId="12692" xr:uid="{855C635A-E068-4BA7-ABFB-0B7FD6892825}"/>
    <cellStyle name="Comma 6 2 2 3 3 2 2 2" xfId="22098" xr:uid="{08548456-C298-4E20-A991-B8AA8FCBB2FB}"/>
    <cellStyle name="Comma 6 2 2 3 3 2 2 2 2" xfId="29408" xr:uid="{0ACDD75C-DD33-4FA0-98B7-5A8F85491BA6}"/>
    <cellStyle name="Comma 6 2 2 3 3 2 2 3" xfId="25781" xr:uid="{AD320B26-D549-446F-B89E-FBFDE2D9C0DA}"/>
    <cellStyle name="Comma 6 2 2 3 3 2 2 4" xfId="17827" xr:uid="{6C385746-EBF5-4D6E-A352-441BB0D13855}"/>
    <cellStyle name="Comma 6 2 2 3 3 2 3" xfId="19964" xr:uid="{6FEABA63-C057-4EDD-A0E2-CDD981236514}"/>
    <cellStyle name="Comma 6 2 2 3 3 2 3 2" xfId="27594" xr:uid="{7FDF6BFB-5049-4957-BAC7-8D4F7A93D20D}"/>
    <cellStyle name="Comma 6 2 2 3 3 2 4" xfId="23970" xr:uid="{5E61BD8E-9E30-4F4E-9C55-0E2BEBB55957}"/>
    <cellStyle name="Comma 6 2 2 3 3 2 5" xfId="15691" xr:uid="{7E25DF1A-6870-44E1-8180-A0DE224C97AA}"/>
    <cellStyle name="Comma 6 2 2 3 3 3" xfId="9437" xr:uid="{575B832E-2CC8-4C15-BCE9-670EF980D40C}"/>
    <cellStyle name="Comma 6 2 2 3 3 3 2" xfId="21032" xr:uid="{A65D2878-235A-4EB8-9DDA-D16D5AF7CF33}"/>
    <cellStyle name="Comma 6 2 2 3 3 3 2 2" xfId="28502" xr:uid="{E0E85113-1083-4624-A604-D8E4C501DF41}"/>
    <cellStyle name="Comma 6 2 2 3 3 3 3" xfId="24875" xr:uid="{A4B731F1-3537-40B6-BA3A-8831985D1E8E}"/>
    <cellStyle name="Comma 6 2 2 3 3 3 4" xfId="16761" xr:uid="{6A158422-3CAC-4E29-9F50-AACE0971C050}"/>
    <cellStyle name="Comma 6 2 2 3 3 4" xfId="18898" xr:uid="{C6043A8F-63C5-42C2-A0C2-B66DA9F48505}"/>
    <cellStyle name="Comma 6 2 2 3 3 4 2" xfId="26688" xr:uid="{41E4F36E-F649-4CD9-9CBE-C85282BA14A2}"/>
    <cellStyle name="Comma 6 2 2 3 3 5" xfId="23066" xr:uid="{292D64C1-A9B7-4CE9-BADF-D04DD9CBEB7F}"/>
    <cellStyle name="Comma 6 2 2 3 3 6" xfId="14624" xr:uid="{BA542023-DF7F-4DFA-9C1C-A8218C17112E}"/>
    <cellStyle name="Comma 6 2 2 3 4" xfId="4488" xr:uid="{E7D055D9-10EF-457B-94D0-07D092E593C8}"/>
    <cellStyle name="Comma 6 2 2 3 4 2" xfId="11071" xr:uid="{9A0F9390-CD55-404F-804C-4C8DA7614CA9}"/>
    <cellStyle name="Comma 6 2 2 3 4 2 2" xfId="21566" xr:uid="{91925126-FF56-42D9-91F0-B3A9333F5B86}"/>
    <cellStyle name="Comma 6 2 2 3 4 2 2 2" xfId="28956" xr:uid="{6246CEA2-0633-43FB-B7EB-91F1A5502DB6}"/>
    <cellStyle name="Comma 6 2 2 3 4 2 3" xfId="25329" xr:uid="{0CCC1986-15F9-427D-A64B-23B3290BACAC}"/>
    <cellStyle name="Comma 6 2 2 3 4 2 4" xfId="17295" xr:uid="{E114D26F-2B9B-4DD8-8E67-5183FFF9BAED}"/>
    <cellStyle name="Comma 6 2 2 3 4 3" xfId="19432" xr:uid="{45FB6082-AE3A-41AA-A6BF-75E93B3269B7}"/>
    <cellStyle name="Comma 6 2 2 3 4 3 2" xfId="27142" xr:uid="{5D84DE54-9775-4EBC-99A1-8D6EE7554402}"/>
    <cellStyle name="Comma 6 2 2 3 4 4" xfId="23518" xr:uid="{ABE25BD9-6739-4A66-933B-4B7015D6C075}"/>
    <cellStyle name="Comma 6 2 2 3 4 5" xfId="15160" xr:uid="{D0189117-7930-4BF5-9209-EE887F9C5455}"/>
    <cellStyle name="Comma 6 2 2 3 5" xfId="7816" xr:uid="{687F8F3C-E5D6-4EA9-AF54-B82DB579EB00}"/>
    <cellStyle name="Comma 6 2 2 3 5 2" xfId="20500" xr:uid="{656B6643-1C58-44C6-AA9F-7C8498427DC2}"/>
    <cellStyle name="Comma 6 2 2 3 5 2 2" xfId="28050" xr:uid="{D6B81F37-4C01-4781-A0F5-7C0861973C1C}"/>
    <cellStyle name="Comma 6 2 2 3 5 3" xfId="24423" xr:uid="{C8F1507C-F9FC-4A4F-97EA-51488D28C493}"/>
    <cellStyle name="Comma 6 2 2 3 5 4" xfId="16229" xr:uid="{4C36CD65-1C54-4858-99BC-D364DFA5A85C}"/>
    <cellStyle name="Comma 6 2 2 3 6" xfId="18366" xr:uid="{D7D106B0-2903-4949-ADD9-74CD8955BA68}"/>
    <cellStyle name="Comma 6 2 2 3 6 2" xfId="26236" xr:uid="{5BFD6EF7-32C4-4B3C-B7F1-F35B3F1F01CE}"/>
    <cellStyle name="Comma 6 2 2 3 7" xfId="22616" xr:uid="{83094178-2936-40B9-8B2B-C31EAD0A82C2}"/>
    <cellStyle name="Comma 6 2 2 3 8" xfId="14100" xr:uid="{14959370-8569-4986-BBD8-DE4F5C17E001}"/>
    <cellStyle name="Comma 6 2 2 4" xfId="1617" xr:uid="{970071A1-E15B-478F-B91C-1E7E13744CF1}"/>
    <cellStyle name="Comma 6 2 2 4 2" xfId="3238" xr:uid="{BF15AEC3-F414-41D2-9811-B61873E0B8A5}"/>
    <cellStyle name="Comma 6 2 2 4 2 2" xfId="6498" xr:uid="{0A4721AC-5AD7-4045-B05D-1567CFFF4850}"/>
    <cellStyle name="Comma 6 2 2 4 2 2 2" xfId="13082" xr:uid="{BB5431AD-20A3-45D1-A138-6AF6301B646B}"/>
    <cellStyle name="Comma 6 2 2 4 2 2 2 2" xfId="22231" xr:uid="{79A6C7F5-B64D-40B7-8962-E2CA2D3840EC}"/>
    <cellStyle name="Comma 6 2 2 4 2 2 2 2 2" xfId="29521" xr:uid="{15694A27-1820-4CBD-91A2-8B34AA55CF29}"/>
    <cellStyle name="Comma 6 2 2 4 2 2 2 3" xfId="25894" xr:uid="{7587836B-BFBA-49E8-8D86-8FBC190BB0B6}"/>
    <cellStyle name="Comma 6 2 2 4 2 2 2 4" xfId="17960" xr:uid="{A3720936-0129-463C-B772-047932B4D03C}"/>
    <cellStyle name="Comma 6 2 2 4 2 2 3" xfId="20097" xr:uid="{5D8F4F24-D367-46FB-9A47-D4DADE24ED96}"/>
    <cellStyle name="Comma 6 2 2 4 2 2 3 2" xfId="27707" xr:uid="{BF971D29-FDEB-4E50-9E7C-D36C69282B0B}"/>
    <cellStyle name="Comma 6 2 2 4 2 2 4" xfId="24083" xr:uid="{325E83DB-C68C-4203-9CBA-F8DC039EC1E3}"/>
    <cellStyle name="Comma 6 2 2 4 2 2 5" xfId="15824" xr:uid="{157FFAA4-506F-42F6-B9E4-4EBBE895D8F1}"/>
    <cellStyle name="Comma 6 2 2 4 2 3" xfId="9827" xr:uid="{422D8727-65C3-4732-987B-CD457300F4D4}"/>
    <cellStyle name="Comma 6 2 2 4 2 3 2" xfId="21165" xr:uid="{AB6E158B-BFCF-45A6-BBA6-9D44E28E294E}"/>
    <cellStyle name="Comma 6 2 2 4 2 3 2 2" xfId="28615" xr:uid="{E7E9A6E3-83BC-4EE9-88B5-89300608355B}"/>
    <cellStyle name="Comma 6 2 2 4 2 3 3" xfId="24988" xr:uid="{890A2CCD-CEC8-45D0-8458-7730BDE7D7DC}"/>
    <cellStyle name="Comma 6 2 2 4 2 3 4" xfId="16894" xr:uid="{5460ED73-316A-40E4-ACB6-52D0D861E812}"/>
    <cellStyle name="Comma 6 2 2 4 2 4" xfId="19031" xr:uid="{0A521E37-468F-4854-BD96-196E828A313B}"/>
    <cellStyle name="Comma 6 2 2 4 2 4 2" xfId="26801" xr:uid="{887A8D58-AE26-4989-8F15-34D35C9E6663}"/>
    <cellStyle name="Comma 6 2 2 4 2 5" xfId="23179" xr:uid="{A45FCC94-BD6F-4426-A06E-778D2BE8274A}"/>
    <cellStyle name="Comma 6 2 2 4 2 6" xfId="14758" xr:uid="{2E0EB90F-D0A5-4467-AD35-8ECBE8E34459}"/>
    <cellStyle name="Comma 6 2 2 4 3" xfId="4877" xr:uid="{A29487D9-A104-448C-88BD-4BDD4AC552A7}"/>
    <cellStyle name="Comma 6 2 2 4 3 2" xfId="11461" xr:uid="{C3AD0FB7-DED3-443B-981E-B2C30C7C4208}"/>
    <cellStyle name="Comma 6 2 2 4 3 2 2" xfId="21699" xr:uid="{44E4BCF6-0AA7-4388-B7BD-4B198AA1F9AB}"/>
    <cellStyle name="Comma 6 2 2 4 3 2 2 2" xfId="29069" xr:uid="{8F2C7F84-78DA-4FFC-935C-A6BCC058B464}"/>
    <cellStyle name="Comma 6 2 2 4 3 2 3" xfId="25442" xr:uid="{B577F5E8-7A8D-45E0-B889-EFD33BD3AFE1}"/>
    <cellStyle name="Comma 6 2 2 4 3 2 4" xfId="17428" xr:uid="{38BB1CD0-57C9-4889-A3DE-9434995D1A65}"/>
    <cellStyle name="Comma 6 2 2 4 3 3" xfId="19565" xr:uid="{E5D26E34-A6D0-44DC-9A0C-F3D32F47BD84}"/>
    <cellStyle name="Comma 6 2 2 4 3 3 2" xfId="27255" xr:uid="{66C65914-FA55-4DD8-87DF-74D2674F9B42}"/>
    <cellStyle name="Comma 6 2 2 4 3 4" xfId="23631" xr:uid="{1FE7ECED-C03E-49E9-9750-18035D886B15}"/>
    <cellStyle name="Comma 6 2 2 4 3 5" xfId="15292" xr:uid="{4D0FB456-C591-4206-BF8E-4A887DA7F772}"/>
    <cellStyle name="Comma 6 2 2 4 4" xfId="8206" xr:uid="{D2FC0091-AF1C-456E-AFE4-2445735CD1C0}"/>
    <cellStyle name="Comma 6 2 2 4 4 2" xfId="20633" xr:uid="{C89A081F-147E-49A8-8B3A-FD7B65475490}"/>
    <cellStyle name="Comma 6 2 2 4 4 2 2" xfId="28163" xr:uid="{16718097-1209-4A85-8488-871D022155AA}"/>
    <cellStyle name="Comma 6 2 2 4 4 3" xfId="24536" xr:uid="{FE255EDF-FFF0-432E-8E88-B7EC75E73B8A}"/>
    <cellStyle name="Comma 6 2 2 4 4 4" xfId="16362" xr:uid="{96BED93E-4642-4B65-B8C7-E5F529D1A608}"/>
    <cellStyle name="Comma 6 2 2 4 5" xfId="18499" xr:uid="{0870A6A1-20FF-4E07-92CE-86380690E016}"/>
    <cellStyle name="Comma 6 2 2 4 5 2" xfId="26349" xr:uid="{8885EDE8-3A43-419F-8A89-DB75F9FEFBF4}"/>
    <cellStyle name="Comma 6 2 2 4 6" xfId="22727" xr:uid="{68FB341E-DF2F-4E5D-B14B-96865E3E7E3B}"/>
    <cellStyle name="Comma 6 2 2 4 7" xfId="14225" xr:uid="{0117A063-6CAB-422D-BF1D-EF39C915748B}"/>
    <cellStyle name="Comma 6 2 2 5" xfId="2454" xr:uid="{D16E7ABF-B6A2-40EB-A58B-29FD27964512}"/>
    <cellStyle name="Comma 6 2 2 5 2" xfId="5709" xr:uid="{1EC98A4A-F9CF-4F97-A672-8C98029DF9CE}"/>
    <cellStyle name="Comma 6 2 2 5 2 2" xfId="12293" xr:uid="{A808A288-F105-44E7-893B-273515E3D737}"/>
    <cellStyle name="Comma 6 2 2 5 2 2 2" xfId="21965" xr:uid="{6D4FFAA5-690C-4C87-B758-CB3E2AE77D85}"/>
    <cellStyle name="Comma 6 2 2 5 2 2 2 2" xfId="29295" xr:uid="{02A1F143-BB8C-4BAB-9F59-53768D77A0E1}"/>
    <cellStyle name="Comma 6 2 2 5 2 2 3" xfId="25668" xr:uid="{9FB2C962-A320-45F6-B714-00EF6BB519DA}"/>
    <cellStyle name="Comma 6 2 2 5 2 2 4" xfId="17694" xr:uid="{A60BB72C-20CF-46F9-944D-3EE4910026D5}"/>
    <cellStyle name="Comma 6 2 2 5 2 3" xfId="19831" xr:uid="{6E8C9B0D-768F-4301-85AB-530393289D35}"/>
    <cellStyle name="Comma 6 2 2 5 2 3 2" xfId="27481" xr:uid="{6A54C467-19C1-43C3-B44F-A8017F7A04A9}"/>
    <cellStyle name="Comma 6 2 2 5 2 4" xfId="23857" xr:uid="{0505A918-1915-4D98-A1D6-94E28A6E6C27}"/>
    <cellStyle name="Comma 6 2 2 5 2 5" xfId="15558" xr:uid="{D6C3C9D1-9401-4B9D-96AA-C5F87022ED01}"/>
    <cellStyle name="Comma 6 2 2 5 3" xfId="9038" xr:uid="{E9B97159-7E20-41EE-8CBD-37D1C5344142}"/>
    <cellStyle name="Comma 6 2 2 5 3 2" xfId="20899" xr:uid="{0E4A0044-E5EE-4326-9D6C-CE4454A23C8B}"/>
    <cellStyle name="Comma 6 2 2 5 3 2 2" xfId="28389" xr:uid="{2F2E2CD9-50E9-4712-9280-3A4210C2F4F3}"/>
    <cellStyle name="Comma 6 2 2 5 3 3" xfId="24762" xr:uid="{8EEF5E36-5782-4D71-8BEE-11D56FE2DDFA}"/>
    <cellStyle name="Comma 6 2 2 5 3 4" xfId="16628" xr:uid="{E656FEE0-F8EB-43A6-976D-FF489CF6216F}"/>
    <cellStyle name="Comma 6 2 2 5 4" xfId="18765" xr:uid="{1F0C1F4D-DD40-462E-8393-71EB1F0523A4}"/>
    <cellStyle name="Comma 6 2 2 5 4 2" xfId="26575" xr:uid="{06CD9F77-9648-4A12-9624-D757F5B5380D}"/>
    <cellStyle name="Comma 6 2 2 5 5" xfId="22953" xr:uid="{379B372D-A635-4B34-8F20-7E4889C51BF4}"/>
    <cellStyle name="Comma 6 2 2 5 6" xfId="14491" xr:uid="{15E1EE18-B1D6-4C15-A314-D8526346F16E}"/>
    <cellStyle name="Comma 6 2 2 6" xfId="4091" xr:uid="{004693AB-942A-4444-B726-013CF3564E8A}"/>
    <cellStyle name="Comma 6 2 2 6 2" xfId="10673" xr:uid="{5E3EC1F2-2F60-48CB-BB36-FD7F39594749}"/>
    <cellStyle name="Comma 6 2 2 6 2 2" xfId="21433" xr:uid="{FABA40A1-7100-4B86-9827-1168172B42B7}"/>
    <cellStyle name="Comma 6 2 2 6 2 2 2" xfId="28843" xr:uid="{CF61333E-5D38-4221-A12D-3DFCFD3200CA}"/>
    <cellStyle name="Comma 6 2 2 6 2 3" xfId="25216" xr:uid="{329B8894-367A-46E6-ABF1-99E02D78AC65}"/>
    <cellStyle name="Comma 6 2 2 6 2 4" xfId="17162" xr:uid="{503F2E91-D346-45AE-980D-1D2CC481D386}"/>
    <cellStyle name="Comma 6 2 2 6 3" xfId="19299" xr:uid="{32A7B6AF-CC76-43F9-BA44-3BE8B7931FC9}"/>
    <cellStyle name="Comma 6 2 2 6 3 2" xfId="27029" xr:uid="{722659A5-262A-4EB8-9A0A-340496A4AAFE}"/>
    <cellStyle name="Comma 6 2 2 6 4" xfId="23405" xr:uid="{89AEF224-16C0-4DA2-851C-311435A1C41C}"/>
    <cellStyle name="Comma 6 2 2 6 5" xfId="15027" xr:uid="{3F5A2B89-D171-4F3A-B460-B82CCF5084BB}"/>
    <cellStyle name="Comma 6 2 2 7" xfId="7419" xr:uid="{35AA0468-0E5A-472E-87B3-42E5C3FBEB77}"/>
    <cellStyle name="Comma 6 2 2 7 2" xfId="20367" xr:uid="{895327C4-A0BD-4E01-A510-D36950AA7F91}"/>
    <cellStyle name="Comma 6 2 2 7 2 2" xfId="27937" xr:uid="{95AA5921-28FC-44E0-A363-B3A429E47356}"/>
    <cellStyle name="Comma 6 2 2 7 3" xfId="24310" xr:uid="{71A72B5F-059E-4CD6-B102-D79CA4C92910}"/>
    <cellStyle name="Comma 6 2 2 7 4" xfId="16097" xr:uid="{B4D67190-A624-407D-99A7-203DDCBEE7A4}"/>
    <cellStyle name="Comma 6 2 2 8" xfId="781" xr:uid="{14811021-4DF5-4A33-83F2-CF651A014623}"/>
    <cellStyle name="Comma 6 2 2 8 2" xfId="26123" xr:uid="{B390FDEB-D4FE-4FE2-AB2C-AF4056B46440}"/>
    <cellStyle name="Comma 6 2 2 8 3" xfId="18233" xr:uid="{32CCF886-5111-4ABC-85D4-FC9E61D1713F}"/>
    <cellStyle name="Comma 6 2 2 9" xfId="22519" xr:uid="{1F2BA43B-36ED-44C7-ADD1-981ABF231F67}"/>
    <cellStyle name="Comma 6 2 3" xfId="36" xr:uid="{77D38078-01E8-4D34-BF25-CE9075ED843C}"/>
    <cellStyle name="Comma 6 2 3 10" xfId="22520" xr:uid="{B164BCCB-80C3-41D8-A1D2-96F2D02855C9}"/>
    <cellStyle name="Comma 6 2 3 11" xfId="29719" xr:uid="{575540DA-E094-48FA-A9CC-601C5B554889}"/>
    <cellStyle name="Comma 6 2 3 12" xfId="29771" xr:uid="{BED22122-559F-4F60-8E70-CB22AA818066}"/>
    <cellStyle name="Comma 6 2 3 13" xfId="384" xr:uid="{4FC868E6-5635-44D5-B35B-E737DE149ECC}"/>
    <cellStyle name="Comma 6 2 3 14" xfId="29815" xr:uid="{D9CBF640-E91F-4E7E-86D9-AF559F5BC28A}"/>
    <cellStyle name="Comma 6 2 3 2" xfId="47" xr:uid="{DBBE16FA-5FD4-487D-9252-B1F64789EA6D}"/>
    <cellStyle name="Comma 6 2 3 2 10" xfId="29736" xr:uid="{8F9A250E-70B5-4E81-9621-CEDE9F5E7343}"/>
    <cellStyle name="Comma 6 2 3 2 11" xfId="29784" xr:uid="{287CAD36-F475-4BF2-BA92-BDCB501B06FB}"/>
    <cellStyle name="Comma 6 2 3 2 12" xfId="398" xr:uid="{332BADB9-5653-4EF9-86D6-67E48AE8D7D1}"/>
    <cellStyle name="Comma 6 2 3 2 13" xfId="29822" xr:uid="{D7426E59-BC39-40F6-8D17-11B949DEB91C}"/>
    <cellStyle name="Comma 6 2 3 2 2" xfId="474" xr:uid="{07512853-0687-47FB-91E0-2D1CBD2179BE}"/>
    <cellStyle name="Comma 6 2 3 2 2 2" xfId="2098" xr:uid="{3A42C05D-EEA7-4BA8-824B-B0D84BCAFA54}"/>
    <cellStyle name="Comma 6 2 3 2 2 2 2" xfId="3723" xr:uid="{D3AC6B2D-BEDD-4661-8138-5D0EAC506789}"/>
    <cellStyle name="Comma 6 2 3 2 2 2 2 2" xfId="6983" xr:uid="{AC0BF78E-E4E5-4DB1-83E1-632B93A8820E}"/>
    <cellStyle name="Comma 6 2 3 2 2 2 2 2 2" xfId="13567" xr:uid="{4E586F8E-3DFD-40F1-A128-186ECED2F047}"/>
    <cellStyle name="Comma 6 2 3 2 2 2 2 2 2 2" xfId="22421" xr:uid="{B2B2E20C-74C0-4D0B-840A-17BF79E2F979}"/>
    <cellStyle name="Comma 6 2 3 2 2 2 2 2 2 2 2" xfId="29690" xr:uid="{35016A7D-30CF-4013-98F9-E8154F5E6F60}"/>
    <cellStyle name="Comma 6 2 3 2 2 2 2 2 2 3" xfId="26062" xr:uid="{A86C4866-038A-4CAE-B497-77BF59362FDE}"/>
    <cellStyle name="Comma 6 2 3 2 2 2 2 2 2 4" xfId="18150" xr:uid="{9CE7E92E-2D3C-4D20-80E3-DBF48781D48C}"/>
    <cellStyle name="Comma 6 2 3 2 2 2 2 2 3" xfId="20288" xr:uid="{6926D9AC-15AC-4A95-88D9-1B97A82B8879}"/>
    <cellStyle name="Comma 6 2 3 2 2 2 2 2 3 2" xfId="27876" xr:uid="{F22A4E07-E8A4-424D-B41A-9B47A446C996}"/>
    <cellStyle name="Comma 6 2 3 2 2 2 2 2 4" xfId="24252" xr:uid="{8EE52350-BA35-4CFA-A083-CE5E39B2332B}"/>
    <cellStyle name="Comma 6 2 3 2 2 2 2 2 5" xfId="16015" xr:uid="{3E8114F6-5B02-4151-BB73-4F1D2FBAB381}"/>
    <cellStyle name="Comma 6 2 3 2 2 2 2 3" xfId="10312" xr:uid="{12542F63-0ECD-4136-A462-B9703975DEAB}"/>
    <cellStyle name="Comma 6 2 3 2 2 2 2 3 2" xfId="21356" xr:uid="{BF9FB810-FD96-4B32-BCA2-6E32366B0851}"/>
    <cellStyle name="Comma 6 2 3 2 2 2 2 3 2 2" xfId="28784" xr:uid="{7E9B6418-DDD8-41DA-9BD0-1C43F53615C7}"/>
    <cellStyle name="Comma 6 2 3 2 2 2 2 3 3" xfId="25157" xr:uid="{E9D27D58-3307-40E6-960D-70E46064697E}"/>
    <cellStyle name="Comma 6 2 3 2 2 2 2 3 4" xfId="17085" xr:uid="{683E1D21-FE57-45B8-9340-4A39638EBCE7}"/>
    <cellStyle name="Comma 6 2 3 2 2 2 2 4" xfId="19222" xr:uid="{1775754B-04AA-4994-B750-1461B4E53AC0}"/>
    <cellStyle name="Comma 6 2 3 2 2 2 2 4 2" xfId="26970" xr:uid="{05E6FB79-FF42-4B38-A497-EA45D1E34124}"/>
    <cellStyle name="Comma 6 2 3 2 2 2 2 5" xfId="23348" xr:uid="{946501C8-FC00-400E-9F5E-6C3FE40BB81E}"/>
    <cellStyle name="Comma 6 2 3 2 2 2 2 6" xfId="14948" xr:uid="{DD63DF7D-24A6-4586-A22B-8C9BEC006786}"/>
    <cellStyle name="Comma 6 2 3 2 2 2 3" xfId="5362" xr:uid="{99FCC34C-AB7B-4012-9A83-5DA7D4871CD8}"/>
    <cellStyle name="Comma 6 2 3 2 2 2 3 2" xfId="11946" xr:uid="{FE3EC78F-B49F-4BAD-B097-55409A762427}"/>
    <cellStyle name="Comma 6 2 3 2 2 2 3 2 2" xfId="21890" xr:uid="{2AD6984A-A210-4F78-9975-E91F8955F396}"/>
    <cellStyle name="Comma 6 2 3 2 2 2 3 2 2 2" xfId="29238" xr:uid="{11D0D95A-5B68-483B-BBA4-F1C8C9909379}"/>
    <cellStyle name="Comma 6 2 3 2 2 2 3 2 3" xfId="25611" xr:uid="{974B4C16-FB2E-4C68-ACC6-8E8136858E98}"/>
    <cellStyle name="Comma 6 2 3 2 2 2 3 2 4" xfId="17619" xr:uid="{24F867A6-6C5B-4AD7-B719-34E271E84549}"/>
    <cellStyle name="Comma 6 2 3 2 2 2 3 3" xfId="19756" xr:uid="{66D30E5D-7528-4B29-B9D9-71E087C2D7B7}"/>
    <cellStyle name="Comma 6 2 3 2 2 2 3 3 2" xfId="27424" xr:uid="{2F7FFF80-CDBC-4E77-BA95-2F0ECB664F75}"/>
    <cellStyle name="Comma 6 2 3 2 2 2 3 4" xfId="23800" xr:uid="{802F8D00-5ECC-4648-AADD-D8B894B08E31}"/>
    <cellStyle name="Comma 6 2 3 2 2 2 3 5" xfId="15483" xr:uid="{7179C995-D7FC-405E-82D4-E3C205C91CE1}"/>
    <cellStyle name="Comma 6 2 3 2 2 2 4" xfId="8691" xr:uid="{692F7B28-CF5E-4FF3-989B-EB955A8FF559}"/>
    <cellStyle name="Comma 6 2 3 2 2 2 4 2" xfId="20824" xr:uid="{02F6621B-38A4-4AB0-BF83-56BB2AE009B1}"/>
    <cellStyle name="Comma 6 2 3 2 2 2 4 2 2" xfId="28332" xr:uid="{C7430081-659E-4218-BFA4-A9CE69E9F052}"/>
    <cellStyle name="Comma 6 2 3 2 2 2 4 3" xfId="24705" xr:uid="{77DA4546-25FA-48CE-B5A1-33757F936C58}"/>
    <cellStyle name="Comma 6 2 3 2 2 2 4 4" xfId="16553" xr:uid="{1C6B589C-730D-4508-A354-5E585100C745}"/>
    <cellStyle name="Comma 6 2 3 2 2 2 5" xfId="18690" xr:uid="{54764BE6-AC03-43DC-80DB-D86F66C3BF61}"/>
    <cellStyle name="Comma 6 2 3 2 2 2 5 2" xfId="26518" xr:uid="{407DD910-CF9E-4FDC-B60A-795FC120F718}"/>
    <cellStyle name="Comma 6 2 3 2 2 2 6" xfId="22896" xr:uid="{580E978C-1E31-4269-8B4E-A6041631EE57}"/>
    <cellStyle name="Comma 6 2 3 2 2 2 7" xfId="14415" xr:uid="{EC334E41-0EDB-40BB-8F99-8375F6D01590}"/>
    <cellStyle name="Comma 6 2 3 2 2 3" xfId="2939" xr:uid="{3AFA66FB-D990-4C4B-8511-A1974DCF0837}"/>
    <cellStyle name="Comma 6 2 3 2 2 3 2" xfId="6197" xr:uid="{FF321721-7B14-49AD-8146-8A9031E303A0}"/>
    <cellStyle name="Comma 6 2 3 2 2 3 2 2" xfId="12781" xr:uid="{88442F6F-B1D0-4477-B67E-C3C71ED1151D}"/>
    <cellStyle name="Comma 6 2 3 2 2 3 2 2 2" xfId="22156" xr:uid="{9299A8F9-3798-4495-9E02-E79F30031F8C}"/>
    <cellStyle name="Comma 6 2 3 2 2 3 2 2 2 2" xfId="29464" xr:uid="{E7027918-46A4-4825-A9C1-BAF9948C1ADB}"/>
    <cellStyle name="Comma 6 2 3 2 2 3 2 2 3" xfId="25837" xr:uid="{5D829A06-E86C-46FC-A293-F54897B87A57}"/>
    <cellStyle name="Comma 6 2 3 2 2 3 2 2 4" xfId="17885" xr:uid="{C16C6610-0C77-4AD1-80CB-CA7433221C78}"/>
    <cellStyle name="Comma 6 2 3 2 2 3 2 3" xfId="20022" xr:uid="{E3453145-5381-4532-B936-9BD98271CE89}"/>
    <cellStyle name="Comma 6 2 3 2 2 3 2 3 2" xfId="27650" xr:uid="{3570EA45-96FC-492C-9F92-381603C26128}"/>
    <cellStyle name="Comma 6 2 3 2 2 3 2 4" xfId="24026" xr:uid="{37549ED8-B447-40D5-A07D-30F3A3AE76C5}"/>
    <cellStyle name="Comma 6 2 3 2 2 3 2 5" xfId="15749" xr:uid="{06BFE540-CCDC-465B-AE35-D26D08331A32}"/>
    <cellStyle name="Comma 6 2 3 2 2 3 3" xfId="9526" xr:uid="{7559E726-B728-4CB6-B3D0-00C02213C316}"/>
    <cellStyle name="Comma 6 2 3 2 2 3 3 2" xfId="21090" xr:uid="{D6ED845B-1F07-4806-BA31-2C6E37F12BED}"/>
    <cellStyle name="Comma 6 2 3 2 2 3 3 2 2" xfId="28558" xr:uid="{A250693B-1DD1-4BA1-A13E-B1FC8D7F8724}"/>
    <cellStyle name="Comma 6 2 3 2 2 3 3 3" xfId="24931" xr:uid="{3A31E8AD-D4CB-4BBE-9248-D2303DE2AD04}"/>
    <cellStyle name="Comma 6 2 3 2 2 3 3 4" xfId="16819" xr:uid="{F2D30DB1-6E5B-4F2B-A91F-E76FF350220A}"/>
    <cellStyle name="Comma 6 2 3 2 2 3 4" xfId="18956" xr:uid="{F69D933D-7577-4B12-933C-DC20D9A17353}"/>
    <cellStyle name="Comma 6 2 3 2 2 3 4 2" xfId="26744" xr:uid="{D6D1D0BF-A81D-4C92-912D-6DD650275766}"/>
    <cellStyle name="Comma 6 2 3 2 2 3 5" xfId="23122" xr:uid="{52B4D783-A547-4CED-BF8E-A9127F3D0E46}"/>
    <cellStyle name="Comma 6 2 3 2 2 3 6" xfId="14682" xr:uid="{D40F57D3-C03D-434B-8D8C-498C9AFF420B}"/>
    <cellStyle name="Comma 6 2 3 2 2 4" xfId="4577" xr:uid="{4C46E3BE-791B-4E08-B3C4-8C82AE243409}"/>
    <cellStyle name="Comma 6 2 3 2 2 4 2" xfId="11160" xr:uid="{3DF31AA9-F603-4FE6-8459-4721583AA22B}"/>
    <cellStyle name="Comma 6 2 3 2 2 4 2 2" xfId="21624" xr:uid="{5D343F59-9CE5-4D2E-9052-4A28AB63BCB2}"/>
    <cellStyle name="Comma 6 2 3 2 2 4 2 2 2" xfId="29012" xr:uid="{78BAF33E-9C56-49F1-96F8-3FADFA66AC7F}"/>
    <cellStyle name="Comma 6 2 3 2 2 4 2 3" xfId="25385" xr:uid="{78748AA7-F918-4503-B358-9DDBD9E15361}"/>
    <cellStyle name="Comma 6 2 3 2 2 4 2 4" xfId="17353" xr:uid="{F8873AE8-FCDB-4103-947E-2CDE83CB5EB9}"/>
    <cellStyle name="Comma 6 2 3 2 2 4 3" xfId="19490" xr:uid="{CBDE8DA5-1955-47E2-B5D8-013508983FB6}"/>
    <cellStyle name="Comma 6 2 3 2 2 4 3 2" xfId="27198" xr:uid="{48518512-DCC1-4D56-8FFC-98E2664FD302}"/>
    <cellStyle name="Comma 6 2 3 2 2 4 4" xfId="23574" xr:uid="{06F4AA28-6C31-4338-8F3A-CBAA3FAAA394}"/>
    <cellStyle name="Comma 6 2 3 2 2 4 5" xfId="15218" xr:uid="{17867F12-E3C2-42C5-B9FE-800F82CA3B83}"/>
    <cellStyle name="Comma 6 2 3 2 2 5" xfId="7905" xr:uid="{0F89B15F-6A51-41E6-AC8C-EAC75A35766D}"/>
    <cellStyle name="Comma 6 2 3 2 2 5 2" xfId="20558" xr:uid="{18BEBD1C-B34C-46CA-8C31-E0F06C633831}"/>
    <cellStyle name="Comma 6 2 3 2 2 5 2 2" xfId="28106" xr:uid="{3E907A18-ACCB-41C4-B81A-7199F18A7FC1}"/>
    <cellStyle name="Comma 6 2 3 2 2 5 3" xfId="24479" xr:uid="{BBF37E7C-67F2-43E4-AF02-B14A0227EED4}"/>
    <cellStyle name="Comma 6 2 3 2 2 5 4" xfId="16287" xr:uid="{00AB4614-68CB-480C-874E-1AA4DCAD4E21}"/>
    <cellStyle name="Comma 6 2 3 2 2 6" xfId="18424" xr:uid="{1747C42B-9A8E-4402-B974-BC9707D8107F}"/>
    <cellStyle name="Comma 6 2 3 2 2 6 2" xfId="26292" xr:uid="{3C40D238-3A38-4F58-A810-AB6AF700E8B0}"/>
    <cellStyle name="Comma 6 2 3 2 2 7" xfId="22670" xr:uid="{574304AE-257E-4929-8D92-A45DF724850E}"/>
    <cellStyle name="Comma 6 2 3 2 2 8" xfId="14154" xr:uid="{F9DFF630-5775-4293-A8C1-BA7494B03FAB}"/>
    <cellStyle name="Comma 6 2 3 2 2 9" xfId="1316" xr:uid="{574A417F-5F0D-4D4C-8AC4-824B808BA797}"/>
    <cellStyle name="Comma 6 2 3 2 3" xfId="1706" xr:uid="{87B3E804-5C5F-4969-8392-88272BD68D55}"/>
    <cellStyle name="Comma 6 2 3 2 3 2" xfId="3327" xr:uid="{9A5D76A0-614C-44B0-ABC7-BD97EF2BBE30}"/>
    <cellStyle name="Comma 6 2 3 2 3 2 2" xfId="6587" xr:uid="{610EAB38-310D-421B-A115-687153AD4279}"/>
    <cellStyle name="Comma 6 2 3 2 3 2 2 2" xfId="13171" xr:uid="{679AE12E-78BC-4ED1-B2C2-9A0693A97C59}"/>
    <cellStyle name="Comma 6 2 3 2 3 2 2 2 2" xfId="22289" xr:uid="{B1B218A3-9710-4113-8A10-8D91AE628826}"/>
    <cellStyle name="Comma 6 2 3 2 3 2 2 2 2 2" xfId="29577" xr:uid="{4592D21C-7070-40AE-B5B0-11B813346C52}"/>
    <cellStyle name="Comma 6 2 3 2 3 2 2 2 3" xfId="25950" xr:uid="{45586AB5-A9D4-477D-81AC-DFE3C208B765}"/>
    <cellStyle name="Comma 6 2 3 2 3 2 2 2 4" xfId="18018" xr:uid="{53B75843-39AB-4B54-B02A-A4547272DF7D}"/>
    <cellStyle name="Comma 6 2 3 2 3 2 2 3" xfId="20155" xr:uid="{C3F9DD40-4315-45F2-BC16-3E9D85254B44}"/>
    <cellStyle name="Comma 6 2 3 2 3 2 2 3 2" xfId="27763" xr:uid="{52B01D85-6AF4-442D-99AD-B7EA11F826C2}"/>
    <cellStyle name="Comma 6 2 3 2 3 2 2 4" xfId="24139" xr:uid="{919C6380-CC4A-4D77-999F-7ACE07DC8406}"/>
    <cellStyle name="Comma 6 2 3 2 3 2 2 5" xfId="15882" xr:uid="{49A9A029-9F9A-4942-83B6-5C3D69E95D1E}"/>
    <cellStyle name="Comma 6 2 3 2 3 2 3" xfId="9916" xr:uid="{C4398617-BF15-4590-9185-E603C0ECCAC7}"/>
    <cellStyle name="Comma 6 2 3 2 3 2 3 2" xfId="21223" xr:uid="{1BA99466-F892-433C-8834-F96BD1258146}"/>
    <cellStyle name="Comma 6 2 3 2 3 2 3 2 2" xfId="28671" xr:uid="{FC2A390A-9D25-4485-BE9B-C8E9F442D4A0}"/>
    <cellStyle name="Comma 6 2 3 2 3 2 3 3" xfId="25044" xr:uid="{286E1D3F-C383-44C6-9181-6798BD254EEA}"/>
    <cellStyle name="Comma 6 2 3 2 3 2 3 4" xfId="16952" xr:uid="{D9737E3D-1B06-4C98-97BB-295E7BBD1119}"/>
    <cellStyle name="Comma 6 2 3 2 3 2 4" xfId="19089" xr:uid="{70A5E945-8F96-43B8-B0D4-D2428A7BC4C5}"/>
    <cellStyle name="Comma 6 2 3 2 3 2 4 2" xfId="26857" xr:uid="{B4FB5792-724A-4837-BE46-DEC9889B3C28}"/>
    <cellStyle name="Comma 6 2 3 2 3 2 5" xfId="23235" xr:uid="{7DEF9F7D-9428-446F-9ECC-D9A7D1BE745F}"/>
    <cellStyle name="Comma 6 2 3 2 3 2 6" xfId="14816" xr:uid="{8A9CE046-913F-49A1-9232-59289E07F8B3}"/>
    <cellStyle name="Comma 6 2 3 2 3 3" xfId="4966" xr:uid="{66131775-7422-4FFE-BA67-903AD009FE14}"/>
    <cellStyle name="Comma 6 2 3 2 3 3 2" xfId="11550" xr:uid="{63059962-D8C6-4C92-9DF2-3225C76BCCB5}"/>
    <cellStyle name="Comma 6 2 3 2 3 3 2 2" xfId="21757" xr:uid="{61DFC55E-7E1B-48F0-A1DA-AA0D3F4C0502}"/>
    <cellStyle name="Comma 6 2 3 2 3 3 2 2 2" xfId="29125" xr:uid="{AB76C2AE-21E3-4E20-A92C-6643568F9AAD}"/>
    <cellStyle name="Comma 6 2 3 2 3 3 2 3" xfId="25498" xr:uid="{B3229472-B92B-4EF2-94B5-B267B397F9F5}"/>
    <cellStyle name="Comma 6 2 3 2 3 3 2 4" xfId="17486" xr:uid="{58458E45-B95F-4C9B-8CDA-D4EAF7EC180C}"/>
    <cellStyle name="Comma 6 2 3 2 3 3 3" xfId="19623" xr:uid="{4E12F502-B111-4389-9A6A-0D44FCFC4206}"/>
    <cellStyle name="Comma 6 2 3 2 3 3 3 2" xfId="27311" xr:uid="{65A65AA5-F108-466A-A726-91F4B074EBBB}"/>
    <cellStyle name="Comma 6 2 3 2 3 3 4" xfId="23687" xr:uid="{D0F85194-C223-406F-AFE5-E9957DB2EB14}"/>
    <cellStyle name="Comma 6 2 3 2 3 3 5" xfId="15350" xr:uid="{4423C11B-2E5F-4666-8D7C-CC7FCB4C886B}"/>
    <cellStyle name="Comma 6 2 3 2 3 4" xfId="8295" xr:uid="{0329996A-EB15-439F-BF47-D72D68FA0422}"/>
    <cellStyle name="Comma 6 2 3 2 3 4 2" xfId="20691" xr:uid="{AD25DA91-5F16-4FDD-8003-F3835B548419}"/>
    <cellStyle name="Comma 6 2 3 2 3 4 2 2" xfId="28219" xr:uid="{C53AC505-ABB1-41AB-8B24-E8DA1C4B416D}"/>
    <cellStyle name="Comma 6 2 3 2 3 4 3" xfId="24592" xr:uid="{CD21FA9E-DE69-4FEF-8BCC-A6253EE358E5}"/>
    <cellStyle name="Comma 6 2 3 2 3 4 4" xfId="16420" xr:uid="{E56D36FC-E03B-4A8F-82C3-7C7838562B2B}"/>
    <cellStyle name="Comma 6 2 3 2 3 5" xfId="18557" xr:uid="{ACB100C5-780A-4B23-8F2C-B6B88E00101E}"/>
    <cellStyle name="Comma 6 2 3 2 3 5 2" xfId="26405" xr:uid="{B59069CD-12A0-4DFC-BF21-F270556EAC2D}"/>
    <cellStyle name="Comma 6 2 3 2 3 6" xfId="22783" xr:uid="{F67576CB-9A3B-4967-BDB5-D4B615027090}"/>
    <cellStyle name="Comma 6 2 3 2 3 7" xfId="14282" xr:uid="{9094768B-4EAE-4871-A55F-95ED44B2C9F7}"/>
    <cellStyle name="Comma 6 2 3 2 4" xfId="2543" xr:uid="{8321FA9B-670C-45F6-AD7F-7987E57AB77C}"/>
    <cellStyle name="Comma 6 2 3 2 4 2" xfId="5798" xr:uid="{4C5DF3A3-5C66-4206-AA77-543485BC0DBF}"/>
    <cellStyle name="Comma 6 2 3 2 4 2 2" xfId="12382" xr:uid="{29C8CD34-C947-4A58-9392-CFC411F6ADBD}"/>
    <cellStyle name="Comma 6 2 3 2 4 2 2 2" xfId="22023" xr:uid="{6AB6D460-31B0-4040-821C-43EDEA7BECFC}"/>
    <cellStyle name="Comma 6 2 3 2 4 2 2 2 2" xfId="29351" xr:uid="{4B634D47-6250-42E3-BF65-A7BD64EF70BB}"/>
    <cellStyle name="Comma 6 2 3 2 4 2 2 3" xfId="25724" xr:uid="{99CA01B7-7B63-4089-B358-B861F7BF6AF7}"/>
    <cellStyle name="Comma 6 2 3 2 4 2 2 4" xfId="17752" xr:uid="{6B4B57CB-A4AC-4D21-9B40-2F3498735D5B}"/>
    <cellStyle name="Comma 6 2 3 2 4 2 3" xfId="19889" xr:uid="{5CF1A660-F275-460F-B10E-0B9A63332703}"/>
    <cellStyle name="Comma 6 2 3 2 4 2 3 2" xfId="27537" xr:uid="{E87889F6-FC58-463E-9A38-B190D4416552}"/>
    <cellStyle name="Comma 6 2 3 2 4 2 4" xfId="23913" xr:uid="{55FE427D-3E99-40B0-A9E1-B94D6DD33C37}"/>
    <cellStyle name="Comma 6 2 3 2 4 2 5" xfId="15616" xr:uid="{98887CF7-41E8-47F0-89CC-7054E173FDBF}"/>
    <cellStyle name="Comma 6 2 3 2 4 3" xfId="9127" xr:uid="{BAA989F1-676F-47B2-ADB4-66D1836C7421}"/>
    <cellStyle name="Comma 6 2 3 2 4 3 2" xfId="20957" xr:uid="{183CE044-080D-48D7-A680-ED1E5414534A}"/>
    <cellStyle name="Comma 6 2 3 2 4 3 2 2" xfId="28445" xr:uid="{AA1B4A20-6EAA-43AC-923A-1A751E5DE052}"/>
    <cellStyle name="Comma 6 2 3 2 4 3 3" xfId="24818" xr:uid="{42C00BE1-444F-4742-8170-794A8525DFF1}"/>
    <cellStyle name="Comma 6 2 3 2 4 3 4" xfId="16686" xr:uid="{6ED5AC23-8382-455B-8EDB-EAB76B9DF86D}"/>
    <cellStyle name="Comma 6 2 3 2 4 4" xfId="18823" xr:uid="{2D20C123-C53F-49E4-A097-10EA7EF85912}"/>
    <cellStyle name="Comma 6 2 3 2 4 4 2" xfId="26631" xr:uid="{4174F9F2-7305-43FB-8A7B-5FC20BBDDF08}"/>
    <cellStyle name="Comma 6 2 3 2 4 5" xfId="23009" xr:uid="{271C33D1-2C19-412A-9532-C08A76736DE0}"/>
    <cellStyle name="Comma 6 2 3 2 4 6" xfId="14549" xr:uid="{C1849506-6A25-4267-BEEA-17C6A9B33A9A}"/>
    <cellStyle name="Comma 6 2 3 2 5" xfId="4180" xr:uid="{F4FD3773-61A7-4528-95CD-3C3FD2114261}"/>
    <cellStyle name="Comma 6 2 3 2 5 2" xfId="10762" xr:uid="{F64EFEB0-4676-4C8C-8946-4B232081A19C}"/>
    <cellStyle name="Comma 6 2 3 2 5 2 2" xfId="21491" xr:uid="{C601CEE1-0183-4DA2-B8A1-8E04A664B96F}"/>
    <cellStyle name="Comma 6 2 3 2 5 2 2 2" xfId="28899" xr:uid="{283F166F-971F-42C4-AFEC-2382DB411A2F}"/>
    <cellStyle name="Comma 6 2 3 2 5 2 3" xfId="25272" xr:uid="{8C48E03B-10A8-4EDB-B38C-79BFBD9354D9}"/>
    <cellStyle name="Comma 6 2 3 2 5 2 4" xfId="17220" xr:uid="{794F109D-F3FD-45DB-9DD9-90818CC76B67}"/>
    <cellStyle name="Comma 6 2 3 2 5 3" xfId="19357" xr:uid="{BD623CC7-5AFA-4B1B-9568-D3C41B44430A}"/>
    <cellStyle name="Comma 6 2 3 2 5 3 2" xfId="27085" xr:uid="{8F55C172-E781-4ABC-BED6-EC2E911CEF89}"/>
    <cellStyle name="Comma 6 2 3 2 5 4" xfId="23461" xr:uid="{9FDE7D7B-282E-41B7-A436-2EDCD82EE314}"/>
    <cellStyle name="Comma 6 2 3 2 5 5" xfId="15085" xr:uid="{DB7F501C-E313-4A7B-8899-DC0FDE5F73AC}"/>
    <cellStyle name="Comma 6 2 3 2 6" xfId="7508" xr:uid="{56858696-B7F8-4653-8587-0D8008BD19B2}"/>
    <cellStyle name="Comma 6 2 3 2 6 2" xfId="20425" xr:uid="{85E60EBB-1AFB-4165-89F1-2603936FA7A9}"/>
    <cellStyle name="Comma 6 2 3 2 6 2 2" xfId="27993" xr:uid="{A137CAAF-8B81-43BD-8F17-F5AE06F7E700}"/>
    <cellStyle name="Comma 6 2 3 2 6 3" xfId="24366" xr:uid="{5E16B93F-DCA4-4036-A7C0-D16F6971B0A5}"/>
    <cellStyle name="Comma 6 2 3 2 6 4" xfId="16154" xr:uid="{0145D2C4-03BA-4762-89E5-9839C7442CD0}"/>
    <cellStyle name="Comma 6 2 3 2 7" xfId="18291" xr:uid="{F55354B5-E3DA-44A5-9922-C109E4C79848}"/>
    <cellStyle name="Comma 6 2 3 2 7 2" xfId="26179" xr:uid="{7B778719-A6E0-4EB0-83DD-79B595D9B3E5}"/>
    <cellStyle name="Comma 6 2 3 2 8" xfId="22564" xr:uid="{5AB82066-0912-4492-91DA-21A9295A2251}"/>
    <cellStyle name="Comma 6 2 3 2 9" xfId="14003" xr:uid="{7BCFFF95-FA14-4C80-8879-CEA8E9AFCADC}"/>
    <cellStyle name="Comma 6 2 3 3" xfId="54" xr:uid="{DE1ECEA1-438F-468E-995E-56526CFE3F0B}"/>
    <cellStyle name="Comma 6 2 3 3 10" xfId="29828" xr:uid="{AC882859-AAE9-4993-9D05-1367AE8A1EE0}"/>
    <cellStyle name="Comma 6 2 3 3 2" xfId="1964" xr:uid="{088B62D4-B7E2-4904-A38E-9A0B0F8642D7}"/>
    <cellStyle name="Comma 6 2 3 3 2 2" xfId="3589" xr:uid="{6469331F-5DAD-429C-8C25-BE0B4D62D370}"/>
    <cellStyle name="Comma 6 2 3 3 2 2 2" xfId="6849" xr:uid="{832D9DDB-7EBF-47D7-A199-C497B7FFA774}"/>
    <cellStyle name="Comma 6 2 3 3 2 2 2 2" xfId="13433" xr:uid="{D6B7C489-08C9-4BD5-B638-107488249E15}"/>
    <cellStyle name="Comma 6 2 3 3 2 2 2 2 2" xfId="22366" xr:uid="{3F2767F5-AD4B-46A7-B4ED-5F346602D0D0}"/>
    <cellStyle name="Comma 6 2 3 3 2 2 2 2 2 2" xfId="29635" xr:uid="{43A96AEF-7ABF-4F58-A7D8-96D547146C67}"/>
    <cellStyle name="Comma 6 2 3 3 2 2 2 2 3" xfId="26008" xr:uid="{511C63A6-2F65-42A6-8558-D34F57239DF5}"/>
    <cellStyle name="Comma 6 2 3 3 2 2 2 2 4" xfId="18095" xr:uid="{2349DBAE-8D9D-46D4-A0B5-D37B124515A4}"/>
    <cellStyle name="Comma 6 2 3 3 2 2 2 3" xfId="20232" xr:uid="{89FF8027-5EA9-4037-944B-2612D87E7DFA}"/>
    <cellStyle name="Comma 6 2 3 3 2 2 2 3 2" xfId="27821" xr:uid="{28138105-5648-4024-A4EB-7F6F14EE03E4}"/>
    <cellStyle name="Comma 6 2 3 3 2 2 2 4" xfId="24197" xr:uid="{7DEAE610-A907-4321-8E23-D53E56F0C602}"/>
    <cellStyle name="Comma 6 2 3 3 2 2 2 5" xfId="15959" xr:uid="{80B18383-556E-4043-8358-D80D2AF92839}"/>
    <cellStyle name="Comma 6 2 3 3 2 2 3" xfId="10178" xr:uid="{20F5132C-4673-4AD7-9A0E-27E4E0E329A5}"/>
    <cellStyle name="Comma 6 2 3 3 2 2 3 2" xfId="21300" xr:uid="{CEA8B6CB-68EE-4834-8F82-BCB01923E025}"/>
    <cellStyle name="Comma 6 2 3 3 2 2 3 2 2" xfId="28729" xr:uid="{09567CC3-209A-4735-893B-6B188BE31FBF}"/>
    <cellStyle name="Comma 6 2 3 3 2 2 3 3" xfId="25102" xr:uid="{E81929BC-91BA-4974-A322-2C380A3CF90A}"/>
    <cellStyle name="Comma 6 2 3 3 2 2 3 4" xfId="17029" xr:uid="{45A336FB-4173-49CC-8E96-826AA5B8868F}"/>
    <cellStyle name="Comma 6 2 3 3 2 2 4" xfId="19166" xr:uid="{317B8322-11BE-430B-8993-42D6B9F41CE1}"/>
    <cellStyle name="Comma 6 2 3 3 2 2 4 2" xfId="26915" xr:uid="{DBD3CA06-19DF-4CD1-A7FD-5AAD172B030D}"/>
    <cellStyle name="Comma 6 2 3 3 2 2 5" xfId="23293" xr:uid="{18CE0151-B735-4A4A-BCFF-7CF9E093F657}"/>
    <cellStyle name="Comma 6 2 3 3 2 2 6" xfId="14892" xr:uid="{F88FFFE6-87DC-4F84-962B-1C53E1D41C2B}"/>
    <cellStyle name="Comma 6 2 3 3 2 3" xfId="5228" xr:uid="{5984FB94-6904-4572-BD45-7CAEBCAB6B1D}"/>
    <cellStyle name="Comma 6 2 3 3 2 3 2" xfId="11812" xr:uid="{FA6DB9E4-FDF6-435F-BAEF-FEA61A16E982}"/>
    <cellStyle name="Comma 6 2 3 3 2 3 2 2" xfId="21834" xr:uid="{D368718D-C594-4BFB-B06E-C851ED86E5FE}"/>
    <cellStyle name="Comma 6 2 3 3 2 3 2 2 2" xfId="29183" xr:uid="{5EFC14AD-616F-4730-B962-76779C3DBDC2}"/>
    <cellStyle name="Comma 6 2 3 3 2 3 2 3" xfId="25556" xr:uid="{D014FE04-2CC1-4DB8-9CBC-62C5CC9408EA}"/>
    <cellStyle name="Comma 6 2 3 3 2 3 2 4" xfId="17563" xr:uid="{09A75396-5766-415A-9BB8-94AF8767076B}"/>
    <cellStyle name="Comma 6 2 3 3 2 3 3" xfId="19700" xr:uid="{88A029F1-5A12-407A-8B20-E78EA168AA79}"/>
    <cellStyle name="Comma 6 2 3 3 2 3 3 2" xfId="27369" xr:uid="{1047C359-20ED-4E34-B245-B56F2326EF3A}"/>
    <cellStyle name="Comma 6 2 3 3 2 3 4" xfId="23745" xr:uid="{44BC0A08-B5D6-4B88-AAB2-A7E63DB61233}"/>
    <cellStyle name="Comma 6 2 3 3 2 3 5" xfId="15427" xr:uid="{9E490500-B79D-4F32-9A70-09EE07A2A3DF}"/>
    <cellStyle name="Comma 6 2 3 3 2 4" xfId="8557" xr:uid="{D07B7CA1-24CC-4E3F-81AA-DAEC407880A5}"/>
    <cellStyle name="Comma 6 2 3 3 2 4 2" xfId="20768" xr:uid="{32683C44-E198-45A5-88C6-D6632DE07E08}"/>
    <cellStyle name="Comma 6 2 3 3 2 4 2 2" xfId="28277" xr:uid="{0FC3D372-FBE2-4D75-BDF1-532AC4365A0B}"/>
    <cellStyle name="Comma 6 2 3 3 2 4 3" xfId="24650" xr:uid="{924A1288-6A17-4029-B563-4D8BFEE03B57}"/>
    <cellStyle name="Comma 6 2 3 3 2 4 4" xfId="16497" xr:uid="{FBDE3AD2-23F6-4155-830A-32BE55AC401B}"/>
    <cellStyle name="Comma 6 2 3 3 2 5" xfId="18634" xr:uid="{633ADECF-9653-47AC-9C45-AC5F58AE3E2A}"/>
    <cellStyle name="Comma 6 2 3 3 2 5 2" xfId="26463" xr:uid="{C9D0C46C-A98D-4376-AD1D-2C8C5401C1C7}"/>
    <cellStyle name="Comma 6 2 3 3 2 6" xfId="22841" xr:uid="{18B30B10-1292-427E-A15E-A52013671E2D}"/>
    <cellStyle name="Comma 6 2 3 3 2 7" xfId="14359" xr:uid="{CC26506A-D9C7-465E-A512-B246F62241A1}"/>
    <cellStyle name="Comma 6 2 3 3 3" xfId="2805" xr:uid="{006ED477-18AD-42E6-8361-8B4649E0E6E4}"/>
    <cellStyle name="Comma 6 2 3 3 3 2" xfId="6063" xr:uid="{D0D960E1-08D8-4A12-8B97-1D6CBDF1D0D2}"/>
    <cellStyle name="Comma 6 2 3 3 3 2 2" xfId="12647" xr:uid="{DF4A3796-C025-4198-BF63-9F4204008534}"/>
    <cellStyle name="Comma 6 2 3 3 3 2 2 2" xfId="22100" xr:uid="{15DFEDEA-FC95-44D0-A3FA-BE5F3BDA0446}"/>
    <cellStyle name="Comma 6 2 3 3 3 2 2 2 2" xfId="29409" xr:uid="{4D4AE27E-295B-48D9-97DC-CF01D3975832}"/>
    <cellStyle name="Comma 6 2 3 3 3 2 2 3" xfId="25782" xr:uid="{AEEBC761-3E34-406F-AC75-D9282AE96BCE}"/>
    <cellStyle name="Comma 6 2 3 3 3 2 2 4" xfId="17829" xr:uid="{E7475E4B-1F3E-489A-85FF-C5862E0CF128}"/>
    <cellStyle name="Comma 6 2 3 3 3 2 3" xfId="19966" xr:uid="{0DBAC307-0EA8-473D-95A7-91860DAA286D}"/>
    <cellStyle name="Comma 6 2 3 3 3 2 3 2" xfId="27595" xr:uid="{AA72FDBE-54FF-4C08-8A86-E86057FA793F}"/>
    <cellStyle name="Comma 6 2 3 3 3 2 4" xfId="23971" xr:uid="{454BBFD1-D7AF-4108-9251-3404862CFFAF}"/>
    <cellStyle name="Comma 6 2 3 3 3 2 5" xfId="15693" xr:uid="{5C3DF817-FBA3-44CA-8AF2-27805EB411C0}"/>
    <cellStyle name="Comma 6 2 3 3 3 3" xfId="9392" xr:uid="{A186FA7D-5F58-4A87-AFB3-1CE4C4461FA7}"/>
    <cellStyle name="Comma 6 2 3 3 3 3 2" xfId="21034" xr:uid="{F6447359-59C1-4AE2-91FB-5F06A24C5B33}"/>
    <cellStyle name="Comma 6 2 3 3 3 3 2 2" xfId="28503" xr:uid="{6A960C86-4AC2-4146-9FE7-2675EE981620}"/>
    <cellStyle name="Comma 6 2 3 3 3 3 3" xfId="24876" xr:uid="{BD99CCC3-9581-4EBE-A9EF-6B8469006B7D}"/>
    <cellStyle name="Comma 6 2 3 3 3 3 4" xfId="16763" xr:uid="{27A23178-8F9F-4AA8-BA47-C901A6C7584F}"/>
    <cellStyle name="Comma 6 2 3 3 3 4" xfId="18900" xr:uid="{F087B326-2471-419D-A973-95B00DB23B1E}"/>
    <cellStyle name="Comma 6 2 3 3 3 4 2" xfId="26689" xr:uid="{5443CE87-F87B-4957-AA2C-2124F9A6ED1C}"/>
    <cellStyle name="Comma 6 2 3 3 3 5" xfId="23067" xr:uid="{B36A386F-A089-4661-994D-D94808CD4483}"/>
    <cellStyle name="Comma 6 2 3 3 3 6" xfId="14626" xr:uid="{D3FDCE58-4690-405C-A6F3-E82CD397BB11}"/>
    <cellStyle name="Comma 6 2 3 3 4" xfId="4443" xr:uid="{16166C98-9AE5-4048-BE85-013B69039A3B}"/>
    <cellStyle name="Comma 6 2 3 3 4 2" xfId="11026" xr:uid="{678810D8-E154-4A76-A9F1-907431AF6253}"/>
    <cellStyle name="Comma 6 2 3 3 4 2 2" xfId="21568" xr:uid="{4DE07E06-57EF-459C-AADB-B2F8EF608C16}"/>
    <cellStyle name="Comma 6 2 3 3 4 2 2 2" xfId="28957" xr:uid="{97F52BFF-02E5-4324-87AC-8BDF41F547EB}"/>
    <cellStyle name="Comma 6 2 3 3 4 2 3" xfId="25330" xr:uid="{90DAED67-2103-4B6C-839F-9F9AD554E6BA}"/>
    <cellStyle name="Comma 6 2 3 3 4 2 4" xfId="17297" xr:uid="{0A350DCC-B61B-423F-ACD4-48E7F3D3890E}"/>
    <cellStyle name="Comma 6 2 3 3 4 3" xfId="19434" xr:uid="{65B3FAA1-B7F9-4FFF-B8C5-B7897E4C6A26}"/>
    <cellStyle name="Comma 6 2 3 3 4 3 2" xfId="27143" xr:uid="{E7FA7527-59E9-43F1-A5E4-43E93A9789DC}"/>
    <cellStyle name="Comma 6 2 3 3 4 4" xfId="23519" xr:uid="{62A167EF-6603-4568-A209-34520B180A37}"/>
    <cellStyle name="Comma 6 2 3 3 4 5" xfId="15162" xr:uid="{E2117253-0188-42EB-9094-ED639FB01ECB}"/>
    <cellStyle name="Comma 6 2 3 3 5" xfId="7771" xr:uid="{0FFB72D6-EA3B-4C11-A946-43A7385197F1}"/>
    <cellStyle name="Comma 6 2 3 3 5 2" xfId="20502" xr:uid="{C094B5EB-EE85-47F5-A3BA-96EBEFC53BA2}"/>
    <cellStyle name="Comma 6 2 3 3 5 2 2" xfId="28051" xr:uid="{1EBC6C93-CC0C-4C73-8CB6-5D0E42CAD845}"/>
    <cellStyle name="Comma 6 2 3 3 5 3" xfId="24424" xr:uid="{01FFBC91-4096-492F-88EB-AA100958CE23}"/>
    <cellStyle name="Comma 6 2 3 3 5 4" xfId="16231" xr:uid="{6DA48780-BD7C-4F41-A6C7-396DFAF136BD}"/>
    <cellStyle name="Comma 6 2 3 3 6" xfId="18368" xr:uid="{EF34AC1B-BFA8-413F-BA79-8ACC3010D113}"/>
    <cellStyle name="Comma 6 2 3 3 6 2" xfId="26237" xr:uid="{CA2600D5-D594-43C1-B2DE-E89E33DEB5BD}"/>
    <cellStyle name="Comma 6 2 3 3 7" xfId="22617" xr:uid="{7E137AAF-E01B-4EF1-8B74-56F5DE9CB8E9}"/>
    <cellStyle name="Comma 6 2 3 3 8" xfId="14102" xr:uid="{1AF5C578-CD39-4B99-8F2D-F34A8AC508EA}"/>
    <cellStyle name="Comma 6 2 3 3 9" xfId="1182" xr:uid="{22A2D640-48A6-4777-9912-8CBF256F6D47}"/>
    <cellStyle name="Comma 6 2 3 4" xfId="1573" xr:uid="{FC89AA34-0397-4CAA-8F5C-AAC98711B2C1}"/>
    <cellStyle name="Comma 6 2 3 4 2" xfId="3194" xr:uid="{C2E3EED3-0E8A-4190-A4EB-71F42967814B}"/>
    <cellStyle name="Comma 6 2 3 4 2 2" xfId="6454" xr:uid="{7B1E2730-1451-4A4A-AC2C-E1AA13F0AEB5}"/>
    <cellStyle name="Comma 6 2 3 4 2 2 2" xfId="13038" xr:uid="{D6D8AF1A-260A-47D6-A542-CAE7F26CE78F}"/>
    <cellStyle name="Comma 6 2 3 4 2 2 2 2" xfId="22233" xr:uid="{E214242D-2A50-4101-A1C7-C9396A62ED4A}"/>
    <cellStyle name="Comma 6 2 3 4 2 2 2 2 2" xfId="29522" xr:uid="{4484A8A1-BCE2-41AA-8FDC-DBEE41DA37F6}"/>
    <cellStyle name="Comma 6 2 3 4 2 2 2 3" xfId="25895" xr:uid="{AEABE17F-FA43-410F-AEF4-EB85279A21EF}"/>
    <cellStyle name="Comma 6 2 3 4 2 2 2 4" xfId="17962" xr:uid="{EBA75E7E-2E6E-4730-AF85-C4541CB764EE}"/>
    <cellStyle name="Comma 6 2 3 4 2 2 3" xfId="20099" xr:uid="{7878673C-0219-45B2-83E3-94E50CCF026B}"/>
    <cellStyle name="Comma 6 2 3 4 2 2 3 2" xfId="27708" xr:uid="{B0275A99-6B72-4FE7-9C06-843D1F1613BF}"/>
    <cellStyle name="Comma 6 2 3 4 2 2 4" xfId="24084" xr:uid="{A4A7847B-AD41-4ADF-9BDD-B7FCC4208B70}"/>
    <cellStyle name="Comma 6 2 3 4 2 2 5" xfId="15826" xr:uid="{64B2247F-3EAE-4A64-A235-359B4B94F7B3}"/>
    <cellStyle name="Comma 6 2 3 4 2 3" xfId="9783" xr:uid="{339DDE92-7CAE-47FE-87C0-ECF8633F1E61}"/>
    <cellStyle name="Comma 6 2 3 4 2 3 2" xfId="21167" xr:uid="{CF0BF11D-A19F-40EF-98D9-EBD7BA177B55}"/>
    <cellStyle name="Comma 6 2 3 4 2 3 2 2" xfId="28616" xr:uid="{C8FF7969-8EA2-4234-AEDD-21F0B96204F0}"/>
    <cellStyle name="Comma 6 2 3 4 2 3 3" xfId="24989" xr:uid="{88B8BC96-A0A5-4549-A232-315FE3F24488}"/>
    <cellStyle name="Comma 6 2 3 4 2 3 4" xfId="16896" xr:uid="{DC9ACEEE-0BC1-4B46-9D17-FB92C6E7935F}"/>
    <cellStyle name="Comma 6 2 3 4 2 4" xfId="19033" xr:uid="{F1E5F787-99D7-47B4-B852-DDC213BB367E}"/>
    <cellStyle name="Comma 6 2 3 4 2 4 2" xfId="26802" xr:uid="{6F325BDA-32F4-4A42-BBFF-B5A8C82E1F0A}"/>
    <cellStyle name="Comma 6 2 3 4 2 5" xfId="23180" xr:uid="{D95061B3-FFEE-4BF4-AE4E-3063E5F927DE}"/>
    <cellStyle name="Comma 6 2 3 4 2 6" xfId="14760" xr:uid="{06F76048-FF06-4092-B9F1-191E21341B93}"/>
    <cellStyle name="Comma 6 2 3 4 3" xfId="4833" xr:uid="{BCDBB872-7C65-40FE-811C-09923C9A20D9}"/>
    <cellStyle name="Comma 6 2 3 4 3 2" xfId="11417" xr:uid="{431ABE06-AE80-4D04-BDD5-EB5F664FF0D2}"/>
    <cellStyle name="Comma 6 2 3 4 3 2 2" xfId="21701" xr:uid="{D3CE29DE-9764-45A4-955B-33D82AA7DDE2}"/>
    <cellStyle name="Comma 6 2 3 4 3 2 2 2" xfId="29070" xr:uid="{1D42B366-C681-43E0-B1AE-5D0F86A5BED7}"/>
    <cellStyle name="Comma 6 2 3 4 3 2 3" xfId="25443" xr:uid="{775FA630-1FE8-4E99-A0AE-D076A1EC8EB4}"/>
    <cellStyle name="Comma 6 2 3 4 3 2 4" xfId="17430" xr:uid="{5E932C30-120E-439F-BB75-81E2F79C25FB}"/>
    <cellStyle name="Comma 6 2 3 4 3 3" xfId="19567" xr:uid="{961BD1CB-0D21-411C-A642-46EE8BD53347}"/>
    <cellStyle name="Comma 6 2 3 4 3 3 2" xfId="27256" xr:uid="{B645E787-8AEE-40D8-BBF6-407777BDBA11}"/>
    <cellStyle name="Comma 6 2 3 4 3 4" xfId="23632" xr:uid="{52253EBF-CEF4-4826-AC4D-91AAFA74564E}"/>
    <cellStyle name="Comma 6 2 3 4 3 5" xfId="15294" xr:uid="{28354C6D-FF2D-4883-8A5B-6B401A63B5A7}"/>
    <cellStyle name="Comma 6 2 3 4 4" xfId="8162" xr:uid="{84D7B905-0A5C-4FA2-AB08-2EF05B823D0C}"/>
    <cellStyle name="Comma 6 2 3 4 4 2" xfId="20635" xr:uid="{694CBE45-72A1-40D9-93F3-76866BAE589D}"/>
    <cellStyle name="Comma 6 2 3 4 4 2 2" xfId="28164" xr:uid="{C7848198-F1A5-4672-B6A9-6F242E2376A7}"/>
    <cellStyle name="Comma 6 2 3 4 4 3" xfId="24537" xr:uid="{957F328F-9C54-4FB4-A909-D24AD3E67AC8}"/>
    <cellStyle name="Comma 6 2 3 4 4 4" xfId="16364" xr:uid="{C5C1EE9F-2497-4A29-A548-A45BD37E6E82}"/>
    <cellStyle name="Comma 6 2 3 4 5" xfId="18501" xr:uid="{6D83AA5A-6CDF-4A70-866E-1DDAB5E7D4AE}"/>
    <cellStyle name="Comma 6 2 3 4 5 2" xfId="26350" xr:uid="{4D93713C-C445-442B-AE5A-540978908FD4}"/>
    <cellStyle name="Comma 6 2 3 4 6" xfId="22728" xr:uid="{7A6B2AAF-25E8-4485-9023-38541118096C}"/>
    <cellStyle name="Comma 6 2 3 4 7" xfId="14227" xr:uid="{72D49055-E337-4B15-93DA-E664BA8BB217}"/>
    <cellStyle name="Comma 6 2 3 5" xfId="2409" xr:uid="{A8F17A44-9D21-4DBC-8F3B-EF3CA7223028}"/>
    <cellStyle name="Comma 6 2 3 5 2" xfId="5664" xr:uid="{ADD4738A-9CE0-4D5C-BF3D-04D4EC067C44}"/>
    <cellStyle name="Comma 6 2 3 5 2 2" xfId="12248" xr:uid="{32561684-7BB6-4DBB-945A-E48FBDE7F492}"/>
    <cellStyle name="Comma 6 2 3 5 2 2 2" xfId="21967" xr:uid="{4DD67729-69D9-429B-95B3-E111B5E6BB55}"/>
    <cellStyle name="Comma 6 2 3 5 2 2 2 2" xfId="29296" xr:uid="{B36D89C0-41AE-41D4-9B08-6CDBAF37D341}"/>
    <cellStyle name="Comma 6 2 3 5 2 2 3" xfId="25669" xr:uid="{C44345C3-646E-4800-AB41-21AD5088593B}"/>
    <cellStyle name="Comma 6 2 3 5 2 2 4" xfId="17696" xr:uid="{850E0317-3453-45FB-9EAA-FB7D0A075908}"/>
    <cellStyle name="Comma 6 2 3 5 2 3" xfId="19833" xr:uid="{866F377E-3E7F-406F-90EC-D702908C7444}"/>
    <cellStyle name="Comma 6 2 3 5 2 3 2" xfId="27482" xr:uid="{BA9FEBE9-80B9-4350-A4E9-718787D83468}"/>
    <cellStyle name="Comma 6 2 3 5 2 4" xfId="23858" xr:uid="{2BB92943-BA27-4BB5-8600-95A0BF32F157}"/>
    <cellStyle name="Comma 6 2 3 5 2 5" xfId="15560" xr:uid="{C9567711-CD41-418D-B5D1-4CA30062772C}"/>
    <cellStyle name="Comma 6 2 3 5 3" xfId="8993" xr:uid="{D1B7CEC2-87C1-4502-B7FB-DBC2E4C2A3B8}"/>
    <cellStyle name="Comma 6 2 3 5 3 2" xfId="20901" xr:uid="{18FB35DD-E24B-41F8-9159-AFFAB199A133}"/>
    <cellStyle name="Comma 6 2 3 5 3 2 2" xfId="28390" xr:uid="{5EE03F8F-0AFC-4FB9-9837-57922B89AD7C}"/>
    <cellStyle name="Comma 6 2 3 5 3 3" xfId="24763" xr:uid="{7426C647-80AA-4A1E-93CF-8EEF136C7985}"/>
    <cellStyle name="Comma 6 2 3 5 3 4" xfId="16630" xr:uid="{1BEF0FCF-76E5-4A9E-8C18-9EFBF109BD36}"/>
    <cellStyle name="Comma 6 2 3 5 4" xfId="18767" xr:uid="{E402A82C-6D39-4786-8E54-39BE5AD6D39B}"/>
    <cellStyle name="Comma 6 2 3 5 4 2" xfId="26576" xr:uid="{4EF56A1F-452F-4216-97D2-122003B718FC}"/>
    <cellStyle name="Comma 6 2 3 5 5" xfId="22954" xr:uid="{1820939F-56D1-43F0-9470-8B92F9E375D3}"/>
    <cellStyle name="Comma 6 2 3 5 6" xfId="14493" xr:uid="{6FF7BA15-67B3-4177-9B11-39E5E571DA29}"/>
    <cellStyle name="Comma 6 2 3 6" xfId="4046" xr:uid="{8E125435-94C8-41F2-9BA7-626CAEF18B0D}"/>
    <cellStyle name="Comma 6 2 3 6 2" xfId="10628" xr:uid="{968010C1-0D65-458D-B2D4-28A094A4EDA4}"/>
    <cellStyle name="Comma 6 2 3 6 2 2" xfId="21435" xr:uid="{7663D6D6-DA75-4978-9DB6-11C2CD5F3214}"/>
    <cellStyle name="Comma 6 2 3 6 2 2 2" xfId="28844" xr:uid="{F4B94AE3-955E-451E-B414-258ED549C84D}"/>
    <cellStyle name="Comma 6 2 3 6 2 3" xfId="25217" xr:uid="{D4860120-CFD6-4FFB-95D1-2646612389CB}"/>
    <cellStyle name="Comma 6 2 3 6 2 4" xfId="17164" xr:uid="{159B3A94-2C86-470D-8D44-192E50BA1136}"/>
    <cellStyle name="Comma 6 2 3 6 3" xfId="19301" xr:uid="{284DFF72-7FD8-4631-873D-C3E02FAA8915}"/>
    <cellStyle name="Comma 6 2 3 6 3 2" xfId="27030" xr:uid="{7879E104-6D13-4C19-A225-9AA0B25A69F7}"/>
    <cellStyle name="Comma 6 2 3 6 4" xfId="23406" xr:uid="{419217EB-5C47-47E2-B7BD-7D07DCDCC87B}"/>
    <cellStyle name="Comma 6 2 3 6 5" xfId="15029" xr:uid="{40763889-A311-4235-BA3E-06DE48437662}"/>
    <cellStyle name="Comma 6 2 3 7" xfId="7374" xr:uid="{0BCCF47D-26F7-455A-A31F-2EE8C5AD4132}"/>
    <cellStyle name="Comma 6 2 3 7 2" xfId="18166" xr:uid="{1CC3AD33-86DC-4651-B3AC-33D7A5CBDB04}"/>
    <cellStyle name="Comma 6 2 3 7 2 2" xfId="22436" xr:uid="{47DA15D3-73E8-49C9-8132-9B2FE23758B1}"/>
    <cellStyle name="Comma 6 2 3 7 2 2 2" xfId="29697" xr:uid="{42015FF2-55D1-44DB-9F83-50C6731169AD}"/>
    <cellStyle name="Comma 6 2 3 7 2 3" xfId="26069" xr:uid="{D2EAA6F0-3B87-4419-8FE4-6C5106A2C72D}"/>
    <cellStyle name="Comma 6 2 3 7 3" xfId="20303" xr:uid="{B31FD608-B208-4F99-ABEB-BBE4DCBFC961}"/>
    <cellStyle name="Comma 6 2 3 7 3 2" xfId="27883" xr:uid="{81FAB3F7-0A1B-4476-9F6B-88834DF49B96}"/>
    <cellStyle name="Comma 6 2 3 7 4" xfId="22477" xr:uid="{CC14A38F-0BC0-4906-A1F4-152D51D7F8E6}"/>
    <cellStyle name="Comma 6 2 3 7 5" xfId="13894" xr:uid="{987A5FE0-771F-4D3E-8B1E-6D0624A5BBDB}"/>
    <cellStyle name="Comma 6 2 3 8" xfId="421" xr:uid="{8CAC12FD-15C6-4D05-9EB9-E3EEE7EF014C}"/>
    <cellStyle name="Comma 6 2 3 8 2" xfId="20369" xr:uid="{B2B3BD5A-38A8-4555-97B2-F353343FDE79}"/>
    <cellStyle name="Comma 6 2 3 8 2 2" xfId="27938" xr:uid="{8E2D8237-00F1-43C3-B950-06693CC35536}"/>
    <cellStyle name="Comma 6 2 3 8 3" xfId="24311" xr:uid="{34361EB8-05C3-4B60-B1B9-13A31A3C45DF}"/>
    <cellStyle name="Comma 6 2 3 8 4" xfId="13871" xr:uid="{469FD4B1-F334-4745-B695-EDF5D5887084}"/>
    <cellStyle name="Comma 6 2 3 9" xfId="18235" xr:uid="{10DDE567-7158-4F2E-A5C8-888BB972FE9E}"/>
    <cellStyle name="Comma 6 2 3 9 2" xfId="26124" xr:uid="{3960DA82-6A23-4AF9-AE5F-75FBC0B4FC30}"/>
    <cellStyle name="Comma 6 2 4" xfId="480" xr:uid="{5115AB12-D4AA-4BE2-B09C-363166C60D96}"/>
    <cellStyle name="Comma 6 2 4 2" xfId="1387" xr:uid="{61D79741-668F-48A3-B43B-313995DB5DE1}"/>
    <cellStyle name="Comma 6 2 4 2 2" xfId="2169" xr:uid="{BFD51260-F0EB-4FC9-BFD8-51F41D51A4FD}"/>
    <cellStyle name="Comma 6 2 4 2 2 2" xfId="3794" xr:uid="{6547C195-2A54-4112-8FB1-06D95F7AC0C7}"/>
    <cellStyle name="Comma 6 2 4 2 2 2 2" xfId="7054" xr:uid="{ABE68136-5AD9-4B2C-894A-DEFABE710265}"/>
    <cellStyle name="Comma 6 2 4 2 2 2 2 2" xfId="13638" xr:uid="{F49FE19A-E12A-4496-A29B-166FC39F5A3B}"/>
    <cellStyle name="Comma 6 2 4 2 2 2 2 2 2" xfId="22415" xr:uid="{513997C1-99B0-4985-94C5-897E2C99CDFF}"/>
    <cellStyle name="Comma 6 2 4 2 2 2 2 2 2 2" xfId="29684" xr:uid="{3E655A4A-D207-47A6-A5AE-6A8A92873038}"/>
    <cellStyle name="Comma 6 2 4 2 2 2 2 2 3" xfId="26056" xr:uid="{1503D277-90A4-436D-B92F-89D34C6FEA99}"/>
    <cellStyle name="Comma 6 2 4 2 2 2 2 2 4" xfId="18144" xr:uid="{9B5CB779-5FCF-4666-8F0B-FF501D64EC67}"/>
    <cellStyle name="Comma 6 2 4 2 2 2 2 3" xfId="20282" xr:uid="{B73FA21E-A14A-4EFB-B1B9-A3D5805755A6}"/>
    <cellStyle name="Comma 6 2 4 2 2 2 2 3 2" xfId="27870" xr:uid="{FBD31F1F-D937-4798-902D-FE17BFB707D4}"/>
    <cellStyle name="Comma 6 2 4 2 2 2 2 4" xfId="24246" xr:uid="{79667299-142F-4D1F-B687-829E5AD05BEA}"/>
    <cellStyle name="Comma 6 2 4 2 2 2 2 5" xfId="16009" xr:uid="{F4816F98-C2DC-46A5-87C7-E3601F726D9C}"/>
    <cellStyle name="Comma 6 2 4 2 2 2 3" xfId="10383" xr:uid="{C02A2811-25D0-4B24-B3EA-5A11AE292F0B}"/>
    <cellStyle name="Comma 6 2 4 2 2 2 3 2" xfId="21350" xr:uid="{725F9EDA-DC38-464A-82F7-021C07F5EF0E}"/>
    <cellStyle name="Comma 6 2 4 2 2 2 3 2 2" xfId="28778" xr:uid="{7546C1BA-6B6B-4585-8862-2BE33C86FB1D}"/>
    <cellStyle name="Comma 6 2 4 2 2 2 3 3" xfId="25151" xr:uid="{12DA0081-1355-4C98-B5FF-5F702EC547FF}"/>
    <cellStyle name="Comma 6 2 4 2 2 2 3 4" xfId="17079" xr:uid="{10682656-560B-42E8-9D4D-5A22DC75BFAE}"/>
    <cellStyle name="Comma 6 2 4 2 2 2 4" xfId="19216" xr:uid="{8B36F5DA-0DCE-467A-A1F4-6674B64FA188}"/>
    <cellStyle name="Comma 6 2 4 2 2 2 4 2" xfId="26964" xr:uid="{E86C2A9D-C876-4719-ABDC-60A2D5B76AED}"/>
    <cellStyle name="Comma 6 2 4 2 2 2 5" xfId="23342" xr:uid="{F40A373C-C238-4A27-AC5B-7E1347AB3514}"/>
    <cellStyle name="Comma 6 2 4 2 2 2 6" xfId="14942" xr:uid="{C15AC10E-C0BA-46AF-959A-1BF55E877E1C}"/>
    <cellStyle name="Comma 6 2 4 2 2 3" xfId="5433" xr:uid="{2AC0E3A0-F024-4405-90DA-B37374B2CB7A}"/>
    <cellStyle name="Comma 6 2 4 2 2 3 2" xfId="12017" xr:uid="{C1A964FD-D8D3-49D6-AC63-1AE9E0E455B2}"/>
    <cellStyle name="Comma 6 2 4 2 2 3 2 2" xfId="21884" xr:uid="{4429E721-CB32-4D21-9778-D7F5E7480A1E}"/>
    <cellStyle name="Comma 6 2 4 2 2 3 2 2 2" xfId="29232" xr:uid="{26A959B5-2B95-4746-8320-ACEB951DAD50}"/>
    <cellStyle name="Comma 6 2 4 2 2 3 2 3" xfId="25605" xr:uid="{7DB01C95-2B7B-4160-B639-8FB03FB986EE}"/>
    <cellStyle name="Comma 6 2 4 2 2 3 2 4" xfId="17613" xr:uid="{6F1A430D-97AB-4C96-8436-5E3F3F655663}"/>
    <cellStyle name="Comma 6 2 4 2 2 3 3" xfId="19750" xr:uid="{E1366154-DD8D-4B24-A9BA-C1716585FA8E}"/>
    <cellStyle name="Comma 6 2 4 2 2 3 3 2" xfId="27418" xr:uid="{DC9B90C4-93C2-45F0-B92D-92FBB8AFF4EF}"/>
    <cellStyle name="Comma 6 2 4 2 2 3 4" xfId="23794" xr:uid="{AC408630-0B11-4E38-9DD1-312DBC36676E}"/>
    <cellStyle name="Comma 6 2 4 2 2 3 5" xfId="15477" xr:uid="{39BDB283-BC6C-4F68-9085-E80215325139}"/>
    <cellStyle name="Comma 6 2 4 2 2 4" xfId="8762" xr:uid="{CA82BDE1-310B-49DE-B8BC-35EE3914EB32}"/>
    <cellStyle name="Comma 6 2 4 2 2 4 2" xfId="20818" xr:uid="{FBA42B3F-AD26-4F30-B6A1-4D6471D75AEA}"/>
    <cellStyle name="Comma 6 2 4 2 2 4 2 2" xfId="28326" xr:uid="{D3897502-8CB2-4639-88EE-1FAC6E4186F3}"/>
    <cellStyle name="Comma 6 2 4 2 2 4 3" xfId="24699" xr:uid="{F2C045C5-8021-446D-9C3B-A34257F6539E}"/>
    <cellStyle name="Comma 6 2 4 2 2 4 4" xfId="16547" xr:uid="{7012AB4F-D6EE-4F69-8AF0-C2C825FBDA26}"/>
    <cellStyle name="Comma 6 2 4 2 2 5" xfId="18684" xr:uid="{784D243F-CF34-4E23-AC36-1F674726CFC8}"/>
    <cellStyle name="Comma 6 2 4 2 2 5 2" xfId="26512" xr:uid="{65E2E525-E090-4676-89BB-D5EF0B03340B}"/>
    <cellStyle name="Comma 6 2 4 2 2 6" xfId="22890" xr:uid="{9F4B1626-2347-4226-B5BC-E46C65D4DFAB}"/>
    <cellStyle name="Comma 6 2 4 2 2 7" xfId="14409" xr:uid="{90ABF20D-1C40-4C7E-B15B-DE3BAD9C1BB7}"/>
    <cellStyle name="Comma 6 2 4 2 3" xfId="3010" xr:uid="{A879217D-F495-454D-A64D-CD70027CF4E7}"/>
    <cellStyle name="Comma 6 2 4 2 3 2" xfId="6268" xr:uid="{63E059B0-B31C-4CBB-91A0-562CAB3C1BE6}"/>
    <cellStyle name="Comma 6 2 4 2 3 2 2" xfId="12852" xr:uid="{C5630884-D1A3-48C0-8F26-E35F2CDF20DA}"/>
    <cellStyle name="Comma 6 2 4 2 3 2 2 2" xfId="22150" xr:uid="{D6D66E4E-3F65-4F6E-B062-A65FB4D4684E}"/>
    <cellStyle name="Comma 6 2 4 2 3 2 2 2 2" xfId="29458" xr:uid="{16DF494C-5B81-45AB-AE8E-CFF900DA07E6}"/>
    <cellStyle name="Comma 6 2 4 2 3 2 2 3" xfId="25831" xr:uid="{5C863678-5508-4036-9273-AC1B949BB420}"/>
    <cellStyle name="Comma 6 2 4 2 3 2 2 4" xfId="17879" xr:uid="{08ADC87A-660B-4A1B-A922-B323399DA42C}"/>
    <cellStyle name="Comma 6 2 4 2 3 2 3" xfId="20016" xr:uid="{BE60ECC3-15B9-4A64-BED8-6C7EF74F803F}"/>
    <cellStyle name="Comma 6 2 4 2 3 2 3 2" xfId="27644" xr:uid="{A71F355E-5F78-4931-A2F9-771623F1DED1}"/>
    <cellStyle name="Comma 6 2 4 2 3 2 4" xfId="24020" xr:uid="{B0350DF7-3AB2-4462-9E26-E8C62687DBED}"/>
    <cellStyle name="Comma 6 2 4 2 3 2 5" xfId="15743" xr:uid="{287EF79B-2466-4183-9939-95B1795A8A88}"/>
    <cellStyle name="Comma 6 2 4 2 3 3" xfId="9597" xr:uid="{EF71D7D5-6F15-4780-8605-9D0F3362485B}"/>
    <cellStyle name="Comma 6 2 4 2 3 3 2" xfId="21084" xr:uid="{99CCF335-FCAE-4AC1-84AD-E44178AA530C}"/>
    <cellStyle name="Comma 6 2 4 2 3 3 2 2" xfId="28552" xr:uid="{F04073C8-7679-4DA8-A957-0D0F6542BEDB}"/>
    <cellStyle name="Comma 6 2 4 2 3 3 3" xfId="24925" xr:uid="{BDBE6879-5229-413F-B004-FEC1E0A412A4}"/>
    <cellStyle name="Comma 6 2 4 2 3 3 4" xfId="16813" xr:uid="{D8D1ECEC-30A8-410B-81E0-31EEE18852D3}"/>
    <cellStyle name="Comma 6 2 4 2 3 4" xfId="18950" xr:uid="{2CB03338-5491-44EF-9F6C-1FD6215EC6F8}"/>
    <cellStyle name="Comma 6 2 4 2 3 4 2" xfId="26738" xr:uid="{71663A02-3361-4792-B697-7D51AD1A528D}"/>
    <cellStyle name="Comma 6 2 4 2 3 5" xfId="23116" xr:uid="{C4777B2B-A06C-4B97-9642-6EAFBCBA91B0}"/>
    <cellStyle name="Comma 6 2 4 2 3 6" xfId="14676" xr:uid="{3F5F1C88-6BEB-4016-8271-8E218D671F32}"/>
    <cellStyle name="Comma 6 2 4 2 4" xfId="4648" xr:uid="{1A231E71-B76C-4C10-A0F2-E429B1427D06}"/>
    <cellStyle name="Comma 6 2 4 2 4 2" xfId="11231" xr:uid="{25F587F3-38F0-4A9B-9E6B-A51C97BF3AF1}"/>
    <cellStyle name="Comma 6 2 4 2 4 2 2" xfId="21618" xr:uid="{E19FE135-5048-4E5C-9772-7E92F7452334}"/>
    <cellStyle name="Comma 6 2 4 2 4 2 2 2" xfId="29006" xr:uid="{57D20F19-73EA-4AE5-A8A0-3FF9C7C7E02B}"/>
    <cellStyle name="Comma 6 2 4 2 4 2 3" xfId="25379" xr:uid="{BBD00BEA-69F9-4348-AE10-FA1D0E589F18}"/>
    <cellStyle name="Comma 6 2 4 2 4 2 4" xfId="17347" xr:uid="{04A8D397-5AC8-4C30-9D2E-0C93AC9C3575}"/>
    <cellStyle name="Comma 6 2 4 2 4 3" xfId="19484" xr:uid="{0E6145EE-E113-49B8-A5CB-58530992DC82}"/>
    <cellStyle name="Comma 6 2 4 2 4 3 2" xfId="27192" xr:uid="{24FD2FEE-D3A2-4A6C-BDDB-D81E748D5174}"/>
    <cellStyle name="Comma 6 2 4 2 4 4" xfId="23568" xr:uid="{939F2E24-7679-407A-98D8-A5BE1CB7AA86}"/>
    <cellStyle name="Comma 6 2 4 2 4 5" xfId="15212" xr:uid="{3A2886FC-7FA9-4034-B751-2EC7B9F767B0}"/>
    <cellStyle name="Comma 6 2 4 2 5" xfId="7976" xr:uid="{14AD8C89-AD0F-4CA0-8F0B-58939DE58E23}"/>
    <cellStyle name="Comma 6 2 4 2 5 2" xfId="20552" xr:uid="{E83A8189-5E0E-4C69-BD66-8DF59071C261}"/>
    <cellStyle name="Comma 6 2 4 2 5 2 2" xfId="28100" xr:uid="{ACFDF823-4962-4D4B-B03B-9465AD31CBB1}"/>
    <cellStyle name="Comma 6 2 4 2 5 3" xfId="24473" xr:uid="{B9045D78-5270-4FB7-83AD-9D5CC6576CAB}"/>
    <cellStyle name="Comma 6 2 4 2 5 4" xfId="16281" xr:uid="{E8145863-3FF7-4168-AD2A-975836AAC93D}"/>
    <cellStyle name="Comma 6 2 4 2 6" xfId="18418" xr:uid="{B0DA3DF7-8F2A-4E39-90C7-658E70EFB5BD}"/>
    <cellStyle name="Comma 6 2 4 2 6 2" xfId="26286" xr:uid="{9D286FD7-4CBF-4507-A8E8-DFF9C9AD5727}"/>
    <cellStyle name="Comma 6 2 4 2 7" xfId="22665" xr:uid="{B7E4F9CE-E4FB-46FE-99A8-7814EBC8EAB0}"/>
    <cellStyle name="Comma 6 2 4 2 8" xfId="14149" xr:uid="{77536794-341E-48F1-BAD4-EA426E0CCFD5}"/>
    <cellStyle name="Comma 6 2 4 3" xfId="1777" xr:uid="{B8527942-FE58-465E-9969-D79F25BB0F46}"/>
    <cellStyle name="Comma 6 2 4 3 2" xfId="3398" xr:uid="{2BEA39FE-7779-49B6-9C51-5C679BE55E5C}"/>
    <cellStyle name="Comma 6 2 4 3 2 2" xfId="6658" xr:uid="{8F9E40E0-9660-47CC-AE30-A545B8718FDF}"/>
    <cellStyle name="Comma 6 2 4 3 2 2 2" xfId="13242" xr:uid="{95DB3874-008E-46F8-B775-928C905A1F04}"/>
    <cellStyle name="Comma 6 2 4 3 2 2 2 2" xfId="22283" xr:uid="{074B2AF1-B938-457B-8B71-F6BD21C78F18}"/>
    <cellStyle name="Comma 6 2 4 3 2 2 2 2 2" xfId="29571" xr:uid="{C74763E5-0F90-4A40-9440-4A243CEE87C3}"/>
    <cellStyle name="Comma 6 2 4 3 2 2 2 3" xfId="25944" xr:uid="{A37F5983-16B8-4A86-A8F0-90B5675E6871}"/>
    <cellStyle name="Comma 6 2 4 3 2 2 2 4" xfId="18012" xr:uid="{A0877C4D-EF0E-4ADC-8532-2FC97DDAC60C}"/>
    <cellStyle name="Comma 6 2 4 3 2 2 3" xfId="20149" xr:uid="{07906C8F-FF3C-451C-927B-C2EC9F692540}"/>
    <cellStyle name="Comma 6 2 4 3 2 2 3 2" xfId="27757" xr:uid="{42A3E15D-60B9-4213-8577-7134F5B10258}"/>
    <cellStyle name="Comma 6 2 4 3 2 2 4" xfId="24133" xr:uid="{1A0F3BC7-5DFD-4A81-8D9C-F673FFC09A27}"/>
    <cellStyle name="Comma 6 2 4 3 2 2 5" xfId="15876" xr:uid="{4E6DD92B-D86B-4486-9F78-176DD1EDD0EF}"/>
    <cellStyle name="Comma 6 2 4 3 2 3" xfId="9987" xr:uid="{2C40C9FF-D193-43F2-8AAE-E5E819B43D04}"/>
    <cellStyle name="Comma 6 2 4 3 2 3 2" xfId="21217" xr:uid="{FFC4C7C9-6031-490F-85B6-9FA17C9BE94F}"/>
    <cellStyle name="Comma 6 2 4 3 2 3 2 2" xfId="28665" xr:uid="{DFA9598A-C38C-4D99-8097-086B81E615C2}"/>
    <cellStyle name="Comma 6 2 4 3 2 3 3" xfId="25038" xr:uid="{CEF6E6FE-4E3C-449C-9ED8-AC0A1BB8AB6D}"/>
    <cellStyle name="Comma 6 2 4 3 2 3 4" xfId="16946" xr:uid="{9774B881-FBBD-4AC0-9375-9465AB1FD9A7}"/>
    <cellStyle name="Comma 6 2 4 3 2 4" xfId="19083" xr:uid="{CEC74E95-E229-4AC9-AD4E-71F3DC38D3F5}"/>
    <cellStyle name="Comma 6 2 4 3 2 4 2" xfId="26851" xr:uid="{490B604B-6F26-48A0-A073-241FA60B19E2}"/>
    <cellStyle name="Comma 6 2 4 3 2 5" xfId="23229" xr:uid="{CFE86DDE-78C2-47CC-A4D2-A259BD8C8828}"/>
    <cellStyle name="Comma 6 2 4 3 2 6" xfId="14810" xr:uid="{44AAFF2B-2323-4074-B8F3-A268CB1C8D3C}"/>
    <cellStyle name="Comma 6 2 4 3 3" xfId="5037" xr:uid="{4D1E8808-510C-4227-A79B-99F33198E44F}"/>
    <cellStyle name="Comma 6 2 4 3 3 2" xfId="11621" xr:uid="{02A8BDC9-31CE-4D7F-A080-39DDFC5D23C2}"/>
    <cellStyle name="Comma 6 2 4 3 3 2 2" xfId="21751" xr:uid="{66D6AE05-89FA-4B2C-87F7-AEA169206AB0}"/>
    <cellStyle name="Comma 6 2 4 3 3 2 2 2" xfId="29119" xr:uid="{A9FD7FC6-00E6-4871-93B0-2926D280ECB5}"/>
    <cellStyle name="Comma 6 2 4 3 3 2 3" xfId="25492" xr:uid="{8A85EC61-2AC9-48C6-81C6-D80A257145F8}"/>
    <cellStyle name="Comma 6 2 4 3 3 2 4" xfId="17480" xr:uid="{9F25F5C4-0691-4E49-A183-6C62DC1E7443}"/>
    <cellStyle name="Comma 6 2 4 3 3 3" xfId="19617" xr:uid="{862F007F-07E8-4F47-A94B-066C621A548C}"/>
    <cellStyle name="Comma 6 2 4 3 3 3 2" xfId="27305" xr:uid="{384053AE-00EE-46CB-B0D0-596944E5D132}"/>
    <cellStyle name="Comma 6 2 4 3 3 4" xfId="23681" xr:uid="{1930B276-67C5-428E-8F30-4A1FBD548F9A}"/>
    <cellStyle name="Comma 6 2 4 3 3 5" xfId="15344" xr:uid="{2D2E9EF4-5273-496B-9E7F-582D4315ACD6}"/>
    <cellStyle name="Comma 6 2 4 3 4" xfId="8366" xr:uid="{75B0F330-7092-4EE1-A7EE-CB6F6237EF1D}"/>
    <cellStyle name="Comma 6 2 4 3 4 2" xfId="20685" xr:uid="{ECD1310D-8119-4BD8-B02B-6272BA5F2E83}"/>
    <cellStyle name="Comma 6 2 4 3 4 2 2" xfId="28213" xr:uid="{27FEE20E-E6AA-482D-B5A4-A2A8DE6E60E2}"/>
    <cellStyle name="Comma 6 2 4 3 4 3" xfId="24586" xr:uid="{92A2206A-885C-4189-819D-2093AC9DAA62}"/>
    <cellStyle name="Comma 6 2 4 3 4 4" xfId="16414" xr:uid="{6A3A6654-CED8-4BE3-BFB8-4D55B6B7D5FE}"/>
    <cellStyle name="Comma 6 2 4 3 5" xfId="18551" xr:uid="{0AF73BA9-0B5C-4ADC-906A-AB36BD260F01}"/>
    <cellStyle name="Comma 6 2 4 3 5 2" xfId="26399" xr:uid="{4A7934BF-386D-4747-8C4C-0ABB414D3D12}"/>
    <cellStyle name="Comma 6 2 4 3 6" xfId="22777" xr:uid="{B22985B6-90A0-42C6-9280-C28FAADA3D00}"/>
    <cellStyle name="Comma 6 2 4 3 7" xfId="14276" xr:uid="{95D80123-C270-4C63-9E57-96ECEB77820D}"/>
    <cellStyle name="Comma 6 2 4 4" xfId="2614" xr:uid="{92D1E0CD-654D-4224-AD72-A7FCC3BF0612}"/>
    <cellStyle name="Comma 6 2 4 4 2" xfId="5869" xr:uid="{ACD1A2FF-D59D-42D0-ABC2-A7393671C8D0}"/>
    <cellStyle name="Comma 6 2 4 4 2 2" xfId="12453" xr:uid="{A5C853CC-93E0-4FD9-A5B1-41EB8E63572F}"/>
    <cellStyle name="Comma 6 2 4 4 2 2 2" xfId="22017" xr:uid="{A7769D6C-5EC5-493B-8995-D53B8791127B}"/>
    <cellStyle name="Comma 6 2 4 4 2 2 2 2" xfId="29345" xr:uid="{75DA3D29-9EF6-46D9-A7E3-9204B82AD658}"/>
    <cellStyle name="Comma 6 2 4 4 2 2 3" xfId="25718" xr:uid="{FAA98F0C-FE8B-465E-A41B-D25FE249A0CB}"/>
    <cellStyle name="Comma 6 2 4 4 2 2 4" xfId="17746" xr:uid="{7FB47AE1-5568-4904-8508-FF4061D52ED1}"/>
    <cellStyle name="Comma 6 2 4 4 2 3" xfId="19883" xr:uid="{C3F00539-CA79-4F5A-9D57-4547E9FFA331}"/>
    <cellStyle name="Comma 6 2 4 4 2 3 2" xfId="27531" xr:uid="{4D0462D7-7AD6-4CC3-9401-55D4D883B03D}"/>
    <cellStyle name="Comma 6 2 4 4 2 4" xfId="23907" xr:uid="{696FFDCD-02A3-4BE9-BB34-171C79640707}"/>
    <cellStyle name="Comma 6 2 4 4 2 5" xfId="15610" xr:uid="{ADB02147-C425-4A4F-862D-549364997225}"/>
    <cellStyle name="Comma 6 2 4 4 3" xfId="9198" xr:uid="{C850F729-2339-4D69-96A3-2B426A6C8E06}"/>
    <cellStyle name="Comma 6 2 4 4 3 2" xfId="20951" xr:uid="{076543F4-5CBD-4340-9F0D-0753F3B0060F}"/>
    <cellStyle name="Comma 6 2 4 4 3 2 2" xfId="28439" xr:uid="{8423A0CD-D7A3-4F33-B1D4-F1F523FF2C44}"/>
    <cellStyle name="Comma 6 2 4 4 3 3" xfId="24812" xr:uid="{F874F6B9-9EEA-4BC2-9423-F1A1674CB97E}"/>
    <cellStyle name="Comma 6 2 4 4 3 4" xfId="16680" xr:uid="{C7367149-FF79-4E2A-B030-3727A9053A23}"/>
    <cellStyle name="Comma 6 2 4 4 4" xfId="18817" xr:uid="{C7250FE5-9E70-4BB0-9C1E-EEA33F6B7A48}"/>
    <cellStyle name="Comma 6 2 4 4 4 2" xfId="26625" xr:uid="{064704AB-B0EA-46CF-8FDE-7E9062EF5233}"/>
    <cellStyle name="Comma 6 2 4 4 5" xfId="23003" xr:uid="{E2089AF1-A910-4618-8B2E-6645CAB68CE6}"/>
    <cellStyle name="Comma 6 2 4 4 6" xfId="14543" xr:uid="{D108B095-6FD8-42B0-BF76-9C7DF9BCF877}"/>
    <cellStyle name="Comma 6 2 4 5" xfId="4251" xr:uid="{F7423971-D297-4030-B024-F865726B23D8}"/>
    <cellStyle name="Comma 6 2 4 5 2" xfId="10833" xr:uid="{1C5C1199-60CB-45EE-B391-83BAA8F2B988}"/>
    <cellStyle name="Comma 6 2 4 5 2 2" xfId="21485" xr:uid="{7B173FE7-DDC3-4633-90B1-89A7E679B08C}"/>
    <cellStyle name="Comma 6 2 4 5 2 2 2" xfId="28893" xr:uid="{EDEDE5E6-FF1C-4469-AEB1-1A48ABBCAED3}"/>
    <cellStyle name="Comma 6 2 4 5 2 3" xfId="25266" xr:uid="{C13383CE-3867-4A71-8E05-450D53700CD1}"/>
    <cellStyle name="Comma 6 2 4 5 2 4" xfId="17214" xr:uid="{852EBCCC-4D2C-49A3-8BB8-42ECD0ECE2C5}"/>
    <cellStyle name="Comma 6 2 4 5 3" xfId="19351" xr:uid="{6924516E-BB2C-4E7C-A466-59A0165BB201}"/>
    <cellStyle name="Comma 6 2 4 5 3 2" xfId="27079" xr:uid="{64899DC3-1AB8-4424-81CA-262A17F7A4AD}"/>
    <cellStyle name="Comma 6 2 4 5 4" xfId="23455" xr:uid="{FD9F2040-FA11-4F96-8EDD-962831E51C64}"/>
    <cellStyle name="Comma 6 2 4 5 5" xfId="15079" xr:uid="{73D9B014-69A1-453A-A665-11CE9522D046}"/>
    <cellStyle name="Comma 6 2 4 6" xfId="7579" xr:uid="{3251C378-E5A9-4302-8746-14E3B1C946DD}"/>
    <cellStyle name="Comma 6 2 4 6 2" xfId="20419" xr:uid="{036ABB85-DE1E-4607-9744-BC4DC70B90F8}"/>
    <cellStyle name="Comma 6 2 4 6 2 2" xfId="27987" xr:uid="{3E8172DC-CDA1-415B-B75A-8CE528A79FEB}"/>
    <cellStyle name="Comma 6 2 4 6 3" xfId="24360" xr:uid="{660FC2EB-A6C0-4F90-B957-B7A34DA4682D}"/>
    <cellStyle name="Comma 6 2 4 6 4" xfId="16148" xr:uid="{90BBAC53-64BC-4849-94A7-79A7A58E7DAD}"/>
    <cellStyle name="Comma 6 2 4 7" xfId="18285" xr:uid="{9E207D00-F7DF-415D-96E4-407642AB0360}"/>
    <cellStyle name="Comma 6 2 4 7 2" xfId="26173" xr:uid="{B8EA893B-3067-4A9B-A468-B2CE32C408BC}"/>
    <cellStyle name="Comma 6 2 4 8" xfId="22559" xr:uid="{A2F451FE-53A4-4A3F-BBD1-B40FB257F567}"/>
    <cellStyle name="Comma 6 2 4 9" xfId="13999" xr:uid="{2A89696C-E6D5-4D4B-A283-43DB2BDB62EF}"/>
    <cellStyle name="Comma 6 2 5" xfId="536" xr:uid="{931BBD58-EA8C-489D-9890-096C71BBE8C8}"/>
    <cellStyle name="Comma 6 2 5 2" xfId="1284" xr:uid="{58A75192-5B9C-42FA-98CE-8FB415338F7D}"/>
    <cellStyle name="Comma 6 2 5 2 2" xfId="2066" xr:uid="{DE71F2DE-4DD2-4F49-AA7D-7330426C76AD}"/>
    <cellStyle name="Comma 6 2 5 2 2 2" xfId="3691" xr:uid="{BF977F00-9702-4472-9251-3ACA683DB4E2}"/>
    <cellStyle name="Comma 6 2 5 2 2 2 2" xfId="6951" xr:uid="{DAFC3590-5655-4308-BEEB-E2D2502D123F}"/>
    <cellStyle name="Comma 6 2 5 2 2 2 2 2" xfId="13535" xr:uid="{C99BB7BC-7A87-4136-8064-2B38C430FDB2}"/>
    <cellStyle name="Comma 6 2 5 2 2 2 2 2 2" xfId="29629" xr:uid="{BC4A4C8E-1A66-49A1-B3BE-18A2015D3FCF}"/>
    <cellStyle name="Comma 6 2 5 2 2 2 2 2 3" xfId="22358" xr:uid="{D234F714-0F95-4FE6-8D67-53631BA66227}"/>
    <cellStyle name="Comma 6 2 5 2 2 2 2 3" xfId="26002" xr:uid="{02FAA8DD-37E2-4B8D-9B72-4FD8102CADB9}"/>
    <cellStyle name="Comma 6 2 5 2 2 2 2 4" xfId="18087" xr:uid="{052032EC-CE88-4926-983C-3BA8883E05D0}"/>
    <cellStyle name="Comma 6 2 5 2 2 2 3" xfId="10280" xr:uid="{D7E60D82-F414-45CF-ACF3-AA69C7165FEE}"/>
    <cellStyle name="Comma 6 2 5 2 2 2 3 2" xfId="27815" xr:uid="{732EE267-7FB6-48A4-A924-F98E1DA4840A}"/>
    <cellStyle name="Comma 6 2 5 2 2 2 3 3" xfId="20224" xr:uid="{DB54B6F7-8628-434F-875C-0B0944F60590}"/>
    <cellStyle name="Comma 6 2 5 2 2 2 4" xfId="24191" xr:uid="{2BDBB0CC-DE38-4BF6-B85C-A42DDB6055A8}"/>
    <cellStyle name="Comma 6 2 5 2 2 2 5" xfId="15951" xr:uid="{67DBA29C-D42D-4147-9A46-4400015DAF70}"/>
    <cellStyle name="Comma 6 2 5 2 2 3" xfId="5330" xr:uid="{7611CB21-A36D-47DD-9D34-647B7B3459D7}"/>
    <cellStyle name="Comma 6 2 5 2 2 3 2" xfId="11914" xr:uid="{B8B1FECD-56D2-4B72-8DAE-3867828707E9}"/>
    <cellStyle name="Comma 6 2 5 2 2 3 2 2" xfId="28723" xr:uid="{00D4183C-52B2-47BD-A0D7-C6942055457B}"/>
    <cellStyle name="Comma 6 2 5 2 2 3 2 3" xfId="21292" xr:uid="{0D722271-AF3C-4A4D-A93E-334ACB5B3E84}"/>
    <cellStyle name="Comma 6 2 5 2 2 3 3" xfId="25096" xr:uid="{053B4C3C-B6D3-4E99-819D-17BBE546494C}"/>
    <cellStyle name="Comma 6 2 5 2 2 3 4" xfId="17021" xr:uid="{DC488A34-C93B-473F-A844-4E451127E393}"/>
    <cellStyle name="Comma 6 2 5 2 2 4" xfId="8659" xr:uid="{CB491D00-7455-4D52-B1DA-563554678EC7}"/>
    <cellStyle name="Comma 6 2 5 2 2 4 2" xfId="26909" xr:uid="{B84D0564-AE6D-4C50-BD4B-F70F9E8F933D}"/>
    <cellStyle name="Comma 6 2 5 2 2 4 3" xfId="19158" xr:uid="{9225949A-2F75-4A24-983C-ED3191659935}"/>
    <cellStyle name="Comma 6 2 5 2 2 5" xfId="23287" xr:uid="{6419192F-C84F-496E-A114-1866B17C19D3}"/>
    <cellStyle name="Comma 6 2 5 2 2 6" xfId="14884" xr:uid="{9C6F1E3A-12B9-410F-8D4B-C77B3258431A}"/>
    <cellStyle name="Comma 6 2 5 2 3" xfId="2907" xr:uid="{074A94FD-CA9F-4643-9EF6-8D6A807D1C97}"/>
    <cellStyle name="Comma 6 2 5 2 3 2" xfId="6165" xr:uid="{7271DE43-F435-4F7A-978A-1958842112D8}"/>
    <cellStyle name="Comma 6 2 5 2 3 2 2" xfId="12749" xr:uid="{6A1D0AAF-FE5F-4316-A34B-0BD4ACF53B8C}"/>
    <cellStyle name="Comma 6 2 5 2 3 2 2 2" xfId="29177" xr:uid="{AD1A4061-1309-42FF-B5C8-F434A2ECB93F}"/>
    <cellStyle name="Comma 6 2 5 2 3 2 2 3" xfId="21826" xr:uid="{6E1D7846-4C7F-42FF-AFEE-7DBAC32B5800}"/>
    <cellStyle name="Comma 6 2 5 2 3 2 3" xfId="25550" xr:uid="{B70855E5-E1EF-4F25-AF8F-5CDDBE586657}"/>
    <cellStyle name="Comma 6 2 5 2 3 2 4" xfId="17555" xr:uid="{28A9EB7A-CBB2-4610-BAE5-4F6EE6B1F162}"/>
    <cellStyle name="Comma 6 2 5 2 3 3" xfId="9494" xr:uid="{803FA503-57F0-404C-8BDC-5A629666C233}"/>
    <cellStyle name="Comma 6 2 5 2 3 3 2" xfId="27363" xr:uid="{19305029-6F88-4387-93F7-CD5CBB7D2FDD}"/>
    <cellStyle name="Comma 6 2 5 2 3 3 3" xfId="19692" xr:uid="{5FC07014-3499-44BD-A174-F8C68F536FA4}"/>
    <cellStyle name="Comma 6 2 5 2 3 4" xfId="23739" xr:uid="{8D3FA830-BFF3-4883-AD8F-A588B32174B9}"/>
    <cellStyle name="Comma 6 2 5 2 3 5" xfId="15419" xr:uid="{C7A5BF06-BB73-4A7E-A3B5-FC41ED409647}"/>
    <cellStyle name="Comma 6 2 5 2 4" xfId="4545" xr:uid="{B5E4DBE1-8E2D-47E8-9EC3-44AFCA890F96}"/>
    <cellStyle name="Comma 6 2 5 2 4 2" xfId="11128" xr:uid="{9532367D-53D1-486C-A50C-F67EFDCBBDF5}"/>
    <cellStyle name="Comma 6 2 5 2 4 2 2" xfId="28271" xr:uid="{2C4363D1-B1C1-4074-87CC-685618494854}"/>
    <cellStyle name="Comma 6 2 5 2 4 2 3" xfId="20760" xr:uid="{16FEB233-DB79-432F-B38A-ABF085CA91D9}"/>
    <cellStyle name="Comma 6 2 5 2 4 3" xfId="24644" xr:uid="{DE5058A5-A983-47F1-92EF-4790DBDABBC6}"/>
    <cellStyle name="Comma 6 2 5 2 4 4" xfId="16489" xr:uid="{88263083-2692-4F24-BEB1-BCA104737A83}"/>
    <cellStyle name="Comma 6 2 5 2 5" xfId="7873" xr:uid="{051A5985-BA38-4B43-AFE7-D881AC707AAC}"/>
    <cellStyle name="Comma 6 2 5 2 5 2" xfId="26457" xr:uid="{C4274BB4-9568-40E4-B916-44BCD8A9B53B}"/>
    <cellStyle name="Comma 6 2 5 2 5 3" xfId="18626" xr:uid="{E626842C-AD6D-4E03-BA04-54733FBFDD3D}"/>
    <cellStyle name="Comma 6 2 5 2 6" xfId="22835" xr:uid="{FE4D8403-F50B-4899-A222-216B0984914D}"/>
    <cellStyle name="Comma 6 2 5 2 7" xfId="14351" xr:uid="{25313A4A-38BC-4602-ACE2-9197991B5D97}"/>
    <cellStyle name="Comma 6 2 5 3" xfId="1674" xr:uid="{38B19AB4-3B9A-4953-AF12-8B33E21D692B}"/>
    <cellStyle name="Comma 6 2 5 3 2" xfId="3295" xr:uid="{DCAABF51-DB65-448F-9C3C-440AD55755CC}"/>
    <cellStyle name="Comma 6 2 5 3 2 2" xfId="6555" xr:uid="{115F227E-1DE1-494E-8FB6-D3DBDD1EF4FB}"/>
    <cellStyle name="Comma 6 2 5 3 2 2 2" xfId="13139" xr:uid="{BDDE8F4F-B8EF-468B-944F-411DFC97D542}"/>
    <cellStyle name="Comma 6 2 5 3 2 2 2 2" xfId="29403" xr:uid="{E7FE5570-5121-43A6-8173-9B55F1A1D6E7}"/>
    <cellStyle name="Comma 6 2 5 3 2 2 2 3" xfId="22092" xr:uid="{941ED556-F441-497F-ACC2-265A669CAEC2}"/>
    <cellStyle name="Comma 6 2 5 3 2 2 3" xfId="25776" xr:uid="{A5DB8A3C-6F1D-406A-8986-FE9F6245039A}"/>
    <cellStyle name="Comma 6 2 5 3 2 2 4" xfId="17821" xr:uid="{7052C68E-0614-470F-943D-D772133D9C7B}"/>
    <cellStyle name="Comma 6 2 5 3 2 3" xfId="9884" xr:uid="{8E0F4E94-E8A0-4416-8E4A-202BECFE95D4}"/>
    <cellStyle name="Comma 6 2 5 3 2 3 2" xfId="27589" xr:uid="{45128DA8-1E3F-441F-BE2A-D75999967B01}"/>
    <cellStyle name="Comma 6 2 5 3 2 3 3" xfId="19958" xr:uid="{D56E56C0-7365-461E-A81B-D797F6F02CD4}"/>
    <cellStyle name="Comma 6 2 5 3 2 4" xfId="23965" xr:uid="{05952F19-63E9-45A0-94D0-10A4C6AD4041}"/>
    <cellStyle name="Comma 6 2 5 3 2 5" xfId="15685" xr:uid="{973C7832-7E12-473B-B3A8-B268E73AB9AF}"/>
    <cellStyle name="Comma 6 2 5 3 3" xfId="4934" xr:uid="{D7C9B856-E36E-449C-9005-3F67C6D604D8}"/>
    <cellStyle name="Comma 6 2 5 3 3 2" xfId="11518" xr:uid="{4117CC50-634C-4418-8089-29E0BF104D15}"/>
    <cellStyle name="Comma 6 2 5 3 3 2 2" xfId="28497" xr:uid="{8C72CDD2-09DD-4D8C-8559-43E13B11A8B9}"/>
    <cellStyle name="Comma 6 2 5 3 3 2 3" xfId="21026" xr:uid="{48566B6F-BD51-4080-983C-0DB4157EFA3E}"/>
    <cellStyle name="Comma 6 2 5 3 3 3" xfId="24870" xr:uid="{CD363087-9C05-48F1-B84D-F86D44F6947B}"/>
    <cellStyle name="Comma 6 2 5 3 3 4" xfId="16755" xr:uid="{B9ECD7F7-0ED2-4B13-B3DB-9FF2D6FE2F56}"/>
    <cellStyle name="Comma 6 2 5 3 4" xfId="8263" xr:uid="{268B9EA2-8061-48DD-A57B-AA548F4705B2}"/>
    <cellStyle name="Comma 6 2 5 3 4 2" xfId="26683" xr:uid="{A6A13BCB-A8A8-4818-88D2-0BB7E0D50F69}"/>
    <cellStyle name="Comma 6 2 5 3 4 3" xfId="18892" xr:uid="{CB92ABA3-8453-4128-B0A8-AC89C841E5DB}"/>
    <cellStyle name="Comma 6 2 5 3 5" xfId="23061" xr:uid="{4DBA42FB-CD00-460F-B9A2-10706CF3AC0B}"/>
    <cellStyle name="Comma 6 2 5 3 6" xfId="14618" xr:uid="{1FFEA2AC-FE57-4A2E-ADC4-D1D25652DB19}"/>
    <cellStyle name="Comma 6 2 5 4" xfId="2511" xr:uid="{E513D3F7-8F99-41D9-B4D1-56CC152562F0}"/>
    <cellStyle name="Comma 6 2 5 4 2" xfId="5766" xr:uid="{7E933C59-8404-4109-8681-B08925A8CE51}"/>
    <cellStyle name="Comma 6 2 5 4 2 2" xfId="12350" xr:uid="{169AD450-8F75-4A94-A3F1-474DFFDC5155}"/>
    <cellStyle name="Comma 6 2 5 4 2 2 2" xfId="28951" xr:uid="{6E574774-964A-47BA-BD76-F95B130D7ED3}"/>
    <cellStyle name="Comma 6 2 5 4 2 2 3" xfId="21560" xr:uid="{26C66D87-59CB-4FA5-9653-113561F386F2}"/>
    <cellStyle name="Comma 6 2 5 4 2 3" xfId="25324" xr:uid="{84DADE4D-4735-4311-A75B-395EA4AE88DC}"/>
    <cellStyle name="Comma 6 2 5 4 2 4" xfId="17289" xr:uid="{B52B2E72-CA6C-4B8B-9F39-53D0AFA90993}"/>
    <cellStyle name="Comma 6 2 5 4 3" xfId="9095" xr:uid="{91B75195-4B54-4624-86B3-231B37E8DE3A}"/>
    <cellStyle name="Comma 6 2 5 4 3 2" xfId="27137" xr:uid="{E1711552-347F-4ED8-8FE1-F6A4DD818E3A}"/>
    <cellStyle name="Comma 6 2 5 4 3 3" xfId="19426" xr:uid="{23D385AD-62CB-40FA-8CAB-D4CD43CA2C1E}"/>
    <cellStyle name="Comma 6 2 5 4 4" xfId="23513" xr:uid="{75A2FD83-95D5-4AA2-AE21-D4ED8633DB0A}"/>
    <cellStyle name="Comma 6 2 5 4 5" xfId="15154" xr:uid="{8C06D479-E711-4898-8C4E-48075AADCCDE}"/>
    <cellStyle name="Comma 6 2 5 5" xfId="4148" xr:uid="{AA8656F6-9BA5-4B93-A370-D4EE9C639489}"/>
    <cellStyle name="Comma 6 2 5 5 2" xfId="10730" xr:uid="{4975D124-F183-4DB6-8484-CAE9CD8808CC}"/>
    <cellStyle name="Comma 6 2 5 5 2 2" xfId="28045" xr:uid="{519EC88D-178F-48BD-8F4A-2CFB5823DEA7}"/>
    <cellStyle name="Comma 6 2 5 5 2 3" xfId="20494" xr:uid="{BBD7D071-4693-4310-BA96-EB82A4697A52}"/>
    <cellStyle name="Comma 6 2 5 5 3" xfId="24418" xr:uid="{7CA5B935-C3E5-4CA3-B1C2-97874942B434}"/>
    <cellStyle name="Comma 6 2 5 5 4" xfId="16223" xr:uid="{3CD526A8-EE92-4F6D-A302-329606F5CDFA}"/>
    <cellStyle name="Comma 6 2 5 6" xfId="7476" xr:uid="{7AE6E4CE-9D71-4995-B83F-32EDADD62BCD}"/>
    <cellStyle name="Comma 6 2 5 6 2" xfId="26231" xr:uid="{03BB2D0B-617F-420E-8CBF-58793C189EDC}"/>
    <cellStyle name="Comma 6 2 5 6 3" xfId="18360" xr:uid="{3476DC78-88F5-46D4-9ED4-52B988039ED7}"/>
    <cellStyle name="Comma 6 2 5 7" xfId="22611" xr:uid="{5AD87C64-BA98-4528-91CD-742760D259BE}"/>
    <cellStyle name="Comma 6 2 5 8" xfId="14095" xr:uid="{BFDA3132-87A6-443B-852E-AA670E4CE21E}"/>
    <cellStyle name="Comma 6 2 6" xfId="1150" xr:uid="{762346E8-FFB5-44E9-92BE-1A4CED1494B6}"/>
    <cellStyle name="Comma 6 2 6 2" xfId="1932" xr:uid="{E150A824-7605-40D9-BF9A-A2A51552B1CE}"/>
    <cellStyle name="Comma 6 2 6 2 2" xfId="3557" xr:uid="{69976FB1-CEF0-439C-ABEF-530EFAD50877}"/>
    <cellStyle name="Comma 6 2 6 2 2 2" xfId="6817" xr:uid="{A5E97F48-9B3C-4807-9655-59E19872E83D}"/>
    <cellStyle name="Comma 6 2 6 2 2 2 2" xfId="13401" xr:uid="{1B465B51-F6F0-46F9-B8AD-0A82D1C4149F}"/>
    <cellStyle name="Comma 6 2 6 2 2 2 2 2" xfId="29516" xr:uid="{8B7F4032-D636-44DF-BD71-9ED13313515F}"/>
    <cellStyle name="Comma 6 2 6 2 2 2 2 3" xfId="22225" xr:uid="{EF50C649-49A2-4519-A988-7ABCBD66D63C}"/>
    <cellStyle name="Comma 6 2 6 2 2 2 3" xfId="25889" xr:uid="{FFCDEDC0-64E5-4D63-8E30-88C3F2A0A3B5}"/>
    <cellStyle name="Comma 6 2 6 2 2 2 4" xfId="17954" xr:uid="{A76FC31B-F47B-4FEA-BDCE-48BADD7019F9}"/>
    <cellStyle name="Comma 6 2 6 2 2 3" xfId="10146" xr:uid="{A8757BC5-E367-4F33-842F-7D28A1C4F420}"/>
    <cellStyle name="Comma 6 2 6 2 2 3 2" xfId="27702" xr:uid="{7B350EEA-F00F-4E5A-83C9-6AE2E9DBFF78}"/>
    <cellStyle name="Comma 6 2 6 2 2 3 3" xfId="20091" xr:uid="{1F1C0EC0-C026-4FDC-8F3B-0B867F125333}"/>
    <cellStyle name="Comma 6 2 6 2 2 4" xfId="24078" xr:uid="{A83F8E7F-9634-4CC3-8A17-CECE44CA1379}"/>
    <cellStyle name="Comma 6 2 6 2 2 5" xfId="15818" xr:uid="{F0BF6797-76EF-4E59-98DE-295728839990}"/>
    <cellStyle name="Comma 6 2 6 2 3" xfId="5196" xr:uid="{C490FEAC-04A5-4626-A285-85E3C52F8E50}"/>
    <cellStyle name="Comma 6 2 6 2 3 2" xfId="11780" xr:uid="{6937E81D-3D9A-4325-982A-B18464A94038}"/>
    <cellStyle name="Comma 6 2 6 2 3 2 2" xfId="28610" xr:uid="{FB5195EE-E46C-43BB-A7D8-9A0041A8DE95}"/>
    <cellStyle name="Comma 6 2 6 2 3 2 3" xfId="21159" xr:uid="{268E4B02-BE93-4724-99B8-E8C182D5B1B4}"/>
    <cellStyle name="Comma 6 2 6 2 3 3" xfId="24983" xr:uid="{3944BD00-661E-4646-ACB7-F6F4F6FF67B1}"/>
    <cellStyle name="Comma 6 2 6 2 3 4" xfId="16888" xr:uid="{6478B557-4C17-4EE2-A1F7-7D0778265090}"/>
    <cellStyle name="Comma 6 2 6 2 4" xfId="8525" xr:uid="{6AA59BCF-A5D9-4E42-9B5C-E20F997F4ACE}"/>
    <cellStyle name="Comma 6 2 6 2 4 2" xfId="26796" xr:uid="{09D38C59-0B51-48EA-8EEC-A25A8573F32B}"/>
    <cellStyle name="Comma 6 2 6 2 4 3" xfId="19025" xr:uid="{ECEF6B0B-4672-4E4C-B49B-3207F8117A10}"/>
    <cellStyle name="Comma 6 2 6 2 5" xfId="23174" xr:uid="{A38BB32C-AD10-4B35-BFFA-031C517452E2}"/>
    <cellStyle name="Comma 6 2 6 2 6" xfId="14752" xr:uid="{B1E110DC-732B-4B0F-9AC0-E86C64880860}"/>
    <cellStyle name="Comma 6 2 6 3" xfId="2773" xr:uid="{91DF6365-74CF-45A4-9F7A-2C1A1EE8DF65}"/>
    <cellStyle name="Comma 6 2 6 3 2" xfId="6031" xr:uid="{884C5F51-5484-4AE2-B845-9CADD1AC60D2}"/>
    <cellStyle name="Comma 6 2 6 3 2 2" xfId="12615" xr:uid="{6FA16D20-FD07-4C8C-8B22-ABAD3840E527}"/>
    <cellStyle name="Comma 6 2 6 3 2 2 2" xfId="29064" xr:uid="{5BC456E9-1F4B-4E71-9145-E57DB198CA00}"/>
    <cellStyle name="Comma 6 2 6 3 2 2 3" xfId="21693" xr:uid="{39E72852-C680-4F5D-96CC-A7E0B593CB05}"/>
    <cellStyle name="Comma 6 2 6 3 2 3" xfId="25437" xr:uid="{0C5854A7-41E6-4DBA-8D41-D414937DDB7A}"/>
    <cellStyle name="Comma 6 2 6 3 2 4" xfId="17422" xr:uid="{527A743C-E5FD-4023-A553-C284CB1DABE9}"/>
    <cellStyle name="Comma 6 2 6 3 3" xfId="9360" xr:uid="{B0345D7C-51D0-4C33-9838-8855A11DF321}"/>
    <cellStyle name="Comma 6 2 6 3 3 2" xfId="27250" xr:uid="{A4C0A6BE-B9B6-4A61-97D7-DC37DEA41B4F}"/>
    <cellStyle name="Comma 6 2 6 3 3 3" xfId="19559" xr:uid="{5F43C40C-30C6-4CFA-9399-7EADDE244539}"/>
    <cellStyle name="Comma 6 2 6 3 4" xfId="23626" xr:uid="{6876C249-D3A7-4BE2-9CA2-5113E69A2B3C}"/>
    <cellStyle name="Comma 6 2 6 3 5" xfId="15286" xr:uid="{FAB92385-3EA0-4893-8434-73DE8969BC1E}"/>
    <cellStyle name="Comma 6 2 6 4" xfId="4411" xr:uid="{4AE691FA-A296-4F34-AC88-B0064DD53B54}"/>
    <cellStyle name="Comma 6 2 6 4 2" xfId="10994" xr:uid="{E1116B30-BDDE-4FEA-B790-F7789308FDA2}"/>
    <cellStyle name="Comma 6 2 6 4 2 2" xfId="28158" xr:uid="{A08AAA2E-953F-4C13-9AA9-DD7BC96DA00F}"/>
    <cellStyle name="Comma 6 2 6 4 2 3" xfId="20627" xr:uid="{C0EB7646-DE1A-4687-9BB3-AD4CA66CAD46}"/>
    <cellStyle name="Comma 6 2 6 4 3" xfId="24531" xr:uid="{DC24C823-8649-4610-8296-E29E3F39CD99}"/>
    <cellStyle name="Comma 6 2 6 4 4" xfId="16356" xr:uid="{A6B78AB4-4C4D-4A74-A3AF-1BF91B2F735A}"/>
    <cellStyle name="Comma 6 2 6 5" xfId="7739" xr:uid="{39150A12-2F9A-4B85-921D-F81C62867B9D}"/>
    <cellStyle name="Comma 6 2 6 5 2" xfId="26344" xr:uid="{1C2C06D0-69C9-456F-A101-FC0EB877694D}"/>
    <cellStyle name="Comma 6 2 6 5 3" xfId="18493" xr:uid="{DDFD69DC-99BC-4D31-9008-E9333E117E18}"/>
    <cellStyle name="Comma 6 2 6 6" xfId="22722" xr:uid="{FA7794CE-9227-437E-AE55-F58252208A6C}"/>
    <cellStyle name="Comma 6 2 6 7" xfId="14220" xr:uid="{53C6C8C1-26B2-4991-B567-BA13F74145EE}"/>
    <cellStyle name="Comma 6 2 7" xfId="1544" xr:uid="{8682FFB1-F650-47F8-8363-DA46AC1BD5F0}"/>
    <cellStyle name="Comma 6 2 7 2" xfId="3165" xr:uid="{02A68E05-6652-4F65-8D04-303B81577CBF}"/>
    <cellStyle name="Comma 6 2 7 2 2" xfId="6425" xr:uid="{63F38439-3372-480A-8DE5-C5897B3B1A2C}"/>
    <cellStyle name="Comma 6 2 7 2 2 2" xfId="13009" xr:uid="{B9A9D509-CE99-4CE9-8BFE-D2C02D7E59E1}"/>
    <cellStyle name="Comma 6 2 7 2 2 2 2" xfId="29290" xr:uid="{7F4688D8-029A-434E-B3EA-C567D10374C7}"/>
    <cellStyle name="Comma 6 2 7 2 2 2 3" xfId="21959" xr:uid="{1583CFA0-4CB4-426D-A8DD-253E708E1A24}"/>
    <cellStyle name="Comma 6 2 7 2 2 3" xfId="25663" xr:uid="{8CD4DEB2-0A8E-44A3-85C9-8F0AC1EB29E4}"/>
    <cellStyle name="Comma 6 2 7 2 2 4" xfId="17688" xr:uid="{6FA564F5-C1A6-43E8-984B-785D205645A8}"/>
    <cellStyle name="Comma 6 2 7 2 3" xfId="9754" xr:uid="{011C13A9-EFB3-4DF3-B877-E76105AB8EAD}"/>
    <cellStyle name="Comma 6 2 7 2 3 2" xfId="27476" xr:uid="{9DA39874-071F-4322-90C8-43E9A28F7912}"/>
    <cellStyle name="Comma 6 2 7 2 3 3" xfId="19825" xr:uid="{022887D0-6E33-46F1-A36A-2BB0527952F8}"/>
    <cellStyle name="Comma 6 2 7 2 4" xfId="23852" xr:uid="{26903BAE-3623-421B-8BE5-0F7CCD0648F6}"/>
    <cellStyle name="Comma 6 2 7 2 5" xfId="15552" xr:uid="{C1F6F677-7504-4844-AEC8-6EA0FEBF21ED}"/>
    <cellStyle name="Comma 6 2 7 3" xfId="4804" xr:uid="{640FC284-EDDF-476D-AC00-20A602494B5E}"/>
    <cellStyle name="Comma 6 2 7 3 2" xfId="11388" xr:uid="{CB91DE24-E60B-4EF1-845D-D132FD7FBDBF}"/>
    <cellStyle name="Comma 6 2 7 3 2 2" xfId="28384" xr:uid="{09C0F16C-E963-4E8C-88F9-C66D5E3C0178}"/>
    <cellStyle name="Comma 6 2 7 3 2 3" xfId="20893" xr:uid="{90D25059-1375-417C-95C6-C8E1AE73CCE8}"/>
    <cellStyle name="Comma 6 2 7 3 3" xfId="24757" xr:uid="{2E0B51DF-2725-42CD-9575-0D8C4E12C1B2}"/>
    <cellStyle name="Comma 6 2 7 3 4" xfId="16622" xr:uid="{B69DB17B-905E-4A18-8EB0-EF5B50E620BD}"/>
    <cellStyle name="Comma 6 2 7 4" xfId="8133" xr:uid="{B5CF1B44-32BE-4A8E-A0F1-318994D0DFCF}"/>
    <cellStyle name="Comma 6 2 7 4 2" xfId="26570" xr:uid="{4BA22B39-EBAD-422D-927E-DB0A9E0A3720}"/>
    <cellStyle name="Comma 6 2 7 4 3" xfId="18759" xr:uid="{51FE3720-5026-4671-9DD9-4811538A4F24}"/>
    <cellStyle name="Comma 6 2 7 5" xfId="22948" xr:uid="{5CC11D1A-23F6-44F8-B60D-576F791301A6}"/>
    <cellStyle name="Comma 6 2 7 6" xfId="14485" xr:uid="{CB6041FB-516E-456F-B650-1811E9F06498}"/>
    <cellStyle name="Comma 6 2 8" xfId="2377" xr:uid="{5056D564-9110-4D15-ABE7-F07F38E1F688}"/>
    <cellStyle name="Comma 6 2 8 2" xfId="5632" xr:uid="{53233901-FE98-4388-8FBD-3D9D61304927}"/>
    <cellStyle name="Comma 6 2 8 2 2" xfId="12216" xr:uid="{ACB3B4B7-92A9-4EC2-85CF-3100A6281492}"/>
    <cellStyle name="Comma 6 2 8 2 2 2" xfId="28838" xr:uid="{729DB8BD-97AA-4E92-98E4-B39560ECEA11}"/>
    <cellStyle name="Comma 6 2 8 2 2 3" xfId="21427" xr:uid="{2CB24BB0-19D9-43AB-8261-554D0656ADC5}"/>
    <cellStyle name="Comma 6 2 8 2 3" xfId="25211" xr:uid="{AE7BAD48-784E-4C12-AF9A-4E89A5CF8110}"/>
    <cellStyle name="Comma 6 2 8 2 4" xfId="17156" xr:uid="{B444AAD0-5CF4-43E6-8A26-F3EC7F8BAFB9}"/>
    <cellStyle name="Comma 6 2 8 3" xfId="8961" xr:uid="{501C7E77-A5E5-431D-95C7-DBB6D89F3E1F}"/>
    <cellStyle name="Comma 6 2 8 3 2" xfId="27024" xr:uid="{C67B0700-AF4B-44D0-A239-ECE59B50D493}"/>
    <cellStyle name="Comma 6 2 8 3 3" xfId="19293" xr:uid="{E9FE0171-C026-483E-A4FC-5B1773A1204D}"/>
    <cellStyle name="Comma 6 2 8 4" xfId="23400" xr:uid="{ED1773C6-4550-46F5-9141-8D288628EFD8}"/>
    <cellStyle name="Comma 6 2 8 5" xfId="15021" xr:uid="{2F4939D7-10AA-4A4C-B4A1-E3FA99F672C8}"/>
    <cellStyle name="Comma 6 2 9" xfId="4014" xr:uid="{EAD45727-B19F-473F-AFC6-9464B3E0AD28}"/>
    <cellStyle name="Comma 6 2 9 2" xfId="10596" xr:uid="{AD403155-4F0D-474D-B86B-EB231B2CE46F}"/>
    <cellStyle name="Comma 6 2 9 2 2" xfId="27932" xr:uid="{9894878D-DF50-4B17-B10E-8B86997A3878}"/>
    <cellStyle name="Comma 6 2 9 2 3" xfId="20361" xr:uid="{5C94B1DA-7608-4EB0-840F-2712C1C6E459}"/>
    <cellStyle name="Comma 6 2 9 3" xfId="24305" xr:uid="{58F8C813-C1FF-4744-A6C1-18D15035D020}"/>
    <cellStyle name="Comma 6 2 9 4" xfId="16091" xr:uid="{1DED23DC-9CC2-4832-8653-95634F589348}"/>
    <cellStyle name="Comma 6 3" xfId="282" xr:uid="{3B6C0D5E-248F-44C7-ADFC-845248BEA211}"/>
    <cellStyle name="Comma 6 3 10" xfId="29729" xr:uid="{B63666BC-C6FE-4FB1-B2BC-65CA3E0B4DFB}"/>
    <cellStyle name="Comma 6 3 11" xfId="29781" xr:uid="{44219936-6109-4545-A67C-B929FAB376BF}"/>
    <cellStyle name="Comma 6 3 12" xfId="395" xr:uid="{C316AEB0-2AFE-43BE-87F1-D9799E82BDB4}"/>
    <cellStyle name="Comma 6 3 2" xfId="470" xr:uid="{7D58A7F0-9565-43BA-BAD2-466EA41CFF3E}"/>
    <cellStyle name="Comma 6 3 2 10" xfId="1035" xr:uid="{98F4A9C0-6F15-4AF1-BBD3-C668D00D1107}"/>
    <cellStyle name="Comma 6 3 2 2" xfId="14152" xr:uid="{02EAE58A-2589-45D0-A203-0DDB14017032}"/>
    <cellStyle name="Comma 6 3 2 2 2" xfId="14412" xr:uid="{F46244B7-CD79-47BE-942B-7ADAE2FC5E01}"/>
    <cellStyle name="Comma 6 3 2 2 2 2" xfId="14945" xr:uid="{652DB140-EA4C-4786-8357-8B812E5E5664}"/>
    <cellStyle name="Comma 6 3 2 2 2 2 2" xfId="16012" xr:uid="{49F3F136-3C79-4783-B28F-B4959F4266DB}"/>
    <cellStyle name="Comma 6 3 2 2 2 2 2 2" xfId="18147" xr:uid="{E9A97530-20D0-438C-8C18-2426EED4AFB7}"/>
    <cellStyle name="Comma 6 3 2 2 2 2 2 2 2" xfId="22418" xr:uid="{5FA64927-326F-467C-9EA9-691FF06D55D5}"/>
    <cellStyle name="Comma 6 3 2 2 2 2 2 2 2 2" xfId="29687" xr:uid="{F4D239EE-3184-4E1E-BFB7-61E966C3B3E9}"/>
    <cellStyle name="Comma 6 3 2 2 2 2 2 2 3" xfId="26059" xr:uid="{64A19B91-8013-4135-8FF8-E51B6681A7F3}"/>
    <cellStyle name="Comma 6 3 2 2 2 2 2 3" xfId="20285" xr:uid="{17CB32DA-764C-47D4-9210-25C10945E17C}"/>
    <cellStyle name="Comma 6 3 2 2 2 2 2 3 2" xfId="27873" xr:uid="{6378C2C3-1D08-451D-B941-615D9189B881}"/>
    <cellStyle name="Comma 6 3 2 2 2 2 2 4" xfId="24249" xr:uid="{D97FAFE3-6DDF-439B-84E7-D84B90627CA7}"/>
    <cellStyle name="Comma 6 3 2 2 2 2 3" xfId="17082" xr:uid="{F5EC256A-8968-4CA9-9CE7-852A96F8609B}"/>
    <cellStyle name="Comma 6 3 2 2 2 2 3 2" xfId="21353" xr:uid="{4E8857C2-BD90-4D48-8AF6-71868C94325E}"/>
    <cellStyle name="Comma 6 3 2 2 2 2 3 2 2" xfId="28781" xr:uid="{3581C3CF-C39D-4255-8E46-9C54C350D65C}"/>
    <cellStyle name="Comma 6 3 2 2 2 2 3 3" xfId="25154" xr:uid="{A294BEBC-C90C-479C-80B4-6F82D79A7D7E}"/>
    <cellStyle name="Comma 6 3 2 2 2 2 4" xfId="19219" xr:uid="{E228E68C-A9E6-4F4C-9588-C21199995ECE}"/>
    <cellStyle name="Comma 6 3 2 2 2 2 4 2" xfId="26967" xr:uid="{EBF877A4-DC72-4489-9201-1557142E264C}"/>
    <cellStyle name="Comma 6 3 2 2 2 2 5" xfId="23345" xr:uid="{F42DCA7B-7755-4183-93B0-1521907F4047}"/>
    <cellStyle name="Comma 6 3 2 2 2 3" xfId="15480" xr:uid="{9599B08B-02EC-46DB-835C-14859862D003}"/>
    <cellStyle name="Comma 6 3 2 2 2 3 2" xfId="17616" xr:uid="{2068226D-10B9-4CE1-862C-6A6F24CED287}"/>
    <cellStyle name="Comma 6 3 2 2 2 3 2 2" xfId="21887" xr:uid="{0202254A-3A01-4727-A944-5E123CB02060}"/>
    <cellStyle name="Comma 6 3 2 2 2 3 2 2 2" xfId="29235" xr:uid="{29640B60-40AB-4DC7-A89A-BEDD06A6B306}"/>
    <cellStyle name="Comma 6 3 2 2 2 3 2 3" xfId="25608" xr:uid="{39103591-7150-40E0-A8B3-8F0D73E376EF}"/>
    <cellStyle name="Comma 6 3 2 2 2 3 3" xfId="19753" xr:uid="{C3ACB9E6-2EDA-4E38-BEC3-2D68AFDF3950}"/>
    <cellStyle name="Comma 6 3 2 2 2 3 3 2" xfId="27421" xr:uid="{55432C8B-179A-4E27-A081-0575F808632D}"/>
    <cellStyle name="Comma 6 3 2 2 2 3 4" xfId="23797" xr:uid="{ACD79E6B-EAE0-4992-B829-B63585EA18C1}"/>
    <cellStyle name="Comma 6 3 2 2 2 4" xfId="16550" xr:uid="{8B347D1A-CC73-4936-A2DF-747264847BC4}"/>
    <cellStyle name="Comma 6 3 2 2 2 4 2" xfId="20821" xr:uid="{9F9EF670-2086-4DB6-8D0B-30C5CCC27BE1}"/>
    <cellStyle name="Comma 6 3 2 2 2 4 2 2" xfId="28329" xr:uid="{E391D4DA-85E5-45AA-A510-DE14D5AE6C12}"/>
    <cellStyle name="Comma 6 3 2 2 2 4 3" xfId="24702" xr:uid="{2BF84DF0-3876-43CE-BD8A-D5BECD50DC25}"/>
    <cellStyle name="Comma 6 3 2 2 2 5" xfId="18687" xr:uid="{8A229AC3-EF4A-4775-AB4A-79F8D533AAAD}"/>
    <cellStyle name="Comma 6 3 2 2 2 5 2" xfId="26515" xr:uid="{9ED630C8-15E3-412D-BC17-64E34068282A}"/>
    <cellStyle name="Comma 6 3 2 2 2 6" xfId="22893" xr:uid="{9D767D4E-7C0B-4B30-8B76-B27331F92457}"/>
    <cellStyle name="Comma 6 3 2 2 3" xfId="14679" xr:uid="{0F405723-C70D-453F-B074-E176205A3FD5}"/>
    <cellStyle name="Comma 6 3 2 2 3 2" xfId="15746" xr:uid="{96AF1B95-B095-44D3-964E-46101CB2FF3D}"/>
    <cellStyle name="Comma 6 3 2 2 3 2 2" xfId="17882" xr:uid="{C65D68AA-B8BC-48FD-98DC-CAF809151301}"/>
    <cellStyle name="Comma 6 3 2 2 3 2 2 2" xfId="22153" xr:uid="{1B9815C0-FE88-4026-B2BF-87B8270AB5DD}"/>
    <cellStyle name="Comma 6 3 2 2 3 2 2 2 2" xfId="29461" xr:uid="{8AE8725F-CDB7-4B89-9BBF-97D9CC5F2D15}"/>
    <cellStyle name="Comma 6 3 2 2 3 2 2 3" xfId="25834" xr:uid="{B8133B2C-B68F-49AA-AAD4-7C7B8A86A1DF}"/>
    <cellStyle name="Comma 6 3 2 2 3 2 3" xfId="20019" xr:uid="{B472C69D-CD08-45C6-A057-19F28DAD33F1}"/>
    <cellStyle name="Comma 6 3 2 2 3 2 3 2" xfId="27647" xr:uid="{BB8375B1-99CC-436F-939F-6473B76FAEAA}"/>
    <cellStyle name="Comma 6 3 2 2 3 2 4" xfId="24023" xr:uid="{88D03B68-DDEB-48AC-9A8D-6A349FD1273E}"/>
    <cellStyle name="Comma 6 3 2 2 3 3" xfId="16816" xr:uid="{3B9B280F-1057-4A59-85F7-F0D034D47161}"/>
    <cellStyle name="Comma 6 3 2 2 3 3 2" xfId="21087" xr:uid="{0E045BA6-D827-4DBC-8EDC-D9D7DDE1630D}"/>
    <cellStyle name="Comma 6 3 2 2 3 3 2 2" xfId="28555" xr:uid="{3185CE97-F925-4839-8389-1455F149905F}"/>
    <cellStyle name="Comma 6 3 2 2 3 3 3" xfId="24928" xr:uid="{8652B300-8541-40EA-8A47-85D1E99604E5}"/>
    <cellStyle name="Comma 6 3 2 2 3 4" xfId="18953" xr:uid="{1BFE7FF4-6572-441D-81A6-11D1D455C289}"/>
    <cellStyle name="Comma 6 3 2 2 3 4 2" xfId="26741" xr:uid="{700E5984-01C2-4BB2-9DC0-7829972CD26E}"/>
    <cellStyle name="Comma 6 3 2 2 3 5" xfId="23119" xr:uid="{B50DC729-D24F-46C7-BA37-BC861E8C773E}"/>
    <cellStyle name="Comma 6 3 2 2 4" xfId="15215" xr:uid="{95E63C4A-3899-484B-8B47-56144DCEA886}"/>
    <cellStyle name="Comma 6 3 2 2 4 2" xfId="17350" xr:uid="{2B77468C-5232-492C-A7C4-E7236AAEB257}"/>
    <cellStyle name="Comma 6 3 2 2 4 2 2" xfId="21621" xr:uid="{0FDE0E6E-EDA8-40B5-AD38-D789605AEC16}"/>
    <cellStyle name="Comma 6 3 2 2 4 2 2 2" xfId="29009" xr:uid="{41F11B44-CD69-4A59-B572-BE6091285FB8}"/>
    <cellStyle name="Comma 6 3 2 2 4 2 3" xfId="25382" xr:uid="{12F4CE2E-9B8C-4077-8085-4D7CCB091AA4}"/>
    <cellStyle name="Comma 6 3 2 2 4 3" xfId="19487" xr:uid="{D7F572E8-0CD8-4BE0-8F75-2D5943F25EA4}"/>
    <cellStyle name="Comma 6 3 2 2 4 3 2" xfId="27195" xr:uid="{4DF65FC0-8B36-4C25-A1A3-1DBAE8F2E5E5}"/>
    <cellStyle name="Comma 6 3 2 2 4 4" xfId="23571" xr:uid="{120CB410-3413-47EA-8A11-0DEB4CFB477F}"/>
    <cellStyle name="Comma 6 3 2 2 5" xfId="16284" xr:uid="{335E4D5F-416C-45C8-A100-12809F471A33}"/>
    <cellStyle name="Comma 6 3 2 2 5 2" xfId="20555" xr:uid="{9CB7FC9D-9594-49B5-A91F-B929EDC13E64}"/>
    <cellStyle name="Comma 6 3 2 2 5 2 2" xfId="28103" xr:uid="{061A3783-4A6A-45CB-83F3-22EB82D919E3}"/>
    <cellStyle name="Comma 6 3 2 2 5 3" xfId="24476" xr:uid="{560742DD-3E63-4953-842D-7465D580DE48}"/>
    <cellStyle name="Comma 6 3 2 2 6" xfId="18421" xr:uid="{EC5A1C52-D598-4577-85B0-B6E646340B87}"/>
    <cellStyle name="Comma 6 3 2 2 6 2" xfId="26289" xr:uid="{AE1EEA60-4FDB-4C38-BDBD-0BE4D19E15FE}"/>
    <cellStyle name="Comma 6 3 2 2 7" xfId="22668" xr:uid="{A2BA2DBE-4268-4912-BB69-FE629A68EDD5}"/>
    <cellStyle name="Comma 6 3 2 3" xfId="14279" xr:uid="{2DEE5860-A765-4642-8E35-61FC6C23E33B}"/>
    <cellStyle name="Comma 6 3 2 3 2" xfId="14813" xr:uid="{DC911065-AA81-47E7-9483-DB0E7547DA3F}"/>
    <cellStyle name="Comma 6 3 2 3 2 2" xfId="15879" xr:uid="{E044C323-7CB3-4D37-81ED-316204C8512F}"/>
    <cellStyle name="Comma 6 3 2 3 2 2 2" xfId="18015" xr:uid="{977E76FA-089F-49DF-B7A9-3A38D3691A69}"/>
    <cellStyle name="Comma 6 3 2 3 2 2 2 2" xfId="22286" xr:uid="{56350FE6-B975-4A16-A13C-A35FD5A26AFC}"/>
    <cellStyle name="Comma 6 3 2 3 2 2 2 2 2" xfId="29574" xr:uid="{A2A18D9A-EE26-4612-9A47-6C93D93AE6F8}"/>
    <cellStyle name="Comma 6 3 2 3 2 2 2 3" xfId="25947" xr:uid="{0126BDD9-A3F1-4C94-9269-B729AE37CD16}"/>
    <cellStyle name="Comma 6 3 2 3 2 2 3" xfId="20152" xr:uid="{8202896B-C2B2-4042-8ECF-9830CB34B752}"/>
    <cellStyle name="Comma 6 3 2 3 2 2 3 2" xfId="27760" xr:uid="{75356B01-84F6-45CB-B2B9-3E707B2B32A9}"/>
    <cellStyle name="Comma 6 3 2 3 2 2 4" xfId="24136" xr:uid="{C89E5648-D3ED-4840-8406-F545493864A3}"/>
    <cellStyle name="Comma 6 3 2 3 2 3" xfId="16949" xr:uid="{512B4970-CB5C-4D0A-9CFF-9EAF95938B0A}"/>
    <cellStyle name="Comma 6 3 2 3 2 3 2" xfId="21220" xr:uid="{8A3C40D6-8809-4575-BA1B-778E32F04524}"/>
    <cellStyle name="Comma 6 3 2 3 2 3 2 2" xfId="28668" xr:uid="{AFCDB7B7-804F-49C3-B1E6-4E66B64A46C3}"/>
    <cellStyle name="Comma 6 3 2 3 2 3 3" xfId="25041" xr:uid="{C9329573-814E-412D-B2CF-59A88A597DE9}"/>
    <cellStyle name="Comma 6 3 2 3 2 4" xfId="19086" xr:uid="{35BA3816-B87B-486D-A3C1-C300D68E2ABE}"/>
    <cellStyle name="Comma 6 3 2 3 2 4 2" xfId="26854" xr:uid="{BC3238AB-37AF-43D5-979A-9BF9AE896795}"/>
    <cellStyle name="Comma 6 3 2 3 2 5" xfId="23232" xr:uid="{837E5AE4-E52B-4A65-B613-E40FEA5A58C3}"/>
    <cellStyle name="Comma 6 3 2 3 3" xfId="15347" xr:uid="{776E7A53-ECF1-42F0-8EA6-A84ED7B604AC}"/>
    <cellStyle name="Comma 6 3 2 3 3 2" xfId="17483" xr:uid="{228142E2-B9A1-45A1-8B4C-27B68EC93500}"/>
    <cellStyle name="Comma 6 3 2 3 3 2 2" xfId="21754" xr:uid="{289CB8DC-71DF-4EA1-A226-ABAA6982AD44}"/>
    <cellStyle name="Comma 6 3 2 3 3 2 2 2" xfId="29122" xr:uid="{1262BD30-F45D-4EB2-A845-E0EB14ED07F5}"/>
    <cellStyle name="Comma 6 3 2 3 3 2 3" xfId="25495" xr:uid="{CF88034B-7F6D-460F-AE4C-7D13708365D3}"/>
    <cellStyle name="Comma 6 3 2 3 3 3" xfId="19620" xr:uid="{6A8942F9-DFE9-49E5-A556-60F1E1481393}"/>
    <cellStyle name="Comma 6 3 2 3 3 3 2" xfId="27308" xr:uid="{8E59A924-9F12-4997-B405-50F8B70E0A12}"/>
    <cellStyle name="Comma 6 3 2 3 3 4" xfId="23684" xr:uid="{1382DD21-6412-412A-B049-57E0642490F4}"/>
    <cellStyle name="Comma 6 3 2 3 4" xfId="16417" xr:uid="{9C659884-1BD6-4E84-8FC8-8533AEFD4BD1}"/>
    <cellStyle name="Comma 6 3 2 3 4 2" xfId="20688" xr:uid="{EE932735-6B85-419D-8F7C-13AD9EEA56CF}"/>
    <cellStyle name="Comma 6 3 2 3 4 2 2" xfId="28216" xr:uid="{9F32C591-36E0-4361-B6D7-2E16697AABDA}"/>
    <cellStyle name="Comma 6 3 2 3 4 3" xfId="24589" xr:uid="{BC9BE108-A647-4C3A-8D12-B82326AE5AD9}"/>
    <cellStyle name="Comma 6 3 2 3 5" xfId="18554" xr:uid="{E88F02DA-387B-4791-B3FD-78D219228F24}"/>
    <cellStyle name="Comma 6 3 2 3 5 2" xfId="26402" xr:uid="{AE73AB9B-9C73-4281-82ED-A3B0FBEC0435}"/>
    <cellStyle name="Comma 6 3 2 3 6" xfId="22780" xr:uid="{5F56BB3A-ACA0-4362-8FA3-9E4ABE8A2CE7}"/>
    <cellStyle name="Comma 6 3 2 4" xfId="14546" xr:uid="{1DD7B9F1-FF9E-4D62-9967-8EF061EBF30F}"/>
    <cellStyle name="Comma 6 3 2 4 2" xfId="15613" xr:uid="{35589402-1F46-4065-B54C-7C0ECC087745}"/>
    <cellStyle name="Comma 6 3 2 4 2 2" xfId="17749" xr:uid="{C5A434AA-9104-47C8-8A51-C756D0420108}"/>
    <cellStyle name="Comma 6 3 2 4 2 2 2" xfId="22020" xr:uid="{4AA836F0-E0B6-41FC-AB4D-354BFCAF11F6}"/>
    <cellStyle name="Comma 6 3 2 4 2 2 2 2" xfId="29348" xr:uid="{00814280-2B02-4351-8187-4D539E692C5E}"/>
    <cellStyle name="Comma 6 3 2 4 2 2 3" xfId="25721" xr:uid="{6DCBFBC5-2203-471A-979F-4226915EB1E3}"/>
    <cellStyle name="Comma 6 3 2 4 2 3" xfId="19886" xr:uid="{99D22676-71E1-4437-A3FC-E16870E66BC1}"/>
    <cellStyle name="Comma 6 3 2 4 2 3 2" xfId="27534" xr:uid="{7354C680-A6BA-481E-B2D2-45AE14E79E30}"/>
    <cellStyle name="Comma 6 3 2 4 2 4" xfId="23910" xr:uid="{99568987-EF51-4CDD-BF51-458E43717826}"/>
    <cellStyle name="Comma 6 3 2 4 3" xfId="16683" xr:uid="{623F1ABF-1B30-4ADF-8C76-CCE4A5C371FC}"/>
    <cellStyle name="Comma 6 3 2 4 3 2" xfId="20954" xr:uid="{70F71F6A-F910-41CA-9BCB-FCF2E6DA20CA}"/>
    <cellStyle name="Comma 6 3 2 4 3 2 2" xfId="28442" xr:uid="{679B3DD5-B354-462E-9B75-F02246A44542}"/>
    <cellStyle name="Comma 6 3 2 4 3 3" xfId="24815" xr:uid="{146C44C2-1CCA-43C6-B5FB-F3BB846B5E76}"/>
    <cellStyle name="Comma 6 3 2 4 4" xfId="18820" xr:uid="{823BEC16-8396-4715-9EAA-319E84867966}"/>
    <cellStyle name="Comma 6 3 2 4 4 2" xfId="26628" xr:uid="{D8EC8844-D459-4EC0-BC46-767B24EECCE1}"/>
    <cellStyle name="Comma 6 3 2 4 5" xfId="23006" xr:uid="{456EAC64-FCA6-45DA-9AA5-75187F6E6E24}"/>
    <cellStyle name="Comma 6 3 2 5" xfId="15082" xr:uid="{E3BE96B3-E580-4FA2-ABAF-712296B9D287}"/>
    <cellStyle name="Comma 6 3 2 5 2" xfId="17217" xr:uid="{41634106-CD1C-4300-B618-57F4B7C24248}"/>
    <cellStyle name="Comma 6 3 2 5 2 2" xfId="21488" xr:uid="{FFEB9206-57F5-40FF-958B-6E3C7C6C979F}"/>
    <cellStyle name="Comma 6 3 2 5 2 2 2" xfId="28896" xr:uid="{EE5A1896-08F7-4AFC-A331-69E41E0AFF05}"/>
    <cellStyle name="Comma 6 3 2 5 2 3" xfId="25269" xr:uid="{6EC854EC-E17D-44BC-B266-6E9B81DA3A2D}"/>
    <cellStyle name="Comma 6 3 2 5 3" xfId="19354" xr:uid="{A80EB55D-1591-4923-8D58-6FB148BF6587}"/>
    <cellStyle name="Comma 6 3 2 5 3 2" xfId="27082" xr:uid="{D3119CC8-C885-4AF4-944C-FC305603B1FC}"/>
    <cellStyle name="Comma 6 3 2 5 4" xfId="23458" xr:uid="{DDC78C50-D6B6-44B5-962B-9769F2C55DE7}"/>
    <cellStyle name="Comma 6 3 2 6" xfId="16151" xr:uid="{A9A02001-6175-4F6F-AEB6-7514B28AD60F}"/>
    <cellStyle name="Comma 6 3 2 6 2" xfId="20422" xr:uid="{CA2502F2-798E-443F-A9F3-8E8ABB770BB1}"/>
    <cellStyle name="Comma 6 3 2 6 2 2" xfId="27990" xr:uid="{308B43C2-2BCC-4567-A47C-9A40536EE56E}"/>
    <cellStyle name="Comma 6 3 2 6 3" xfId="24363" xr:uid="{A1C4A8D2-401D-4871-9A70-13DCA4C82D1F}"/>
    <cellStyle name="Comma 6 3 2 7" xfId="18288" xr:uid="{C871C38D-3A7C-4EB9-9BC0-59B50A59E05F}"/>
    <cellStyle name="Comma 6 3 2 7 2" xfId="26176" xr:uid="{6DB76A10-4537-41EA-9D94-EADFCC28BA5B}"/>
    <cellStyle name="Comma 6 3 2 8" xfId="22562" xr:uid="{164F1B68-0E6B-42DB-8011-C7355C3A7DB6}"/>
    <cellStyle name="Comma 6 3 2 9" xfId="14001" xr:uid="{43DDF0EE-02B3-4F89-AFB0-3156189220C3}"/>
    <cellStyle name="Comma 6 3 3" xfId="889" xr:uid="{3D506F83-2B62-42C8-BB0B-9BC2C1313F4B}"/>
    <cellStyle name="Comma 6 3 3 2" xfId="1337" xr:uid="{2F9AB08A-06A7-4252-A15A-81516F510D0B}"/>
    <cellStyle name="Comma 6 3 3 2 2" xfId="2119" xr:uid="{5337911A-5441-461D-89AC-374255EA39A2}"/>
    <cellStyle name="Comma 6 3 3 2 2 2" xfId="3744" xr:uid="{8EC7F469-01A8-4EBD-822C-008708F5630A}"/>
    <cellStyle name="Comma 6 3 3 2 2 2 2" xfId="7004" xr:uid="{F62F9B18-26EB-4924-9E3B-1364310CA85F}"/>
    <cellStyle name="Comma 6 3 3 2 2 2 2 2" xfId="13588" xr:uid="{4ACADDD9-38AC-42B0-B97F-B39476629311}"/>
    <cellStyle name="Comma 6 3 3 2 2 2 2 2 2" xfId="29632" xr:uid="{38FDBD6D-D810-46AA-B406-7C5F170BAD4C}"/>
    <cellStyle name="Comma 6 3 3 2 2 2 2 2 3" xfId="22362" xr:uid="{C78B3D70-E5F2-4A43-AB86-044B8A23B642}"/>
    <cellStyle name="Comma 6 3 3 2 2 2 2 3" xfId="26005" xr:uid="{18608168-B7A7-493C-8600-A846DC59AA4D}"/>
    <cellStyle name="Comma 6 3 3 2 2 2 2 4" xfId="18091" xr:uid="{70FD2AC9-89A8-431F-A90C-6C3B6F1D0900}"/>
    <cellStyle name="Comma 6 3 3 2 2 2 3" xfId="10333" xr:uid="{D8E3985F-E085-444D-9364-9933EA69C190}"/>
    <cellStyle name="Comma 6 3 3 2 2 2 3 2" xfId="27818" xr:uid="{3129C96D-981B-4152-8EA7-66BE5BA8154A}"/>
    <cellStyle name="Comma 6 3 3 2 2 2 3 3" xfId="20228" xr:uid="{A58BBF93-AF87-4520-9E74-D584439EE6FD}"/>
    <cellStyle name="Comma 6 3 3 2 2 2 4" xfId="24194" xr:uid="{8E8D8C3D-3477-4B06-8951-18CF0FA76BC2}"/>
    <cellStyle name="Comma 6 3 3 2 2 2 5" xfId="15955" xr:uid="{043FAECD-3182-4018-8281-13A6ACF4408B}"/>
    <cellStyle name="Comma 6 3 3 2 2 3" xfId="5383" xr:uid="{D497ACF4-37BE-4816-A6BE-49D49783BD5F}"/>
    <cellStyle name="Comma 6 3 3 2 2 3 2" xfId="11967" xr:uid="{992BC4E9-D8D1-450F-A4A4-BD97AA9112C5}"/>
    <cellStyle name="Comma 6 3 3 2 2 3 2 2" xfId="28726" xr:uid="{B0B32596-28AC-4E2E-8C6A-E2EC498C883F}"/>
    <cellStyle name="Comma 6 3 3 2 2 3 2 3" xfId="21296" xr:uid="{EE1F506D-343C-46D6-BC19-AC29541D16E6}"/>
    <cellStyle name="Comma 6 3 3 2 2 3 3" xfId="25099" xr:uid="{05B78689-3167-44CB-9ED0-038FBB2DA9EE}"/>
    <cellStyle name="Comma 6 3 3 2 2 3 4" xfId="17025" xr:uid="{08D2B670-A3A0-4818-A1B1-02D71D5131ED}"/>
    <cellStyle name="Comma 6 3 3 2 2 4" xfId="8712" xr:uid="{754E5F76-8EEA-44B6-B753-21EFDCAD7BDE}"/>
    <cellStyle name="Comma 6 3 3 2 2 4 2" xfId="26912" xr:uid="{F21F333D-A7D1-47E2-BF21-26848FFC6C95}"/>
    <cellStyle name="Comma 6 3 3 2 2 4 3" xfId="19162" xr:uid="{AE01299C-A434-492F-A3B9-1CF8E4DFED19}"/>
    <cellStyle name="Comma 6 3 3 2 2 5" xfId="23290" xr:uid="{552622DB-D025-4BFC-BF78-1C6DA8A8EE3E}"/>
    <cellStyle name="Comma 6 3 3 2 2 6" xfId="14888" xr:uid="{38CA03C4-35DA-449E-A059-0BDEBC33A8B6}"/>
    <cellStyle name="Comma 6 3 3 2 3" xfId="2960" xr:uid="{75139F22-E62D-4E8B-A768-6A3E3CCC77A6}"/>
    <cellStyle name="Comma 6 3 3 2 3 2" xfId="6218" xr:uid="{A25276E1-C82F-4FD7-8B8E-32C231E7B999}"/>
    <cellStyle name="Comma 6 3 3 2 3 2 2" xfId="12802" xr:uid="{E8129146-01D1-4F03-9FA0-4F9AD89AF3E4}"/>
    <cellStyle name="Comma 6 3 3 2 3 2 2 2" xfId="29180" xr:uid="{A8834A92-970E-4490-98D9-BBB51F483070}"/>
    <cellStyle name="Comma 6 3 3 2 3 2 2 3" xfId="21830" xr:uid="{311D7D22-D1F0-4C67-A87B-687AE603A2A5}"/>
    <cellStyle name="Comma 6 3 3 2 3 2 3" xfId="25553" xr:uid="{C53F7933-6B0D-4C0E-930C-75EE608ADC7B}"/>
    <cellStyle name="Comma 6 3 3 2 3 2 4" xfId="17559" xr:uid="{B9BA6F08-DD26-4CE9-BC95-DCBF3ABF8B5F}"/>
    <cellStyle name="Comma 6 3 3 2 3 3" xfId="9547" xr:uid="{834DB3F7-0FA7-4825-B676-6796312EFFF7}"/>
    <cellStyle name="Comma 6 3 3 2 3 3 2" xfId="27366" xr:uid="{AB7EB925-2FB6-412A-8F9C-D16DC815FE46}"/>
    <cellStyle name="Comma 6 3 3 2 3 3 3" xfId="19696" xr:uid="{57807C4B-521F-4711-A84E-9E8911DA3D04}"/>
    <cellStyle name="Comma 6 3 3 2 3 4" xfId="23742" xr:uid="{B1007A68-A585-4A46-B4D4-A3EEBD2CA4C5}"/>
    <cellStyle name="Comma 6 3 3 2 3 5" xfId="15423" xr:uid="{FA8CD863-321B-4177-8731-A1DA6BC89E6C}"/>
    <cellStyle name="Comma 6 3 3 2 4" xfId="4598" xr:uid="{549FC993-F6BD-4FA2-8C2D-1BF9E5B9444F}"/>
    <cellStyle name="Comma 6 3 3 2 4 2" xfId="11181" xr:uid="{7EE78093-6D58-42C9-ADBC-6D8BE37193AE}"/>
    <cellStyle name="Comma 6 3 3 2 4 2 2" xfId="28274" xr:uid="{D8B225A4-374F-4BA6-A711-C980A8D58C98}"/>
    <cellStyle name="Comma 6 3 3 2 4 2 3" xfId="20764" xr:uid="{AD35C708-4574-4292-845F-402C7E2350E0}"/>
    <cellStyle name="Comma 6 3 3 2 4 3" xfId="24647" xr:uid="{384E1B57-CA6F-44FD-A94E-77C3690F0035}"/>
    <cellStyle name="Comma 6 3 3 2 4 4" xfId="16493" xr:uid="{687EF240-EBC3-4DFB-990C-D7D0585B101C}"/>
    <cellStyle name="Comma 6 3 3 2 5" xfId="7926" xr:uid="{E0A03FB4-623C-45FF-9CF6-A15F63B1F51A}"/>
    <cellStyle name="Comma 6 3 3 2 5 2" xfId="26460" xr:uid="{A259AA1F-AEA2-40D0-9A70-161C5E23FAD6}"/>
    <cellStyle name="Comma 6 3 3 2 5 3" xfId="18630" xr:uid="{E2A3D08E-83CB-4C93-8A23-EF72D0EAEFA6}"/>
    <cellStyle name="Comma 6 3 3 2 6" xfId="22838" xr:uid="{0667B832-221F-4BAF-878E-6AD252D1BE47}"/>
    <cellStyle name="Comma 6 3 3 2 7" xfId="14355" xr:uid="{7F67B192-A910-4ABC-B2F2-B59989193E21}"/>
    <cellStyle name="Comma 6 3 3 3" xfId="1727" xr:uid="{44ECF8B3-99E9-4AC5-8746-2E777C29A6F7}"/>
    <cellStyle name="Comma 6 3 3 3 2" xfId="3348" xr:uid="{B641DF03-F1C7-4321-A574-B32722F931A2}"/>
    <cellStyle name="Comma 6 3 3 3 2 2" xfId="6608" xr:uid="{214E7EFE-3A46-4732-A0CB-9A18ECF9F9B5}"/>
    <cellStyle name="Comma 6 3 3 3 2 2 2" xfId="13192" xr:uid="{630CFF85-F35F-4A8E-A314-97DDA5FDD4FD}"/>
    <cellStyle name="Comma 6 3 3 3 2 2 2 2" xfId="29406" xr:uid="{C8E3E13C-E8C2-41B3-9468-52A87F85152F}"/>
    <cellStyle name="Comma 6 3 3 3 2 2 2 3" xfId="22096" xr:uid="{D47EE32B-2124-4328-925B-D9703A8EB864}"/>
    <cellStyle name="Comma 6 3 3 3 2 2 3" xfId="25779" xr:uid="{8AF66D3D-1558-45AD-9204-24A5D7FB429A}"/>
    <cellStyle name="Comma 6 3 3 3 2 2 4" xfId="17825" xr:uid="{CC095157-66F3-4B59-B142-D5B66B7731BA}"/>
    <cellStyle name="Comma 6 3 3 3 2 3" xfId="9937" xr:uid="{00832D2E-4941-4592-92D0-8A5B3C51E427}"/>
    <cellStyle name="Comma 6 3 3 3 2 3 2" xfId="27592" xr:uid="{66732E93-6183-465B-BD3F-202612108817}"/>
    <cellStyle name="Comma 6 3 3 3 2 3 3" xfId="19962" xr:uid="{0C0742F7-4831-4206-934B-C1D5186CC54B}"/>
    <cellStyle name="Comma 6 3 3 3 2 4" xfId="23968" xr:uid="{0F6EC937-89F8-4CB3-A91D-42D4370936BD}"/>
    <cellStyle name="Comma 6 3 3 3 2 5" xfId="15689" xr:uid="{EC4E5662-2D77-44FB-A2F5-4B1625D422A5}"/>
    <cellStyle name="Comma 6 3 3 3 3" xfId="4987" xr:uid="{E202D842-752A-4BF0-AE3E-FFB8625A64CA}"/>
    <cellStyle name="Comma 6 3 3 3 3 2" xfId="11571" xr:uid="{66802680-83DE-4DC3-9A8A-ABFC0382C36D}"/>
    <cellStyle name="Comma 6 3 3 3 3 2 2" xfId="28500" xr:uid="{3A0F7115-6534-4258-B053-083379C3650D}"/>
    <cellStyle name="Comma 6 3 3 3 3 2 3" xfId="21030" xr:uid="{D2DEBB61-31D5-456D-AA4C-15AFC4E73B12}"/>
    <cellStyle name="Comma 6 3 3 3 3 3" xfId="24873" xr:uid="{96A65118-A8CB-4AEE-9FC1-247FFCA5A1DC}"/>
    <cellStyle name="Comma 6 3 3 3 3 4" xfId="16759" xr:uid="{E82CB421-BE0F-475B-A515-1427C028F2C2}"/>
    <cellStyle name="Comma 6 3 3 3 4" xfId="8316" xr:uid="{568923A4-D4DE-48F9-9697-00049DED1C65}"/>
    <cellStyle name="Comma 6 3 3 3 4 2" xfId="26686" xr:uid="{3FEC9B8C-424B-467D-9922-46B5960710EB}"/>
    <cellStyle name="Comma 6 3 3 3 4 3" xfId="18896" xr:uid="{862D32E7-E4FF-4DFF-AE1E-6D2EC0358FA8}"/>
    <cellStyle name="Comma 6 3 3 3 5" xfId="23064" xr:uid="{9FE624A7-1AB1-4C09-B90B-28A521382F2E}"/>
    <cellStyle name="Comma 6 3 3 3 6" xfId="14622" xr:uid="{4F32D8C3-2214-4821-AEA4-44ABBAD41AE3}"/>
    <cellStyle name="Comma 6 3 3 4" xfId="2564" xr:uid="{969F788A-3F45-421B-BF5D-64C2290BAF3B}"/>
    <cellStyle name="Comma 6 3 3 4 2" xfId="5819" xr:uid="{3B7BC56A-CBB5-4B72-A4BD-708AF189D10D}"/>
    <cellStyle name="Comma 6 3 3 4 2 2" xfId="12403" xr:uid="{10849C7A-38F3-434C-8096-82C2A18419F5}"/>
    <cellStyle name="Comma 6 3 3 4 2 2 2" xfId="28954" xr:uid="{F7127B53-E746-4A5C-8109-FF8794DF47BA}"/>
    <cellStyle name="Comma 6 3 3 4 2 2 3" xfId="21564" xr:uid="{52EAD37F-A52C-40AC-A845-4C84588D3D57}"/>
    <cellStyle name="Comma 6 3 3 4 2 3" xfId="25327" xr:uid="{0F621741-2BF9-4B54-ADA3-F31FBA442886}"/>
    <cellStyle name="Comma 6 3 3 4 2 4" xfId="17293" xr:uid="{EF03C9A3-0CC6-43D9-9144-146935ECE4B2}"/>
    <cellStyle name="Comma 6 3 3 4 3" xfId="9148" xr:uid="{1C9205D7-2D33-4DDE-BC45-85A511C4F697}"/>
    <cellStyle name="Comma 6 3 3 4 3 2" xfId="27140" xr:uid="{726BAAFD-D396-4D44-9637-01A89AE9A3E1}"/>
    <cellStyle name="Comma 6 3 3 4 3 3" xfId="19430" xr:uid="{1F458EBA-02C0-47CD-80B4-B874244DA131}"/>
    <cellStyle name="Comma 6 3 3 4 4" xfId="23516" xr:uid="{86D45667-3334-4F92-9819-EA5F7323D8B7}"/>
    <cellStyle name="Comma 6 3 3 4 5" xfId="15158" xr:uid="{DAED4B96-82A9-45E3-B76B-D3100815A825}"/>
    <cellStyle name="Comma 6 3 3 5" xfId="4201" xr:uid="{C36940CF-D580-40DB-A636-6441B75D6C4E}"/>
    <cellStyle name="Comma 6 3 3 5 2" xfId="10783" xr:uid="{058ABA54-882D-4438-8A08-C054F9E05CD9}"/>
    <cellStyle name="Comma 6 3 3 5 2 2" xfId="28048" xr:uid="{860065C2-2A77-44A6-9660-4AF8F457FA01}"/>
    <cellStyle name="Comma 6 3 3 5 2 3" xfId="20498" xr:uid="{D7BEF0C4-20D7-4F4A-8878-1800A03E96F8}"/>
    <cellStyle name="Comma 6 3 3 5 3" xfId="24421" xr:uid="{F775890A-C30B-43F4-8F9B-8EEA418E6B6B}"/>
    <cellStyle name="Comma 6 3 3 5 4" xfId="16227" xr:uid="{C0842AD2-23E9-4AB5-A90E-D6110493B9E1}"/>
    <cellStyle name="Comma 6 3 3 6" xfId="7529" xr:uid="{27384645-6754-4805-A600-C1E872844A05}"/>
    <cellStyle name="Comma 6 3 3 6 2" xfId="26234" xr:uid="{7CA1315F-5471-4A58-B0A6-ECC66A5D43E9}"/>
    <cellStyle name="Comma 6 3 3 6 3" xfId="18364" xr:uid="{4870F8D0-66E9-48CD-A8AB-D3E0B0FB7D34}"/>
    <cellStyle name="Comma 6 3 3 7" xfId="22614" xr:uid="{60468E93-B612-45C7-B9D3-68F69AC2D2F9}"/>
    <cellStyle name="Comma 6 3 3 8" xfId="14098" xr:uid="{89024A65-5A3C-4EBB-AD9B-A4F42D74DC09}"/>
    <cellStyle name="Comma 6 3 4" xfId="1203" xr:uid="{5C8F8FD2-CDA4-4C37-9BC1-BB6034132DF1}"/>
    <cellStyle name="Comma 6 3 4 2" xfId="1985" xr:uid="{3A0A3E5C-B624-4B55-A19C-0892BC992FF9}"/>
    <cellStyle name="Comma 6 3 4 2 2" xfId="3610" xr:uid="{DED5822E-1E95-4ECE-B49B-D4EDC9E3E925}"/>
    <cellStyle name="Comma 6 3 4 2 2 2" xfId="6870" xr:uid="{0F995291-A4D7-45ED-9517-DEF9225448E9}"/>
    <cellStyle name="Comma 6 3 4 2 2 2 2" xfId="13454" xr:uid="{AC2EB6AD-1446-4137-BDC9-470E1427A063}"/>
    <cellStyle name="Comma 6 3 4 2 2 2 2 2" xfId="29519" xr:uid="{5033A65F-AF7E-453E-A29F-4199A6366DEA}"/>
    <cellStyle name="Comma 6 3 4 2 2 2 2 3" xfId="22229" xr:uid="{ED20DC14-44E8-4F4E-B264-95D0C7C2FD56}"/>
    <cellStyle name="Comma 6 3 4 2 2 2 3" xfId="25892" xr:uid="{7C15266D-8372-44C3-A789-EDDB70F60EA0}"/>
    <cellStyle name="Comma 6 3 4 2 2 2 4" xfId="17958" xr:uid="{E0E4F32E-6736-4237-BC98-F4B45426019E}"/>
    <cellStyle name="Comma 6 3 4 2 2 3" xfId="10199" xr:uid="{D89B31CF-A990-439C-9BA5-450E251C1651}"/>
    <cellStyle name="Comma 6 3 4 2 2 3 2" xfId="27705" xr:uid="{9E55C49B-CBCD-474E-BD8D-ECC864BC6AF2}"/>
    <cellStyle name="Comma 6 3 4 2 2 3 3" xfId="20095" xr:uid="{5FD7877A-E5D5-4561-8177-3C001DD9F549}"/>
    <cellStyle name="Comma 6 3 4 2 2 4" xfId="24081" xr:uid="{17972D87-92D7-4E91-A81B-7B77DBDA1AB4}"/>
    <cellStyle name="Comma 6 3 4 2 2 5" xfId="15822" xr:uid="{BA309A6A-44C3-4C16-8972-6103620579D5}"/>
    <cellStyle name="Comma 6 3 4 2 3" xfId="5249" xr:uid="{005D7586-45D7-403F-A39F-BC386126C90D}"/>
    <cellStyle name="Comma 6 3 4 2 3 2" xfId="11833" xr:uid="{46968A58-1346-435D-A665-1B27AC602136}"/>
    <cellStyle name="Comma 6 3 4 2 3 2 2" xfId="28613" xr:uid="{D07BE9AB-C01D-487D-8A6C-193D67094F3C}"/>
    <cellStyle name="Comma 6 3 4 2 3 2 3" xfId="21163" xr:uid="{2BF823B1-D008-42EC-B34F-B974AFD08BE0}"/>
    <cellStyle name="Comma 6 3 4 2 3 3" xfId="24986" xr:uid="{34C6D1F3-B01B-4FF1-B04D-1D44588CA0BB}"/>
    <cellStyle name="Comma 6 3 4 2 3 4" xfId="16892" xr:uid="{97E3180B-A875-48B0-973B-D22E498C2F73}"/>
    <cellStyle name="Comma 6 3 4 2 4" xfId="8578" xr:uid="{F321F331-883A-4BFB-BE70-CD5B6B250657}"/>
    <cellStyle name="Comma 6 3 4 2 4 2" xfId="26799" xr:uid="{A34750EE-FBD8-4C14-9447-F1BE9CB58B55}"/>
    <cellStyle name="Comma 6 3 4 2 4 3" xfId="19029" xr:uid="{41A7A8E9-DFB5-4271-92FD-1883AA33220B}"/>
    <cellStyle name="Comma 6 3 4 2 5" xfId="23177" xr:uid="{F4AA468A-FA77-48E9-9528-4C81D8799A6B}"/>
    <cellStyle name="Comma 6 3 4 2 6" xfId="14756" xr:uid="{87A10B33-E2BF-4389-9FB4-2250BEE24399}"/>
    <cellStyle name="Comma 6 3 4 3" xfId="2826" xr:uid="{7E77E0C9-97B8-4A59-ACEC-3F5DA04EADC0}"/>
    <cellStyle name="Comma 6 3 4 3 2" xfId="6084" xr:uid="{EE19A818-8BBB-4F32-AE9E-DEF85227D48C}"/>
    <cellStyle name="Comma 6 3 4 3 2 2" xfId="12668" xr:uid="{CBED3809-D5E0-4392-8371-2E271FB50663}"/>
    <cellStyle name="Comma 6 3 4 3 2 2 2" xfId="29067" xr:uid="{DC424159-4145-4CDE-A5E0-DF0A54A8EE67}"/>
    <cellStyle name="Comma 6 3 4 3 2 2 3" xfId="21697" xr:uid="{231836FF-45E1-41CA-A963-881B91FB098B}"/>
    <cellStyle name="Comma 6 3 4 3 2 3" xfId="25440" xr:uid="{FDC7E814-0C00-48FA-A01E-1BFB1493E9CF}"/>
    <cellStyle name="Comma 6 3 4 3 2 4" xfId="17426" xr:uid="{A5D2E250-08CA-4877-A9F3-13384F6734C7}"/>
    <cellStyle name="Comma 6 3 4 3 3" xfId="9413" xr:uid="{E5180CED-505F-4047-86C6-FC1F411D492A}"/>
    <cellStyle name="Comma 6 3 4 3 3 2" xfId="27253" xr:uid="{3A8A7D43-E731-4CCD-BE32-0A677EFC243B}"/>
    <cellStyle name="Comma 6 3 4 3 3 3" xfId="19563" xr:uid="{E071B84C-4F65-48D2-800F-446117AE6B38}"/>
    <cellStyle name="Comma 6 3 4 3 4" xfId="23629" xr:uid="{ED299637-5501-4656-801A-CEA24975558B}"/>
    <cellStyle name="Comma 6 3 4 3 5" xfId="15290" xr:uid="{646F726E-21CA-4CFE-B13A-5FB4FD58463F}"/>
    <cellStyle name="Comma 6 3 4 4" xfId="4464" xr:uid="{E6E58650-8BE6-429A-A133-66BA676FBFEB}"/>
    <cellStyle name="Comma 6 3 4 4 2" xfId="11047" xr:uid="{B042DCCD-95DB-452C-B420-C79E0A6ADE8B}"/>
    <cellStyle name="Comma 6 3 4 4 2 2" xfId="28161" xr:uid="{9A05E34D-F2D2-49C1-AE7F-7EFFED9D5AEE}"/>
    <cellStyle name="Comma 6 3 4 4 2 3" xfId="20631" xr:uid="{CFE8B25C-95EC-4C89-98AD-15C6C83AE949}"/>
    <cellStyle name="Comma 6 3 4 4 3" xfId="24534" xr:uid="{26776D00-6EAE-4B68-8478-B89164A97BCA}"/>
    <cellStyle name="Comma 6 3 4 4 4" xfId="16360" xr:uid="{CBC62F5F-7127-418D-B6BB-EDA3D4AF855B}"/>
    <cellStyle name="Comma 6 3 4 5" xfId="7792" xr:uid="{65DEB289-6339-41E2-A625-9BD301D00C97}"/>
    <cellStyle name="Comma 6 3 4 5 2" xfId="26347" xr:uid="{1F450005-D984-46F5-B827-C0B339B9B36A}"/>
    <cellStyle name="Comma 6 3 4 5 3" xfId="18497" xr:uid="{13683915-70B9-4E14-A639-5E83E7951660}"/>
    <cellStyle name="Comma 6 3 4 6" xfId="22725" xr:uid="{535DBADA-5001-4325-9389-BCCF3BB39EF1}"/>
    <cellStyle name="Comma 6 3 4 7" xfId="14223" xr:uid="{23D70C36-3D07-4CC4-86CD-B55F20F464DA}"/>
    <cellStyle name="Comma 6 3 5" xfId="1593" xr:uid="{BD9206D7-2C2E-4BB7-AC1B-4D08E0826D73}"/>
    <cellStyle name="Comma 6 3 5 2" xfId="3214" xr:uid="{225C8298-075D-4780-B5A4-F59903D885A8}"/>
    <cellStyle name="Comma 6 3 5 2 2" xfId="6474" xr:uid="{649A239E-1D00-43B3-87AD-3C2692F8E74B}"/>
    <cellStyle name="Comma 6 3 5 2 2 2" xfId="13058" xr:uid="{3BEB092F-39B7-48DB-9D54-14175CF02C88}"/>
    <cellStyle name="Comma 6 3 5 2 2 2 2" xfId="29293" xr:uid="{70F123D5-F53C-469F-A4ED-E4AB45982346}"/>
    <cellStyle name="Comma 6 3 5 2 2 2 3" xfId="21963" xr:uid="{369F85CF-CE47-4F3E-851F-94323B00AC2A}"/>
    <cellStyle name="Comma 6 3 5 2 2 3" xfId="25666" xr:uid="{BFB0C6A2-A251-4E52-A57F-323A2B1FE6E2}"/>
    <cellStyle name="Comma 6 3 5 2 2 4" xfId="17692" xr:uid="{1BD1EA26-083D-4978-AAC0-84A8D8970FE0}"/>
    <cellStyle name="Comma 6 3 5 2 3" xfId="9803" xr:uid="{4DAB1060-4966-4A0B-A929-46162811D5DA}"/>
    <cellStyle name="Comma 6 3 5 2 3 2" xfId="27479" xr:uid="{6DABF3A7-7B74-42C1-ABA6-DECCA840AF7C}"/>
    <cellStyle name="Comma 6 3 5 2 3 3" xfId="19829" xr:uid="{85BD520D-E5E4-4DC6-907D-F418D6744EFA}"/>
    <cellStyle name="Comma 6 3 5 2 4" xfId="23855" xr:uid="{8EC88A56-8851-4206-8277-86FB32287873}"/>
    <cellStyle name="Comma 6 3 5 2 5" xfId="15556" xr:uid="{40D0341C-E8F2-4694-8D3A-3F839817E365}"/>
    <cellStyle name="Comma 6 3 5 3" xfId="4853" xr:uid="{47EA7DA1-7015-4851-9EC0-710BFE042FB8}"/>
    <cellStyle name="Comma 6 3 5 3 2" xfId="11437" xr:uid="{DF878988-A04A-46A9-AABE-1B0AB670B947}"/>
    <cellStyle name="Comma 6 3 5 3 2 2" xfId="28387" xr:uid="{7CA415BE-1ECE-4F1C-A1BB-AC543C034615}"/>
    <cellStyle name="Comma 6 3 5 3 2 3" xfId="20897" xr:uid="{DBDDDE5E-1E74-4A55-A70F-72E904C2B077}"/>
    <cellStyle name="Comma 6 3 5 3 3" xfId="24760" xr:uid="{15C728CA-688B-4162-BAC7-2128119CCB39}"/>
    <cellStyle name="Comma 6 3 5 3 4" xfId="16626" xr:uid="{ABEBA3B0-CB72-40A3-88A6-601B740A0E80}"/>
    <cellStyle name="Comma 6 3 5 4" xfId="8182" xr:uid="{799B5957-BC8A-40AE-B778-F836789F26AF}"/>
    <cellStyle name="Comma 6 3 5 4 2" xfId="26573" xr:uid="{C7319DD4-D455-4757-9246-83905E157B5E}"/>
    <cellStyle name="Comma 6 3 5 4 3" xfId="18763" xr:uid="{3C0AAA0D-A44C-4AF5-AF45-C289B9E53C32}"/>
    <cellStyle name="Comma 6 3 5 5" xfId="22951" xr:uid="{910BA36D-4664-4926-BFFF-17DC4735AD38}"/>
    <cellStyle name="Comma 6 3 5 6" xfId="14489" xr:uid="{F447B7E6-EEF6-46ED-85D8-659618CE9019}"/>
    <cellStyle name="Comma 6 3 6" xfId="2430" xr:uid="{2D2A05D5-7646-4EF8-976C-45E226E34FD5}"/>
    <cellStyle name="Comma 6 3 6 2" xfId="5685" xr:uid="{D4A953DB-8351-49BD-8B32-11078859F544}"/>
    <cellStyle name="Comma 6 3 6 2 2" xfId="12269" xr:uid="{B2424A14-8A3A-4E98-B34B-5E280D857E09}"/>
    <cellStyle name="Comma 6 3 6 2 2 2" xfId="28841" xr:uid="{8C8CB109-FAC4-4DE3-B29F-21611109E6A1}"/>
    <cellStyle name="Comma 6 3 6 2 2 3" xfId="21431" xr:uid="{B7B2D3C8-56B2-4530-8146-EE4C1A774D71}"/>
    <cellStyle name="Comma 6 3 6 2 3" xfId="25214" xr:uid="{D58B4265-0AB4-4708-A3F1-D95D79E7613B}"/>
    <cellStyle name="Comma 6 3 6 2 4" xfId="17160" xr:uid="{E9E7C98C-B6B5-49D9-8E10-E80F81B02707}"/>
    <cellStyle name="Comma 6 3 6 3" xfId="9014" xr:uid="{4A8F3B95-0D76-4F1A-8EAF-A4F2C765AAE2}"/>
    <cellStyle name="Comma 6 3 6 3 2" xfId="27027" xr:uid="{E58A8084-6C12-4020-A248-21F1E2ACF7D5}"/>
    <cellStyle name="Comma 6 3 6 3 3" xfId="19297" xr:uid="{90C2E73F-59E9-4887-B2B6-14AC52CECBDD}"/>
    <cellStyle name="Comma 6 3 6 4" xfId="23403" xr:uid="{809356D2-3943-4145-983E-9CC87FB0F3EC}"/>
    <cellStyle name="Comma 6 3 6 5" xfId="15025" xr:uid="{0C80037A-BB76-40FB-95C6-DCFEA0929D36}"/>
    <cellStyle name="Comma 6 3 7" xfId="4067" xr:uid="{378A25C6-CDD6-4AAC-BAAA-066542A3C694}"/>
    <cellStyle name="Comma 6 3 7 2" xfId="10649" xr:uid="{DFEB9AC0-792D-48C7-A6A2-996D13DD8108}"/>
    <cellStyle name="Comma 6 3 7 2 2" xfId="27935" xr:uid="{F4695518-EBD3-407B-9226-582AF9D23FBF}"/>
    <cellStyle name="Comma 6 3 7 2 3" xfId="20365" xr:uid="{2ACF65C8-F98F-404C-B204-16EDCF207372}"/>
    <cellStyle name="Comma 6 3 7 3" xfId="24308" xr:uid="{C2253130-8CDE-4ED8-A6E3-6814C2B4FE10}"/>
    <cellStyle name="Comma 6 3 7 4" xfId="16095" xr:uid="{961FCD25-9379-4256-869D-4EF0BE2239B4}"/>
    <cellStyle name="Comma 6 3 8" xfId="7395" xr:uid="{F03FB062-D685-4356-9118-6A2E65D2445C}"/>
    <cellStyle name="Comma 6 3 8 2" xfId="26121" xr:uid="{D939D865-BEFE-47E3-9684-A8BA422C705F}"/>
    <cellStyle name="Comma 6 3 8 3" xfId="18231" xr:uid="{7FB075FD-8BB4-4674-A43A-4CDFBA3B6701}"/>
    <cellStyle name="Comma 6 3 9" xfId="451" xr:uid="{B6265FB7-4C17-4744-80CA-097631298362}"/>
    <cellStyle name="Comma 6 3 9 2" xfId="13866" xr:uid="{24B9880E-7A13-41C1-BDEF-F1E3FC0894CE}"/>
    <cellStyle name="Comma 6 4" xfId="415" xr:uid="{75EFAB26-6343-43F7-B202-3D928BA63958}"/>
    <cellStyle name="Comma 6 4 2" xfId="1393" xr:uid="{5B50FA01-8B1A-4399-A21A-8AA06A3F869E}"/>
    <cellStyle name="Comma 6 4 2 2" xfId="2177" xr:uid="{22BF9589-9C9C-457C-A1F3-C02968990BBA}"/>
    <cellStyle name="Comma 6 4 2 2 2" xfId="3802" xr:uid="{4A4ED338-1CF4-4EBF-A670-26FF8FFC63FD}"/>
    <cellStyle name="Comma 6 4 2 2 2 2" xfId="7062" xr:uid="{017B3363-0D93-4138-B56F-EEA45547C9D1}"/>
    <cellStyle name="Comma 6 4 2 2 2 2 2" xfId="13646" xr:uid="{EEAAE58B-D044-4F53-AE6D-B63450CF3471}"/>
    <cellStyle name="Comma 6 4 2 2 2 2 2 2" xfId="22316" xr:uid="{C4DD3FDD-71F2-4C47-A3FF-DF13106B5734}"/>
    <cellStyle name="Comma 6 4 2 2 2 2 3" xfId="18045" xr:uid="{0E0BE3B1-E08A-49C0-8FEB-9F0433FB0F84}"/>
    <cellStyle name="Comma 6 4 2 2 2 3" xfId="10391" xr:uid="{549D5111-7229-499E-907B-14F2DCBBC28E}"/>
    <cellStyle name="Comma 6 4 2 2 2 3 2" xfId="20182" xr:uid="{65EDFD4B-5B85-421A-BDAE-0AE1C849179B}"/>
    <cellStyle name="Comma 6 4 2 2 2 4" xfId="15909" xr:uid="{5B1C3C9B-07A3-492C-8D17-C304957B1BC8}"/>
    <cellStyle name="Comma 6 4 2 2 3" xfId="5441" xr:uid="{A9C37223-3A43-45E5-A36D-CAB11DE04771}"/>
    <cellStyle name="Comma 6 4 2 2 3 2" xfId="12025" xr:uid="{E6CB18B3-7436-40B6-B438-6DFEB20B664A}"/>
    <cellStyle name="Comma 6 4 2 2 3 2 2" xfId="21250" xr:uid="{BC9D124B-B2EB-4E65-9CDE-3B7F88007F07}"/>
    <cellStyle name="Comma 6 4 2 2 3 3" xfId="16979" xr:uid="{A0AA90B3-E708-4226-A9DF-FEED22C685A9}"/>
    <cellStyle name="Comma 6 4 2 2 4" xfId="8770" xr:uid="{AC687BF8-AE49-4F2E-85FC-DC100C4E96EA}"/>
    <cellStyle name="Comma 6 4 2 2 4 2" xfId="19116" xr:uid="{8A0D7E3D-C046-40DD-A6E1-C5D260C8B66E}"/>
    <cellStyle name="Comma 6 4 2 2 5" xfId="14843" xr:uid="{DC5B89FD-3A51-4615-9435-8F02581240F1}"/>
    <cellStyle name="Comma 6 4 2 3" xfId="3018" xr:uid="{900A94EA-59EF-409E-878A-ADBDF155CB1F}"/>
    <cellStyle name="Comma 6 4 2 3 2" xfId="6276" xr:uid="{51930236-F8E0-4FCB-B05A-936B982EF48B}"/>
    <cellStyle name="Comma 6 4 2 3 2 2" xfId="12860" xr:uid="{C8C9FE1C-44FB-49BB-9B8B-7001055C4D74}"/>
    <cellStyle name="Comma 6 4 2 3 2 2 2" xfId="21784" xr:uid="{365F3294-E400-4A91-9B29-2168D81115D8}"/>
    <cellStyle name="Comma 6 4 2 3 2 3" xfId="17513" xr:uid="{8DDEFD9D-2FB9-4364-BF02-D610746AE501}"/>
    <cellStyle name="Comma 6 4 2 3 3" xfId="9605" xr:uid="{567250C6-8179-4321-99D8-CB0F7169C638}"/>
    <cellStyle name="Comma 6 4 2 3 3 2" xfId="19650" xr:uid="{9755D76C-FE72-47C5-8E16-3497CE06178B}"/>
    <cellStyle name="Comma 6 4 2 3 4" xfId="15377" xr:uid="{2E8AB730-2E46-4E1E-BD64-F5B1B3D6B36C}"/>
    <cellStyle name="Comma 6 4 2 4" xfId="4656" xr:uid="{4CABAFDF-6E77-46A4-8701-DD8BB0B09697}"/>
    <cellStyle name="Comma 6 4 2 4 2" xfId="11239" xr:uid="{8AA939AA-03BC-4268-B892-1EDC008E2969}"/>
    <cellStyle name="Comma 6 4 2 4 2 2" xfId="20718" xr:uid="{72DABCBE-0D30-4DDE-9446-0AC8700FC47F}"/>
    <cellStyle name="Comma 6 4 2 4 3" xfId="16447" xr:uid="{B5E99850-8913-4085-BC7B-CB0D837957D3}"/>
    <cellStyle name="Comma 6 4 2 5" xfId="7984" xr:uid="{65A23514-4A75-4B82-8598-EAB32E05472E}"/>
    <cellStyle name="Comma 6 4 2 5 2" xfId="18584" xr:uid="{830DC7A2-498A-436C-AC2B-22FEF531C276}"/>
    <cellStyle name="Comma 6 4 2 6" xfId="14311" xr:uid="{94C8E9E9-3CE1-4658-95B3-E5D7F798ECF6}"/>
    <cellStyle name="Comma 6 4 3" xfId="1783" xr:uid="{56DE2FEF-9ABC-4783-AD76-26A7CA3DE1C3}"/>
    <cellStyle name="Comma 6 4 3 2" xfId="3406" xr:uid="{833AD90D-F530-4B08-8BDD-8B79BB350388}"/>
    <cellStyle name="Comma 6 4 3 2 2" xfId="6666" xr:uid="{882F675F-479E-4437-807C-4190B5FA1567}"/>
    <cellStyle name="Comma 6 4 3 2 2 2" xfId="13250" xr:uid="{34DEBD0B-8C7A-4B62-8099-3F041A63E364}"/>
    <cellStyle name="Comma 6 4 3 2 2 2 2" xfId="22050" xr:uid="{DB95C7A0-E941-4E9F-9374-5B88E7BA3E76}"/>
    <cellStyle name="Comma 6 4 3 2 2 3" xfId="17779" xr:uid="{609A2807-35A4-4F1C-B39D-90C6906700F9}"/>
    <cellStyle name="Comma 6 4 3 2 3" xfId="9995" xr:uid="{098F276F-2ED6-41DB-A09B-0880E70E22FB}"/>
    <cellStyle name="Comma 6 4 3 2 3 2" xfId="19916" xr:uid="{6191B89D-B402-4823-B2F4-28CC720BFCDB}"/>
    <cellStyle name="Comma 6 4 3 2 4" xfId="15643" xr:uid="{8AC4170A-7055-4A20-8DD3-301EE67C5D43}"/>
    <cellStyle name="Comma 6 4 3 3" xfId="5045" xr:uid="{770BD4CF-B7BE-4720-931C-152D2C426CAA}"/>
    <cellStyle name="Comma 6 4 3 3 2" xfId="11629" xr:uid="{FDD8AC2C-C6A4-4CAF-99C6-ABE8763AF2C1}"/>
    <cellStyle name="Comma 6 4 3 3 2 2" xfId="20984" xr:uid="{44AD26FF-13C4-4815-AF5B-153C9BD6E3B9}"/>
    <cellStyle name="Comma 6 4 3 3 3" xfId="16713" xr:uid="{D4863648-2669-4245-A6C4-1F5B6008D141}"/>
    <cellStyle name="Comma 6 4 3 4" xfId="8374" xr:uid="{04B7291C-E728-4961-868F-7964884E8624}"/>
    <cellStyle name="Comma 6 4 3 4 2" xfId="18850" xr:uid="{3712C4AD-E39E-4C99-BAEC-CABDB0DB3170}"/>
    <cellStyle name="Comma 6 4 3 5" xfId="14576" xr:uid="{31A1A550-7B3B-4027-92FB-1881F46963CE}"/>
    <cellStyle name="Comma 6 4 4" xfId="2620" xr:uid="{5FC4DDAC-AA29-4327-91EE-5B66EDF1E5B1}"/>
    <cellStyle name="Comma 6 4 4 2" xfId="5877" xr:uid="{6A66AC85-B513-4908-86E0-90914B69D102}"/>
    <cellStyle name="Comma 6 4 4 2 2" xfId="12461" xr:uid="{0153FE41-91A1-4AD6-9075-0D4D6C1C7EA9}"/>
    <cellStyle name="Comma 6 4 4 2 2 2" xfId="21518" xr:uid="{ECFDB881-6C41-4D3D-92DF-44DD8410BD4B}"/>
    <cellStyle name="Comma 6 4 4 2 3" xfId="17247" xr:uid="{58C1492D-C9C9-41FE-898E-7309AA5D9CA3}"/>
    <cellStyle name="Comma 6 4 4 3" xfId="9206" xr:uid="{3D914B9D-CFEE-4B19-9B5B-1EB98D56E46E}"/>
    <cellStyle name="Comma 6 4 4 3 2" xfId="19384" xr:uid="{1513EA6B-258E-4D07-84F7-EF86EB212BF9}"/>
    <cellStyle name="Comma 6 4 4 4" xfId="15112" xr:uid="{F9A5FDFE-A223-4A20-A887-CCF8A0863C6F}"/>
    <cellStyle name="Comma 6 4 5" xfId="4258" xr:uid="{B321AA8C-66F0-4E4C-AB5A-956A9964F958}"/>
    <cellStyle name="Comma 6 4 5 2" xfId="10841" xr:uid="{13553CC1-9FCF-45B7-AA5C-D32C682AA4F3}"/>
    <cellStyle name="Comma 6 4 5 2 2" xfId="20452" xr:uid="{65DE2EEF-F64E-4849-A858-47289CBC1A87}"/>
    <cellStyle name="Comma 6 4 5 3" xfId="16181" xr:uid="{8ACE586F-D161-42E7-B9D3-7DE3183B72F8}"/>
    <cellStyle name="Comma 6 4 6" xfId="7587" xr:uid="{1700FE18-C7A3-4927-9BA5-238A6FA9FAD6}"/>
    <cellStyle name="Comma 6 4 6 2" xfId="18318" xr:uid="{3B8C4702-FAE6-462B-9852-DEFA7AEFCD53}"/>
    <cellStyle name="Comma 6 4 7" xfId="14055" xr:uid="{769EC813-1BA3-43B6-A46D-AC9A3C051FA2}"/>
    <cellStyle name="Comma 6 4 8" xfId="29759" xr:uid="{E4671648-4880-45C7-8016-773762FB07BF}"/>
    <cellStyle name="Comma 6 4 9" xfId="950" xr:uid="{48094475-1C7B-4CEA-A50F-D07A80796616}"/>
    <cellStyle name="Comma 6 5" xfId="815" xr:uid="{637BE3D8-FC67-4F10-B6EF-79BA30FAEF8D}"/>
    <cellStyle name="Comma 6 5 2" xfId="1260" xr:uid="{EE4A9C6C-55AB-43F8-BB39-9BD2C68FACF7}"/>
    <cellStyle name="Comma 6 5 2 2" xfId="2042" xr:uid="{7BDE664C-8D3E-4B72-B70C-BC3E6434C5D3}"/>
    <cellStyle name="Comma 6 5 2 2 2" xfId="3667" xr:uid="{294B3934-C5CB-48C5-8D60-F841F96F9C3F}"/>
    <cellStyle name="Comma 6 5 2 2 2 2" xfId="6927" xr:uid="{BFA9DA9B-E027-4E56-A4E8-E87A24051BBB}"/>
    <cellStyle name="Comma 6 5 2 2 2 2 2" xfId="13511" xr:uid="{BB8D8D6D-1289-455F-81BB-6AB30331B1E5}"/>
    <cellStyle name="Comma 6 5 2 2 2 2 3" xfId="22183" xr:uid="{4DFD4B74-EB88-4206-B47F-1685BD50879B}"/>
    <cellStyle name="Comma 6 5 2 2 2 3" xfId="10256" xr:uid="{A1BE27A2-FBBF-425D-804C-AFD95BAC6EB7}"/>
    <cellStyle name="Comma 6 5 2 2 2 4" xfId="17912" xr:uid="{2ABFB32F-4B73-4C32-8E4B-3517AEB45045}"/>
    <cellStyle name="Comma 6 5 2 2 3" xfId="5306" xr:uid="{66C824DE-584D-4E38-A76B-A994181AD568}"/>
    <cellStyle name="Comma 6 5 2 2 3 2" xfId="11890" xr:uid="{8B05F969-CF5A-4EFC-988B-6531AA2670DB}"/>
    <cellStyle name="Comma 6 5 2 2 3 3" xfId="20049" xr:uid="{F24DFF47-3D7C-4955-8FFB-161C54C8A119}"/>
    <cellStyle name="Comma 6 5 2 2 4" xfId="8635" xr:uid="{71A88D90-9C3A-4655-B8B9-83F28630D0E2}"/>
    <cellStyle name="Comma 6 5 2 2 5" xfId="15776" xr:uid="{41544F96-EE96-4237-BE82-086E45B8FF2E}"/>
    <cellStyle name="Comma 6 5 2 3" xfId="2883" xr:uid="{A8B29FF8-4D9D-43BF-AB9F-8552B9A3DFED}"/>
    <cellStyle name="Comma 6 5 2 3 2" xfId="6141" xr:uid="{8F2931E8-5C65-4D17-A6EE-2167E7159F46}"/>
    <cellStyle name="Comma 6 5 2 3 2 2" xfId="12725" xr:uid="{76BC7851-8DDC-4DDB-B7EC-135E44FE091A}"/>
    <cellStyle name="Comma 6 5 2 3 2 3" xfId="21117" xr:uid="{3A91C4ED-93F3-41B4-824D-BB07AC0454CA}"/>
    <cellStyle name="Comma 6 5 2 3 3" xfId="9470" xr:uid="{89225DF8-E644-4E39-80DD-B1E7B102C034}"/>
    <cellStyle name="Comma 6 5 2 3 4" xfId="16846" xr:uid="{B599AB37-D06F-442D-8333-A8196FD93966}"/>
    <cellStyle name="Comma 6 5 2 4" xfId="4521" xr:uid="{A8AAAA9E-34D5-45D4-9CD4-6297DD60ED2B}"/>
    <cellStyle name="Comma 6 5 2 4 2" xfId="11104" xr:uid="{AF2BDF95-B590-4AEB-A2F2-97E2E4F96FB8}"/>
    <cellStyle name="Comma 6 5 2 4 3" xfId="18983" xr:uid="{81665758-2D76-4C89-AE0B-0C10D979C9EF}"/>
    <cellStyle name="Comma 6 5 2 5" xfId="7849" xr:uid="{7B0C39F1-F22F-44F8-A53E-4EAD388F3202}"/>
    <cellStyle name="Comma 6 5 2 6" xfId="14710" xr:uid="{1E162104-116E-4AAD-A69F-C1B25E12A2DB}"/>
    <cellStyle name="Comma 6 5 3" xfId="1650" xr:uid="{E8F88945-F964-47C8-854B-A6A2D9A06B9C}"/>
    <cellStyle name="Comma 6 5 3 2" xfId="3271" xr:uid="{47833D8E-5425-4245-8FB9-665F5331F713}"/>
    <cellStyle name="Comma 6 5 3 2 2" xfId="6531" xr:uid="{7136C46F-D8FE-4AE1-A35B-10A61E9FA8B3}"/>
    <cellStyle name="Comma 6 5 3 2 2 2" xfId="13115" xr:uid="{E5849B9B-71AC-4C42-85C1-B271326B463D}"/>
    <cellStyle name="Comma 6 5 3 2 2 3" xfId="21651" xr:uid="{F295C0BB-96FE-4C6B-B56F-6CAFE6386CD9}"/>
    <cellStyle name="Comma 6 5 3 2 3" xfId="9860" xr:uid="{29A68510-B212-4973-8028-60838F58A02D}"/>
    <cellStyle name="Comma 6 5 3 2 4" xfId="17380" xr:uid="{3D7D596A-E1BB-4FA2-9160-8BE5CFA7B4AB}"/>
    <cellStyle name="Comma 6 5 3 3" xfId="4910" xr:uid="{AA70258E-E6A2-498C-A455-B63A07F6B14D}"/>
    <cellStyle name="Comma 6 5 3 3 2" xfId="11494" xr:uid="{CEB8EC9E-3710-4043-B5E1-15C28B32F2A7}"/>
    <cellStyle name="Comma 6 5 3 3 3" xfId="19517" xr:uid="{F875B06F-5C47-4908-BC45-79A02E82935B}"/>
    <cellStyle name="Comma 6 5 3 4" xfId="8239" xr:uid="{02615946-14E3-4666-B961-42BD60AA5D14}"/>
    <cellStyle name="Comma 6 5 3 5" xfId="15244" xr:uid="{23ECCAA8-3798-41FC-979D-42BBB0CA8675}"/>
    <cellStyle name="Comma 6 5 4" xfId="2487" xr:uid="{B26EFB51-4350-48BB-8AF6-C8FCD407D944}"/>
    <cellStyle name="Comma 6 5 4 2" xfId="5742" xr:uid="{CF45A11E-7668-4751-B984-4C5AB59EB7E6}"/>
    <cellStyle name="Comma 6 5 4 2 2" xfId="12326" xr:uid="{57D080D9-B834-413C-975A-1F458BE10A04}"/>
    <cellStyle name="Comma 6 5 4 2 3" xfId="20585" xr:uid="{2D3B3A0D-1A67-4042-BC17-8167D82C4BA2}"/>
    <cellStyle name="Comma 6 5 4 3" xfId="9071" xr:uid="{C8BF9D2C-1958-4B43-81F5-B89A82C79422}"/>
    <cellStyle name="Comma 6 5 4 4" xfId="16314" xr:uid="{03D4F3E4-47B7-4BA1-A955-7462BFFFBC1C}"/>
    <cellStyle name="Comma 6 5 5" xfId="4124" xr:uid="{F3358E5C-F0DE-4FEB-9A54-76A17173444B}"/>
    <cellStyle name="Comma 6 5 5 2" xfId="10706" xr:uid="{B5EBE24B-53D4-45FF-95B4-8A5DC0630891}"/>
    <cellStyle name="Comma 6 5 5 3" xfId="18451" xr:uid="{B81EA6FF-A538-4AF8-9C33-36452962BD7A}"/>
    <cellStyle name="Comma 6 5 6" xfId="7452" xr:uid="{4F19E66E-C4FC-4AB9-B4A8-0D94202DC72D}"/>
    <cellStyle name="Comma 6 5 7" xfId="14181" xr:uid="{D628F4E2-7316-4148-A53F-7B5B1ED08878}"/>
    <cellStyle name="Comma 6 6" xfId="1126" xr:uid="{CA25F175-AD3E-4C4C-AFB1-EC20DF94E61C}"/>
    <cellStyle name="Comma 6 6 2" xfId="1908" xr:uid="{8ECA968B-73D8-4319-A60F-6BA77C784241}"/>
    <cellStyle name="Comma 6 6 2 2" xfId="3533" xr:uid="{1127161B-F8CA-4080-9897-7BB4750C98CE}"/>
    <cellStyle name="Comma 6 6 2 2 2" xfId="6793" xr:uid="{611A9830-00D6-4648-8103-53899283A9AB}"/>
    <cellStyle name="Comma 6 6 2 2 2 2" xfId="13377" xr:uid="{359787BC-3273-4F32-8942-26340D08D4C7}"/>
    <cellStyle name="Comma 6 6 2 2 2 3" xfId="21917" xr:uid="{8A3EFDBC-3D18-4BD1-A1ED-343D1102702B}"/>
    <cellStyle name="Comma 6 6 2 2 3" xfId="10122" xr:uid="{B8EE3A44-940F-4C54-AEFE-067DB14CB42C}"/>
    <cellStyle name="Comma 6 6 2 2 4" xfId="17646" xr:uid="{F88ADDC4-7851-4DC9-BD94-C86244556E42}"/>
    <cellStyle name="Comma 6 6 2 3" xfId="5172" xr:uid="{446CD903-3B18-4F35-9015-F4FC5834B6FC}"/>
    <cellStyle name="Comma 6 6 2 3 2" xfId="11756" xr:uid="{2E2F044A-16A3-43C0-99D7-10E42417305D}"/>
    <cellStyle name="Comma 6 6 2 3 3" xfId="19783" xr:uid="{AFACDC4E-568C-44B0-B0F8-15C21F7AFBE3}"/>
    <cellStyle name="Comma 6 6 2 4" xfId="8501" xr:uid="{D30DD3A4-55D3-4E75-B820-791C91EC9F6C}"/>
    <cellStyle name="Comma 6 6 2 5" xfId="15510" xr:uid="{70B8AE34-1FE6-45E4-B1AE-E861A3A66CC4}"/>
    <cellStyle name="Comma 6 6 3" xfId="2749" xr:uid="{0C266BFF-7F8E-4000-8399-7E4063039D3C}"/>
    <cellStyle name="Comma 6 6 3 2" xfId="6007" xr:uid="{AFA4CDFA-ADEF-4640-B189-9675C48124B4}"/>
    <cellStyle name="Comma 6 6 3 2 2" xfId="12591" xr:uid="{E16C32FB-22BD-4514-9FB3-54A189FA0AF1}"/>
    <cellStyle name="Comma 6 6 3 2 3" xfId="20851" xr:uid="{DF7DA864-6EDB-4ED6-B67E-2EAB789C9671}"/>
    <cellStyle name="Comma 6 6 3 3" xfId="9336" xr:uid="{12845DC4-ED98-4350-B1DB-71DC4C2C20DE}"/>
    <cellStyle name="Comma 6 6 3 4" xfId="16580" xr:uid="{DE4F02B8-610B-45ED-87B6-1A4C06D07420}"/>
    <cellStyle name="Comma 6 6 4" xfId="4387" xr:uid="{D8403FCA-632E-4CE7-99A0-7C16320368FA}"/>
    <cellStyle name="Comma 6 6 4 2" xfId="10970" xr:uid="{B421FFAD-BAE6-4A1D-A76F-B7C307A00877}"/>
    <cellStyle name="Comma 6 6 4 3" xfId="18717" xr:uid="{2DCA8196-6089-4E2D-A269-F25E4300B178}"/>
    <cellStyle name="Comma 6 6 5" xfId="7715" xr:uid="{CA90587F-E326-48ED-8B1D-7FB4483B8272}"/>
    <cellStyle name="Comma 6 6 6" xfId="14444" xr:uid="{4599C51B-8271-4345-A092-E8756CAEB345}"/>
    <cellStyle name="Comma 6 7" xfId="695" xr:uid="{E485061B-A8A3-4D26-8C62-9030499432B0}"/>
    <cellStyle name="Comma 6 7 2" xfId="2353" xr:uid="{B0EB3952-CF22-4316-88AD-DAD28388AC00}"/>
    <cellStyle name="Comma 6 7 2 2" xfId="5608" xr:uid="{84EAB750-2AE1-4BE0-BE3D-E0AA94822907}"/>
    <cellStyle name="Comma 6 7 2 2 2" xfId="12192" xr:uid="{5EA86066-7C8B-48E6-9FD4-569C50CF9E10}"/>
    <cellStyle name="Comma 6 7 2 2 3" xfId="21385" xr:uid="{A7895981-38F7-4918-B956-9B3115249CB1}"/>
    <cellStyle name="Comma 6 7 2 3" xfId="8937" xr:uid="{5F607DE0-815A-42D5-A6CC-FC2F7F7840FA}"/>
    <cellStyle name="Comma 6 7 2 4" xfId="17114" xr:uid="{94291969-66D5-4E61-B6E8-378EBE45F0D7}"/>
    <cellStyle name="Comma 6 7 3" xfId="3990" xr:uid="{6C39D601-B055-4F90-87E6-9724DAD6579F}"/>
    <cellStyle name="Comma 6 7 3 2" xfId="10572" xr:uid="{B2C65107-AAF0-47A7-9BF5-4347C7D73E72}"/>
    <cellStyle name="Comma 6 7 3 3" xfId="19251" xr:uid="{E7B40AC7-427F-45E4-9C99-C87035E0FEA4}"/>
    <cellStyle name="Comma 6 7 4" xfId="7324" xr:uid="{FE6AA4D0-9B9A-4231-86D8-30C8896ECDD8}"/>
    <cellStyle name="Comma 6 7 5" xfId="14980" xr:uid="{00DB61F6-E3AA-46E6-87C1-6E042853A942}"/>
    <cellStyle name="Comma 6 8" xfId="1512" xr:uid="{8F47FE75-6621-49D0-8935-CE4AEBE251E2}"/>
    <cellStyle name="Comma 6 8 2" xfId="3136" xr:uid="{E85170F1-7009-4B17-ADB1-B4CF4E035ACF}"/>
    <cellStyle name="Comma 6 8 2 2" xfId="6396" xr:uid="{CAFFDD42-2081-434D-B46C-3199A5AC36E9}"/>
    <cellStyle name="Comma 6 8 2 2 2" xfId="12980" xr:uid="{D676DEC3-5157-4205-AFA0-D26FFA984CD3}"/>
    <cellStyle name="Comma 6 8 2 3" xfId="9725" xr:uid="{596234BB-9C38-4994-845A-347C3DE84DD7}"/>
    <cellStyle name="Comma 6 8 2 4" xfId="20319" xr:uid="{AC042418-7587-4546-BEA1-B6DD2E328F0B}"/>
    <cellStyle name="Comma 6 8 3" xfId="4775" xr:uid="{20E34CC0-52CD-4B5D-AE70-133F00ED9AF8}"/>
    <cellStyle name="Comma 6 8 3 2" xfId="11359" xr:uid="{CF5E7AA9-68F0-4DE6-BB81-39A1B3C30CE2}"/>
    <cellStyle name="Comma 6 8 4" xfId="8104" xr:uid="{DF016536-97E0-4A79-85FD-6136835D7927}"/>
    <cellStyle name="Comma 6 8 5" xfId="16049" xr:uid="{F0F9CC7F-D79E-47D4-8D3E-D8CC133A08E5}"/>
    <cellStyle name="Comma 6 9" xfId="2324" xr:uid="{08149F95-EA1E-4919-8A9A-9B823D0D7F70}"/>
    <cellStyle name="Comma 6 9 2" xfId="5580" xr:uid="{1F8F00A5-CCB7-4D76-8858-0A0D9A442DE1}"/>
    <cellStyle name="Comma 6 9 2 2" xfId="12164" xr:uid="{273B2595-98B2-4468-83D5-173259EC2677}"/>
    <cellStyle name="Comma 6 9 3" xfId="8909" xr:uid="{BF0AEB4A-A497-4A33-A1D9-791B93963980}"/>
    <cellStyle name="Comma 6 9 4" xfId="18185" xr:uid="{CFFB75AC-F6D4-4C84-B68F-A2E3BCBEE559}"/>
    <cellStyle name="Comma 60" xfId="7230" xr:uid="{CF3A5B61-213D-4099-B102-B49EAE1F2B15}"/>
    <cellStyle name="Comma 60 2" xfId="13812" xr:uid="{5B0D0C54-CC68-489D-B3E3-6A58B139A29E}"/>
    <cellStyle name="Comma 61" xfId="7227" xr:uid="{81EA3099-3A8D-497A-A62D-9F77038AB328}"/>
    <cellStyle name="Comma 61 2" xfId="13809" xr:uid="{B20278E6-3C24-4790-9A75-B00E1448E8E9}"/>
    <cellStyle name="Comma 62" xfId="7248" xr:uid="{1AB5B975-95D7-42EC-A063-04A9B6A98304}"/>
    <cellStyle name="Comma 62 2" xfId="13828" xr:uid="{755965C0-066D-4BB6-99C2-703F54EAC0C5}"/>
    <cellStyle name="Comma 63" xfId="7229" xr:uid="{0DF7ADCF-9A00-4F61-AADD-43C1525228B4}"/>
    <cellStyle name="Comma 63 2" xfId="13811" xr:uid="{51B5A2BF-80E1-4D94-91D0-C62C8D8DA352}"/>
    <cellStyle name="Comma 64" xfId="7235" xr:uid="{12A60140-0D58-4ACE-8599-31994576D350}"/>
    <cellStyle name="Comma 64 2" xfId="13815" xr:uid="{FC02665F-A907-45EF-ACF4-E8B757865A31}"/>
    <cellStyle name="Comma 65" xfId="7270" xr:uid="{8DD776FB-2708-4611-A552-4080A1F8FD39}"/>
    <cellStyle name="Comma 65 2" xfId="13850" xr:uid="{05AB9194-FE3D-4DDB-BD2A-BE565F82E205}"/>
    <cellStyle name="Comma 66" xfId="7224" xr:uid="{D483174E-DF1F-44F8-B5C6-C081616833A9}"/>
    <cellStyle name="Comma 66 2" xfId="13806" xr:uid="{23395A70-54E3-49C2-8CF0-ADBBD2EC12C6}"/>
    <cellStyle name="Comma 67" xfId="7217" xr:uid="{FBC1DBCC-9F5C-4845-82F8-466FDFD62A7E}"/>
    <cellStyle name="Comma 67 2" xfId="13799" xr:uid="{B996A7A6-3D4C-41DF-A0B4-AEAC751F4FE9}"/>
    <cellStyle name="Comma 68" xfId="7215" xr:uid="{37F76007-F54D-497E-8EC5-4E84A9A3653D}"/>
    <cellStyle name="Comma 68 2" xfId="13797" xr:uid="{BB39E134-1FBA-4DE0-A07A-1277321A3B64}"/>
    <cellStyle name="Comma 69" xfId="7261" xr:uid="{127D5034-BA12-4D95-B345-C6FAD99B2B0F}"/>
    <cellStyle name="Comma 69 2" xfId="13841" xr:uid="{2A2F6940-CE0F-4D48-9D60-6099E9468927}"/>
    <cellStyle name="Comma 7" xfId="70" xr:uid="{0F29464A-8C22-46F6-A493-42DB8A7C4564}"/>
    <cellStyle name="Comma 7 10" xfId="3968" xr:uid="{66744665-941E-472A-A7C5-90E8011CE53F}"/>
    <cellStyle name="Comma 7 10 2" xfId="10551" xr:uid="{125BDE8A-E5A7-4DF7-8F04-5B545C172D0C}"/>
    <cellStyle name="Comma 7 11" xfId="7305" xr:uid="{C48F0DB3-8805-449E-BFDD-2CF80637D2FB}"/>
    <cellStyle name="Comma 7 12" xfId="664" xr:uid="{24676B43-F8D8-4DD5-86CE-A61258A112B2}"/>
    <cellStyle name="Comma 7 13" xfId="29703" xr:uid="{D828A5F2-2F4E-4C89-8DB2-A8A042C0AEA7}"/>
    <cellStyle name="Comma 7 14" xfId="324" xr:uid="{C2BB3B81-AF69-4E3C-AE7A-86F9999D2B1F}"/>
    <cellStyle name="Comma 7 15" xfId="29837" xr:uid="{F285B382-C2F8-4C29-872C-F16CD326D05A}"/>
    <cellStyle name="Comma 7 16" xfId="113" xr:uid="{3F4A79A7-55F3-4391-94CB-18571C796450}"/>
    <cellStyle name="Comma 7 2" xfId="139" xr:uid="{FFA83D02-5FE8-4A83-BFF0-1E577A362527}"/>
    <cellStyle name="Comma 7 2 10" xfId="7350" xr:uid="{65877150-747B-4263-871C-42552F3B2B87}"/>
    <cellStyle name="Comma 7 2 11" xfId="720" xr:uid="{F1510E37-CC34-4E40-8690-F35E99E0767E}"/>
    <cellStyle name="Comma 7 2 12" xfId="13966" xr:uid="{C33D957E-FD49-4124-9BFC-0AC80F73E6BB}"/>
    <cellStyle name="Comma 7 2 13" xfId="29756" xr:uid="{C105D4DC-D4A6-48EE-BD04-B9CA56FCD71C}"/>
    <cellStyle name="Comma 7 2 14" xfId="440" xr:uid="{9BB0D908-395E-478B-9E88-02E8A0D60A88}"/>
    <cellStyle name="Comma 7 2 15" xfId="372" xr:uid="{75FDEC70-88EE-4419-A2B9-18AA5F5AF79E}"/>
    <cellStyle name="Comma 7 2 2" xfId="784" xr:uid="{5E25C6F0-CA9E-4E1B-9DD8-208E111F2C52}"/>
    <cellStyle name="Comma 7 2 2 2" xfId="915" xr:uid="{F69A7B70-8677-4E35-8923-CC0FE5C323E3}"/>
    <cellStyle name="Comma 7 2 2 2 2" xfId="1364" xr:uid="{FAA7F48A-3169-40E8-9829-477C91944EB6}"/>
    <cellStyle name="Comma 7 2 2 2 2 2" xfId="2146" xr:uid="{BA7724EF-684C-4DC4-8E6D-47C313A8BA15}"/>
    <cellStyle name="Comma 7 2 2 2 2 2 2" xfId="3771" xr:uid="{AC8734D9-E3B4-4196-92A9-CF42F960A22B}"/>
    <cellStyle name="Comma 7 2 2 2 2 2 2 2" xfId="7031" xr:uid="{09EFA0EF-1A0F-4BCD-8009-25C1333D254D}"/>
    <cellStyle name="Comma 7 2 2 2 2 2 2 2 2" xfId="13615" xr:uid="{90B5A829-DA37-4C34-AAAC-0D0C90F3682C}"/>
    <cellStyle name="Comma 7 2 2 2 2 2 2 2 2 2" xfId="29650" xr:uid="{F56F8298-C491-4548-86B6-28B14997D8AC}"/>
    <cellStyle name="Comma 7 2 2 2 2 2 2 2 3" xfId="22382" xr:uid="{6DE9C6B5-978E-4990-9D66-D17EBBB4BA4A}"/>
    <cellStyle name="Comma 7 2 2 2 2 2 2 3" xfId="10360" xr:uid="{4AAA9E8A-BC22-4EA0-8E10-CA875D971580}"/>
    <cellStyle name="Comma 7 2 2 2 2 2 2 3 2" xfId="26023" xr:uid="{CA03FA6E-D24D-4EA0-A4F8-46CD7D01859D}"/>
    <cellStyle name="Comma 7 2 2 2 2 2 2 4" xfId="18111" xr:uid="{CB0DD9A2-7F65-464B-B683-B0ECCEE34749}"/>
    <cellStyle name="Comma 7 2 2 2 2 2 3" xfId="5410" xr:uid="{0F00DE52-C7C5-42EA-BEA3-34CA4915034C}"/>
    <cellStyle name="Comma 7 2 2 2 2 2 3 2" xfId="11994" xr:uid="{BD7E9712-B7DA-45D3-970F-3592EFD33028}"/>
    <cellStyle name="Comma 7 2 2 2 2 2 3 2 2" xfId="27836" xr:uid="{50CFC975-F6C8-40B8-8193-E630651999B1}"/>
    <cellStyle name="Comma 7 2 2 2 2 2 3 3" xfId="20248" xr:uid="{F59CC292-F9C3-4A41-918E-A58E8ED3A242}"/>
    <cellStyle name="Comma 7 2 2 2 2 2 4" xfId="8739" xr:uid="{0D4CE5C0-77F4-4C01-97CA-0DFF99B1B4C0}"/>
    <cellStyle name="Comma 7 2 2 2 2 2 4 2" xfId="24212" xr:uid="{D9FBCBF6-00E5-41DB-85C7-613A17816D28}"/>
    <cellStyle name="Comma 7 2 2 2 2 2 5" xfId="15975" xr:uid="{D6CBC6D6-60EA-4AAC-91ED-AB0BD8EC3557}"/>
    <cellStyle name="Comma 7 2 2 2 2 3" xfId="2987" xr:uid="{085E4AA9-4EEA-431C-971E-6BC4FF358FFB}"/>
    <cellStyle name="Comma 7 2 2 2 2 3 2" xfId="6245" xr:uid="{F56A1AA8-4C2E-4B95-B999-1DF2B86CBBB9}"/>
    <cellStyle name="Comma 7 2 2 2 2 3 2 2" xfId="12829" xr:uid="{046D630D-1ED6-41B9-8684-2962044CAA51}"/>
    <cellStyle name="Comma 7 2 2 2 2 3 2 2 2" xfId="28744" xr:uid="{525FAB79-E57E-4BDD-8AC8-81472C091938}"/>
    <cellStyle name="Comma 7 2 2 2 2 3 2 3" xfId="21316" xr:uid="{8FE2AA2A-ED1B-48F3-A251-BD6243B1AA20}"/>
    <cellStyle name="Comma 7 2 2 2 2 3 3" xfId="9574" xr:uid="{28E345D6-9E33-4768-A458-A0A343B02C42}"/>
    <cellStyle name="Comma 7 2 2 2 2 3 3 2" xfId="25117" xr:uid="{BA1BFA80-2E25-4C49-9F5B-D2CEF2427486}"/>
    <cellStyle name="Comma 7 2 2 2 2 3 4" xfId="17045" xr:uid="{37E67878-B4A3-4EB8-BBE9-50C1533FE7ED}"/>
    <cellStyle name="Comma 7 2 2 2 2 4" xfId="4625" xr:uid="{207A35B8-3BC2-4815-861B-062B10FC48FF}"/>
    <cellStyle name="Comma 7 2 2 2 2 4 2" xfId="11208" xr:uid="{9B806B2C-B618-42A3-B819-B8534A614FA5}"/>
    <cellStyle name="Comma 7 2 2 2 2 4 2 2" xfId="26930" xr:uid="{EFD00EF9-0B1B-4883-A708-55B486AB738C}"/>
    <cellStyle name="Comma 7 2 2 2 2 4 3" xfId="19182" xr:uid="{5FB4D88F-CD15-4BAE-BAD0-03CABED68466}"/>
    <cellStyle name="Comma 7 2 2 2 2 5" xfId="7953" xr:uid="{DA2183EA-179D-427C-9826-0BF3C38B3608}"/>
    <cellStyle name="Comma 7 2 2 2 2 5 2" xfId="23308" xr:uid="{2037C0A1-C57B-4D0D-BEDB-676F327FF948}"/>
    <cellStyle name="Comma 7 2 2 2 2 6" xfId="14908" xr:uid="{709AEBB6-CDF3-4C9A-BC31-1CC86670F877}"/>
    <cellStyle name="Comma 7 2 2 2 3" xfId="1754" xr:uid="{0D273370-290B-4DD5-AE7A-79A4D4A5CBD1}"/>
    <cellStyle name="Comma 7 2 2 2 3 2" xfId="3375" xr:uid="{3F9C571D-311A-4127-8CF8-07C806314E3D}"/>
    <cellStyle name="Comma 7 2 2 2 3 2 2" xfId="6635" xr:uid="{AD54D9F6-0BAA-4D6A-852E-9885E040A2AD}"/>
    <cellStyle name="Comma 7 2 2 2 3 2 2 2" xfId="13219" xr:uid="{F3AB6AAF-4513-49C1-9EC2-292E44736E17}"/>
    <cellStyle name="Comma 7 2 2 2 3 2 2 2 2" xfId="29198" xr:uid="{AA227C84-CB7A-4A10-847A-9ABE9880426F}"/>
    <cellStyle name="Comma 7 2 2 2 3 2 2 3" xfId="21850" xr:uid="{E9DF9AE0-C224-4838-9076-67A2C7CBCA29}"/>
    <cellStyle name="Comma 7 2 2 2 3 2 3" xfId="9964" xr:uid="{68317ECB-9E08-4E6B-A22F-43D669F52A1E}"/>
    <cellStyle name="Comma 7 2 2 2 3 2 3 2" xfId="25571" xr:uid="{C029CFF0-FF97-45A4-8169-16890A1FE200}"/>
    <cellStyle name="Comma 7 2 2 2 3 2 4" xfId="17579" xr:uid="{CCF83D56-3BD3-474F-A399-F26276872C3E}"/>
    <cellStyle name="Comma 7 2 2 2 3 3" xfId="5014" xr:uid="{DE42EFD1-9E31-4D45-9FBC-1CF38E1B109D}"/>
    <cellStyle name="Comma 7 2 2 2 3 3 2" xfId="11598" xr:uid="{0F0D5320-ADE7-4558-BC6B-18CCBDBAA9F9}"/>
    <cellStyle name="Comma 7 2 2 2 3 3 2 2" xfId="27384" xr:uid="{D511BCCE-AAC0-42E2-B005-A75138219683}"/>
    <cellStyle name="Comma 7 2 2 2 3 3 3" xfId="19716" xr:uid="{CA416131-0732-4EBF-BE04-A0776CB14349}"/>
    <cellStyle name="Comma 7 2 2 2 3 4" xfId="8343" xr:uid="{92066DF7-CB10-442D-BBD4-7AEC5C3D2916}"/>
    <cellStyle name="Comma 7 2 2 2 3 4 2" xfId="23760" xr:uid="{8AD68641-7547-4F6C-B7D3-7D606F7FE30E}"/>
    <cellStyle name="Comma 7 2 2 2 3 5" xfId="15443" xr:uid="{E36DF786-2B71-44C0-973F-2EC912A36781}"/>
    <cellStyle name="Comma 7 2 2 2 4" xfId="2591" xr:uid="{9486111D-36FA-423B-AD61-DEEDD703977C}"/>
    <cellStyle name="Comma 7 2 2 2 4 2" xfId="5846" xr:uid="{C6BEBD96-84A0-4F07-98D1-02B801D05332}"/>
    <cellStyle name="Comma 7 2 2 2 4 2 2" xfId="12430" xr:uid="{CC4BBD85-625D-4F8B-81FA-0A4328F938BC}"/>
    <cellStyle name="Comma 7 2 2 2 4 2 2 2" xfId="28292" xr:uid="{42AA0F85-83FA-40FB-8AFE-CAC518B7771B}"/>
    <cellStyle name="Comma 7 2 2 2 4 2 3" xfId="20784" xr:uid="{FED7019F-72DC-40D0-B3BA-A095BCE64726}"/>
    <cellStyle name="Comma 7 2 2 2 4 3" xfId="9175" xr:uid="{ED06C42C-42B0-480C-8EDA-8C82BC4BD438}"/>
    <cellStyle name="Comma 7 2 2 2 4 3 2" xfId="24665" xr:uid="{7D76D006-2DD3-4C79-9376-CB333CA80A2E}"/>
    <cellStyle name="Comma 7 2 2 2 4 4" xfId="16513" xr:uid="{B98C1C4A-165E-4884-A004-6B6785C3D6F8}"/>
    <cellStyle name="Comma 7 2 2 2 5" xfId="4228" xr:uid="{71C81B96-BB13-4FC2-8A24-17EFD82F9C7F}"/>
    <cellStyle name="Comma 7 2 2 2 5 2" xfId="10810" xr:uid="{06B79525-D742-4E9A-90C5-7D44C4470FC3}"/>
    <cellStyle name="Comma 7 2 2 2 5 2 2" xfId="26478" xr:uid="{5C6A217D-6D2D-4798-B384-A21C20E8B5B3}"/>
    <cellStyle name="Comma 7 2 2 2 5 3" xfId="18650" xr:uid="{6AB5FAEE-CB08-4712-BFD7-158672DE280E}"/>
    <cellStyle name="Comma 7 2 2 2 6" xfId="7556" xr:uid="{2EE4CBF9-3E3A-4410-9835-7CD4B1C0F311}"/>
    <cellStyle name="Comma 7 2 2 2 6 2" xfId="22856" xr:uid="{B2B1DE36-622F-4F3C-8299-1677D99CF1C2}"/>
    <cellStyle name="Comma 7 2 2 2 7" xfId="14375" xr:uid="{71D5887D-9C61-4C42-A7AD-8916C9788C1C}"/>
    <cellStyle name="Comma 7 2 2 3" xfId="1230" xr:uid="{997DB2F1-1820-45BE-98A7-B9613AC57415}"/>
    <cellStyle name="Comma 7 2 2 3 2" xfId="2012" xr:uid="{371020FF-76EE-4B0D-9386-2CD19D43ADE3}"/>
    <cellStyle name="Comma 7 2 2 3 2 2" xfId="3637" xr:uid="{1EEAF173-0857-48A1-A83B-D24E778C8CA8}"/>
    <cellStyle name="Comma 7 2 2 3 2 2 2" xfId="6897" xr:uid="{E776E826-9DCD-4C54-B906-324BFDC74B40}"/>
    <cellStyle name="Comma 7 2 2 3 2 2 2 2" xfId="13481" xr:uid="{CC34512E-7758-4720-AACF-A30D7162E85D}"/>
    <cellStyle name="Comma 7 2 2 3 2 2 2 2 2" xfId="29424" xr:uid="{3CC9E2E8-8DA6-4724-8594-3AF5259403ED}"/>
    <cellStyle name="Comma 7 2 2 3 2 2 2 3" xfId="22116" xr:uid="{BC50488D-2E97-4F53-A8C1-258661B900A7}"/>
    <cellStyle name="Comma 7 2 2 3 2 2 3" xfId="10226" xr:uid="{00C2BCEA-14FE-44BE-AA83-FA24AD890E46}"/>
    <cellStyle name="Comma 7 2 2 3 2 2 3 2" xfId="25797" xr:uid="{6D4BDE02-E19F-4FB9-8FF4-9F4337B23436}"/>
    <cellStyle name="Comma 7 2 2 3 2 2 4" xfId="17845" xr:uid="{654E3B8F-0F3D-4CC7-BDBD-969FE0EA8EAB}"/>
    <cellStyle name="Comma 7 2 2 3 2 3" xfId="5276" xr:uid="{8A53E3D4-0A90-4E75-A4E6-FD6F34567E88}"/>
    <cellStyle name="Comma 7 2 2 3 2 3 2" xfId="11860" xr:uid="{40C78B7C-4C76-45C9-82B8-95D44BB52479}"/>
    <cellStyle name="Comma 7 2 2 3 2 3 2 2" xfId="27610" xr:uid="{5514F5CC-F967-4548-930A-7C0DA5F15554}"/>
    <cellStyle name="Comma 7 2 2 3 2 3 3" xfId="19982" xr:uid="{1FBC695C-65DA-4716-AC1B-EF78FFB8B083}"/>
    <cellStyle name="Comma 7 2 2 3 2 4" xfId="8605" xr:uid="{683D7727-617A-42BF-ADCC-7694F7CCFF08}"/>
    <cellStyle name="Comma 7 2 2 3 2 4 2" xfId="23986" xr:uid="{68A97D9F-0EB4-4F5C-A9E6-5B466EA17AF7}"/>
    <cellStyle name="Comma 7 2 2 3 2 5" xfId="15709" xr:uid="{15CD3040-94A1-4364-AC29-DD28C0A6084C}"/>
    <cellStyle name="Comma 7 2 2 3 3" xfId="2853" xr:uid="{481A3CF3-75CB-415D-882C-AA7E27F9F127}"/>
    <cellStyle name="Comma 7 2 2 3 3 2" xfId="6111" xr:uid="{A1759CC5-350E-4F6E-9E4D-AEB1B1094EC0}"/>
    <cellStyle name="Comma 7 2 2 3 3 2 2" xfId="12695" xr:uid="{E71C8D41-2298-477A-8B6C-66D0B0C2EF8A}"/>
    <cellStyle name="Comma 7 2 2 3 3 2 2 2" xfId="28518" xr:uid="{97787786-B8FE-4108-8190-91294B185B81}"/>
    <cellStyle name="Comma 7 2 2 3 3 2 3" xfId="21050" xr:uid="{7DC35D21-2607-4316-89C8-05053860F35E}"/>
    <cellStyle name="Comma 7 2 2 3 3 3" xfId="9440" xr:uid="{F977995C-C71E-4416-8CE1-C1BB2176650D}"/>
    <cellStyle name="Comma 7 2 2 3 3 3 2" xfId="24891" xr:uid="{9D1998B0-95C0-481D-B878-F71F180EE545}"/>
    <cellStyle name="Comma 7 2 2 3 3 4" xfId="16779" xr:uid="{41747F0B-EF39-4FC7-9FDC-91410419BA07}"/>
    <cellStyle name="Comma 7 2 2 3 4" xfId="4491" xr:uid="{F9D92AC4-61F2-4103-89E0-6472F8B75477}"/>
    <cellStyle name="Comma 7 2 2 3 4 2" xfId="11074" xr:uid="{40CA04FF-B48E-4F5E-9901-7EE11F1B97A0}"/>
    <cellStyle name="Comma 7 2 2 3 4 2 2" xfId="26704" xr:uid="{A0C92460-E7C5-4EC4-885A-7F93AE723D72}"/>
    <cellStyle name="Comma 7 2 2 3 4 3" xfId="18916" xr:uid="{6F5F8EE2-53C4-4060-812A-E71B322D8DF3}"/>
    <cellStyle name="Comma 7 2 2 3 5" xfId="7819" xr:uid="{6EA3C237-E838-42D7-B341-53C0AEA8CA3F}"/>
    <cellStyle name="Comma 7 2 2 3 5 2" xfId="23082" xr:uid="{6043C672-9E67-4030-92A3-B666500BAB2D}"/>
    <cellStyle name="Comma 7 2 2 3 6" xfId="14642" xr:uid="{393FFCF7-8BB4-405A-9EED-1D7CC3295111}"/>
    <cellStyle name="Comma 7 2 2 4" xfId="1620" xr:uid="{A703412E-B566-4B8A-A8DA-CAE637948F95}"/>
    <cellStyle name="Comma 7 2 2 4 2" xfId="3241" xr:uid="{2825EF35-D2B2-43FF-996D-BB1E8104EE9F}"/>
    <cellStyle name="Comma 7 2 2 4 2 2" xfId="6501" xr:uid="{87946C77-AD2C-44C4-A1DD-023463783C0B}"/>
    <cellStyle name="Comma 7 2 2 4 2 2 2" xfId="13085" xr:uid="{A8F10E67-A6BA-4585-8542-A2CC3BC32E4F}"/>
    <cellStyle name="Comma 7 2 2 4 2 2 2 2" xfId="28972" xr:uid="{69F039C3-5D88-4A2A-A20D-1BFA2D62F5DE}"/>
    <cellStyle name="Comma 7 2 2 4 2 2 3" xfId="21584" xr:uid="{EF78F5B1-0F62-4EF5-B779-E5FB5655E240}"/>
    <cellStyle name="Comma 7 2 2 4 2 3" xfId="9830" xr:uid="{9BD8C6BB-D4F1-4BC2-84EB-4E7EA76982E4}"/>
    <cellStyle name="Comma 7 2 2 4 2 3 2" xfId="25345" xr:uid="{C15336DE-A05D-48BE-B51A-25E64320FDC2}"/>
    <cellStyle name="Comma 7 2 2 4 2 4" xfId="17313" xr:uid="{12257E3A-900C-4855-8185-17B6EEC40F13}"/>
    <cellStyle name="Comma 7 2 2 4 3" xfId="4880" xr:uid="{643F2480-5050-457A-87B3-5E13A7C40FCB}"/>
    <cellStyle name="Comma 7 2 2 4 3 2" xfId="11464" xr:uid="{AD4FE76F-FB72-4507-A431-A5F11ED75942}"/>
    <cellStyle name="Comma 7 2 2 4 3 2 2" xfId="27158" xr:uid="{6B32AEC6-C1D2-4CC6-9B51-E16ECA50519C}"/>
    <cellStyle name="Comma 7 2 2 4 3 3" xfId="19450" xr:uid="{3366ECC6-0D6D-4AC3-BB6A-109EF6E3FEA3}"/>
    <cellStyle name="Comma 7 2 2 4 4" xfId="8209" xr:uid="{73723526-A997-4FA5-A325-D433917A7915}"/>
    <cellStyle name="Comma 7 2 2 4 4 2" xfId="23534" xr:uid="{1E171851-9E28-47FB-85EA-B5DA80068DF6}"/>
    <cellStyle name="Comma 7 2 2 4 5" xfId="15178" xr:uid="{DBD69F36-9BB4-4478-A264-49EBF1F66F3C}"/>
    <cellStyle name="Comma 7 2 2 5" xfId="2457" xr:uid="{69C70EF8-B6D6-4410-ABAF-4DD7C349D01D}"/>
    <cellStyle name="Comma 7 2 2 5 2" xfId="5712" xr:uid="{7C2762B7-110A-4B57-8B2B-55AB4891DC9A}"/>
    <cellStyle name="Comma 7 2 2 5 2 2" xfId="12296" xr:uid="{620964A9-DC5A-4C94-82B3-29BE165935FE}"/>
    <cellStyle name="Comma 7 2 2 5 2 2 2" xfId="28066" xr:uid="{238D0ECA-41DA-4A87-B1CD-556344605516}"/>
    <cellStyle name="Comma 7 2 2 5 2 3" xfId="20518" xr:uid="{C786F5DC-C1FA-45F9-99FB-83612C869957}"/>
    <cellStyle name="Comma 7 2 2 5 3" xfId="9041" xr:uid="{B44E282F-9FDC-46FA-B2B6-384203A2BD1E}"/>
    <cellStyle name="Comma 7 2 2 5 3 2" xfId="24439" xr:uid="{D1C0B2E7-DB5F-47BE-9D3B-3E08ABA5B823}"/>
    <cellStyle name="Comma 7 2 2 5 4" xfId="16247" xr:uid="{F3DC283A-C635-4E94-B7D0-FCEE858374E2}"/>
    <cellStyle name="Comma 7 2 2 6" xfId="4094" xr:uid="{E5231703-D271-4BBF-910A-613F969B600E}"/>
    <cellStyle name="Comma 7 2 2 6 2" xfId="10676" xr:uid="{7005CF6B-10EB-4B63-A6A1-B1B6C350EFEF}"/>
    <cellStyle name="Comma 7 2 2 6 2 2" xfId="26252" xr:uid="{9C100BB1-E879-4683-8017-3C3DFF763F65}"/>
    <cellStyle name="Comma 7 2 2 6 3" xfId="18384" xr:uid="{D46F6493-3EEF-435F-867C-47D3E8162D12}"/>
    <cellStyle name="Comma 7 2 2 7" xfId="7422" xr:uid="{6FE4E8BD-80BA-43D9-A5D0-63E699B1E663}"/>
    <cellStyle name="Comma 7 2 2 7 2" xfId="22632" xr:uid="{D8BFC649-56CD-4F65-98E4-B5D4707F043A}"/>
    <cellStyle name="Comma 7 2 2 8" xfId="14117" xr:uid="{030CF707-F759-4A33-8831-3841876286DE}"/>
    <cellStyle name="Comma 7 2 3" xfId="745" xr:uid="{C699CFF8-5C6B-4966-B758-4244EFACAF9B}"/>
    <cellStyle name="Comma 7 2 3 2" xfId="871" xr:uid="{06085D44-156D-44D6-BEF9-F6A51B6F0755}"/>
    <cellStyle name="Comma 7 2 3 2 2" xfId="1319" xr:uid="{44FE3067-925D-4753-92F8-4183EFF3DF33}"/>
    <cellStyle name="Comma 7 2 3 2 2 2" xfId="2101" xr:uid="{9200304C-D6F0-49DF-88B7-82AECC8EE300}"/>
    <cellStyle name="Comma 7 2 3 2 2 2 2" xfId="3726" xr:uid="{EFA40B3D-6CDF-4696-922E-94F7EEF0F3CB}"/>
    <cellStyle name="Comma 7 2 3 2 2 2 2 2" xfId="6986" xr:uid="{98D2765C-00AD-40CE-945B-DA677E79AF61}"/>
    <cellStyle name="Comma 7 2 3 2 2 2 2 2 2" xfId="13570" xr:uid="{CEAE165A-04C1-4E15-B4FB-7AB99E4D72B5}"/>
    <cellStyle name="Comma 7 2 3 2 2 2 2 2 3" xfId="29537" xr:uid="{CAF6BB0F-5EF3-4362-A81C-0BE9E64DB8B6}"/>
    <cellStyle name="Comma 7 2 3 2 2 2 2 3" xfId="10315" xr:uid="{769B9DD5-38B7-438F-A41B-D5E6DC12B043}"/>
    <cellStyle name="Comma 7 2 3 2 2 2 2 4" xfId="22249" xr:uid="{2E9C621A-96BB-478F-B905-9F5F4A602951}"/>
    <cellStyle name="Comma 7 2 3 2 2 2 3" xfId="5365" xr:uid="{09E8439B-0EF2-4FF1-B118-DA54BDDC38B4}"/>
    <cellStyle name="Comma 7 2 3 2 2 2 3 2" xfId="11949" xr:uid="{7C8B97E1-E659-4F60-9617-E6DCA3F2AFE6}"/>
    <cellStyle name="Comma 7 2 3 2 2 2 3 3" xfId="25910" xr:uid="{424CD788-7647-440E-99FD-50056A5608C0}"/>
    <cellStyle name="Comma 7 2 3 2 2 2 4" xfId="8694" xr:uid="{A8F8D129-B0CE-4A2F-BC52-BDFF09EF5D63}"/>
    <cellStyle name="Comma 7 2 3 2 2 2 5" xfId="17978" xr:uid="{C7089BB2-C152-4705-B4E2-B86D7566A0EF}"/>
    <cellStyle name="Comma 7 2 3 2 2 3" xfId="2942" xr:uid="{AD8B0AAD-594D-4C5B-878B-200065C7D69E}"/>
    <cellStyle name="Comma 7 2 3 2 2 3 2" xfId="6200" xr:uid="{4FEE9FEF-CDE6-4A26-9361-996E1CA9E609}"/>
    <cellStyle name="Comma 7 2 3 2 2 3 2 2" xfId="12784" xr:uid="{D0BFA088-4022-4F4C-BFB4-24EB7DCAB783}"/>
    <cellStyle name="Comma 7 2 3 2 2 3 2 3" xfId="27723" xr:uid="{249C9187-EFE5-45BC-9CC3-281DB8BB7A69}"/>
    <cellStyle name="Comma 7 2 3 2 2 3 3" xfId="9529" xr:uid="{5CDD37AD-B081-4E65-B713-A89A601CC78F}"/>
    <cellStyle name="Comma 7 2 3 2 2 3 4" xfId="20115" xr:uid="{5D43CEF6-7D4C-43D2-BBFC-D4F22DE07EB5}"/>
    <cellStyle name="Comma 7 2 3 2 2 4" xfId="4580" xr:uid="{B5129EF1-F743-4ECF-B997-D9C7431FC1F3}"/>
    <cellStyle name="Comma 7 2 3 2 2 4 2" xfId="11163" xr:uid="{5F0B441E-7C02-492A-9E8D-8EBEAFB3E32A}"/>
    <cellStyle name="Comma 7 2 3 2 2 4 3" xfId="24099" xr:uid="{EB44EF69-70AF-494C-BD02-4A3FBD35111B}"/>
    <cellStyle name="Comma 7 2 3 2 2 5" xfId="7908" xr:uid="{001B9893-CF76-4A81-809F-6E637BAE0505}"/>
    <cellStyle name="Comma 7 2 3 2 2 6" xfId="15842" xr:uid="{1C422330-E394-4054-B6A9-D4177F1C7BCD}"/>
    <cellStyle name="Comma 7 2 3 2 3" xfId="1709" xr:uid="{592E86EC-C5F6-46AD-AF63-0452EBA6783C}"/>
    <cellStyle name="Comma 7 2 3 2 3 2" xfId="3330" xr:uid="{7CEEB56E-D1D5-4DA3-8052-4B5131DC9049}"/>
    <cellStyle name="Comma 7 2 3 2 3 2 2" xfId="6590" xr:uid="{CD7942FC-6CD1-4F97-A5AE-5ABA68D3A347}"/>
    <cellStyle name="Comma 7 2 3 2 3 2 2 2" xfId="13174" xr:uid="{F68FFE8E-F99D-4277-B61B-28ED893373F3}"/>
    <cellStyle name="Comma 7 2 3 2 3 2 2 3" xfId="28631" xr:uid="{6512DA7E-D12B-4E45-9656-7F5819FA83A4}"/>
    <cellStyle name="Comma 7 2 3 2 3 2 3" xfId="9919" xr:uid="{AFD4A259-9F64-43C5-ADD0-B886168B6E5A}"/>
    <cellStyle name="Comma 7 2 3 2 3 2 4" xfId="21183" xr:uid="{279742DE-57F6-4334-891C-6882D546F7E2}"/>
    <cellStyle name="Comma 7 2 3 2 3 3" xfId="4969" xr:uid="{C782A846-0D6C-47C7-99C8-6744D4897718}"/>
    <cellStyle name="Comma 7 2 3 2 3 3 2" xfId="11553" xr:uid="{4D755314-077B-4E16-99E6-3531C03AB2B2}"/>
    <cellStyle name="Comma 7 2 3 2 3 3 3" xfId="25004" xr:uid="{D76D03C4-FEFA-4263-802F-32A1DCC9054A}"/>
    <cellStyle name="Comma 7 2 3 2 3 4" xfId="8298" xr:uid="{339C0941-18E9-4A08-A09A-5DBA8B8F7836}"/>
    <cellStyle name="Comma 7 2 3 2 3 5" xfId="16912" xr:uid="{511F307F-ADC5-490B-B41B-BBB7D21B693B}"/>
    <cellStyle name="Comma 7 2 3 2 4" xfId="2546" xr:uid="{0A21F157-C892-44BF-9722-6FDAF2DF8946}"/>
    <cellStyle name="Comma 7 2 3 2 4 2" xfId="5801" xr:uid="{09F9EE91-5B4E-4838-AFE3-B32F5965F045}"/>
    <cellStyle name="Comma 7 2 3 2 4 2 2" xfId="12385" xr:uid="{B74E69A3-3E2F-4130-B2EA-93528CD968D8}"/>
    <cellStyle name="Comma 7 2 3 2 4 2 3" xfId="26817" xr:uid="{D342215C-CBBE-469B-B133-3B508AE361ED}"/>
    <cellStyle name="Comma 7 2 3 2 4 3" xfId="9130" xr:uid="{E9BD5734-A78C-41FC-BC6B-F1F94667998E}"/>
    <cellStyle name="Comma 7 2 3 2 4 4" xfId="19049" xr:uid="{E57B3970-E3EC-45FC-A8AB-B86E78E649BC}"/>
    <cellStyle name="Comma 7 2 3 2 5" xfId="4183" xr:uid="{F3CD2399-473D-4BAF-82EB-A144DAB0234C}"/>
    <cellStyle name="Comma 7 2 3 2 5 2" xfId="10765" xr:uid="{0E2EEE20-9C4A-48E1-A249-F01B7A079467}"/>
    <cellStyle name="Comma 7 2 3 2 5 3" xfId="23195" xr:uid="{899AE369-2658-497A-A249-FB840D3B8488}"/>
    <cellStyle name="Comma 7 2 3 2 6" xfId="7511" xr:uid="{7EF29794-AD1B-439F-9A32-CC88509D6405}"/>
    <cellStyle name="Comma 7 2 3 2 7" xfId="14776" xr:uid="{53B5F36E-C6AB-49DE-B902-DF18713B3FE8}"/>
    <cellStyle name="Comma 7 2 3 3" xfId="1185" xr:uid="{C4542975-582F-4D35-9350-940FECB2FA5B}"/>
    <cellStyle name="Comma 7 2 3 3 2" xfId="1967" xr:uid="{59BFD3FC-C670-49DE-8D11-A7AF81382BCE}"/>
    <cellStyle name="Comma 7 2 3 3 2 2" xfId="3592" xr:uid="{0D1A931A-BBE3-4681-AF60-28B3B4EFBB56}"/>
    <cellStyle name="Comma 7 2 3 3 2 2 2" xfId="6852" xr:uid="{BBCE2304-A922-4618-B8AC-E5F12BDCBED6}"/>
    <cellStyle name="Comma 7 2 3 3 2 2 2 2" xfId="13436" xr:uid="{8A094257-70EF-4B76-8B0B-DE3CDEBDC31B}"/>
    <cellStyle name="Comma 7 2 3 3 2 2 2 3" xfId="29085" xr:uid="{71D6AA78-ACA9-413D-895B-930E33FDAE4F}"/>
    <cellStyle name="Comma 7 2 3 3 2 2 3" xfId="10181" xr:uid="{A5E94873-DC38-4A15-9EDA-FCA232481092}"/>
    <cellStyle name="Comma 7 2 3 3 2 2 4" xfId="21717" xr:uid="{E9EE5871-F0CF-4A45-9C18-3BD5CC831504}"/>
    <cellStyle name="Comma 7 2 3 3 2 3" xfId="5231" xr:uid="{53D74C33-146B-474A-99C1-5E368C45D4C4}"/>
    <cellStyle name="Comma 7 2 3 3 2 3 2" xfId="11815" xr:uid="{B56C01B1-8AC0-46FD-949A-39AD8D02765F}"/>
    <cellStyle name="Comma 7 2 3 3 2 3 3" xfId="25458" xr:uid="{228B074E-4982-4EF9-86FF-01F07016DE2D}"/>
    <cellStyle name="Comma 7 2 3 3 2 4" xfId="8560" xr:uid="{3C9B2AA8-92AF-4A74-ABA7-0A06411BCF3B}"/>
    <cellStyle name="Comma 7 2 3 3 2 5" xfId="17446" xr:uid="{F2CFE727-9203-4174-A5F3-6AF25D6294B7}"/>
    <cellStyle name="Comma 7 2 3 3 3" xfId="2808" xr:uid="{0F038291-51EA-4DBD-BA96-6DF99070296C}"/>
    <cellStyle name="Comma 7 2 3 3 3 2" xfId="6066" xr:uid="{DEFA0A27-A133-48B9-977E-D2B667FE4A32}"/>
    <cellStyle name="Comma 7 2 3 3 3 2 2" xfId="12650" xr:uid="{08F7FB48-206A-47B5-AB44-F50F0A327015}"/>
    <cellStyle name="Comma 7 2 3 3 3 2 3" xfId="27271" xr:uid="{4886FB49-1F33-48FD-9608-C7FC842186AB}"/>
    <cellStyle name="Comma 7 2 3 3 3 3" xfId="9395" xr:uid="{8D8C4C4C-CE43-4BEA-8D3F-6CAB77CED5B3}"/>
    <cellStyle name="Comma 7 2 3 3 3 4" xfId="19583" xr:uid="{A1ECD364-A27B-4A60-9A2A-D412E24B4F1C}"/>
    <cellStyle name="Comma 7 2 3 3 4" xfId="4446" xr:uid="{89B99256-DDD4-4146-9247-41332E655CB6}"/>
    <cellStyle name="Comma 7 2 3 3 4 2" xfId="11029" xr:uid="{C70F814A-EAB4-4311-B948-0D1106D3A142}"/>
    <cellStyle name="Comma 7 2 3 3 4 3" xfId="23647" xr:uid="{4B6D5807-A19F-4D93-9A25-BF5FD5B6C4B1}"/>
    <cellStyle name="Comma 7 2 3 3 5" xfId="7774" xr:uid="{2FCED90E-7377-4A2B-967A-5C163E7E341F}"/>
    <cellStyle name="Comma 7 2 3 3 6" xfId="15310" xr:uid="{D6B28741-1AD7-4EF5-BD64-6DD05652174E}"/>
    <cellStyle name="Comma 7 2 3 4" xfId="1576" xr:uid="{E3E609B8-B2D2-49CF-B47F-096D668627F9}"/>
    <cellStyle name="Comma 7 2 3 4 2" xfId="3197" xr:uid="{8B03C44E-D838-48F3-90DC-8EC781F414AD}"/>
    <cellStyle name="Comma 7 2 3 4 2 2" xfId="6457" xr:uid="{6D73F768-1701-4733-A215-7A640BB4A9BE}"/>
    <cellStyle name="Comma 7 2 3 4 2 2 2" xfId="13041" xr:uid="{CD47B868-A7E2-41FC-BCA8-6D2BB5DD7C05}"/>
    <cellStyle name="Comma 7 2 3 4 2 2 3" xfId="28179" xr:uid="{E8543A22-1A6F-4E16-9E54-1FE8501AAB6B}"/>
    <cellStyle name="Comma 7 2 3 4 2 3" xfId="9786" xr:uid="{AFA626AE-6A22-4411-A8FC-BE6F827F5EC9}"/>
    <cellStyle name="Comma 7 2 3 4 2 4" xfId="20651" xr:uid="{B2B7A49E-7AD8-4C71-AF22-2DA97553ACD0}"/>
    <cellStyle name="Comma 7 2 3 4 3" xfId="4836" xr:uid="{0880D1AB-EF04-450D-BE5A-9112964BB139}"/>
    <cellStyle name="Comma 7 2 3 4 3 2" xfId="11420" xr:uid="{876474F1-1B08-4DD6-9154-7553993617D7}"/>
    <cellStyle name="Comma 7 2 3 4 3 3" xfId="24552" xr:uid="{F9500232-B5F9-4019-8CDD-8BF0041DA553}"/>
    <cellStyle name="Comma 7 2 3 4 4" xfId="8165" xr:uid="{DE9E726B-7D57-472B-898B-FB3C1FA19CE5}"/>
    <cellStyle name="Comma 7 2 3 4 5" xfId="16380" xr:uid="{BE60CC20-BBED-4F40-BB2B-111E1682C4F6}"/>
    <cellStyle name="Comma 7 2 3 5" xfId="2412" xr:uid="{C2F3F122-2D35-49E6-9578-1DBF1EA58A11}"/>
    <cellStyle name="Comma 7 2 3 5 2" xfId="5667" xr:uid="{32DDDA49-41EC-4A89-B0FE-F251B8895230}"/>
    <cellStyle name="Comma 7 2 3 5 2 2" xfId="12251" xr:uid="{D2807A8E-8435-4746-9025-4CC937D6BC08}"/>
    <cellStyle name="Comma 7 2 3 5 2 3" xfId="26365" xr:uid="{DF90B080-581C-4103-9770-FC09615AD08F}"/>
    <cellStyle name="Comma 7 2 3 5 3" xfId="8996" xr:uid="{EB83E498-1033-4D4F-BD17-3F8B32B3896E}"/>
    <cellStyle name="Comma 7 2 3 5 4" xfId="18517" xr:uid="{584110D9-5636-4C3D-8226-79D3401070E5}"/>
    <cellStyle name="Comma 7 2 3 6" xfId="4049" xr:uid="{7CAF06D9-ED84-42B1-B764-157CD29FB2F4}"/>
    <cellStyle name="Comma 7 2 3 6 2" xfId="10631" xr:uid="{50163CC2-938D-4B98-9BCA-F9E7DB2C0E6B}"/>
    <cellStyle name="Comma 7 2 3 6 3" xfId="22743" xr:uid="{E3EF9956-C3A2-457A-852C-9E6B90D8D895}"/>
    <cellStyle name="Comma 7 2 3 7" xfId="7377" xr:uid="{284C8C26-5922-4648-B3BD-F6CDBA7C9522}"/>
    <cellStyle name="Comma 7 2 3 8" xfId="14242" xr:uid="{278CF4CD-6A6B-4137-89CE-BBF2FE839FE0}"/>
    <cellStyle name="Comma 7 2 4" xfId="951" xr:uid="{F854EA2C-1E73-4B18-A937-D79DEBE3B0F7}"/>
    <cellStyle name="Comma 7 2 4 2" xfId="1394" xr:uid="{887E8DDA-F6A7-4816-AC7C-D1A8A08A92CE}"/>
    <cellStyle name="Comma 7 2 4 2 2" xfId="2178" xr:uid="{193C788C-5CA2-4CE3-BD03-66DAAF383BD6}"/>
    <cellStyle name="Comma 7 2 4 2 2 2" xfId="3803" xr:uid="{1757CE7D-D9C2-4040-BB94-07EA41062359}"/>
    <cellStyle name="Comma 7 2 4 2 2 2 2" xfId="7063" xr:uid="{07ACDE15-6BC7-4496-B631-390EC25D77D5}"/>
    <cellStyle name="Comma 7 2 4 2 2 2 2 2" xfId="13647" xr:uid="{9A353962-25DF-4952-8083-94DD8DAC1CF9}"/>
    <cellStyle name="Comma 7 2 4 2 2 2 2 3" xfId="29311" xr:uid="{F836C8F3-4CAF-4CE8-9EA5-2350C7790E8F}"/>
    <cellStyle name="Comma 7 2 4 2 2 2 3" xfId="10392" xr:uid="{8333ADD3-C877-4CDC-A881-B32BBFB0AA4A}"/>
    <cellStyle name="Comma 7 2 4 2 2 2 4" xfId="21983" xr:uid="{C57C7780-3913-4A71-BDFA-CBC768D9F9FE}"/>
    <cellStyle name="Comma 7 2 4 2 2 3" xfId="5442" xr:uid="{B28757C7-1C25-401A-ABA6-C9609197BD70}"/>
    <cellStyle name="Comma 7 2 4 2 2 3 2" xfId="12026" xr:uid="{17629DDA-1481-4F35-BB6A-781839FC7AD6}"/>
    <cellStyle name="Comma 7 2 4 2 2 3 3" xfId="25684" xr:uid="{3FE1A5D8-C68D-4693-8A01-DFAD18491DB1}"/>
    <cellStyle name="Comma 7 2 4 2 2 4" xfId="8771" xr:uid="{30886B8A-DDBC-4EB2-9076-79D313647744}"/>
    <cellStyle name="Comma 7 2 4 2 2 5" xfId="17712" xr:uid="{BFF95387-2059-4EA2-B1F1-C0A993C8B99D}"/>
    <cellStyle name="Comma 7 2 4 2 3" xfId="3019" xr:uid="{DBBC38C1-4030-496F-97CA-BA60B81C3236}"/>
    <cellStyle name="Comma 7 2 4 2 3 2" xfId="6277" xr:uid="{DECDB369-9049-46AF-B80E-C5B95EC1554B}"/>
    <cellStyle name="Comma 7 2 4 2 3 2 2" xfId="12861" xr:uid="{9B462476-4C82-41C2-91EF-DC391AFED9C4}"/>
    <cellStyle name="Comma 7 2 4 2 3 2 3" xfId="27497" xr:uid="{BFDC638C-615A-408C-864E-E568CCA3FDFF}"/>
    <cellStyle name="Comma 7 2 4 2 3 3" xfId="9606" xr:uid="{7309FAD6-5A69-483E-89AD-D441A342160B}"/>
    <cellStyle name="Comma 7 2 4 2 3 4" xfId="19849" xr:uid="{F72093D7-1DED-41F7-9F86-839DF67B58DE}"/>
    <cellStyle name="Comma 7 2 4 2 4" xfId="4657" xr:uid="{5DF1EF12-CC59-43E7-A7E2-FA3E3D977798}"/>
    <cellStyle name="Comma 7 2 4 2 4 2" xfId="11240" xr:uid="{30E29E9E-6CC4-415E-9131-9E273773784A}"/>
    <cellStyle name="Comma 7 2 4 2 4 3" xfId="23873" xr:uid="{CE093BCF-F199-45B2-A6A4-431DADEF111E}"/>
    <cellStyle name="Comma 7 2 4 2 5" xfId="7985" xr:uid="{0AA37A07-78A2-490D-BAAF-395F31CE249C}"/>
    <cellStyle name="Comma 7 2 4 2 6" xfId="15576" xr:uid="{102199A1-E822-45B3-8F85-571C6E1E14B8}"/>
    <cellStyle name="Comma 7 2 4 3" xfId="1784" xr:uid="{DAD1A926-D28A-41BC-89DE-594ED9DD8BF7}"/>
    <cellStyle name="Comma 7 2 4 3 2" xfId="3407" xr:uid="{F77B1065-3D5B-4A56-BEC4-9E52E156949C}"/>
    <cellStyle name="Comma 7 2 4 3 2 2" xfId="6667" xr:uid="{3AA92FE7-CE94-4369-A408-B0826F8175D2}"/>
    <cellStyle name="Comma 7 2 4 3 2 2 2" xfId="13251" xr:uid="{D629AFC6-AD95-4250-81E7-7B2269ABDF93}"/>
    <cellStyle name="Comma 7 2 4 3 2 2 3" xfId="28405" xr:uid="{3E57E2FE-98E8-4209-A495-09F63E0AE2FF}"/>
    <cellStyle name="Comma 7 2 4 3 2 3" xfId="9996" xr:uid="{947E80F6-0F31-485B-9FBA-CA87609D8FFC}"/>
    <cellStyle name="Comma 7 2 4 3 2 4" xfId="20917" xr:uid="{601101FE-3F00-467E-B2B8-4383843B8B23}"/>
    <cellStyle name="Comma 7 2 4 3 3" xfId="5046" xr:uid="{22E5206E-0358-46AC-B636-52E8E8FB8669}"/>
    <cellStyle name="Comma 7 2 4 3 3 2" xfId="11630" xr:uid="{7859BA30-F6B4-49D3-B55B-48029B903227}"/>
    <cellStyle name="Comma 7 2 4 3 3 3" xfId="24778" xr:uid="{D891066F-D625-4766-9C38-6F7634894823}"/>
    <cellStyle name="Comma 7 2 4 3 4" xfId="8375" xr:uid="{CB68CCCD-FC31-4BC2-89F8-FFB91B7ED88F}"/>
    <cellStyle name="Comma 7 2 4 3 5" xfId="16646" xr:uid="{6F398F38-4781-47E6-B62A-F4EC6A01FB22}"/>
    <cellStyle name="Comma 7 2 4 4" xfId="2621" xr:uid="{F67B8FAF-D7FB-4D76-A725-508678CA7ECD}"/>
    <cellStyle name="Comma 7 2 4 4 2" xfId="5878" xr:uid="{7091AE18-97BD-47BC-A00D-60421DD94DAE}"/>
    <cellStyle name="Comma 7 2 4 4 2 2" xfId="12462" xr:uid="{66E0613A-594F-445E-88BE-89F00CB84A30}"/>
    <cellStyle name="Comma 7 2 4 4 2 3" xfId="26591" xr:uid="{28ED3297-51D3-4CEF-9C4A-19FB5DC39707}"/>
    <cellStyle name="Comma 7 2 4 4 3" xfId="9207" xr:uid="{0CAFDA29-68C4-4CD9-8400-1EC60A3163A4}"/>
    <cellStyle name="Comma 7 2 4 4 4" xfId="18783" xr:uid="{6ACA8B70-71EF-4BAE-8ECC-43FCA7E3C933}"/>
    <cellStyle name="Comma 7 2 4 5" xfId="4260" xr:uid="{D33A8345-397F-42BF-A44D-5D356D05F210}"/>
    <cellStyle name="Comma 7 2 4 5 2" xfId="10843" xr:uid="{7393205A-77A7-46A6-8797-FBE9B5C3B9B6}"/>
    <cellStyle name="Comma 7 2 4 5 3" xfId="22969" xr:uid="{D2F222DD-7C86-4AC6-BAE3-D1EB65A55778}"/>
    <cellStyle name="Comma 7 2 4 6" xfId="7588" xr:uid="{71FEC29C-D60B-4211-88BB-BAFF7AE54DD2}"/>
    <cellStyle name="Comma 7 2 4 7" xfId="14509" xr:uid="{60D0729B-CB0A-426A-84B8-7022BA3BA614}"/>
    <cellStyle name="Comma 7 2 5" xfId="840" xr:uid="{C33C2703-27FC-4630-A28F-E83CF6EF8011}"/>
    <cellStyle name="Comma 7 2 5 2" xfId="1287" xr:uid="{BF7A56EB-1C6B-424E-A327-1F827E2F1725}"/>
    <cellStyle name="Comma 7 2 5 2 2" xfId="2069" xr:uid="{15776A08-9008-471A-A1DE-8F32A092CA7D}"/>
    <cellStyle name="Comma 7 2 5 2 2 2" xfId="3694" xr:uid="{7D7B41C6-3A16-45D3-9357-ECE0F08F073B}"/>
    <cellStyle name="Comma 7 2 5 2 2 2 2" xfId="6954" xr:uid="{0484AD30-8A84-426A-BFDE-5D2BD2F05713}"/>
    <cellStyle name="Comma 7 2 5 2 2 2 2 2" xfId="13538" xr:uid="{8C611C22-5542-468A-B335-02F8931BFAC0}"/>
    <cellStyle name="Comma 7 2 5 2 2 2 3" xfId="10283" xr:uid="{57866399-73BC-4FD8-A960-257B2E4BD9B7}"/>
    <cellStyle name="Comma 7 2 5 2 2 2 4" xfId="28859" xr:uid="{EF33A65E-DC07-42F3-867D-C7D3218D0A85}"/>
    <cellStyle name="Comma 7 2 5 2 2 3" xfId="5333" xr:uid="{AB9AA655-63A4-4FA4-B0C2-B0A900CC4BB5}"/>
    <cellStyle name="Comma 7 2 5 2 2 3 2" xfId="11917" xr:uid="{278C4A00-7A1E-455B-8250-88C6DB71CA17}"/>
    <cellStyle name="Comma 7 2 5 2 2 4" xfId="8662" xr:uid="{DC9567E8-9F48-4992-9CBC-F51C5BBE1E6D}"/>
    <cellStyle name="Comma 7 2 5 2 2 5" xfId="21451" xr:uid="{012D6562-0DE6-4DC7-BC4C-2B5A844DF5AF}"/>
    <cellStyle name="Comma 7 2 5 2 3" xfId="2910" xr:uid="{9EADFAED-FF20-4168-8F17-AA7449584AE3}"/>
    <cellStyle name="Comma 7 2 5 2 3 2" xfId="6168" xr:uid="{8B1854C2-6E5A-468A-B15F-536AE3DD7318}"/>
    <cellStyle name="Comma 7 2 5 2 3 2 2" xfId="12752" xr:uid="{539C53FD-218B-4541-83A4-2813E56E2CCC}"/>
    <cellStyle name="Comma 7 2 5 2 3 3" xfId="9497" xr:uid="{2D489BDD-F439-41F1-9659-8C3502649419}"/>
    <cellStyle name="Comma 7 2 5 2 3 4" xfId="25232" xr:uid="{2E008E73-86E6-4F97-9219-AD79D7ECC9C8}"/>
    <cellStyle name="Comma 7 2 5 2 4" xfId="4548" xr:uid="{3F6B1AA7-5CAE-4B91-80AE-1715F2E91CA2}"/>
    <cellStyle name="Comma 7 2 5 2 4 2" xfId="11131" xr:uid="{2555EB55-6934-415D-8544-3B0534158DB3}"/>
    <cellStyle name="Comma 7 2 5 2 5" xfId="7876" xr:uid="{91D653F5-C417-4E5C-8278-43C9DE0500A8}"/>
    <cellStyle name="Comma 7 2 5 2 6" xfId="17180" xr:uid="{6D5E4F1C-1F26-4CAE-8562-FBC3D1A706FC}"/>
    <cellStyle name="Comma 7 2 5 3" xfId="1677" xr:uid="{611C619C-21D4-4438-9FB6-C0301BDBC52F}"/>
    <cellStyle name="Comma 7 2 5 3 2" xfId="3298" xr:uid="{C548B67E-E1B0-4B3D-A38E-7427CAD95716}"/>
    <cellStyle name="Comma 7 2 5 3 2 2" xfId="6558" xr:uid="{068E8E6B-740C-4E49-BFFC-665873E66B3F}"/>
    <cellStyle name="Comma 7 2 5 3 2 2 2" xfId="13142" xr:uid="{D09CEDCF-3FA5-485D-99C4-FEFBA15ADD29}"/>
    <cellStyle name="Comma 7 2 5 3 2 3" xfId="9887" xr:uid="{4B9EAD8A-1C4E-4478-B08D-44F90E076AC4}"/>
    <cellStyle name="Comma 7 2 5 3 2 4" xfId="27045" xr:uid="{C136D6E9-8E02-46EC-9823-3CB456966D40}"/>
    <cellStyle name="Comma 7 2 5 3 3" xfId="4937" xr:uid="{1E894B87-94D3-4EB8-9A74-20629B5DC2A0}"/>
    <cellStyle name="Comma 7 2 5 3 3 2" xfId="11521" xr:uid="{68204050-3CC0-4161-A851-C747CD1FC834}"/>
    <cellStyle name="Comma 7 2 5 3 4" xfId="8266" xr:uid="{27CE4D02-6776-4A10-B2A0-DF4FA7040140}"/>
    <cellStyle name="Comma 7 2 5 3 5" xfId="19317" xr:uid="{28C79254-2961-4654-A64D-DE81E8DAB76B}"/>
    <cellStyle name="Comma 7 2 5 4" xfId="2514" xr:uid="{71957D95-D148-4A5C-97AB-0F00D64F9A2F}"/>
    <cellStyle name="Comma 7 2 5 4 2" xfId="5769" xr:uid="{A9A1C4B0-0766-4B5E-9BCB-660B2A047352}"/>
    <cellStyle name="Comma 7 2 5 4 2 2" xfId="12353" xr:uid="{56A66985-043B-4E9B-9328-3493C3DA2DE1}"/>
    <cellStyle name="Comma 7 2 5 4 3" xfId="9098" xr:uid="{A463F2CF-6C26-4FBC-A9A3-5129EA2A8E49}"/>
    <cellStyle name="Comma 7 2 5 4 4" xfId="23421" xr:uid="{4E29AFBE-14A0-4C80-967D-9EA981A3E4D7}"/>
    <cellStyle name="Comma 7 2 5 5" xfId="4151" xr:uid="{981B7FE2-3D20-4A76-81E2-6F68FB935844}"/>
    <cellStyle name="Comma 7 2 5 5 2" xfId="10733" xr:uid="{8A593686-CDA2-4FC2-A60D-6DE9A9A642E7}"/>
    <cellStyle name="Comma 7 2 5 6" xfId="7479" xr:uid="{2F106FC3-CEF6-44D3-960B-51302F4DADC9}"/>
    <cellStyle name="Comma 7 2 5 7" xfId="15045" xr:uid="{142F94A3-E407-4291-B27D-32921426F00A}"/>
    <cellStyle name="Comma 7 2 6" xfId="1153" xr:uid="{761B7368-CC35-4C5D-955A-52DF128FA937}"/>
    <cellStyle name="Comma 7 2 6 2" xfId="1935" xr:uid="{1C324B40-90E1-419A-A681-F4D5354C44D5}"/>
    <cellStyle name="Comma 7 2 6 2 2" xfId="3560" xr:uid="{63B49451-4755-466B-A2E7-A9A93F61302B}"/>
    <cellStyle name="Comma 7 2 6 2 2 2" xfId="6820" xr:uid="{3A33FB11-66A8-42B3-9170-6F46B4D66FA7}"/>
    <cellStyle name="Comma 7 2 6 2 2 2 2" xfId="13404" xr:uid="{F0EEBD2D-6347-412A-B112-7CCDB7DF2E09}"/>
    <cellStyle name="Comma 7 2 6 2 2 3" xfId="10149" xr:uid="{FCCD489F-A4B1-4D01-8119-67B94C60796E}"/>
    <cellStyle name="Comma 7 2 6 2 2 4" xfId="27953" xr:uid="{FFF67FBB-EE3A-4074-AB5D-7AE5FB88858E}"/>
    <cellStyle name="Comma 7 2 6 2 3" xfId="5199" xr:uid="{848FF9B0-D66B-4F0B-858C-098ABBE57292}"/>
    <cellStyle name="Comma 7 2 6 2 3 2" xfId="11783" xr:uid="{CDB36D9F-1676-49B6-BEE0-B0DA902D6487}"/>
    <cellStyle name="Comma 7 2 6 2 4" xfId="8528" xr:uid="{C626FBEA-2A02-440D-9A21-DC96C47FC944}"/>
    <cellStyle name="Comma 7 2 6 2 5" xfId="20385" xr:uid="{09201A6B-2D0F-4087-AFAC-7BFBD870A333}"/>
    <cellStyle name="Comma 7 2 6 3" xfId="2776" xr:uid="{754D74C2-FC45-413E-939E-B9383FAFC677}"/>
    <cellStyle name="Comma 7 2 6 3 2" xfId="6034" xr:uid="{A99D2AD2-3A7D-442C-994F-82F3B3E82886}"/>
    <cellStyle name="Comma 7 2 6 3 2 2" xfId="12618" xr:uid="{FB267C02-7A9E-4AFA-93C2-840DEC2F89CB}"/>
    <cellStyle name="Comma 7 2 6 3 3" xfId="9363" xr:uid="{95FF26EF-BB5B-41E5-A53B-DF3FEFEA279F}"/>
    <cellStyle name="Comma 7 2 6 3 4" xfId="24326" xr:uid="{2C40BA22-4690-407B-BA1F-60461BF09CE9}"/>
    <cellStyle name="Comma 7 2 6 4" xfId="4414" xr:uid="{D6C9E623-785A-47F3-83D4-DC9B35F2CCAF}"/>
    <cellStyle name="Comma 7 2 6 4 2" xfId="10997" xr:uid="{39F912BA-1ABC-487D-A455-64D9200EF3A5}"/>
    <cellStyle name="Comma 7 2 6 5" xfId="7742" xr:uid="{CE98C95D-6890-4E4E-B795-8BCAD34F04C1}"/>
    <cellStyle name="Comma 7 2 6 6" xfId="16114" xr:uid="{F121BB4D-D3CB-49CE-8426-0F5E408337EF}"/>
    <cellStyle name="Comma 7 2 7" xfId="1546" xr:uid="{3EA0039B-EF89-4EAF-8195-FAD194910310}"/>
    <cellStyle name="Comma 7 2 7 2" xfId="3167" xr:uid="{6D8C040D-0391-469C-80FF-1CE1A0DF67D3}"/>
    <cellStyle name="Comma 7 2 7 2 2" xfId="6427" xr:uid="{0F8A1D83-B002-4B13-9D4B-3E15BC510343}"/>
    <cellStyle name="Comma 7 2 7 2 2 2" xfId="13011" xr:uid="{3DB52317-E3A9-43DB-8529-55B705FD410F}"/>
    <cellStyle name="Comma 7 2 7 2 3" xfId="9756" xr:uid="{C0817581-4F83-4BF7-B620-0D75BDF7FF00}"/>
    <cellStyle name="Comma 7 2 7 2 4" xfId="26139" xr:uid="{58347CAE-2204-441C-A574-A8A863858662}"/>
    <cellStyle name="Comma 7 2 7 3" xfId="4806" xr:uid="{FB7E1126-225D-491E-8BEE-944E5C7E04A5}"/>
    <cellStyle name="Comma 7 2 7 3 2" xfId="11390" xr:uid="{3BB0DEAB-D25D-4DCB-81FB-56F7E31BD32F}"/>
    <cellStyle name="Comma 7 2 7 4" xfId="8135" xr:uid="{C75AC0DC-44AC-46CB-855F-5359EC0BFB7E}"/>
    <cellStyle name="Comma 7 2 7 5" xfId="18251" xr:uid="{06D9A276-073D-47B9-A8B1-A2BB1F9D1A7D}"/>
    <cellStyle name="Comma 7 2 8" xfId="2380" xr:uid="{72746176-EBD6-473C-813B-375B746EA6CA}"/>
    <cellStyle name="Comma 7 2 8 2" xfId="5635" xr:uid="{FB80652A-EF77-49C4-88E3-2062BC7ADD3F}"/>
    <cellStyle name="Comma 7 2 8 2 2" xfId="12219" xr:uid="{FA51DF11-9002-485E-AD5E-1A0CCC15A507}"/>
    <cellStyle name="Comma 7 2 8 3" xfId="8964" xr:uid="{018A7C8F-5B08-4A42-819C-42DFE7C39A45}"/>
    <cellStyle name="Comma 7 2 8 4" xfId="22533" xr:uid="{4E6B711A-8B4D-4A77-86D2-65C0BAD90397}"/>
    <cellStyle name="Comma 7 2 9" xfId="4017" xr:uid="{35CF8088-E07D-4584-8D9C-BEDAC62CC6FD}"/>
    <cellStyle name="Comma 7 2 9 2" xfId="10599" xr:uid="{79E094EA-B1A2-4753-B9D1-CE6258E8988B}"/>
    <cellStyle name="Comma 7 3" xfId="411" xr:uid="{9FD8649F-7B8F-4078-815F-CBC483E89DFD}"/>
    <cellStyle name="Comma 7 3 10" xfId="527" xr:uid="{0EFD9797-3C2F-4EFA-9BC6-39193CBB14AB}"/>
    <cellStyle name="Comma 7 3 2" xfId="1081" xr:uid="{37F2AF58-9225-4851-9548-79D64171BA55}"/>
    <cellStyle name="Comma 7 3 2 2" xfId="14845" xr:uid="{EFEC1969-7A1D-49A4-B904-C47191BCB545}"/>
    <cellStyle name="Comma 7 3 2 2 2" xfId="15911" xr:uid="{6EBEA209-B458-46B0-8D0F-A63925936A90}"/>
    <cellStyle name="Comma 7 3 2 2 2 2" xfId="18047" xr:uid="{3461CA89-447B-4666-99E6-84FDCA254257}"/>
    <cellStyle name="Comma 7 3 2 2 2 2 2" xfId="22318" xr:uid="{C64C0E0E-F2D2-47D1-BC24-21CEA36157F3}"/>
    <cellStyle name="Comma 7 3 2 2 2 2 2 2" xfId="29593" xr:uid="{44404177-A690-4A3D-A7A2-632F2499C5F9}"/>
    <cellStyle name="Comma 7 3 2 2 2 2 3" xfId="25966" xr:uid="{DD3D233E-183F-41A3-88BB-3A708807B9DC}"/>
    <cellStyle name="Comma 7 3 2 2 2 3" xfId="20184" xr:uid="{6052F67E-0CAD-4EA0-B262-E6B2DB9DCC1A}"/>
    <cellStyle name="Comma 7 3 2 2 2 3 2" xfId="27779" xr:uid="{4BEAFC04-77A8-48FC-AE9E-304DBA27768C}"/>
    <cellStyle name="Comma 7 3 2 2 2 4" xfId="24155" xr:uid="{DCBFCE10-2B7B-4C8D-8227-006D2AA03711}"/>
    <cellStyle name="Comma 7 3 2 2 3" xfId="16981" xr:uid="{0BAD1D79-BB91-48CD-A2CE-D77D283EFFED}"/>
    <cellStyle name="Comma 7 3 2 2 3 2" xfId="21252" xr:uid="{5402AF7C-D267-46A8-8C58-45D52FD78A04}"/>
    <cellStyle name="Comma 7 3 2 2 3 2 2" xfId="28687" xr:uid="{24A3037D-F317-4E0B-91E6-C6FC2902265D}"/>
    <cellStyle name="Comma 7 3 2 2 3 3" xfId="25060" xr:uid="{C0403801-20C8-46D8-A2FC-83FDD60289F1}"/>
    <cellStyle name="Comma 7 3 2 2 4" xfId="19118" xr:uid="{897F5625-C596-43D7-9C60-70D61CB2E0E7}"/>
    <cellStyle name="Comma 7 3 2 2 4 2" xfId="26873" xr:uid="{EAF3A8BA-9888-48F7-9FEA-5CA937DE6323}"/>
    <cellStyle name="Comma 7 3 2 2 5" xfId="23251" xr:uid="{21A45166-3180-4BA1-ADBF-CAA0F6FAF7AD}"/>
    <cellStyle name="Comma 7 3 2 3" xfId="15379" xr:uid="{DDFEB160-4E2B-4CF4-A398-D8566B4DECB3}"/>
    <cellStyle name="Comma 7 3 2 3 2" xfId="17515" xr:uid="{EE27686F-1D20-479F-A1BE-DE57E2D40CB2}"/>
    <cellStyle name="Comma 7 3 2 3 2 2" xfId="21786" xr:uid="{9D936247-0E64-4834-BD5C-8F07B660F3E1}"/>
    <cellStyle name="Comma 7 3 2 3 2 2 2" xfId="29141" xr:uid="{B17DB66A-C2EF-4410-9EC9-C869A0931D5D}"/>
    <cellStyle name="Comma 7 3 2 3 2 3" xfId="25514" xr:uid="{4E823DF9-C0A4-42F5-AAB0-7C5B9713DDA0}"/>
    <cellStyle name="Comma 7 3 2 3 3" xfId="19652" xr:uid="{74C849E0-1CD4-482E-AE96-7E1AB442F25B}"/>
    <cellStyle name="Comma 7 3 2 3 3 2" xfId="27327" xr:uid="{439372B5-ADFC-4364-906C-D1247C3333C2}"/>
    <cellStyle name="Comma 7 3 2 3 4" xfId="23703" xr:uid="{5F48EAA9-9984-4672-B672-D6FEAA5D1DC3}"/>
    <cellStyle name="Comma 7 3 2 4" xfId="16449" xr:uid="{1B4B100F-A51F-4CF7-B466-5E64B6599A02}"/>
    <cellStyle name="Comma 7 3 2 4 2" xfId="20720" xr:uid="{2442A170-628E-49C5-A878-314301E933F3}"/>
    <cellStyle name="Comma 7 3 2 4 2 2" xfId="28235" xr:uid="{ED21109C-0BD7-4B35-B3EE-9A9CA0D929D7}"/>
    <cellStyle name="Comma 7 3 2 4 3" xfId="24608" xr:uid="{A7AEE33F-9195-4352-A422-919FBB8A36EF}"/>
    <cellStyle name="Comma 7 3 2 5" xfId="18586" xr:uid="{35563044-55DF-4072-86FF-F0A5ABB3B186}"/>
    <cellStyle name="Comma 7 3 2 5 2" xfId="26421" xr:uid="{541C0078-1FE1-443A-A259-637C088F4321}"/>
    <cellStyle name="Comma 7 3 2 6" xfId="22799" xr:uid="{D7541156-B2CD-48FA-A3A1-2F631797ABB5}"/>
    <cellStyle name="Comma 7 3 2 7" xfId="14313" xr:uid="{EC0C740F-3D4F-482F-A84E-0336980AFA93}"/>
    <cellStyle name="Comma 7 3 3" xfId="892" xr:uid="{FD353640-9B4B-4974-AD9D-61A3405D4B06}"/>
    <cellStyle name="Comma 7 3 3 2" xfId="1340" xr:uid="{F8741A91-B724-4528-8035-7088FA91B68F}"/>
    <cellStyle name="Comma 7 3 3 2 2" xfId="2122" xr:uid="{0111AD43-9100-4BB7-ADC3-94BD8A4DD2BC}"/>
    <cellStyle name="Comma 7 3 3 2 2 2" xfId="3747" xr:uid="{EABFAC59-880B-4133-BD1D-702653183C0C}"/>
    <cellStyle name="Comma 7 3 3 2 2 2 2" xfId="7007" xr:uid="{2A2DD84F-E068-4839-89D5-104B83CEB5E0}"/>
    <cellStyle name="Comma 7 3 3 2 2 2 2 2" xfId="13591" xr:uid="{DCB61740-F67E-438A-BD3F-DB9B2B80CF01}"/>
    <cellStyle name="Comma 7 3 3 2 2 2 2 3" xfId="29367" xr:uid="{D531F41D-11E8-49A9-AA5E-90E4009B108C}"/>
    <cellStyle name="Comma 7 3 3 2 2 2 3" xfId="10336" xr:uid="{863BA5D3-B200-4858-A449-E027525F37CF}"/>
    <cellStyle name="Comma 7 3 3 2 2 2 4" xfId="22052" xr:uid="{95292C88-5AA3-4502-A0DD-DF126AE5DAD0}"/>
    <cellStyle name="Comma 7 3 3 2 2 3" xfId="5386" xr:uid="{BB40A6CE-F59E-4A6B-A7A1-468255BF59E6}"/>
    <cellStyle name="Comma 7 3 3 2 2 3 2" xfId="11970" xr:uid="{BC4C4864-5762-4523-BD2C-F1A39E7A43E0}"/>
    <cellStyle name="Comma 7 3 3 2 2 3 3" xfId="25740" xr:uid="{A6A2F659-8956-4DB0-9BE6-6E44A63692B0}"/>
    <cellStyle name="Comma 7 3 3 2 2 4" xfId="8715" xr:uid="{539ECC85-8B8F-45C8-AC3D-B597FC3BB56F}"/>
    <cellStyle name="Comma 7 3 3 2 2 5" xfId="17781" xr:uid="{26E0BF95-FD48-409A-B1A4-4C1C4DACDFB8}"/>
    <cellStyle name="Comma 7 3 3 2 3" xfId="2963" xr:uid="{31613D76-6469-4CBA-A0CA-01B03CC52EE2}"/>
    <cellStyle name="Comma 7 3 3 2 3 2" xfId="6221" xr:uid="{E433E536-8083-4D3B-92D4-DDA90446FEE8}"/>
    <cellStyle name="Comma 7 3 3 2 3 2 2" xfId="12805" xr:uid="{CCD4044C-691E-422B-A770-3014DDB251B5}"/>
    <cellStyle name="Comma 7 3 3 2 3 2 3" xfId="27553" xr:uid="{B4FE2F3B-A602-4CDF-AD55-E16B70C53412}"/>
    <cellStyle name="Comma 7 3 3 2 3 3" xfId="9550" xr:uid="{E3CEB64F-CAB4-4ED2-9E94-2E177CE8186C}"/>
    <cellStyle name="Comma 7 3 3 2 3 4" xfId="19918" xr:uid="{03E30087-B4CD-4DAE-BD6C-DF0BFC2C5A1F}"/>
    <cellStyle name="Comma 7 3 3 2 4" xfId="4601" xr:uid="{3937E606-73C4-479D-85A3-722BD9AFE104}"/>
    <cellStyle name="Comma 7 3 3 2 4 2" xfId="11184" xr:uid="{4A324B78-7183-400D-9472-20652D81D33F}"/>
    <cellStyle name="Comma 7 3 3 2 4 3" xfId="23929" xr:uid="{6D3BA94D-AA69-49A4-B7E9-1854E22D1E80}"/>
    <cellStyle name="Comma 7 3 3 2 5" xfId="7929" xr:uid="{DE19CC57-1C5A-4154-A1F5-165EC5E81D6F}"/>
    <cellStyle name="Comma 7 3 3 2 6" xfId="15645" xr:uid="{0A253053-E8F3-4E1C-9241-4A4464A18DFD}"/>
    <cellStyle name="Comma 7 3 3 3" xfId="1730" xr:uid="{3614A202-8D38-4389-B2DF-838579CB71F5}"/>
    <cellStyle name="Comma 7 3 3 3 2" xfId="3351" xr:uid="{0C35A510-29D6-4074-8CDB-35607CA90FCE}"/>
    <cellStyle name="Comma 7 3 3 3 2 2" xfId="6611" xr:uid="{09A0EB6B-DA55-4ABB-AD66-FD1B4ADA0C57}"/>
    <cellStyle name="Comma 7 3 3 3 2 2 2" xfId="13195" xr:uid="{5CDC0586-8212-4B79-9ACC-E3C106A2D921}"/>
    <cellStyle name="Comma 7 3 3 3 2 2 3" xfId="28461" xr:uid="{E7B726C6-DAC6-4CAA-A3FB-8CE0A70657D3}"/>
    <cellStyle name="Comma 7 3 3 3 2 3" xfId="9940" xr:uid="{ED47CC19-71A1-4787-B35A-66171854AC20}"/>
    <cellStyle name="Comma 7 3 3 3 2 4" xfId="20986" xr:uid="{417BF8C2-2C4F-44B7-92E1-9719E8CCF2EA}"/>
    <cellStyle name="Comma 7 3 3 3 3" xfId="4990" xr:uid="{6859C3C6-EEA5-4EE2-9E9C-3D96FE4CB763}"/>
    <cellStyle name="Comma 7 3 3 3 3 2" xfId="11574" xr:uid="{9C440C81-C9E4-4253-A977-7BEEA195109A}"/>
    <cellStyle name="Comma 7 3 3 3 3 3" xfId="24834" xr:uid="{B32198AF-AB0D-49F6-8C33-BF1239CFCD04}"/>
    <cellStyle name="Comma 7 3 3 3 4" xfId="8319" xr:uid="{F5C0A11F-88AE-4E5B-BE1E-94DD76AC14B4}"/>
    <cellStyle name="Comma 7 3 3 3 5" xfId="16715" xr:uid="{B1C312D4-E862-42F2-87AC-B3EE36E74EEA}"/>
    <cellStyle name="Comma 7 3 3 4" xfId="2567" xr:uid="{2D3C26D5-925E-4102-8A1C-DBE5B06442FC}"/>
    <cellStyle name="Comma 7 3 3 4 2" xfId="5822" xr:uid="{8245EF68-42E3-442B-9F93-571E94D2AA26}"/>
    <cellStyle name="Comma 7 3 3 4 2 2" xfId="12406" xr:uid="{969DB619-3DB6-4DCD-853F-14971626FFBB}"/>
    <cellStyle name="Comma 7 3 3 4 2 3" xfId="26647" xr:uid="{5F0FF7F9-A789-4A57-892A-58CBAE55B5A4}"/>
    <cellStyle name="Comma 7 3 3 4 3" xfId="9151" xr:uid="{ABCDE882-BD52-4CA5-9754-0943C6705A35}"/>
    <cellStyle name="Comma 7 3 3 4 4" xfId="18852" xr:uid="{6262C93C-5257-4AD1-9EB0-AA31400D77D4}"/>
    <cellStyle name="Comma 7 3 3 5" xfId="4204" xr:uid="{4E1D5179-1471-46CF-A14B-946D5F22EA17}"/>
    <cellStyle name="Comma 7 3 3 5 2" xfId="10786" xr:uid="{42725D03-68A9-4344-BCD1-98E844AD3EDF}"/>
    <cellStyle name="Comma 7 3 3 5 3" xfId="23025" xr:uid="{11DF6477-9AB8-4BF7-90D9-8625CCB19D3C}"/>
    <cellStyle name="Comma 7 3 3 6" xfId="7532" xr:uid="{D7643E4E-F097-4909-B00B-B01FEAB3DFE8}"/>
    <cellStyle name="Comma 7 3 3 7" xfId="14578" xr:uid="{53436822-1A1C-48BC-96ED-81743677F2C5}"/>
    <cellStyle name="Comma 7 3 4" xfId="1206" xr:uid="{B1830422-4977-4A2D-A304-A24C606E9CD5}"/>
    <cellStyle name="Comma 7 3 4 2" xfId="1988" xr:uid="{B24AACAF-DE2B-42A6-8936-A0FBF79456A9}"/>
    <cellStyle name="Comma 7 3 4 2 2" xfId="3613" xr:uid="{E158FC20-4374-4A26-9D45-11CAB221D338}"/>
    <cellStyle name="Comma 7 3 4 2 2 2" xfId="6873" xr:uid="{1FF49918-5E68-47E7-917F-A456E2F32ACE}"/>
    <cellStyle name="Comma 7 3 4 2 2 2 2" xfId="13457" xr:uid="{30312840-E8D5-46E2-9CDA-C2885306BC1C}"/>
    <cellStyle name="Comma 7 3 4 2 2 2 3" xfId="28915" xr:uid="{1D88DC9D-CAE7-4CC0-843C-A613055F15AD}"/>
    <cellStyle name="Comma 7 3 4 2 2 3" xfId="10202" xr:uid="{F819E415-3421-4076-A826-6AA62DCEDA4A}"/>
    <cellStyle name="Comma 7 3 4 2 2 4" xfId="21520" xr:uid="{11A2F527-E781-40B0-826D-B4E879973AAB}"/>
    <cellStyle name="Comma 7 3 4 2 3" xfId="5252" xr:uid="{1DDF64A6-E495-4CA8-8703-C6A129FC5C88}"/>
    <cellStyle name="Comma 7 3 4 2 3 2" xfId="11836" xr:uid="{22BF470F-2F51-4FA8-B13C-4EDA7101BFAF}"/>
    <cellStyle name="Comma 7 3 4 2 3 3" xfId="25288" xr:uid="{B3EA473D-BDB6-4019-A035-CDFE44BC65CF}"/>
    <cellStyle name="Comma 7 3 4 2 4" xfId="8581" xr:uid="{74A327D6-9D0E-43AE-B8DC-FE5005D435C7}"/>
    <cellStyle name="Comma 7 3 4 2 5" xfId="17249" xr:uid="{0381B3F0-C182-4659-AA32-748487AC6AC2}"/>
    <cellStyle name="Comma 7 3 4 3" xfId="2829" xr:uid="{F3F24223-D9A0-4897-BFA1-E4C7209F544E}"/>
    <cellStyle name="Comma 7 3 4 3 2" xfId="6087" xr:uid="{6F88FADE-7FB3-46DA-A60A-E420EBEB345A}"/>
    <cellStyle name="Comma 7 3 4 3 2 2" xfId="12671" xr:uid="{9024EF91-92BA-45FF-BD63-386099E96735}"/>
    <cellStyle name="Comma 7 3 4 3 2 3" xfId="27101" xr:uid="{0BD4651D-B635-4AA0-A94D-D375DD60673E}"/>
    <cellStyle name="Comma 7 3 4 3 3" xfId="9416" xr:uid="{34364499-0049-4946-BDB1-E35A1C6A2C6D}"/>
    <cellStyle name="Comma 7 3 4 3 4" xfId="19386" xr:uid="{134BB866-178E-4B4B-8D03-566B8833FC87}"/>
    <cellStyle name="Comma 7 3 4 4" xfId="4467" xr:uid="{E19A53C3-7C45-4352-94FD-0BEF5E22F3A6}"/>
    <cellStyle name="Comma 7 3 4 4 2" xfId="11050" xr:uid="{92E70894-2DAA-454C-9C7F-83B9A1C96290}"/>
    <cellStyle name="Comma 7 3 4 4 3" xfId="23477" xr:uid="{6BA1B5F1-A222-4B0D-8F98-5B28395ACE4B}"/>
    <cellStyle name="Comma 7 3 4 5" xfId="7795" xr:uid="{CB220F47-6321-4619-A75A-E4D73F2B086A}"/>
    <cellStyle name="Comma 7 3 4 6" xfId="15114" xr:uid="{9DB9E2A8-47EC-4CA6-A5E3-489CBB9BA33C}"/>
    <cellStyle name="Comma 7 3 5" xfId="1596" xr:uid="{01516737-9EE6-4366-9851-759362ACB04D}"/>
    <cellStyle name="Comma 7 3 5 2" xfId="3217" xr:uid="{5F9FF854-4570-4C8E-BD58-F49ED5BED168}"/>
    <cellStyle name="Comma 7 3 5 2 2" xfId="6477" xr:uid="{47B6EB3F-8DA8-4F0A-833B-1D7492F5F549}"/>
    <cellStyle name="Comma 7 3 5 2 2 2" xfId="13061" xr:uid="{58FB1DCC-372A-4C3A-8F00-4E8B7A18803E}"/>
    <cellStyle name="Comma 7 3 5 2 2 3" xfId="28009" xr:uid="{5AD836E6-CB22-41C2-8ED0-FF7DCD52DF0B}"/>
    <cellStyle name="Comma 7 3 5 2 3" xfId="9806" xr:uid="{41D46166-7B44-479C-8850-931358F3106C}"/>
    <cellStyle name="Comma 7 3 5 2 4" xfId="20454" xr:uid="{847484FE-A36A-4487-9892-2EA458317C9B}"/>
    <cellStyle name="Comma 7 3 5 3" xfId="4856" xr:uid="{15EA147E-5553-4035-B409-7E3977313A73}"/>
    <cellStyle name="Comma 7 3 5 3 2" xfId="11440" xr:uid="{FD3E95A7-6C96-4392-80B3-3D68F423C03C}"/>
    <cellStyle name="Comma 7 3 5 3 3" xfId="24382" xr:uid="{59DA8C5B-8AB0-4FC7-9631-9F1D148DCDD1}"/>
    <cellStyle name="Comma 7 3 5 4" xfId="8185" xr:uid="{A8F5E418-1B61-46AB-A4F9-F38C1E0756F6}"/>
    <cellStyle name="Comma 7 3 5 5" xfId="16183" xr:uid="{A4B09BEC-383F-4262-817E-A497D6CD1D23}"/>
    <cellStyle name="Comma 7 3 6" xfId="2433" xr:uid="{2329370C-E6FD-4310-BE16-3D2BB01E565D}"/>
    <cellStyle name="Comma 7 3 6 2" xfId="5688" xr:uid="{CD3587C2-EF09-4793-9825-AC68D165F45D}"/>
    <cellStyle name="Comma 7 3 6 2 2" xfId="12272" xr:uid="{75DB9215-FC16-4CCF-8D32-127592B1DE42}"/>
    <cellStyle name="Comma 7 3 6 2 3" xfId="26195" xr:uid="{A3B0EE9C-439E-4E13-9735-E19FAC63B6D2}"/>
    <cellStyle name="Comma 7 3 6 3" xfId="9017" xr:uid="{E6DFD84B-3AA1-4577-A78E-4433DAC48AAF}"/>
    <cellStyle name="Comma 7 3 6 4" xfId="18320" xr:uid="{2C34313E-85BF-4A06-8DB3-73137214343D}"/>
    <cellStyle name="Comma 7 3 7" xfId="4070" xr:uid="{5794E84C-6167-48C0-86FE-75B8D80FEDD6}"/>
    <cellStyle name="Comma 7 3 7 2" xfId="10652" xr:uid="{0498CD74-7630-44F3-BE78-01D38A665DA1}"/>
    <cellStyle name="Comma 7 3 7 3" xfId="22575" xr:uid="{06052520-3F60-4171-886E-33BAFB8C4382}"/>
    <cellStyle name="Comma 7 3 8" xfId="7398" xr:uid="{8E6924C0-E81F-4545-81EE-147D48E3372F}"/>
    <cellStyle name="Comma 7 3 9" xfId="14057" xr:uid="{66EEF3D9-96BB-4D3F-A4F7-C21D9B8DFAB7}"/>
    <cellStyle name="Comma 7 4" xfId="979" xr:uid="{87C4095E-7A33-49AC-BB1F-A860B18EF8BB}"/>
    <cellStyle name="Comma 7 4 2" xfId="1418" xr:uid="{9D0772B9-7504-4427-97FB-DC45C31DD170}"/>
    <cellStyle name="Comma 7 4 2 2" xfId="2206" xr:uid="{3EDCF929-B10A-4CB2-BA96-13A2C0996773}"/>
    <cellStyle name="Comma 7 4 2 2 2" xfId="3832" xr:uid="{588C8B95-F4FC-44AF-8F57-F88659E22CC1}"/>
    <cellStyle name="Comma 7 4 2 2 2 2" xfId="7092" xr:uid="{2367833A-38A9-47D0-849C-9B16D30B2381}"/>
    <cellStyle name="Comma 7 4 2 2 2 2 2" xfId="13676" xr:uid="{40633AF1-243F-46DC-A731-56020BB7E295}"/>
    <cellStyle name="Comma 7 4 2 2 2 2 2 2" xfId="29480" xr:uid="{AFD19F9C-0CEF-461D-867C-F971BA0C910D}"/>
    <cellStyle name="Comma 7 4 2 2 2 2 3" xfId="22185" xr:uid="{E1659A84-7183-4F5D-B6DB-6A6977B47AA1}"/>
    <cellStyle name="Comma 7 4 2 2 2 3" xfId="10421" xr:uid="{BB07684C-0BDA-4771-B91F-1F72BDAFA99D}"/>
    <cellStyle name="Comma 7 4 2 2 2 3 2" xfId="25853" xr:uid="{32E232B8-697F-4AFA-B61B-BE03A89AA48D}"/>
    <cellStyle name="Comma 7 4 2 2 2 4" xfId="17914" xr:uid="{47D1DC63-BF01-4FC6-91E7-9ED6211BE467}"/>
    <cellStyle name="Comma 7 4 2 2 3" xfId="5471" xr:uid="{50D1AC30-E944-46AE-8CAF-0F8F29293D58}"/>
    <cellStyle name="Comma 7 4 2 2 3 2" xfId="12055" xr:uid="{CDEA5914-FCBB-4C88-8391-9CF84B071C12}"/>
    <cellStyle name="Comma 7 4 2 2 3 2 2" xfId="27666" xr:uid="{C9840513-0285-4EBD-904A-BA0BCFCD308A}"/>
    <cellStyle name="Comma 7 4 2 2 3 3" xfId="20051" xr:uid="{14923285-BBCA-4AA5-B439-D8E35A71813E}"/>
    <cellStyle name="Comma 7 4 2 2 4" xfId="8800" xr:uid="{ED872200-7BE7-49EC-96DE-2862C21E9FA7}"/>
    <cellStyle name="Comma 7 4 2 2 4 2" xfId="24042" xr:uid="{617BF0B3-EF61-46EF-B276-36C41162514E}"/>
    <cellStyle name="Comma 7 4 2 2 5" xfId="15778" xr:uid="{2ECA7077-38D0-41B3-8609-B1A354A1BFE8}"/>
    <cellStyle name="Comma 7 4 2 3" xfId="3047" xr:uid="{9E6B0BD7-06F5-4DD7-900C-B7A85BC22186}"/>
    <cellStyle name="Comma 7 4 2 3 2" xfId="6306" xr:uid="{BD16B99B-E4BA-472E-8394-49C3835A19F0}"/>
    <cellStyle name="Comma 7 4 2 3 2 2" xfId="12890" xr:uid="{1A9B5761-1432-4DB5-B2EF-A95C659AF648}"/>
    <cellStyle name="Comma 7 4 2 3 2 2 2" xfId="28574" xr:uid="{8C31AAEB-E800-4688-B9D1-B54160872F0D}"/>
    <cellStyle name="Comma 7 4 2 3 2 3" xfId="21119" xr:uid="{5DDF8F0D-D57F-45E5-83DB-2C48A637EC4D}"/>
    <cellStyle name="Comma 7 4 2 3 3" xfId="9635" xr:uid="{15931BD6-6ADE-4CE0-91B5-378DABAB7123}"/>
    <cellStyle name="Comma 7 4 2 3 3 2" xfId="24947" xr:uid="{342D02D9-040D-4FD8-A16F-26153C97DD50}"/>
    <cellStyle name="Comma 7 4 2 3 4" xfId="16848" xr:uid="{6A479C51-8922-4FD1-9B80-75292FBD98A7}"/>
    <cellStyle name="Comma 7 4 2 4" xfId="4685" xr:uid="{7FBBE56C-DBF0-4A5E-A356-C6251403DA05}"/>
    <cellStyle name="Comma 7 4 2 4 2" xfId="11269" xr:uid="{E6591430-87EE-4C3B-BB0C-19132CBA179A}"/>
    <cellStyle name="Comma 7 4 2 4 2 2" xfId="26760" xr:uid="{1ACF5845-FE10-466F-A1F0-D610C4144087}"/>
    <cellStyle name="Comma 7 4 2 4 3" xfId="18985" xr:uid="{3BA8737B-5643-42BC-B61F-FD18E3ECFE74}"/>
    <cellStyle name="Comma 7 4 2 5" xfId="8014" xr:uid="{21AC139E-DE62-47A9-A27F-B1164DD9F8DA}"/>
    <cellStyle name="Comma 7 4 2 5 2" xfId="23138" xr:uid="{9AD00B03-20A8-4B7D-8CA7-897A84C65BFB}"/>
    <cellStyle name="Comma 7 4 2 6" xfId="14712" xr:uid="{DCAD4777-7B7C-41EB-B8D7-E70B30385E31}"/>
    <cellStyle name="Comma 7 4 3" xfId="1811" xr:uid="{E8A02E2A-FC53-4CEC-857A-EFA1BC74F0BE}"/>
    <cellStyle name="Comma 7 4 3 2" xfId="3436" xr:uid="{1C8A1D4E-D3F8-4667-A4A1-605C06B09252}"/>
    <cellStyle name="Comma 7 4 3 2 2" xfId="6696" xr:uid="{66D57202-D61F-4365-BB96-916FB17000CD}"/>
    <cellStyle name="Comma 7 4 3 2 2 2" xfId="13280" xr:uid="{62064728-3C67-4737-807E-0E92B13E28C6}"/>
    <cellStyle name="Comma 7 4 3 2 2 2 2" xfId="29028" xr:uid="{CAA2F96E-E069-4908-B8A4-9D3E8320AC90}"/>
    <cellStyle name="Comma 7 4 3 2 2 3" xfId="21653" xr:uid="{DBA208C1-4C82-4093-B851-1CFD00B65F93}"/>
    <cellStyle name="Comma 7 4 3 2 3" xfId="10025" xr:uid="{B4292166-1E7F-4EA1-97D4-4581C5E3E221}"/>
    <cellStyle name="Comma 7 4 3 2 3 2" xfId="25401" xr:uid="{972A3F1D-A4D7-4731-8142-0F1C2E0C1806}"/>
    <cellStyle name="Comma 7 4 3 2 4" xfId="17382" xr:uid="{56C4C847-AD36-4849-A7D8-74EFD49053D5}"/>
    <cellStyle name="Comma 7 4 3 3" xfId="5075" xr:uid="{952087EE-C32B-40E1-AB03-7EBCEA1DE21E}"/>
    <cellStyle name="Comma 7 4 3 3 2" xfId="11659" xr:uid="{792C1B74-9453-4A65-8255-3943133C5BDF}"/>
    <cellStyle name="Comma 7 4 3 3 2 2" xfId="27214" xr:uid="{CB56338C-4B77-4447-9DD3-C88B51CD35F6}"/>
    <cellStyle name="Comma 7 4 3 3 3" xfId="19519" xr:uid="{370AABBE-261A-4C21-B820-427B7585CE87}"/>
    <cellStyle name="Comma 7 4 3 4" xfId="8404" xr:uid="{B1A4F83C-327A-4ED9-816D-B62A17A2689A}"/>
    <cellStyle name="Comma 7 4 3 4 2" xfId="23590" xr:uid="{9B1525A4-DA0E-47A4-9014-FCE166C266D9}"/>
    <cellStyle name="Comma 7 4 3 5" xfId="15246" xr:uid="{7E247E3F-6B67-42A6-94A4-2F27C5596B2B}"/>
    <cellStyle name="Comma 7 4 4" xfId="2649" xr:uid="{38D7120C-B544-4447-8E8E-2E7B0BC25D63}"/>
    <cellStyle name="Comma 7 4 4 2" xfId="5907" xr:uid="{4C5B2D81-B366-4D3E-9BAF-13A0452F6EB0}"/>
    <cellStyle name="Comma 7 4 4 2 2" xfId="12491" xr:uid="{9A06B67B-2A29-4BFF-95A1-C48940A9EB3A}"/>
    <cellStyle name="Comma 7 4 4 2 2 2" xfId="28122" xr:uid="{68683B62-ECBE-4A35-BA03-8ED384810D79}"/>
    <cellStyle name="Comma 7 4 4 2 3" xfId="20587" xr:uid="{3691904E-BE8B-4C44-89B0-AF2108319DE6}"/>
    <cellStyle name="Comma 7 4 4 3" xfId="9236" xr:uid="{690CA5FC-DB61-46F9-AC8B-C58CCD8D89A3}"/>
    <cellStyle name="Comma 7 4 4 3 2" xfId="24495" xr:uid="{B00F1583-20D4-44E1-B327-4447A189F20C}"/>
    <cellStyle name="Comma 7 4 4 4" xfId="16316" xr:uid="{30F39CB1-A4B2-4E36-B23B-7B2FEC3C60DE}"/>
    <cellStyle name="Comma 7 4 5" xfId="4289" xr:uid="{EA5EE339-27B2-4066-900B-A796DC63FDAB}"/>
    <cellStyle name="Comma 7 4 5 2" xfId="10872" xr:uid="{C610D609-51D5-4CDF-AAEA-D6FDFABDCE95}"/>
    <cellStyle name="Comma 7 4 5 2 2" xfId="26308" xr:uid="{1C123734-0AD9-4122-BF09-90F0ABEDD3FF}"/>
    <cellStyle name="Comma 7 4 5 3" xfId="18453" xr:uid="{B382E82C-EC7B-4D08-B763-9CE7D1A4F3D8}"/>
    <cellStyle name="Comma 7 4 6" xfId="7617" xr:uid="{6EB18DFE-712F-4515-A0FA-35511AEE0682}"/>
    <cellStyle name="Comma 7 4 6 2" xfId="22686" xr:uid="{EA0D808B-D917-4D5F-B375-B2F822604647}"/>
    <cellStyle name="Comma 7 4 7" xfId="14183" xr:uid="{FFB29514-7B14-4D4B-B022-51E317731395}"/>
    <cellStyle name="Comma 7 5" xfId="818" xr:uid="{29258296-71C3-4B92-91F2-8822B0CE70EE}"/>
    <cellStyle name="Comma 7 5 2" xfId="1263" xr:uid="{FF525C34-D90C-4535-A74A-731781F954E3}"/>
    <cellStyle name="Comma 7 5 2 2" xfId="2045" xr:uid="{4E5C043F-8A1A-47B3-A600-424BB9F00613}"/>
    <cellStyle name="Comma 7 5 2 2 2" xfId="3670" xr:uid="{40B32483-AC11-4539-86E5-BFCB491229F1}"/>
    <cellStyle name="Comma 7 5 2 2 2 2" xfId="6930" xr:uid="{419578C7-8BA3-45A7-BBD7-3C030E921289}"/>
    <cellStyle name="Comma 7 5 2 2 2 2 2" xfId="13514" xr:uid="{245A127F-29F0-42AB-BADD-4A1B5B2908E9}"/>
    <cellStyle name="Comma 7 5 2 2 2 2 3" xfId="29254" xr:uid="{2E5E0C56-2B14-4314-9F92-60B207F6D67B}"/>
    <cellStyle name="Comma 7 5 2 2 2 3" xfId="10259" xr:uid="{BE24B11D-F2A7-4734-BD27-A2E1536C4ABD}"/>
    <cellStyle name="Comma 7 5 2 2 2 4" xfId="21919" xr:uid="{8E497515-889B-485F-8304-E5F921004FC8}"/>
    <cellStyle name="Comma 7 5 2 2 3" xfId="5309" xr:uid="{6D03F619-E3E5-479D-B16D-714E23E053CE}"/>
    <cellStyle name="Comma 7 5 2 2 3 2" xfId="11893" xr:uid="{8FE84164-93D5-4FE7-91DF-53B852B542AF}"/>
    <cellStyle name="Comma 7 5 2 2 3 3" xfId="25627" xr:uid="{4D798466-6E6D-49B7-A792-BD36D7FD1564}"/>
    <cellStyle name="Comma 7 5 2 2 4" xfId="8638" xr:uid="{E3F9E932-4CAA-47E4-82E6-02A87C4117C1}"/>
    <cellStyle name="Comma 7 5 2 2 5" xfId="17648" xr:uid="{283BF51D-0F41-48E1-9DE3-8001999CE9E5}"/>
    <cellStyle name="Comma 7 5 2 3" xfId="2886" xr:uid="{0E7FC2A7-A2E2-411E-B3C4-0AA7E96F67F7}"/>
    <cellStyle name="Comma 7 5 2 3 2" xfId="6144" xr:uid="{1D871CB3-9FD1-43E1-9C96-659A918F66B4}"/>
    <cellStyle name="Comma 7 5 2 3 2 2" xfId="12728" xr:uid="{8FED9E2E-FD42-40B1-B9D8-0B4CEDF9AC71}"/>
    <cellStyle name="Comma 7 5 2 3 2 3" xfId="27440" xr:uid="{31E70163-33F9-4C96-A4AB-7E45BFE23CFC}"/>
    <cellStyle name="Comma 7 5 2 3 3" xfId="9473" xr:uid="{209F9D2D-E964-4DCF-8F0F-A610D63774B2}"/>
    <cellStyle name="Comma 7 5 2 3 4" xfId="19785" xr:uid="{6733C101-DFD3-4DFD-8C13-B666F1DAD129}"/>
    <cellStyle name="Comma 7 5 2 4" xfId="4524" xr:uid="{28A06531-1E5F-4205-BE5A-CED0A2DDFD00}"/>
    <cellStyle name="Comma 7 5 2 4 2" xfId="11107" xr:uid="{43FBBCD6-7FB6-4D23-9378-41877434D115}"/>
    <cellStyle name="Comma 7 5 2 4 3" xfId="23816" xr:uid="{48CB79EC-B7F4-4095-92E4-4BD5861A5C50}"/>
    <cellStyle name="Comma 7 5 2 5" xfId="7852" xr:uid="{7DDFFC43-BFF6-4356-AD25-2444E8D16885}"/>
    <cellStyle name="Comma 7 5 2 6" xfId="15512" xr:uid="{3A3A0C2B-EDC2-465E-8E3C-C2EB1D6D7623}"/>
    <cellStyle name="Comma 7 5 3" xfId="1653" xr:uid="{7DEC89B6-27CB-4F21-BF1B-8ECB6C6586FA}"/>
    <cellStyle name="Comma 7 5 3 2" xfId="3274" xr:uid="{2CD4D7FC-659B-4E9D-AAAD-B91DC7B95132}"/>
    <cellStyle name="Comma 7 5 3 2 2" xfId="6534" xr:uid="{2E3F621A-E3D6-4D74-81A3-42A9529EC118}"/>
    <cellStyle name="Comma 7 5 3 2 2 2" xfId="13118" xr:uid="{1DB0A8FD-4AF7-49D5-B32C-1998D53C04DF}"/>
    <cellStyle name="Comma 7 5 3 2 2 3" xfId="28348" xr:uid="{E7FEA679-FD8E-43BE-AD34-E0F31B0DB23B}"/>
    <cellStyle name="Comma 7 5 3 2 3" xfId="9863" xr:uid="{907117CD-592A-4F1D-8566-C7587B32F95F}"/>
    <cellStyle name="Comma 7 5 3 2 4" xfId="20853" xr:uid="{1BE47FE6-84D7-44BD-A40C-69BBBAA53D6B}"/>
    <cellStyle name="Comma 7 5 3 3" xfId="4913" xr:uid="{ADD3DA94-F0FE-4F45-81F8-F4CCF2998EAA}"/>
    <cellStyle name="Comma 7 5 3 3 2" xfId="11497" xr:uid="{AE722405-9BEF-4C1F-A2BF-E736AE7CD01A}"/>
    <cellStyle name="Comma 7 5 3 3 3" xfId="24721" xr:uid="{A90AA459-2DDC-42C7-931E-D2A70FE2AF22}"/>
    <cellStyle name="Comma 7 5 3 4" xfId="8242" xr:uid="{D04FF6B7-C7ED-4C03-8B84-2E204108DA0B}"/>
    <cellStyle name="Comma 7 5 3 5" xfId="16582" xr:uid="{226D115B-7E8E-41BF-821D-479813FFB61E}"/>
    <cellStyle name="Comma 7 5 4" xfId="2490" xr:uid="{71EE67A0-DEEB-4869-9525-4BB16B7491A3}"/>
    <cellStyle name="Comma 7 5 4 2" xfId="5745" xr:uid="{68534A1C-5C50-497B-ADD6-B57BA7751CA6}"/>
    <cellStyle name="Comma 7 5 4 2 2" xfId="12329" xr:uid="{F8795CDE-DABC-4977-8C64-3B352D90B845}"/>
    <cellStyle name="Comma 7 5 4 2 3" xfId="26534" xr:uid="{24202D5A-D764-48E1-AA18-15EC2AB3641F}"/>
    <cellStyle name="Comma 7 5 4 3" xfId="9074" xr:uid="{ECFFC960-11D2-422D-876D-0270A1C491E8}"/>
    <cellStyle name="Comma 7 5 4 4" xfId="18719" xr:uid="{519F745B-C375-4988-A248-A984CBD3DF96}"/>
    <cellStyle name="Comma 7 5 5" xfId="4127" xr:uid="{362F4A28-3C67-4E35-AFC7-97BEBBDDFAD3}"/>
    <cellStyle name="Comma 7 5 5 2" xfId="10709" xr:uid="{9F4B0545-4BEA-42A3-A602-FC52632C2189}"/>
    <cellStyle name="Comma 7 5 5 3" xfId="22912" xr:uid="{9EAA2803-4554-4FCB-BD7D-DC3505670143}"/>
    <cellStyle name="Comma 7 5 6" xfId="7455" xr:uid="{77A760AE-4FF4-4FED-9ECF-8BF96E6EA28F}"/>
    <cellStyle name="Comma 7 5 7" xfId="14446" xr:uid="{9C540B56-0FEA-4359-ACE6-42338876DA4B}"/>
    <cellStyle name="Comma 7 6" xfId="1129" xr:uid="{26FB80D7-6E9E-4BB7-ABF5-796DF211955C}"/>
    <cellStyle name="Comma 7 6 2" xfId="1911" xr:uid="{B9E8E95D-7B0E-4EC3-898B-75E4A5DBD798}"/>
    <cellStyle name="Comma 7 6 2 2" xfId="3536" xr:uid="{AEBE0D7F-CEE6-4920-8D36-AC3CDAFD4CBC}"/>
    <cellStyle name="Comma 7 6 2 2 2" xfId="6796" xr:uid="{49C54601-6B05-4028-92AB-AF92DE435EE9}"/>
    <cellStyle name="Comma 7 6 2 2 2 2" xfId="13380" xr:uid="{1FC658ED-843C-45D6-B7C4-01E21E04F204}"/>
    <cellStyle name="Comma 7 6 2 2 2 3" xfId="28802" xr:uid="{A3F9899D-4ECF-4852-BE36-8B7DD986E076}"/>
    <cellStyle name="Comma 7 6 2 2 3" xfId="10125" xr:uid="{90173E6E-88AF-42EF-949F-D3532435E327}"/>
    <cellStyle name="Comma 7 6 2 2 4" xfId="21387" xr:uid="{56137B2C-B1B2-4851-BA68-762CEBF96214}"/>
    <cellStyle name="Comma 7 6 2 3" xfId="5175" xr:uid="{A2C5125B-7D6A-4D69-8936-A55DA2F765F7}"/>
    <cellStyle name="Comma 7 6 2 3 2" xfId="11759" xr:uid="{66990279-3425-4C6E-B094-45D2DCBA8D19}"/>
    <cellStyle name="Comma 7 6 2 3 3" xfId="25175" xr:uid="{FCF0760D-9C0B-40C6-BD72-F164C0B658F4}"/>
    <cellStyle name="Comma 7 6 2 4" xfId="8504" xr:uid="{1CDC9996-7E82-45D6-BD5B-92A304B3421E}"/>
    <cellStyle name="Comma 7 6 2 5" xfId="17116" xr:uid="{F96C21C6-91A4-4654-9E38-A158B7BC14C6}"/>
    <cellStyle name="Comma 7 6 3" xfId="2752" xr:uid="{1D9E7E4F-FE2A-4397-8146-CA13A7712704}"/>
    <cellStyle name="Comma 7 6 3 2" xfId="6010" xr:uid="{A16EA1A4-9128-4527-B9E1-9438852BE743}"/>
    <cellStyle name="Comma 7 6 3 2 2" xfId="12594" xr:uid="{1EC5D933-D90D-44AB-9E13-8CD3F6025862}"/>
    <cellStyle name="Comma 7 6 3 2 3" xfId="26988" xr:uid="{7D8DF95A-714C-42B0-B6A5-02E93D11B016}"/>
    <cellStyle name="Comma 7 6 3 3" xfId="9339" xr:uid="{AAC48C31-6007-4478-9FCE-CD1E393A68A4}"/>
    <cellStyle name="Comma 7 6 3 4" xfId="19253" xr:uid="{7CCA9CB9-BC86-40FF-84E6-327C5DF4ADF0}"/>
    <cellStyle name="Comma 7 6 4" xfId="4390" xr:uid="{E6F60458-A682-4269-AAD2-A13693EB0879}"/>
    <cellStyle name="Comma 7 6 4 2" xfId="10973" xr:uid="{F88C35E9-D8DD-4E3B-A3C5-B4104F138BAE}"/>
    <cellStyle name="Comma 7 6 4 3" xfId="23364" xr:uid="{A8F6A1C3-8556-41D7-A67A-FC92C7C7F2A1}"/>
    <cellStyle name="Comma 7 6 5" xfId="7718" xr:uid="{E76DBF37-FF1E-4D7A-812F-9DB5054A4CDF}"/>
    <cellStyle name="Comma 7 6 6" xfId="14982" xr:uid="{7BFA132A-2FF6-4F7C-BE61-2A0C9AB6833D}"/>
    <cellStyle name="Comma 7 7" xfId="698" xr:uid="{6BDCE37C-1138-4C58-81D2-7720D342B670}"/>
    <cellStyle name="Comma 7 7 2" xfId="2356" xr:uid="{444423E3-B81D-4498-93D8-1EA4A5EECD7B}"/>
    <cellStyle name="Comma 7 7 2 2" xfId="5611" xr:uid="{EE7085D2-8186-4FAA-A046-32D53CA40C74}"/>
    <cellStyle name="Comma 7 7 2 2 2" xfId="12195" xr:uid="{494DD2E0-441A-49D1-855B-95BE002D0A24}"/>
    <cellStyle name="Comma 7 7 2 2 3" xfId="27896" xr:uid="{5C311F9D-87D6-4A76-83FA-610F26534999}"/>
    <cellStyle name="Comma 7 7 2 3" xfId="8940" xr:uid="{1C425EA8-158E-4C25-984D-B0E3B165E23F}"/>
    <cellStyle name="Comma 7 7 2 4" xfId="20321" xr:uid="{75DBD6D1-8DB5-462C-A717-55C646D17D0A}"/>
    <cellStyle name="Comma 7 7 3" xfId="3993" xr:uid="{4925262B-B24F-4100-B5B3-154ACB0891B4}"/>
    <cellStyle name="Comma 7 7 3 2" xfId="10575" xr:uid="{C7725C25-145D-4BD1-8C41-C262E848615A}"/>
    <cellStyle name="Comma 7 7 3 3" xfId="24269" xr:uid="{9BF4CD4D-13E1-4B93-B5E8-A02E46ACCEBB}"/>
    <cellStyle name="Comma 7 7 4" xfId="7327" xr:uid="{9855E9A9-F2CE-48B4-84E6-22712D674456}"/>
    <cellStyle name="Comma 7 7 5" xfId="16051" xr:uid="{19FF224A-5DAE-45C4-95FD-BD2F0D729B97}"/>
    <cellStyle name="Comma 7 8" xfId="1520" xr:uid="{6E55C450-ABEF-4323-983B-288F861F404C}"/>
    <cellStyle name="Comma 7 8 2" xfId="3143" xr:uid="{CAE49950-013D-4F0C-B99D-4FF4B3277656}"/>
    <cellStyle name="Comma 7 8 2 2" xfId="6403" xr:uid="{412FB97F-7AE7-4B3B-9A28-7AB2BB1F5E4D}"/>
    <cellStyle name="Comma 7 8 2 2 2" xfId="12987" xr:uid="{845474BF-E8AF-4C34-9877-C56C7000B378}"/>
    <cellStyle name="Comma 7 8 2 3" xfId="9732" xr:uid="{BC2ABD6D-0CAB-446F-AE1D-37F5366A4070}"/>
    <cellStyle name="Comma 7 8 2 4" xfId="26082" xr:uid="{41C538B7-9745-4F6F-AE74-8DF905E969B2}"/>
    <cellStyle name="Comma 7 8 3" xfId="4782" xr:uid="{56B5CAFC-8414-44BF-ACEC-50B4F0998D29}"/>
    <cellStyle name="Comma 7 8 3 2" xfId="11366" xr:uid="{D36E4BF2-6328-4EC6-A58B-AB77A7ACC256}"/>
    <cellStyle name="Comma 7 8 4" xfId="8111" xr:uid="{74BF93B6-9776-4B8A-AFCC-7FFED87836FA}"/>
    <cellStyle name="Comma 7 8 5" xfId="18187" xr:uid="{EF088CB8-5D14-4CAA-963E-3A849AAB4DDD}"/>
    <cellStyle name="Comma 7 9" xfId="2331" xr:uid="{7AE08137-3524-464E-8C1A-6C881665AD71}"/>
    <cellStyle name="Comma 7 9 2" xfId="5587" xr:uid="{755EC874-2F01-4DC6-B59A-16B8C2D4BEC5}"/>
    <cellStyle name="Comma 7 9 2 2" xfId="12171" xr:uid="{5FA6D7E1-2308-4A60-8135-59960C080289}"/>
    <cellStyle name="Comma 7 9 3" xfId="8916" xr:uid="{BD59DFA0-293D-4D73-A5FB-440A5D714656}"/>
    <cellStyle name="Comma 7 9 4" xfId="13918" xr:uid="{9A07D002-370C-41D1-817C-A570EC50E313}"/>
    <cellStyle name="Comma 70" xfId="7260" xr:uid="{8516D92F-79CE-44E4-B68E-91A3E4C2E46B}"/>
    <cellStyle name="Comma 70 2" xfId="13840" xr:uid="{83F49C6C-B223-4ABB-B438-BD8182DD438A}"/>
    <cellStyle name="Comma 71" xfId="7247" xr:uid="{9AC19F5E-63CC-4D4C-9359-AD6CE299B20D}"/>
    <cellStyle name="Comma 71 2" xfId="13827" xr:uid="{138C1BDD-F75A-432C-B03C-B4FA7F60A3DA}"/>
    <cellStyle name="Comma 72" xfId="7243" xr:uid="{4A2B5C58-55B4-42CA-A604-FEA7B944C621}"/>
    <cellStyle name="Comma 72 2" xfId="13823" xr:uid="{7CFF8537-4B9E-414D-BC4C-C2EB46A5B37F}"/>
    <cellStyle name="Comma 73" xfId="7269" xr:uid="{C112E725-009B-41E3-95E4-BC6818F6BBDE}"/>
    <cellStyle name="Comma 73 2" xfId="13849" xr:uid="{E0977C88-ECA1-416E-8BA5-D271FD0F1CD2}"/>
    <cellStyle name="Comma 74" xfId="7239" xr:uid="{A137A0F5-87AA-453A-839C-296736B8A42D}"/>
    <cellStyle name="Comma 74 2" xfId="13819" xr:uid="{96BF3DB0-4642-4956-B11E-D53607BA05A9}"/>
    <cellStyle name="Comma 75" xfId="7262" xr:uid="{1F6DC6BE-51A4-4040-B3DE-EA3E49562462}"/>
    <cellStyle name="Comma 75 2" xfId="13842" xr:uid="{EDBC1CE2-E8A5-488D-AD81-4941A17E2DCC}"/>
    <cellStyle name="Comma 75 3" xfId="29742" xr:uid="{F3F045E2-2A39-4DDB-ADEE-B36E809131B3}"/>
    <cellStyle name="Comma 76" xfId="7267" xr:uid="{B8D66A3C-9850-4D0E-98D4-DD49206B756E}"/>
    <cellStyle name="Comma 76 2" xfId="13847" xr:uid="{77CC06FA-D643-425E-BE02-F9911266AE55}"/>
    <cellStyle name="Comma 76 3" xfId="29741" xr:uid="{3489F468-D995-4728-AA6B-3626D81FE755}"/>
    <cellStyle name="Comma 77" xfId="7252" xr:uid="{5FCDBFB3-F3EA-4136-8206-CDFFA314010B}"/>
    <cellStyle name="Comma 77 2" xfId="13833" xr:uid="{F6E5E7C6-EE72-4979-B524-4F9EB50724D0}"/>
    <cellStyle name="Comma 78" xfId="7258" xr:uid="{75FCB27A-0362-4AFA-9862-360A5DA20B59}"/>
    <cellStyle name="Comma 78 2" xfId="13838" xr:uid="{4DB6CAAA-D229-47F5-B7C7-D0EFFBF47023}"/>
    <cellStyle name="Comma 79" xfId="7237" xr:uid="{C190E7F2-89B9-4C93-8CF7-6D46EB52A14D}"/>
    <cellStyle name="Comma 79 2" xfId="13817" xr:uid="{59D26FC0-C2E2-4960-B8D9-918C34C135C7}"/>
    <cellStyle name="Comma 8" xfId="10" xr:uid="{00000000-0005-0000-0000-000005000000}"/>
    <cellStyle name="Comma 8 10" xfId="2325" xr:uid="{ED121E4F-8E8C-4D29-B34E-FE0A87C35D7E}"/>
    <cellStyle name="Comma 8 10 2" xfId="5581" xr:uid="{926CCBA3-1BB3-47FE-8996-40CAB3B282CC}"/>
    <cellStyle name="Comma 8 10 2 2" xfId="12165" xr:uid="{ECC23FD0-F958-4D3C-AA37-14CBC6563292}"/>
    <cellStyle name="Comma 8 10 3" xfId="8910" xr:uid="{7B701D9D-1659-48BF-B197-3AD94C4354D7}"/>
    <cellStyle name="Comma 8 10 4" xfId="22478" xr:uid="{2D2F6E62-CD6E-43A9-A323-493B3E402C4A}"/>
    <cellStyle name="Comma 8 11" xfId="3962" xr:uid="{96702C8C-B266-43F0-8F45-72A841446A19}"/>
    <cellStyle name="Comma 8 11 2" xfId="10545" xr:uid="{630E51E4-E767-4BDF-B138-590826EC12C5}"/>
    <cellStyle name="Comma 8 12" xfId="7299" xr:uid="{2369F1FB-A052-4267-B130-BAD525F4934C}"/>
    <cellStyle name="Comma 8 13" xfId="658" xr:uid="{3CBA33A0-38C5-4505-9D9F-D60ABE2A21A8}"/>
    <cellStyle name="Comma 8 14" xfId="13889" xr:uid="{BF191F70-EF01-41E4-895E-69770F4C5D65}"/>
    <cellStyle name="Comma 8 15" xfId="29747" xr:uid="{5559130E-2867-4730-82F5-E0C8FFD19A8F}"/>
    <cellStyle name="Comma 8 16" xfId="29798" xr:uid="{FCC65C7C-EAB4-465C-8AE1-90A450F0D09A}"/>
    <cellStyle name="Comma 8 17" xfId="165" xr:uid="{2D565526-4B2D-4E86-B37F-3D457256036B}"/>
    <cellStyle name="Comma 8 2" xfId="721" xr:uid="{902AD293-FA60-4973-94F9-AAA8B3181FD4}"/>
    <cellStyle name="Comma 8 2 10" xfId="7352" xr:uid="{452B8482-270A-4CA0-B876-F049CB9F19BE}"/>
    <cellStyle name="Comma 8 2 11" xfId="13979" xr:uid="{533F9E76-3684-43F7-AFBF-6F173238143E}"/>
    <cellStyle name="Comma 8 2 2" xfId="786" xr:uid="{90D9DF5D-A3B1-4E0B-802C-D4F8FA168FA6}"/>
    <cellStyle name="Comma 8 2 2 2" xfId="917" xr:uid="{05C77EBF-D4FF-45B7-A8F2-1DAB0EF26CC0}"/>
    <cellStyle name="Comma 8 2 2 2 2" xfId="1366" xr:uid="{53702164-1FB4-4659-B800-AA07B2C4FF6E}"/>
    <cellStyle name="Comma 8 2 2 2 2 2" xfId="2148" xr:uid="{1192706C-A568-4FA7-883D-6A11AA6B5D52}"/>
    <cellStyle name="Comma 8 2 2 2 2 2 2" xfId="3773" xr:uid="{68DE1EDE-519C-468D-89F8-887F73F71315}"/>
    <cellStyle name="Comma 8 2 2 2 2 2 2 2" xfId="7033" xr:uid="{5B22C5FA-527F-45CE-9BDA-67F8BA319CBB}"/>
    <cellStyle name="Comma 8 2 2 2 2 2 2 2 2" xfId="13617" xr:uid="{64495227-33AF-47FB-96EF-FF896AEC03CB}"/>
    <cellStyle name="Comma 8 2 2 2 2 2 2 2 2 2" xfId="29662" xr:uid="{B49F945E-BEC3-4844-964C-D7D37657545B}"/>
    <cellStyle name="Comma 8 2 2 2 2 2 2 2 3" xfId="22394" xr:uid="{90031BB2-04D6-47D4-B634-314FD142B258}"/>
    <cellStyle name="Comma 8 2 2 2 2 2 2 3" xfId="10362" xr:uid="{F6777F6A-27AA-41EA-9CED-ED7FA036CE14}"/>
    <cellStyle name="Comma 8 2 2 2 2 2 2 3 2" xfId="26035" xr:uid="{A7DE2D9E-845D-4250-9AA2-5D1E20D0E1D2}"/>
    <cellStyle name="Comma 8 2 2 2 2 2 2 4" xfId="18123" xr:uid="{8B7725F7-5241-4AA2-A8A4-308E0DD1E632}"/>
    <cellStyle name="Comma 8 2 2 2 2 2 3" xfId="5412" xr:uid="{05413BD6-A29E-43A4-802A-601448389E25}"/>
    <cellStyle name="Comma 8 2 2 2 2 2 3 2" xfId="11996" xr:uid="{C52589D1-6BDF-41CF-9D17-2BF8454A85DE}"/>
    <cellStyle name="Comma 8 2 2 2 2 2 3 2 2" xfId="27848" xr:uid="{B8C28299-8D46-4346-AFC9-B0459AA76527}"/>
    <cellStyle name="Comma 8 2 2 2 2 2 3 3" xfId="20260" xr:uid="{1EC29085-FA8E-4944-839F-2E48E9846201}"/>
    <cellStyle name="Comma 8 2 2 2 2 2 4" xfId="8741" xr:uid="{A0B3B532-FD1C-48BC-B6B4-FD2A26AC28F2}"/>
    <cellStyle name="Comma 8 2 2 2 2 2 4 2" xfId="24224" xr:uid="{368DF951-CF60-42CD-8964-FA53DFBCBEC0}"/>
    <cellStyle name="Comma 8 2 2 2 2 2 5" xfId="15987" xr:uid="{2B36701C-8D3F-47AC-B0FE-D6DD55F219C8}"/>
    <cellStyle name="Comma 8 2 2 2 2 3" xfId="2989" xr:uid="{B514172D-60C5-49A0-91AD-12E1C61FD225}"/>
    <cellStyle name="Comma 8 2 2 2 2 3 2" xfId="6247" xr:uid="{7FE994E1-58E3-4BD6-B153-7B3B41594583}"/>
    <cellStyle name="Comma 8 2 2 2 2 3 2 2" xfId="12831" xr:uid="{13BE685C-C20F-4E4A-B78E-920716FB971C}"/>
    <cellStyle name="Comma 8 2 2 2 2 3 2 2 2" xfId="28756" xr:uid="{27600251-04EC-45D9-A476-AB50928DB1EC}"/>
    <cellStyle name="Comma 8 2 2 2 2 3 2 3" xfId="21328" xr:uid="{EE77E2CE-6340-4ADE-B2D3-6691B4FCEAF9}"/>
    <cellStyle name="Comma 8 2 2 2 2 3 3" xfId="9576" xr:uid="{384AC5E3-38F6-48BE-A4A4-FF8FA9FBCE6A}"/>
    <cellStyle name="Comma 8 2 2 2 2 3 3 2" xfId="25129" xr:uid="{B1A0B698-3F54-4BC7-91C7-5A18D8468355}"/>
    <cellStyle name="Comma 8 2 2 2 2 3 4" xfId="17057" xr:uid="{78F44E5E-ECA1-4A70-94FB-FC8A0E6A22BC}"/>
    <cellStyle name="Comma 8 2 2 2 2 4" xfId="4627" xr:uid="{430D0E6B-B7F7-453B-8D95-6CA336DE7476}"/>
    <cellStyle name="Comma 8 2 2 2 2 4 2" xfId="11210" xr:uid="{661B192D-D557-4186-B971-880C3E77AF46}"/>
    <cellStyle name="Comma 8 2 2 2 2 4 2 2" xfId="26942" xr:uid="{7F4FB50E-FA80-42FE-B3DD-F124A687B8B6}"/>
    <cellStyle name="Comma 8 2 2 2 2 4 3" xfId="19194" xr:uid="{B6EBFE2C-01DB-4FD4-BCB1-4B3E36560930}"/>
    <cellStyle name="Comma 8 2 2 2 2 5" xfId="7955" xr:uid="{83249E62-F562-4CBC-8C9F-3D077FB399D6}"/>
    <cellStyle name="Comma 8 2 2 2 2 5 2" xfId="23320" xr:uid="{3339FE24-9DF3-447F-BB39-43C183846A73}"/>
    <cellStyle name="Comma 8 2 2 2 2 6" xfId="14920" xr:uid="{1F4C472E-AE31-49E8-8765-1D0CF211F5DC}"/>
    <cellStyle name="Comma 8 2 2 2 3" xfId="1756" xr:uid="{4B83E42E-9990-45F0-98AF-C246BA644B0F}"/>
    <cellStyle name="Comma 8 2 2 2 3 2" xfId="3377" xr:uid="{19C5197E-5529-400D-AF10-8259C4FEF183}"/>
    <cellStyle name="Comma 8 2 2 2 3 2 2" xfId="6637" xr:uid="{F8ED72BB-AC0F-4A8D-B1E4-45C72CFC14A9}"/>
    <cellStyle name="Comma 8 2 2 2 3 2 2 2" xfId="13221" xr:uid="{BD687F13-69CF-4E69-BBC7-33CE00DCAED6}"/>
    <cellStyle name="Comma 8 2 2 2 3 2 2 2 2" xfId="29210" xr:uid="{AA66B183-1AAB-449F-88FA-F5976C9A9E1E}"/>
    <cellStyle name="Comma 8 2 2 2 3 2 2 3" xfId="21862" xr:uid="{E257B4F8-2F73-41CB-8F03-B60CDB585147}"/>
    <cellStyle name="Comma 8 2 2 2 3 2 3" xfId="9966" xr:uid="{40EA6AD8-E118-4360-BCC9-8EEC742DE837}"/>
    <cellStyle name="Comma 8 2 2 2 3 2 3 2" xfId="25583" xr:uid="{463812FD-A9BF-4D0E-A2D1-D4276D84A6F5}"/>
    <cellStyle name="Comma 8 2 2 2 3 2 4" xfId="17591" xr:uid="{A19C4F74-D762-4460-BCF7-EABFE54DC377}"/>
    <cellStyle name="Comma 8 2 2 2 3 3" xfId="5016" xr:uid="{39B50BF3-9F48-4CFF-82F8-29A2915F87AE}"/>
    <cellStyle name="Comma 8 2 2 2 3 3 2" xfId="11600" xr:uid="{A58F06D8-ABD6-4E82-9159-D431F978923F}"/>
    <cellStyle name="Comma 8 2 2 2 3 3 2 2" xfId="27396" xr:uid="{420454DE-A549-4BB1-8BB8-C2089EA9E34C}"/>
    <cellStyle name="Comma 8 2 2 2 3 3 3" xfId="19728" xr:uid="{2C3E5755-4519-420F-AC6B-CF663813B200}"/>
    <cellStyle name="Comma 8 2 2 2 3 4" xfId="8345" xr:uid="{F9200D35-5608-4181-8A1B-385C4FDDD990}"/>
    <cellStyle name="Comma 8 2 2 2 3 4 2" xfId="23772" xr:uid="{3CE36652-FCBE-456B-B693-D23FD20F2D94}"/>
    <cellStyle name="Comma 8 2 2 2 3 5" xfId="15455" xr:uid="{AD17364D-C86C-4F35-95FF-74D436DB3AE2}"/>
    <cellStyle name="Comma 8 2 2 2 4" xfId="2593" xr:uid="{5D1D968B-E662-4D54-B535-6BF604B12A88}"/>
    <cellStyle name="Comma 8 2 2 2 4 2" xfId="5848" xr:uid="{34AA35B0-DC8F-4135-9B82-C3086F0AB013}"/>
    <cellStyle name="Comma 8 2 2 2 4 2 2" xfId="12432" xr:uid="{164A56EA-D320-4FC6-AB94-B296BE2582DD}"/>
    <cellStyle name="Comma 8 2 2 2 4 2 2 2" xfId="28304" xr:uid="{F0C2BDA0-5522-4533-B7A9-8FFA6183C35E}"/>
    <cellStyle name="Comma 8 2 2 2 4 2 3" xfId="20796" xr:uid="{F8B7262C-4A1A-46B4-BA2E-49CDDDFA1B59}"/>
    <cellStyle name="Comma 8 2 2 2 4 3" xfId="9177" xr:uid="{BAF3BD25-338F-4F2E-AF26-02F9848CABCE}"/>
    <cellStyle name="Comma 8 2 2 2 4 3 2" xfId="24677" xr:uid="{1AFBF093-0E7A-41C4-9F1D-710E128521C1}"/>
    <cellStyle name="Comma 8 2 2 2 4 4" xfId="16525" xr:uid="{EB5EF9DA-F903-42C5-B66E-3665C8DD761E}"/>
    <cellStyle name="Comma 8 2 2 2 5" xfId="4230" xr:uid="{7E95A30A-6B84-4446-BC95-DEEEDA01CC61}"/>
    <cellStyle name="Comma 8 2 2 2 5 2" xfId="10812" xr:uid="{9AC71886-B2EE-41E7-8C6D-BFC5425604C2}"/>
    <cellStyle name="Comma 8 2 2 2 5 2 2" xfId="26490" xr:uid="{EA2CD8FE-D1C6-4272-9FF9-D85803568B83}"/>
    <cellStyle name="Comma 8 2 2 2 5 3" xfId="18662" xr:uid="{F80C561D-4844-4755-8214-4CF229B498AC}"/>
    <cellStyle name="Comma 8 2 2 2 6" xfId="7558" xr:uid="{49B9DC5C-2E9B-49B4-8A0D-14EF70D08099}"/>
    <cellStyle name="Comma 8 2 2 2 6 2" xfId="22868" xr:uid="{AB5555A9-A5B8-4EB5-9737-8D125417CBAD}"/>
    <cellStyle name="Comma 8 2 2 2 7" xfId="14387" xr:uid="{89C5AC4D-290B-43FC-90F1-EEF99B453143}"/>
    <cellStyle name="Comma 8 2 2 3" xfId="1232" xr:uid="{C6413BF2-0409-41E6-ACD5-334923362ADF}"/>
    <cellStyle name="Comma 8 2 2 3 2" xfId="2014" xr:uid="{6DD765C4-935C-4BB2-94F1-C148621A90C7}"/>
    <cellStyle name="Comma 8 2 2 3 2 2" xfId="3639" xr:uid="{E7699FE6-9491-48FE-ABF7-D33853327910}"/>
    <cellStyle name="Comma 8 2 2 3 2 2 2" xfId="6899" xr:uid="{25AFC692-AC45-40C3-88BE-8124A96F5F60}"/>
    <cellStyle name="Comma 8 2 2 3 2 2 2 2" xfId="13483" xr:uid="{821E2424-B0CF-4C0A-8B5D-85FBB2AE35D1}"/>
    <cellStyle name="Comma 8 2 2 3 2 2 2 2 2" xfId="29436" xr:uid="{C90949F7-8BE5-463F-AAE4-08ADD21CAD32}"/>
    <cellStyle name="Comma 8 2 2 3 2 2 2 3" xfId="22128" xr:uid="{2F5047FD-BD44-423D-BD41-12550A6C9117}"/>
    <cellStyle name="Comma 8 2 2 3 2 2 3" xfId="10228" xr:uid="{13B1296D-41FF-456F-A2B3-C9DB39015E1A}"/>
    <cellStyle name="Comma 8 2 2 3 2 2 3 2" xfId="25809" xr:uid="{3FE399AE-5F84-4372-A3E5-967073904CFC}"/>
    <cellStyle name="Comma 8 2 2 3 2 2 4" xfId="17857" xr:uid="{B72168E8-E197-4FBE-A129-797A197F094B}"/>
    <cellStyle name="Comma 8 2 2 3 2 3" xfId="5278" xr:uid="{4FB5D2C8-BDD2-477E-9BCA-2A703F5D0733}"/>
    <cellStyle name="Comma 8 2 2 3 2 3 2" xfId="11862" xr:uid="{37EB8612-FC8F-4CA9-83E5-20BD1B16E8A3}"/>
    <cellStyle name="Comma 8 2 2 3 2 3 2 2" xfId="27622" xr:uid="{D7A677BF-0594-497A-9BD2-CDB26D6E8CEE}"/>
    <cellStyle name="Comma 8 2 2 3 2 3 3" xfId="19994" xr:uid="{99271C0C-D329-4938-B1E5-9D3C9AA12E1E}"/>
    <cellStyle name="Comma 8 2 2 3 2 4" xfId="8607" xr:uid="{3C3F39FC-675B-4129-84D2-8D1E6B28B470}"/>
    <cellStyle name="Comma 8 2 2 3 2 4 2" xfId="23998" xr:uid="{F4CEA008-D638-41C0-B4A5-9297D90302D4}"/>
    <cellStyle name="Comma 8 2 2 3 2 5" xfId="15721" xr:uid="{D8BE168E-7DB8-4BAB-A224-F2DA7717E31D}"/>
    <cellStyle name="Comma 8 2 2 3 3" xfId="2855" xr:uid="{439007BD-0E84-4BE9-A1CB-2E0346A1E7CF}"/>
    <cellStyle name="Comma 8 2 2 3 3 2" xfId="6113" xr:uid="{EC5D2EC1-77BC-4DF2-A0BF-8A17CA431402}"/>
    <cellStyle name="Comma 8 2 2 3 3 2 2" xfId="12697" xr:uid="{C80DC702-2A2A-4361-897F-1D180ADEC2B0}"/>
    <cellStyle name="Comma 8 2 2 3 3 2 2 2" xfId="28530" xr:uid="{BC2F75A6-FACB-4B3E-8AD2-6C97550164B8}"/>
    <cellStyle name="Comma 8 2 2 3 3 2 3" xfId="21062" xr:uid="{ED7DAEDC-5D7C-467E-BA29-EAAC74924265}"/>
    <cellStyle name="Comma 8 2 2 3 3 3" xfId="9442" xr:uid="{2D3AB7E4-FBE2-4D47-B268-7F96E4C53140}"/>
    <cellStyle name="Comma 8 2 2 3 3 3 2" xfId="24903" xr:uid="{E802C892-AA62-42C1-81C4-7274F4A30ACB}"/>
    <cellStyle name="Comma 8 2 2 3 3 4" xfId="16791" xr:uid="{1874C3C4-EA16-4D2F-8265-169B7B8C5DBD}"/>
    <cellStyle name="Comma 8 2 2 3 4" xfId="4493" xr:uid="{D6077686-2ACD-44F2-A024-66AFCEB7DF62}"/>
    <cellStyle name="Comma 8 2 2 3 4 2" xfId="11076" xr:uid="{5B44A407-CAF4-4718-87E0-81FE2649E1AE}"/>
    <cellStyle name="Comma 8 2 2 3 4 2 2" xfId="26716" xr:uid="{4EE12028-986E-4DD3-91D7-7EFD9304067A}"/>
    <cellStyle name="Comma 8 2 2 3 4 3" xfId="18928" xr:uid="{E9D1585D-9987-4814-8FD1-0E002E8D95D3}"/>
    <cellStyle name="Comma 8 2 2 3 5" xfId="7821" xr:uid="{B33E1AA6-9CDA-44B0-8C2C-06D9DDE5011E}"/>
    <cellStyle name="Comma 8 2 2 3 5 2" xfId="23094" xr:uid="{5407E2AE-5878-4FE8-A85F-D6523F202583}"/>
    <cellStyle name="Comma 8 2 2 3 6" xfId="14654" xr:uid="{6337516F-6D68-4C02-8494-FB0E2D30ECF0}"/>
    <cellStyle name="Comma 8 2 2 4" xfId="1622" xr:uid="{659A6D04-91D2-439B-8296-D46B9B55DAC1}"/>
    <cellStyle name="Comma 8 2 2 4 2" xfId="3243" xr:uid="{0BC12396-6C48-477D-8FA8-94051B2C9AE8}"/>
    <cellStyle name="Comma 8 2 2 4 2 2" xfId="6503" xr:uid="{DA3AF911-CAB3-4BA8-BF9B-AD784276ECCD}"/>
    <cellStyle name="Comma 8 2 2 4 2 2 2" xfId="13087" xr:uid="{D5964537-C982-46C5-A52E-A36DE67ADF0D}"/>
    <cellStyle name="Comma 8 2 2 4 2 2 2 2" xfId="28984" xr:uid="{507AB734-FCA6-4862-8C1E-E322D93E75F5}"/>
    <cellStyle name="Comma 8 2 2 4 2 2 3" xfId="21596" xr:uid="{2EF7239E-C2E7-40DA-B764-F1AB9BC27157}"/>
    <cellStyle name="Comma 8 2 2 4 2 3" xfId="9832" xr:uid="{E4BBB619-D4DC-4D2C-8C5D-9851589E1326}"/>
    <cellStyle name="Comma 8 2 2 4 2 3 2" xfId="25357" xr:uid="{4F55E2A4-AF8A-49B2-BA20-B177425D40DA}"/>
    <cellStyle name="Comma 8 2 2 4 2 4" xfId="17325" xr:uid="{3AD848D0-1C05-482B-8A83-EBB28B6BF7D7}"/>
    <cellStyle name="Comma 8 2 2 4 3" xfId="4882" xr:uid="{0518C2F2-D0D9-47D6-8DCF-EA9F17DA9D64}"/>
    <cellStyle name="Comma 8 2 2 4 3 2" xfId="11466" xr:uid="{F2536B12-A65F-45E2-BF90-8C60E964DBED}"/>
    <cellStyle name="Comma 8 2 2 4 3 2 2" xfId="27170" xr:uid="{66784478-4755-42CD-94F2-56F7C93BBBC0}"/>
    <cellStyle name="Comma 8 2 2 4 3 3" xfId="19462" xr:uid="{81376D15-DC7F-44AB-B32A-20A95E5D01C6}"/>
    <cellStyle name="Comma 8 2 2 4 4" xfId="8211" xr:uid="{3DAF099B-49BC-49CE-992B-A8EC975C2E91}"/>
    <cellStyle name="Comma 8 2 2 4 4 2" xfId="23546" xr:uid="{38477E3C-554C-4CA7-BD18-9EA2E63923D5}"/>
    <cellStyle name="Comma 8 2 2 4 5" xfId="15190" xr:uid="{FD896446-F008-43F2-9C41-4A7A11EBF382}"/>
    <cellStyle name="Comma 8 2 2 5" xfId="2459" xr:uid="{846ED251-6792-4144-8FD6-B47466B82D33}"/>
    <cellStyle name="Comma 8 2 2 5 2" xfId="5714" xr:uid="{D982A68A-4DD9-4CD0-B020-6DAA6CE8A1FD}"/>
    <cellStyle name="Comma 8 2 2 5 2 2" xfId="12298" xr:uid="{A442C0F9-8008-49CF-9F58-A99BAF8AB191}"/>
    <cellStyle name="Comma 8 2 2 5 2 2 2" xfId="28078" xr:uid="{5E6232AD-C1E5-4669-8E03-3A92628F8675}"/>
    <cellStyle name="Comma 8 2 2 5 2 3" xfId="20530" xr:uid="{A1C195B6-E34A-41CE-B2BD-BF9C9459C69C}"/>
    <cellStyle name="Comma 8 2 2 5 3" xfId="9043" xr:uid="{4497389D-9E3E-44D3-AD34-C583D2E38B79}"/>
    <cellStyle name="Comma 8 2 2 5 3 2" xfId="24451" xr:uid="{98806794-0C8E-4715-B84D-2C19D9D56316}"/>
    <cellStyle name="Comma 8 2 2 5 4" xfId="16259" xr:uid="{F8C0D014-1B66-41A2-B74E-47F810D9D743}"/>
    <cellStyle name="Comma 8 2 2 6" xfId="4096" xr:uid="{E8540DDC-EF98-4DBE-9EA5-46AD72F569B0}"/>
    <cellStyle name="Comma 8 2 2 6 2" xfId="10678" xr:uid="{C43F20A4-C93F-4EE3-85CC-3BB47E698E36}"/>
    <cellStyle name="Comma 8 2 2 6 2 2" xfId="26264" xr:uid="{1050FA32-EEBC-4357-9524-F4250EF6D074}"/>
    <cellStyle name="Comma 8 2 2 6 3" xfId="18396" xr:uid="{9516031F-940D-4024-AD62-134F3966489C}"/>
    <cellStyle name="Comma 8 2 2 7" xfId="7424" xr:uid="{A79CAA62-3D6C-4D66-B09A-5275054C113A}"/>
    <cellStyle name="Comma 8 2 2 7 2" xfId="22644" xr:uid="{52FCA335-F448-4D3C-8478-80B98C713D57}"/>
    <cellStyle name="Comma 8 2 2 8" xfId="14128" xr:uid="{6ADB0026-3B8F-4DCB-9DDE-75997510FBE2}"/>
    <cellStyle name="Comma 8 2 3" xfId="747" xr:uid="{CC7E5560-1EDA-4401-B832-A65FF10AB1BF}"/>
    <cellStyle name="Comma 8 2 3 2" xfId="873" xr:uid="{BD29563B-671A-4086-B1F9-D05D63D93D29}"/>
    <cellStyle name="Comma 8 2 3 2 2" xfId="1321" xr:uid="{B5038CA8-F545-4C81-8AEF-B74E851D4F4C}"/>
    <cellStyle name="Comma 8 2 3 2 2 2" xfId="2103" xr:uid="{DAFAAB6F-A2A3-4252-9AD2-CE94E3DA7016}"/>
    <cellStyle name="Comma 8 2 3 2 2 2 2" xfId="3728" xr:uid="{2F4BA8FE-16E9-4CF8-89E1-D8E17194B2AF}"/>
    <cellStyle name="Comma 8 2 3 2 2 2 2 2" xfId="6988" xr:uid="{8E35ED1A-BBCB-4754-8E53-84D4A2238500}"/>
    <cellStyle name="Comma 8 2 3 2 2 2 2 2 2" xfId="13572" xr:uid="{7B64AE41-D3F7-4331-8275-6FE495DDBAC9}"/>
    <cellStyle name="Comma 8 2 3 2 2 2 2 2 3" xfId="29549" xr:uid="{DD425CC9-A518-4C82-9A59-3D28452F960D}"/>
    <cellStyle name="Comma 8 2 3 2 2 2 2 3" xfId="10317" xr:uid="{71B5C7C0-4FE6-47E8-B906-35EF95D7A8F9}"/>
    <cellStyle name="Comma 8 2 3 2 2 2 2 4" xfId="22261" xr:uid="{7D8C76FA-2FF4-44C9-A1D4-E285127BD90B}"/>
    <cellStyle name="Comma 8 2 3 2 2 2 3" xfId="5367" xr:uid="{4F3052D9-A0F8-48DC-BC3F-6D872E051FB7}"/>
    <cellStyle name="Comma 8 2 3 2 2 2 3 2" xfId="11951" xr:uid="{1F9321B8-2C7A-4786-A6FE-1E21D3298D38}"/>
    <cellStyle name="Comma 8 2 3 2 2 2 3 3" xfId="25922" xr:uid="{D900DED6-D60B-412E-8361-2158012D0CFE}"/>
    <cellStyle name="Comma 8 2 3 2 2 2 4" xfId="8696" xr:uid="{A9080651-B26E-4746-8127-2EB59BCD332E}"/>
    <cellStyle name="Comma 8 2 3 2 2 2 5" xfId="17990" xr:uid="{BDF86A0C-4D5D-4164-A005-6C31A11C912D}"/>
    <cellStyle name="Comma 8 2 3 2 2 3" xfId="2944" xr:uid="{6E9E9621-FE54-4F18-986D-2169DD9918D1}"/>
    <cellStyle name="Comma 8 2 3 2 2 3 2" xfId="6202" xr:uid="{ADF53812-B926-4761-8081-C003E23277EE}"/>
    <cellStyle name="Comma 8 2 3 2 2 3 2 2" xfId="12786" xr:uid="{02606EBC-30DD-4EFD-A007-221BAD43E101}"/>
    <cellStyle name="Comma 8 2 3 2 2 3 2 3" xfId="27735" xr:uid="{CD6EE74A-164D-407C-A2DE-4F9D07E210C0}"/>
    <cellStyle name="Comma 8 2 3 2 2 3 3" xfId="9531" xr:uid="{FE313926-32A5-42FF-A683-346025334D94}"/>
    <cellStyle name="Comma 8 2 3 2 2 3 4" xfId="20127" xr:uid="{C5E260F2-8930-42AC-839E-A934B6D82B65}"/>
    <cellStyle name="Comma 8 2 3 2 2 4" xfId="4582" xr:uid="{01E3210C-FC25-4F1B-8419-F2B461E699A6}"/>
    <cellStyle name="Comma 8 2 3 2 2 4 2" xfId="11165" xr:uid="{B694D4EE-E620-4D71-A001-5ECC0ABB52A0}"/>
    <cellStyle name="Comma 8 2 3 2 2 4 3" xfId="24111" xr:uid="{AAF87AB0-8060-4E59-AA33-2C4077BEEC5A}"/>
    <cellStyle name="Comma 8 2 3 2 2 5" xfId="7910" xr:uid="{9CDA68BA-502B-41FF-B34A-2BC951F6CB64}"/>
    <cellStyle name="Comma 8 2 3 2 2 6" xfId="15854" xr:uid="{CCE13EB3-12CD-421B-915E-FE4C70133ABF}"/>
    <cellStyle name="Comma 8 2 3 2 3" xfId="1711" xr:uid="{86F545A6-AC95-4F46-89E2-77819F07F540}"/>
    <cellStyle name="Comma 8 2 3 2 3 2" xfId="3332" xr:uid="{DD9975ED-80F8-4B69-A8E4-0F126653C5A2}"/>
    <cellStyle name="Comma 8 2 3 2 3 2 2" xfId="6592" xr:uid="{FF1C4892-2FB6-4257-925D-4025C08472BD}"/>
    <cellStyle name="Comma 8 2 3 2 3 2 2 2" xfId="13176" xr:uid="{12991446-1B85-459A-ABC1-E132130A1BE6}"/>
    <cellStyle name="Comma 8 2 3 2 3 2 2 3" xfId="28643" xr:uid="{0B696B12-EBD1-495D-B9C4-8B9174843F77}"/>
    <cellStyle name="Comma 8 2 3 2 3 2 3" xfId="9921" xr:uid="{64C1792D-28A3-40EF-87AC-A5CA8CCCF37A}"/>
    <cellStyle name="Comma 8 2 3 2 3 2 4" xfId="21195" xr:uid="{2EEA3E93-50C2-4CB6-B459-F444A51C64C9}"/>
    <cellStyle name="Comma 8 2 3 2 3 3" xfId="4971" xr:uid="{EBDBEAC2-077D-4C66-B2BA-2083F8F91605}"/>
    <cellStyle name="Comma 8 2 3 2 3 3 2" xfId="11555" xr:uid="{EDE4CD45-CE93-445C-A3E6-4939C81E9B00}"/>
    <cellStyle name="Comma 8 2 3 2 3 3 3" xfId="25016" xr:uid="{8CF649AB-6D99-472E-AD93-D841F5AA9B95}"/>
    <cellStyle name="Comma 8 2 3 2 3 4" xfId="8300" xr:uid="{326AAEB2-1E89-474F-AB17-9B089DC0D6C9}"/>
    <cellStyle name="Comma 8 2 3 2 3 5" xfId="16924" xr:uid="{6BB50E17-169E-41D5-985E-367C3312B3C4}"/>
    <cellStyle name="Comma 8 2 3 2 4" xfId="2548" xr:uid="{FC87377C-DA70-4346-8045-714D8CF9727B}"/>
    <cellStyle name="Comma 8 2 3 2 4 2" xfId="5803" xr:uid="{5255DD3C-53F0-437E-871A-575154C39270}"/>
    <cellStyle name="Comma 8 2 3 2 4 2 2" xfId="12387" xr:uid="{12F1C299-98D6-4038-BA45-2CF34ADD3034}"/>
    <cellStyle name="Comma 8 2 3 2 4 2 3" xfId="26829" xr:uid="{A31E07D9-346D-4B93-86C8-AA3ACF25E190}"/>
    <cellStyle name="Comma 8 2 3 2 4 3" xfId="9132" xr:uid="{68F38505-160E-4996-8781-E222FF391C72}"/>
    <cellStyle name="Comma 8 2 3 2 4 4" xfId="19061" xr:uid="{D535EA54-3667-4EC4-A593-967A3340FCBD}"/>
    <cellStyle name="Comma 8 2 3 2 5" xfId="4185" xr:uid="{59B06AB7-7574-437F-9379-BEEFCF0E8B49}"/>
    <cellStyle name="Comma 8 2 3 2 5 2" xfId="10767" xr:uid="{CE44AFDB-D860-4CF7-8429-88C639BF6D4E}"/>
    <cellStyle name="Comma 8 2 3 2 5 3" xfId="23207" xr:uid="{7B47F4D3-430A-486C-AF02-CA28D42AB75A}"/>
    <cellStyle name="Comma 8 2 3 2 6" xfId="7513" xr:uid="{4BE29506-4301-4F19-9954-CF2C7D26DD3E}"/>
    <cellStyle name="Comma 8 2 3 2 7" xfId="14788" xr:uid="{28235383-B16A-4584-A71C-8A9382FE0AF1}"/>
    <cellStyle name="Comma 8 2 3 3" xfId="1187" xr:uid="{9BCD04E2-9098-494E-97CA-5BEBC022C0BC}"/>
    <cellStyle name="Comma 8 2 3 3 2" xfId="1969" xr:uid="{CB9FFC6B-244C-4A75-8543-939F64CDBF95}"/>
    <cellStyle name="Comma 8 2 3 3 2 2" xfId="3594" xr:uid="{D1C88954-5367-494F-A172-A43E55693BB1}"/>
    <cellStyle name="Comma 8 2 3 3 2 2 2" xfId="6854" xr:uid="{19724A69-250F-49E6-89E2-98832B2F3A1D}"/>
    <cellStyle name="Comma 8 2 3 3 2 2 2 2" xfId="13438" xr:uid="{CB55D07D-D997-4600-9363-6EC16EA44097}"/>
    <cellStyle name="Comma 8 2 3 3 2 2 2 3" xfId="29097" xr:uid="{EA329857-12C6-43CA-89FA-C68B57C89D33}"/>
    <cellStyle name="Comma 8 2 3 3 2 2 3" xfId="10183" xr:uid="{28323655-2274-47E3-B132-1259CFB1597A}"/>
    <cellStyle name="Comma 8 2 3 3 2 2 4" xfId="21729" xr:uid="{D27376EB-E899-484E-93FC-AD84F26FC696}"/>
    <cellStyle name="Comma 8 2 3 3 2 3" xfId="5233" xr:uid="{08D2D1A6-497B-4AA8-B20D-3A5EC1E69C4D}"/>
    <cellStyle name="Comma 8 2 3 3 2 3 2" xfId="11817" xr:uid="{2E39A4F7-C757-4285-955C-AD2EC8E8B2C8}"/>
    <cellStyle name="Comma 8 2 3 3 2 3 3" xfId="25470" xr:uid="{A2E97B04-BFD2-458D-9DEF-328F4FFF10D7}"/>
    <cellStyle name="Comma 8 2 3 3 2 4" xfId="8562" xr:uid="{C90A9FED-67B5-40FB-AD4B-F3493B362C09}"/>
    <cellStyle name="Comma 8 2 3 3 2 5" xfId="17458" xr:uid="{59B82A53-4574-4589-B987-11C03272E504}"/>
    <cellStyle name="Comma 8 2 3 3 3" xfId="2810" xr:uid="{3ECF74BA-D5A2-47AF-8958-0114895FDB15}"/>
    <cellStyle name="Comma 8 2 3 3 3 2" xfId="6068" xr:uid="{63237911-87EC-44F0-BB7A-405B96FC65DA}"/>
    <cellStyle name="Comma 8 2 3 3 3 2 2" xfId="12652" xr:uid="{DC1274BD-EEA7-47E3-A4A2-21284A15DFFA}"/>
    <cellStyle name="Comma 8 2 3 3 3 2 3" xfId="27283" xr:uid="{57BA9AA9-62B6-4358-A2AE-655C881A095D}"/>
    <cellStyle name="Comma 8 2 3 3 3 3" xfId="9397" xr:uid="{531BFFCD-EE87-4CFB-ABD7-CC20CD44BAAE}"/>
    <cellStyle name="Comma 8 2 3 3 3 4" xfId="19595" xr:uid="{214751DD-DC1E-4A84-BCFC-DCFE4935742D}"/>
    <cellStyle name="Comma 8 2 3 3 4" xfId="4448" xr:uid="{25488B2A-9FDE-4215-A9B7-9D203A98C2B5}"/>
    <cellStyle name="Comma 8 2 3 3 4 2" xfId="11031" xr:uid="{86598C90-9578-4377-99DF-DE5A5F2518DC}"/>
    <cellStyle name="Comma 8 2 3 3 4 3" xfId="23659" xr:uid="{FA2A2423-114A-4C28-A53D-ABE476DADAF9}"/>
    <cellStyle name="Comma 8 2 3 3 5" xfId="7776" xr:uid="{1669D4E2-6440-4591-A9C5-DBE619840716}"/>
    <cellStyle name="Comma 8 2 3 3 6" xfId="15322" xr:uid="{AC055DF1-90E1-4CB0-B5ED-6DC9E4DAC66D}"/>
    <cellStyle name="Comma 8 2 3 4" xfId="1578" xr:uid="{9C77CB73-8075-4E0F-8AD2-EF3DFFA4A4FB}"/>
    <cellStyle name="Comma 8 2 3 4 2" xfId="3199" xr:uid="{7A6C18DF-FC7E-46FE-9AF7-847016302A66}"/>
    <cellStyle name="Comma 8 2 3 4 2 2" xfId="6459" xr:uid="{9D3D6DD0-E30E-4A82-8E9F-87D51A038D91}"/>
    <cellStyle name="Comma 8 2 3 4 2 2 2" xfId="13043" xr:uid="{964F0B10-2795-4323-B1DD-68A9F5C6651C}"/>
    <cellStyle name="Comma 8 2 3 4 2 2 3" xfId="28191" xr:uid="{1843E5FF-D14F-481A-9B16-8106D07A8BC8}"/>
    <cellStyle name="Comma 8 2 3 4 2 3" xfId="9788" xr:uid="{1D4B1E10-26FE-49C4-A3E8-D838A1446DDB}"/>
    <cellStyle name="Comma 8 2 3 4 2 4" xfId="20663" xr:uid="{3CABC172-0C1B-471D-8809-1E8AEB8A495F}"/>
    <cellStyle name="Comma 8 2 3 4 3" xfId="4838" xr:uid="{5BB87F67-8B2F-4694-A8B1-26BBF1EE9E12}"/>
    <cellStyle name="Comma 8 2 3 4 3 2" xfId="11422" xr:uid="{2BBE72ED-8B02-44E4-ADB6-21C72148A2F6}"/>
    <cellStyle name="Comma 8 2 3 4 3 3" xfId="24564" xr:uid="{F41960D7-5EAA-4815-A873-5D52DFC0E282}"/>
    <cellStyle name="Comma 8 2 3 4 4" xfId="8167" xr:uid="{6E694C9D-7552-4E60-9E5B-6AA98816082B}"/>
    <cellStyle name="Comma 8 2 3 4 5" xfId="16392" xr:uid="{8290FAAE-3EB8-4573-A3E1-C86F8DB11B51}"/>
    <cellStyle name="Comma 8 2 3 5" xfId="2414" xr:uid="{EC56B088-530C-4ECC-94CA-FE370F2266AC}"/>
    <cellStyle name="Comma 8 2 3 5 2" xfId="5669" xr:uid="{53EBDB6A-C7AB-441B-A7BF-2F63C9F02FED}"/>
    <cellStyle name="Comma 8 2 3 5 2 2" xfId="12253" xr:uid="{285CAA34-A0B6-4540-9261-7424C2661D3D}"/>
    <cellStyle name="Comma 8 2 3 5 2 3" xfId="26377" xr:uid="{8231814F-B612-4F3E-AE1B-DB1A5083919E}"/>
    <cellStyle name="Comma 8 2 3 5 3" xfId="8998" xr:uid="{AE2D2A7A-B6D6-48BF-8DD2-822B2075FF15}"/>
    <cellStyle name="Comma 8 2 3 5 4" xfId="18529" xr:uid="{F8928A7D-C1C8-4D22-BC97-025A00542259}"/>
    <cellStyle name="Comma 8 2 3 6" xfId="4051" xr:uid="{5E0FE6CF-96FA-4859-AD1E-D5B03EB573AB}"/>
    <cellStyle name="Comma 8 2 3 6 2" xfId="10633" xr:uid="{A9141200-8915-4675-AEEF-C7919F6F7419}"/>
    <cellStyle name="Comma 8 2 3 6 3" xfId="22755" xr:uid="{B6AA3D0C-917F-4640-9329-40357B542E93}"/>
    <cellStyle name="Comma 8 2 3 7" xfId="7379" xr:uid="{965CB83C-2D7D-4114-88CE-578D755B3DE5}"/>
    <cellStyle name="Comma 8 2 3 8" xfId="14254" xr:uid="{384AE8E3-D88C-4044-AE59-A660F8072EFF}"/>
    <cellStyle name="Comma 8 2 4" xfId="981" xr:uid="{CF1BFCCD-25F8-4690-B9E9-E9C5A70C2ABD}"/>
    <cellStyle name="Comma 8 2 4 2" xfId="1420" xr:uid="{49CF9C1F-183E-46DA-8E32-D2F16243AB4C}"/>
    <cellStyle name="Comma 8 2 4 2 2" xfId="2208" xr:uid="{23C49B60-15F8-488C-863E-004B0DF22C9A}"/>
    <cellStyle name="Comma 8 2 4 2 2 2" xfId="3834" xr:uid="{C7D8B6E9-EFC4-44D4-B65D-076A4A924717}"/>
    <cellStyle name="Comma 8 2 4 2 2 2 2" xfId="7094" xr:uid="{58E614DA-2020-4B49-A6EA-27A0DBF07823}"/>
    <cellStyle name="Comma 8 2 4 2 2 2 2 2" xfId="13678" xr:uid="{2900180F-E1AA-4BF1-B5A8-38905ADB7A7E}"/>
    <cellStyle name="Comma 8 2 4 2 2 2 2 3" xfId="29323" xr:uid="{CA1DAAC1-D26F-4FB5-B514-CE61C49CBB47}"/>
    <cellStyle name="Comma 8 2 4 2 2 2 3" xfId="10423" xr:uid="{40D49D16-F899-4EFF-A272-2F103C9C924C}"/>
    <cellStyle name="Comma 8 2 4 2 2 2 4" xfId="21995" xr:uid="{3AE8B385-E787-49D5-976C-545530352212}"/>
    <cellStyle name="Comma 8 2 4 2 2 3" xfId="5473" xr:uid="{E8F49527-DED0-427B-B643-328C16608069}"/>
    <cellStyle name="Comma 8 2 4 2 2 3 2" xfId="12057" xr:uid="{705374FB-3161-45C4-84DA-88DE3A8298BC}"/>
    <cellStyle name="Comma 8 2 4 2 2 3 3" xfId="25696" xr:uid="{8E13CC34-EBDC-4871-B5E4-BA8DC873CE87}"/>
    <cellStyle name="Comma 8 2 4 2 2 4" xfId="8802" xr:uid="{DC2790D2-F8E0-47A5-BE6A-CDF607683D5A}"/>
    <cellStyle name="Comma 8 2 4 2 2 5" xfId="17724" xr:uid="{12610DCF-563E-4E93-8395-2AD24647AFAD}"/>
    <cellStyle name="Comma 8 2 4 2 3" xfId="3049" xr:uid="{F09BE5D1-E624-4F65-B052-43327DFFA89E}"/>
    <cellStyle name="Comma 8 2 4 2 3 2" xfId="6308" xr:uid="{2D07FD08-8FF2-4FDB-BC8E-9CB10069AC7A}"/>
    <cellStyle name="Comma 8 2 4 2 3 2 2" xfId="12892" xr:uid="{D1149EBB-2885-4644-A41D-00CE8D685ACF}"/>
    <cellStyle name="Comma 8 2 4 2 3 2 3" xfId="27509" xr:uid="{D424621B-A2F0-44CC-8B6D-E06CB93F9CFB}"/>
    <cellStyle name="Comma 8 2 4 2 3 3" xfId="9637" xr:uid="{C1F5C57C-6294-4CAD-A08D-FEE7C2E7E4D0}"/>
    <cellStyle name="Comma 8 2 4 2 3 4" xfId="19861" xr:uid="{0A83D0E1-FF16-4551-8DBF-500274F1273F}"/>
    <cellStyle name="Comma 8 2 4 2 4" xfId="4687" xr:uid="{EBF0DEE9-05C7-4B54-860C-34DEA7F78F38}"/>
    <cellStyle name="Comma 8 2 4 2 4 2" xfId="11271" xr:uid="{BEDFE3B8-B7A2-4B3D-BB48-B0733410454D}"/>
    <cellStyle name="Comma 8 2 4 2 4 3" xfId="23885" xr:uid="{032C67B3-D0F7-41B2-BC07-BADD2FDAC786}"/>
    <cellStyle name="Comma 8 2 4 2 5" xfId="8016" xr:uid="{6162619D-8D34-4CA6-B937-FF55B2D39E79}"/>
    <cellStyle name="Comma 8 2 4 2 6" xfId="15588" xr:uid="{69CF55D0-AFF2-4B21-BA5C-6E91E76BE5AE}"/>
    <cellStyle name="Comma 8 2 4 3" xfId="1813" xr:uid="{212FDF52-EC3E-445C-B850-1F384D1876CF}"/>
    <cellStyle name="Comma 8 2 4 3 2" xfId="3438" xr:uid="{83440F3A-9CD1-4DFF-9B96-3FDACFDC4289}"/>
    <cellStyle name="Comma 8 2 4 3 2 2" xfId="6698" xr:uid="{9594E2AA-3FC4-4FEB-9CAD-E209556D125A}"/>
    <cellStyle name="Comma 8 2 4 3 2 2 2" xfId="13282" xr:uid="{D4662395-754C-4FAD-96B3-780AED5A17EB}"/>
    <cellStyle name="Comma 8 2 4 3 2 2 3" xfId="28417" xr:uid="{68BC9E0B-BCBC-459B-8949-04000751CA9C}"/>
    <cellStyle name="Comma 8 2 4 3 2 3" xfId="10027" xr:uid="{0610B3DB-0F6E-483A-8FFC-64190DCF33A4}"/>
    <cellStyle name="Comma 8 2 4 3 2 4" xfId="20929" xr:uid="{46AE8F5E-CA25-4D1D-869F-30F5EBBF64A8}"/>
    <cellStyle name="Comma 8 2 4 3 3" xfId="5077" xr:uid="{AA228C4D-A37B-4ECC-A887-5B60D9CD92AE}"/>
    <cellStyle name="Comma 8 2 4 3 3 2" xfId="11661" xr:uid="{76D46AD0-500C-4AFB-8320-8658292F480F}"/>
    <cellStyle name="Comma 8 2 4 3 3 3" xfId="24790" xr:uid="{E54D1826-0E76-4E0E-9C45-94F37C8CBCDF}"/>
    <cellStyle name="Comma 8 2 4 3 4" xfId="8406" xr:uid="{E7FE6B58-F97B-43D8-9E91-1C4F5C46EDE1}"/>
    <cellStyle name="Comma 8 2 4 3 5" xfId="16658" xr:uid="{2FE3E9FC-69E4-4A0A-A719-1DD53D5D19CC}"/>
    <cellStyle name="Comma 8 2 4 4" xfId="2651" xr:uid="{A4A5BE08-F576-4774-975B-953FBD8F2741}"/>
    <cellStyle name="Comma 8 2 4 4 2" xfId="5909" xr:uid="{1B56F7C2-3F81-4FB5-9DDD-00AA79FE65A0}"/>
    <cellStyle name="Comma 8 2 4 4 2 2" xfId="12493" xr:uid="{39711F20-2A55-4ECA-9BFB-AEBE27EA83BE}"/>
    <cellStyle name="Comma 8 2 4 4 2 3" xfId="26603" xr:uid="{96572D23-2B41-49EB-9B60-2B69E43E2F9D}"/>
    <cellStyle name="Comma 8 2 4 4 3" xfId="9238" xr:uid="{DB4ABA0B-B334-44DF-B45A-22FCF55BA0D2}"/>
    <cellStyle name="Comma 8 2 4 4 4" xfId="18795" xr:uid="{D3F377E2-7E3E-4C56-8297-97A9ABF7D1FB}"/>
    <cellStyle name="Comma 8 2 4 5" xfId="4291" xr:uid="{279D4819-6E12-454A-963B-DBE49943E8E5}"/>
    <cellStyle name="Comma 8 2 4 5 2" xfId="10874" xr:uid="{9D163CFD-5F97-46B4-AFF4-CBA249F5A0AD}"/>
    <cellStyle name="Comma 8 2 4 5 3" xfId="22981" xr:uid="{C6DD260B-280D-4755-B39F-5C3312419498}"/>
    <cellStyle name="Comma 8 2 4 6" xfId="7619" xr:uid="{17EFDD86-4697-46B9-94C6-3D07E26DA480}"/>
    <cellStyle name="Comma 8 2 4 7" xfId="14521" xr:uid="{D3A200C1-6D55-4B95-ACD5-2C25FEC9CB65}"/>
    <cellStyle name="Comma 8 2 5" xfId="842" xr:uid="{F349DB6A-CF1D-418B-A786-489401949983}"/>
    <cellStyle name="Comma 8 2 5 2" xfId="1289" xr:uid="{D841EA95-360A-4652-A359-99627ADDE6C1}"/>
    <cellStyle name="Comma 8 2 5 2 2" xfId="2071" xr:uid="{1BA52C82-8CC3-491A-BACC-3D0344C62F5A}"/>
    <cellStyle name="Comma 8 2 5 2 2 2" xfId="3696" xr:uid="{D62C4CD7-551D-4A72-BA60-E2ACEB59B958}"/>
    <cellStyle name="Comma 8 2 5 2 2 2 2" xfId="6956" xr:uid="{83E7597C-D8C4-4567-810C-F29BF158F9A8}"/>
    <cellStyle name="Comma 8 2 5 2 2 2 2 2" xfId="13540" xr:uid="{7D076D1B-940C-4ED4-8519-35CFACB81E48}"/>
    <cellStyle name="Comma 8 2 5 2 2 2 3" xfId="10285" xr:uid="{CCC49968-7EB8-44A0-8B5C-335925597231}"/>
    <cellStyle name="Comma 8 2 5 2 2 2 4" xfId="28871" xr:uid="{403DFB93-8099-4E42-A488-A7A6ED64C12C}"/>
    <cellStyle name="Comma 8 2 5 2 2 3" xfId="5335" xr:uid="{7309A1F9-DF24-44B7-A7D6-7E4B5E1AA216}"/>
    <cellStyle name="Comma 8 2 5 2 2 3 2" xfId="11919" xr:uid="{7BCF8648-BCFF-4E91-A6B9-78A75A0251EE}"/>
    <cellStyle name="Comma 8 2 5 2 2 4" xfId="8664" xr:uid="{F2F57097-7650-41D9-AACD-B80A1EF308D6}"/>
    <cellStyle name="Comma 8 2 5 2 2 5" xfId="21463" xr:uid="{A21F0F89-38D3-4113-9106-31A4A89E96D6}"/>
    <cellStyle name="Comma 8 2 5 2 3" xfId="2912" xr:uid="{940DBD27-1AC3-4CCB-9559-A7C9E8BB85C4}"/>
    <cellStyle name="Comma 8 2 5 2 3 2" xfId="6170" xr:uid="{8DEDF25E-060F-47B1-8021-D8334ABE44EE}"/>
    <cellStyle name="Comma 8 2 5 2 3 2 2" xfId="12754" xr:uid="{ED0BA672-77E8-47B5-BFA0-2EBC25EF4A98}"/>
    <cellStyle name="Comma 8 2 5 2 3 3" xfId="9499" xr:uid="{08B38556-467B-432D-920C-3B89FC849D95}"/>
    <cellStyle name="Comma 8 2 5 2 3 4" xfId="25244" xr:uid="{4BC0B93A-7540-4185-908D-47DF0BA7D994}"/>
    <cellStyle name="Comma 8 2 5 2 4" xfId="4550" xr:uid="{837F8699-ED33-4B60-B8DF-ADED0903A77D}"/>
    <cellStyle name="Comma 8 2 5 2 4 2" xfId="11133" xr:uid="{3240A5D3-6CFA-4DDD-BEFC-3813FBB3A027}"/>
    <cellStyle name="Comma 8 2 5 2 5" xfId="7878" xr:uid="{76737204-C206-4403-8ABC-9F84A504B811}"/>
    <cellStyle name="Comma 8 2 5 2 6" xfId="17192" xr:uid="{5C1A0CDD-044A-443D-8019-EE7BA179B291}"/>
    <cellStyle name="Comma 8 2 5 3" xfId="1679" xr:uid="{9465FE39-5167-4FF0-91F6-BA9E0B93CD5B}"/>
    <cellStyle name="Comma 8 2 5 3 2" xfId="3300" xr:uid="{66F2773C-C35C-4F78-ACEE-32DBC0559A3C}"/>
    <cellStyle name="Comma 8 2 5 3 2 2" xfId="6560" xr:uid="{E01276A6-4892-44DB-933B-B13E2CA24D29}"/>
    <cellStyle name="Comma 8 2 5 3 2 2 2" xfId="13144" xr:uid="{95030A8F-D08E-493D-8F95-00FA67873BDF}"/>
    <cellStyle name="Comma 8 2 5 3 2 3" xfId="9889" xr:uid="{F7694837-BC4E-4E65-961D-571A35C6AF6E}"/>
    <cellStyle name="Comma 8 2 5 3 2 4" xfId="27057" xr:uid="{40CDFB71-401F-4D8C-A63C-66E6C4538D45}"/>
    <cellStyle name="Comma 8 2 5 3 3" xfId="4939" xr:uid="{A7252108-87FA-46A5-8C14-1F447F797B51}"/>
    <cellStyle name="Comma 8 2 5 3 3 2" xfId="11523" xr:uid="{1B9A0BD9-7131-4538-AC4B-20CB64840CA4}"/>
    <cellStyle name="Comma 8 2 5 3 4" xfId="8268" xr:uid="{FF3E3B78-405C-4F43-8058-8625563C2115}"/>
    <cellStyle name="Comma 8 2 5 3 5" xfId="19329" xr:uid="{66B1B287-6732-45D2-B66B-2BA0CBC3FCD1}"/>
    <cellStyle name="Comma 8 2 5 4" xfId="2516" xr:uid="{5C3EEB2C-7F6C-4D12-B541-673DD8926226}"/>
    <cellStyle name="Comma 8 2 5 4 2" xfId="5771" xr:uid="{E122EAD4-C00B-48C9-A9E1-0AD203AE1F7C}"/>
    <cellStyle name="Comma 8 2 5 4 2 2" xfId="12355" xr:uid="{E49CBA23-8F31-4790-A8F9-F86CFCA919C9}"/>
    <cellStyle name="Comma 8 2 5 4 3" xfId="9100" xr:uid="{EBFA727E-9D79-433B-8A0F-EEC07FB1F436}"/>
    <cellStyle name="Comma 8 2 5 4 4" xfId="23433" xr:uid="{1D6585E7-C99A-4DF7-9D6A-16726E9D00E9}"/>
    <cellStyle name="Comma 8 2 5 5" xfId="4153" xr:uid="{EEC4E576-205F-43BF-B917-2B5DC0F59B24}"/>
    <cellStyle name="Comma 8 2 5 5 2" xfId="10735" xr:uid="{E65E0800-3AEE-4C31-9737-29E913F1B5D1}"/>
    <cellStyle name="Comma 8 2 5 6" xfId="7481" xr:uid="{03CD7FAC-2C1D-4113-B5CD-6E1D6E79B7EE}"/>
    <cellStyle name="Comma 8 2 5 7" xfId="15057" xr:uid="{EFD0A628-CA86-4B29-8DC8-426FFB382BF8}"/>
    <cellStyle name="Comma 8 2 6" xfId="1155" xr:uid="{84D04D67-D5ED-4B13-A338-24FB9BDA9621}"/>
    <cellStyle name="Comma 8 2 6 2" xfId="1937" xr:uid="{6DB904AC-E786-4F69-827B-5D6B859CC9C9}"/>
    <cellStyle name="Comma 8 2 6 2 2" xfId="3562" xr:uid="{684F2332-9E2F-4525-B590-98BFDD757124}"/>
    <cellStyle name="Comma 8 2 6 2 2 2" xfId="6822" xr:uid="{BFBC9A77-203F-412D-91C7-049A3323E875}"/>
    <cellStyle name="Comma 8 2 6 2 2 2 2" xfId="13406" xr:uid="{DCEAF6B0-D53A-4F17-BBEF-3D66F3684BF2}"/>
    <cellStyle name="Comma 8 2 6 2 2 3" xfId="10151" xr:uid="{4375CD4F-428B-4962-97DA-63E802729D3D}"/>
    <cellStyle name="Comma 8 2 6 2 2 4" xfId="27965" xr:uid="{7B301E27-5E77-4AEA-B076-578C1DBECB70}"/>
    <cellStyle name="Comma 8 2 6 2 3" xfId="5201" xr:uid="{817E04B5-B903-497D-8782-ECF02E2499D3}"/>
    <cellStyle name="Comma 8 2 6 2 3 2" xfId="11785" xr:uid="{504E6EC0-730D-48C3-BC1C-4C2C2DB1C4FD}"/>
    <cellStyle name="Comma 8 2 6 2 4" xfId="8530" xr:uid="{938601E6-D218-4021-A97C-63425B18C6C0}"/>
    <cellStyle name="Comma 8 2 6 2 5" xfId="20397" xr:uid="{1E4AD98D-0F7A-4CE2-AC85-D0AC1B5F8404}"/>
    <cellStyle name="Comma 8 2 6 3" xfId="2778" xr:uid="{2F76DFAA-775F-4D72-9C47-A2EFCDA629E7}"/>
    <cellStyle name="Comma 8 2 6 3 2" xfId="6036" xr:uid="{889DC472-BC2D-424F-9B1B-0E9591699485}"/>
    <cellStyle name="Comma 8 2 6 3 2 2" xfId="12620" xr:uid="{08B269F6-49BA-48DD-8402-25679A9A4347}"/>
    <cellStyle name="Comma 8 2 6 3 3" xfId="9365" xr:uid="{97684525-40BB-43A3-83F6-9ACB8DA97F7E}"/>
    <cellStyle name="Comma 8 2 6 3 4" xfId="24338" xr:uid="{D03D0776-2ED4-472C-8C17-454A2EA0504E}"/>
    <cellStyle name="Comma 8 2 6 4" xfId="4416" xr:uid="{A7BE7158-EBEA-4A89-81B8-11CD037953CF}"/>
    <cellStyle name="Comma 8 2 6 4 2" xfId="10999" xr:uid="{920992CF-338E-4BDB-BD01-9CE55322B212}"/>
    <cellStyle name="Comma 8 2 6 5" xfId="7744" xr:uid="{86B6E89C-50C9-42F6-B0B2-2DF985325FC1}"/>
    <cellStyle name="Comma 8 2 6 6" xfId="16126" xr:uid="{F8B941BF-9964-4B2C-A63C-0FF1F64EA6BF}"/>
    <cellStyle name="Comma 8 2 7" xfId="1548" xr:uid="{E0047C2E-21AF-46CE-933A-64F7EEFA4373}"/>
    <cellStyle name="Comma 8 2 7 2" xfId="3169" xr:uid="{495D74C6-CEDC-4FFC-B6FD-ACE0D547B2CD}"/>
    <cellStyle name="Comma 8 2 7 2 2" xfId="6429" xr:uid="{9C49ADDA-34BA-4F14-9F4A-DE8003517508}"/>
    <cellStyle name="Comma 8 2 7 2 2 2" xfId="13013" xr:uid="{9BDF169A-D88D-4F7F-9FC7-CA9B13F5DB4F}"/>
    <cellStyle name="Comma 8 2 7 2 3" xfId="9758" xr:uid="{E7987989-0ABF-4369-B0DF-DB875BDCE8A3}"/>
    <cellStyle name="Comma 8 2 7 2 4" xfId="26151" xr:uid="{16101E60-00D6-43C0-9936-4F4712D9C634}"/>
    <cellStyle name="Comma 8 2 7 3" xfId="4808" xr:uid="{338D8359-5AC2-4C34-8078-34A3E6E23277}"/>
    <cellStyle name="Comma 8 2 7 3 2" xfId="11392" xr:uid="{89518CE7-82F8-464E-9BFD-D879E0BC4873}"/>
    <cellStyle name="Comma 8 2 7 4" xfId="8137" xr:uid="{A853FEE5-FFA7-48D4-91C7-1A2671BF15D8}"/>
    <cellStyle name="Comma 8 2 7 5" xfId="18263" xr:uid="{1ACC6494-CDC7-4DB1-8FF2-976C0CB5ED15}"/>
    <cellStyle name="Comma 8 2 8" xfId="2382" xr:uid="{F0E75644-6ECE-4AED-961D-0113621DAF96}"/>
    <cellStyle name="Comma 8 2 8 2" xfId="5637" xr:uid="{49B382D5-4659-4E66-9754-68773289D08D}"/>
    <cellStyle name="Comma 8 2 8 2 2" xfId="12221" xr:uid="{000D84D5-4DAA-4215-B412-E91EA1E46378}"/>
    <cellStyle name="Comma 8 2 8 3" xfId="8966" xr:uid="{3CAF9B28-9FD7-4990-B14C-5CF50BC3DFC0}"/>
    <cellStyle name="Comma 8 2 8 4" xfId="22544" xr:uid="{6CD05CB0-99A9-4D61-8106-78069E952DCD}"/>
    <cellStyle name="Comma 8 2 9" xfId="4019" xr:uid="{D39C8678-EBE9-4B30-87B4-B30043D67018}"/>
    <cellStyle name="Comma 8 2 9 2" xfId="10601" xr:uid="{2780F2D3-6212-49A9-BA9D-3D0677E41216}"/>
    <cellStyle name="Comma 8 3" xfId="765" xr:uid="{DA83F84E-6101-4EAE-B4C7-9CDAB18C75F7}"/>
    <cellStyle name="Comma 8 3 2" xfId="1008" xr:uid="{A7C4B64E-290F-4BF9-B841-AC2CF74C49CF}"/>
    <cellStyle name="Comma 8 3 2 2" xfId="1437" xr:uid="{885E8944-B901-454A-BBCD-2429C130EEFC}"/>
    <cellStyle name="Comma 8 3 2 2 2" xfId="2226" xr:uid="{53B973EB-13AE-4674-9945-6D5A9A60E603}"/>
    <cellStyle name="Comma 8 3 2 2 2 2" xfId="3852" xr:uid="{630D0B52-E0EA-448D-9767-2F011CBE74A3}"/>
    <cellStyle name="Comma 8 3 2 2 2 2 2" xfId="7112" xr:uid="{81DBCFC8-67EB-4E92-833F-1D6AE3F05682}"/>
    <cellStyle name="Comma 8 3 2 2 2 2 2 2" xfId="13696" xr:uid="{19763FCA-46A8-4567-967A-4270502ABBFC}"/>
    <cellStyle name="Comma 8 3 2 2 2 2 2 2 2" xfId="29605" xr:uid="{B493883B-EAC4-457D-9322-AA3E43B6DDC0}"/>
    <cellStyle name="Comma 8 3 2 2 2 2 2 3" xfId="22332" xr:uid="{6837A416-0461-4F56-848D-BCB61300665A}"/>
    <cellStyle name="Comma 8 3 2 2 2 2 3" xfId="10441" xr:uid="{BEEF420D-6E37-48A1-B403-6643F317DEB9}"/>
    <cellStyle name="Comma 8 3 2 2 2 2 3 2" xfId="25978" xr:uid="{3E0DCF9D-8BE9-464C-9820-7F56691DE409}"/>
    <cellStyle name="Comma 8 3 2 2 2 2 4" xfId="18061" xr:uid="{777A1922-634C-4702-8BDD-D52787DE0FDE}"/>
    <cellStyle name="Comma 8 3 2 2 2 3" xfId="5491" xr:uid="{A2272888-CA30-45FE-BBE8-A617B765101B}"/>
    <cellStyle name="Comma 8 3 2 2 2 3 2" xfId="12075" xr:uid="{71901FDB-B935-4810-902D-76D307EC8784}"/>
    <cellStyle name="Comma 8 3 2 2 2 3 2 2" xfId="27791" xr:uid="{04425E54-7DEF-4B4B-B249-C743826136E5}"/>
    <cellStyle name="Comma 8 3 2 2 2 3 3" xfId="20198" xr:uid="{2E44BE80-D981-4C22-B926-5D457B8C9F7A}"/>
    <cellStyle name="Comma 8 3 2 2 2 4" xfId="8820" xr:uid="{5287FF50-816B-4407-82BA-45332FCCE69D}"/>
    <cellStyle name="Comma 8 3 2 2 2 4 2" xfId="24167" xr:uid="{10A47458-6B42-430D-8AC9-10BE8AE04F33}"/>
    <cellStyle name="Comma 8 3 2 2 2 5" xfId="15925" xr:uid="{2B189012-5199-4797-9CF3-0C638AB302A6}"/>
    <cellStyle name="Comma 8 3 2 2 3" xfId="3066" xr:uid="{44A0FBE3-6557-4009-B86D-042B5AA54299}"/>
    <cellStyle name="Comma 8 3 2 2 3 2" xfId="6326" xr:uid="{E9056CCD-8B89-4E23-8C65-2674C15FDE43}"/>
    <cellStyle name="Comma 8 3 2 2 3 2 2" xfId="12910" xr:uid="{9D082309-656C-47FE-9CEF-45A2CB21AFB8}"/>
    <cellStyle name="Comma 8 3 2 2 3 2 2 2" xfId="28699" xr:uid="{0430C388-1582-4372-89AA-5431A11278BC}"/>
    <cellStyle name="Comma 8 3 2 2 3 2 3" xfId="21266" xr:uid="{31E00B66-F1CE-4E26-ACA6-66366705CFB4}"/>
    <cellStyle name="Comma 8 3 2 2 3 3" xfId="9655" xr:uid="{054FD1E8-1C29-4028-BB50-15866ECC9830}"/>
    <cellStyle name="Comma 8 3 2 2 3 3 2" xfId="25072" xr:uid="{483D91D1-87B7-4ECD-8F70-477675CFEA73}"/>
    <cellStyle name="Comma 8 3 2 2 3 4" xfId="16995" xr:uid="{296E1E37-5961-4D68-AC24-C141BFEAB4C1}"/>
    <cellStyle name="Comma 8 3 2 2 4" xfId="4705" xr:uid="{7D78C170-1761-4CBD-AF8A-F7237BBE5839}"/>
    <cellStyle name="Comma 8 3 2 2 4 2" xfId="11289" xr:uid="{2D4E4C0D-F908-4473-BA60-C0EC7EF1E745}"/>
    <cellStyle name="Comma 8 3 2 2 4 2 2" xfId="26885" xr:uid="{AD25D49D-67C3-4524-8616-79DB1C529C0C}"/>
    <cellStyle name="Comma 8 3 2 2 4 3" xfId="19132" xr:uid="{F88E1B67-EC0A-4452-9328-B0F2CE6334DC}"/>
    <cellStyle name="Comma 8 3 2 2 5" xfId="8034" xr:uid="{D557E16B-50B1-4DF4-BE03-2F697E8CC2F8}"/>
    <cellStyle name="Comma 8 3 2 2 5 2" xfId="23263" xr:uid="{E46F718D-BCC6-4E9E-BC68-8DF41207415C}"/>
    <cellStyle name="Comma 8 3 2 2 6" xfId="14858" xr:uid="{E2496E28-690F-4759-A2BA-01CF87BC0341}"/>
    <cellStyle name="Comma 8 3 2 3" xfId="1830" xr:uid="{DB1A342E-251C-4D84-A544-4C7A009A8443}"/>
    <cellStyle name="Comma 8 3 2 3 2" xfId="3455" xr:uid="{60DE4758-4E3B-40E7-840F-3C441BD8145A}"/>
    <cellStyle name="Comma 8 3 2 3 2 2" xfId="6715" xr:uid="{404B7680-56F6-4BED-87F5-F3CE2694B3E9}"/>
    <cellStyle name="Comma 8 3 2 3 2 2 2" xfId="13299" xr:uid="{92DE4F92-4F67-48AF-ABBE-0A57E4205A31}"/>
    <cellStyle name="Comma 8 3 2 3 2 2 2 2" xfId="29153" xr:uid="{D5B104AC-CD07-4763-8D6E-42D6E5600B20}"/>
    <cellStyle name="Comma 8 3 2 3 2 2 3" xfId="21800" xr:uid="{5CF3DE0A-54A7-4F90-8C92-B5B7F604F399}"/>
    <cellStyle name="Comma 8 3 2 3 2 3" xfId="10044" xr:uid="{4F19DFEC-989C-4CBD-8C62-C17D066B028E}"/>
    <cellStyle name="Comma 8 3 2 3 2 3 2" xfId="25526" xr:uid="{CFA110BD-5048-4685-B6FF-E6A0D21B2B56}"/>
    <cellStyle name="Comma 8 3 2 3 2 4" xfId="17529" xr:uid="{1D769E4D-A9BC-4A92-8544-D5037E7543EF}"/>
    <cellStyle name="Comma 8 3 2 3 3" xfId="5094" xr:uid="{F4ED3DDC-9F7A-4DDE-AE54-0C6CA0DFCCAF}"/>
    <cellStyle name="Comma 8 3 2 3 3 2" xfId="11678" xr:uid="{B37CA818-81DF-44A4-9141-6D65B9AC5874}"/>
    <cellStyle name="Comma 8 3 2 3 3 2 2" xfId="27339" xr:uid="{C0992831-7762-40E9-B617-C1BEEA4842BA}"/>
    <cellStyle name="Comma 8 3 2 3 3 3" xfId="19666" xr:uid="{4CAA1B4F-9125-4A60-B5A8-22239B38F701}"/>
    <cellStyle name="Comma 8 3 2 3 4" xfId="8423" xr:uid="{9F621DC0-A447-43EA-A110-707B1AF78CAC}"/>
    <cellStyle name="Comma 8 3 2 3 4 2" xfId="23715" xr:uid="{C030D8FB-8499-40D3-A1AB-0B15E6BE5939}"/>
    <cellStyle name="Comma 8 3 2 3 5" xfId="15393" xr:uid="{4AF895DF-9AD7-4E67-A5AF-6D273F203C99}"/>
    <cellStyle name="Comma 8 3 2 4" xfId="2670" xr:uid="{14368446-102A-43E7-9AEE-5573F254F8DA}"/>
    <cellStyle name="Comma 8 3 2 4 2" xfId="5928" xr:uid="{F90D9635-1C34-4B8F-B5A8-A4543C460E63}"/>
    <cellStyle name="Comma 8 3 2 4 2 2" xfId="12512" xr:uid="{9832B651-6F0C-4B14-AB2F-D636D3D3C849}"/>
    <cellStyle name="Comma 8 3 2 4 2 2 2" xfId="28247" xr:uid="{2AD0B008-1D7B-4739-A4A5-BEFBC5F56D9A}"/>
    <cellStyle name="Comma 8 3 2 4 2 3" xfId="20734" xr:uid="{3CE379B5-1C5F-4E1A-8F7B-04794D9AAED4}"/>
    <cellStyle name="Comma 8 3 2 4 3" xfId="9257" xr:uid="{34B549CD-9E87-45CA-BE66-65262D360A1C}"/>
    <cellStyle name="Comma 8 3 2 4 3 2" xfId="24620" xr:uid="{FBA341E6-F06C-44B4-8457-CADB92E379CE}"/>
    <cellStyle name="Comma 8 3 2 4 4" xfId="16463" xr:uid="{2DAA56C0-4DA8-4D1E-8758-FEFB622072B3}"/>
    <cellStyle name="Comma 8 3 2 5" xfId="4309" xr:uid="{C15A8F29-2E17-4AB7-AAC6-37A05D0A8736}"/>
    <cellStyle name="Comma 8 3 2 5 2" xfId="10892" xr:uid="{C760F88A-F7B6-4C9D-89DC-B1C0F3DB1B01}"/>
    <cellStyle name="Comma 8 3 2 5 2 2" xfId="26433" xr:uid="{87EFEE54-C28A-4328-BC60-F1031B888817}"/>
    <cellStyle name="Comma 8 3 2 5 3" xfId="18600" xr:uid="{EE2ACC14-2D59-403C-913F-54AD3F0DC78A}"/>
    <cellStyle name="Comma 8 3 2 6" xfId="7637" xr:uid="{D90DDD62-8894-4FDA-86B2-E19F3E2BE5E0}"/>
    <cellStyle name="Comma 8 3 2 6 2" xfId="22811" xr:uid="{14E6686E-6805-47CD-A12F-189F36F5B0FE}"/>
    <cellStyle name="Comma 8 3 2 7" xfId="14325" xr:uid="{3C5665DD-0808-4E16-A898-B06B1CB3B073}"/>
    <cellStyle name="Comma 8 3 3" xfId="894" xr:uid="{2D27318C-39F9-4C38-9E86-61DEF76C586E}"/>
    <cellStyle name="Comma 8 3 3 2" xfId="1342" xr:uid="{43C16787-3384-4AED-B67E-57526B9D7EF6}"/>
    <cellStyle name="Comma 8 3 3 2 2" xfId="2124" xr:uid="{E7CB3671-8233-42F6-92EC-4F88649E911C}"/>
    <cellStyle name="Comma 8 3 3 2 2 2" xfId="3749" xr:uid="{CB15332A-9E3F-4FB7-A479-9C43EA96234F}"/>
    <cellStyle name="Comma 8 3 3 2 2 2 2" xfId="7009" xr:uid="{CFAE7EAA-4BAA-479E-B20B-CA41BC1878F1}"/>
    <cellStyle name="Comma 8 3 3 2 2 2 2 2" xfId="13593" xr:uid="{D1D08301-1210-4422-96DD-3DC3BC30BEF2}"/>
    <cellStyle name="Comma 8 3 3 2 2 2 2 3" xfId="29379" xr:uid="{41EE8720-964C-41C7-B1FD-82671EF51F27}"/>
    <cellStyle name="Comma 8 3 3 2 2 2 3" xfId="10338" xr:uid="{0067EDAA-A7EC-499F-9BE1-9418C530C4FA}"/>
    <cellStyle name="Comma 8 3 3 2 2 2 4" xfId="22066" xr:uid="{21F49889-9934-4804-BCFA-995759813FE1}"/>
    <cellStyle name="Comma 8 3 3 2 2 3" xfId="5388" xr:uid="{2B34A881-6B96-4223-998B-088A2A0C188C}"/>
    <cellStyle name="Comma 8 3 3 2 2 3 2" xfId="11972" xr:uid="{343A525A-0535-4917-9CF3-53B328D0FDF8}"/>
    <cellStyle name="Comma 8 3 3 2 2 3 3" xfId="25752" xr:uid="{BE20F573-45EF-417C-8405-99BFC5A7524C}"/>
    <cellStyle name="Comma 8 3 3 2 2 4" xfId="8717" xr:uid="{5047F1A1-52A0-40DF-9291-149F41F5A332}"/>
    <cellStyle name="Comma 8 3 3 2 2 5" xfId="17795" xr:uid="{9B3AA863-5CF5-4641-A105-22BDE0B90530}"/>
    <cellStyle name="Comma 8 3 3 2 3" xfId="2965" xr:uid="{48C7F3FA-038C-476B-97BF-8C6A72B60186}"/>
    <cellStyle name="Comma 8 3 3 2 3 2" xfId="6223" xr:uid="{3A24721A-2F52-4E6D-BEEE-488EA6BF04CE}"/>
    <cellStyle name="Comma 8 3 3 2 3 2 2" xfId="12807" xr:uid="{1BC81FDF-5CA8-4C0D-A50E-0F645ABDF4C8}"/>
    <cellStyle name="Comma 8 3 3 2 3 2 3" xfId="27565" xr:uid="{D9CB243C-12EB-45FE-82BA-2202C37D9B21}"/>
    <cellStyle name="Comma 8 3 3 2 3 3" xfId="9552" xr:uid="{78B8A675-0D6F-4097-9CE6-5628EC93CC3F}"/>
    <cellStyle name="Comma 8 3 3 2 3 4" xfId="19932" xr:uid="{8EFF8B19-8170-4C51-9B25-B6AA13371F6D}"/>
    <cellStyle name="Comma 8 3 3 2 4" xfId="4603" xr:uid="{846C874A-07E5-4E5F-8776-66D107697614}"/>
    <cellStyle name="Comma 8 3 3 2 4 2" xfId="11186" xr:uid="{57107BF8-64E1-4713-BCC6-BDEB6EDB418D}"/>
    <cellStyle name="Comma 8 3 3 2 4 3" xfId="23941" xr:uid="{046C4FBA-D40B-48FF-B3E4-EA123E3EEB55}"/>
    <cellStyle name="Comma 8 3 3 2 5" xfId="7931" xr:uid="{E31D8469-84B0-4E10-BB93-70777BCCD434}"/>
    <cellStyle name="Comma 8 3 3 2 6" xfId="15659" xr:uid="{21C8A185-EEBA-481C-BB56-3AD46FBFC6F7}"/>
    <cellStyle name="Comma 8 3 3 3" xfId="1732" xr:uid="{0984A45B-D854-4216-B50F-E8008F994F4B}"/>
    <cellStyle name="Comma 8 3 3 3 2" xfId="3353" xr:uid="{59083005-7389-42F5-AC11-97433BAD3262}"/>
    <cellStyle name="Comma 8 3 3 3 2 2" xfId="6613" xr:uid="{4F402CA5-DD69-41EE-B88F-675215B2D939}"/>
    <cellStyle name="Comma 8 3 3 3 2 2 2" xfId="13197" xr:uid="{25E96779-E0CA-482D-B081-637E1D6D58A2}"/>
    <cellStyle name="Comma 8 3 3 3 2 2 3" xfId="28473" xr:uid="{A733F438-05FD-4E6B-883C-331CCBFAFFA8}"/>
    <cellStyle name="Comma 8 3 3 3 2 3" xfId="9942" xr:uid="{56DCCDC0-6138-4D51-8F6A-0EBDF96F9249}"/>
    <cellStyle name="Comma 8 3 3 3 2 4" xfId="21000" xr:uid="{56810DB6-B1A2-4574-9013-B9042AEA848C}"/>
    <cellStyle name="Comma 8 3 3 3 3" xfId="4992" xr:uid="{9C05E3E3-46A4-42AD-AF23-3A3626D6AB2E}"/>
    <cellStyle name="Comma 8 3 3 3 3 2" xfId="11576" xr:uid="{52938554-6958-470E-A5EB-646ED25EAD7B}"/>
    <cellStyle name="Comma 8 3 3 3 3 3" xfId="24846" xr:uid="{8DC86CAE-8ADB-45CB-AFAB-514D17E08788}"/>
    <cellStyle name="Comma 8 3 3 3 4" xfId="8321" xr:uid="{15333920-E606-4261-B954-33144C48177F}"/>
    <cellStyle name="Comma 8 3 3 3 5" xfId="16729" xr:uid="{41C0F078-BEA8-4A60-8B63-B1411B231868}"/>
    <cellStyle name="Comma 8 3 3 4" xfId="2569" xr:uid="{39BB5C41-8706-4FFC-9C34-E13D6D511BCA}"/>
    <cellStyle name="Comma 8 3 3 4 2" xfId="5824" xr:uid="{A2583138-69AB-40C0-8FEE-4D1EA03657D0}"/>
    <cellStyle name="Comma 8 3 3 4 2 2" xfId="12408" xr:uid="{859B54FF-5E2F-42FF-AF39-357376DF47D2}"/>
    <cellStyle name="Comma 8 3 3 4 2 3" xfId="26659" xr:uid="{44111B66-3346-4A4B-880E-07A7DFA296EF}"/>
    <cellStyle name="Comma 8 3 3 4 3" xfId="9153" xr:uid="{2B8B1D60-944B-4C20-82EB-42E854874E73}"/>
    <cellStyle name="Comma 8 3 3 4 4" xfId="18866" xr:uid="{CD22A72A-7A34-44D3-85EC-544C6CB35CA1}"/>
    <cellStyle name="Comma 8 3 3 5" xfId="4206" xr:uid="{557CC6CE-60E4-47E3-9202-42CFF34ED608}"/>
    <cellStyle name="Comma 8 3 3 5 2" xfId="10788" xr:uid="{10D921F1-4BA8-4BBB-BEB9-76018DD1BCA6}"/>
    <cellStyle name="Comma 8 3 3 5 3" xfId="23037" xr:uid="{BBE15EAE-F34B-4F22-954C-12293F274958}"/>
    <cellStyle name="Comma 8 3 3 6" xfId="7534" xr:uid="{DD3BC13D-178F-42A5-99CA-977E77CB3E2E}"/>
    <cellStyle name="Comma 8 3 3 7" xfId="14592" xr:uid="{2F939063-439E-41AC-ACBE-5D962255F4C7}"/>
    <cellStyle name="Comma 8 3 4" xfId="1208" xr:uid="{AA2AB58C-34C2-4DDE-A2F2-7EAE113DD460}"/>
    <cellStyle name="Comma 8 3 4 2" xfId="1990" xr:uid="{5B42C787-A8E2-45EE-ABC8-C8F644733CD8}"/>
    <cellStyle name="Comma 8 3 4 2 2" xfId="3615" xr:uid="{126830DC-78A2-408F-985C-2E98F3ABB77D}"/>
    <cellStyle name="Comma 8 3 4 2 2 2" xfId="6875" xr:uid="{796D152E-E541-4341-BF46-A0C99E3D323A}"/>
    <cellStyle name="Comma 8 3 4 2 2 2 2" xfId="13459" xr:uid="{748E9EA8-0E5B-4242-9BB7-49D87722DE43}"/>
    <cellStyle name="Comma 8 3 4 2 2 2 3" xfId="28927" xr:uid="{831252AF-256D-47AC-B53F-E1F52D60317A}"/>
    <cellStyle name="Comma 8 3 4 2 2 3" xfId="10204" xr:uid="{A76EEFAF-983A-46E5-B129-BA0945EB11C6}"/>
    <cellStyle name="Comma 8 3 4 2 2 4" xfId="21534" xr:uid="{EC89E83B-EA7A-456E-96D5-8AAB426E91A5}"/>
    <cellStyle name="Comma 8 3 4 2 3" xfId="5254" xr:uid="{F5FED848-C92C-4488-9705-4556B4ACB674}"/>
    <cellStyle name="Comma 8 3 4 2 3 2" xfId="11838" xr:uid="{65EBE1B6-7E60-48F4-A284-361D62D39513}"/>
    <cellStyle name="Comma 8 3 4 2 3 3" xfId="25300" xr:uid="{73A9340C-4B61-478C-90D3-804AD71D748A}"/>
    <cellStyle name="Comma 8 3 4 2 4" xfId="8583" xr:uid="{DA011813-93A0-4844-8CCC-4415FB881C59}"/>
    <cellStyle name="Comma 8 3 4 2 5" xfId="17263" xr:uid="{B01CC3F6-9A6C-43CD-A65F-34EE24B113B5}"/>
    <cellStyle name="Comma 8 3 4 3" xfId="2831" xr:uid="{B7B994EE-26C0-4654-A855-FB9B6298B981}"/>
    <cellStyle name="Comma 8 3 4 3 2" xfId="6089" xr:uid="{11026958-0950-404D-99EF-BDED79F0C629}"/>
    <cellStyle name="Comma 8 3 4 3 2 2" xfId="12673" xr:uid="{600F84B5-3FFD-409E-A1E7-4558845F8135}"/>
    <cellStyle name="Comma 8 3 4 3 2 3" xfId="27113" xr:uid="{FFB05BFE-08CC-4736-8F8D-CDF469E1410C}"/>
    <cellStyle name="Comma 8 3 4 3 3" xfId="9418" xr:uid="{4D4EE046-D2C9-4301-A8D5-D7E615830DD1}"/>
    <cellStyle name="Comma 8 3 4 3 4" xfId="19400" xr:uid="{A56FE0B6-E8D1-4733-ADDC-08CAB2364673}"/>
    <cellStyle name="Comma 8 3 4 4" xfId="4469" xr:uid="{E0529692-1B53-41B3-A658-C4E59088F18A}"/>
    <cellStyle name="Comma 8 3 4 4 2" xfId="11052" xr:uid="{B32BC93E-1962-46E9-BC6D-0F61FDC04400}"/>
    <cellStyle name="Comma 8 3 4 4 3" xfId="23489" xr:uid="{10058B3A-8008-4B0D-B354-B5E273CD50B1}"/>
    <cellStyle name="Comma 8 3 4 5" xfId="7797" xr:uid="{C3E28CD3-00B9-4590-A47C-7F10BFE85574}"/>
    <cellStyle name="Comma 8 3 4 6" xfId="15128" xr:uid="{49E38641-0ABA-4E4A-ADD0-2C58D7A6EA1F}"/>
    <cellStyle name="Comma 8 3 5" xfId="1598" xr:uid="{6F64FB50-4C01-4BA4-857D-97912D337186}"/>
    <cellStyle name="Comma 8 3 5 2" xfId="3219" xr:uid="{0F6285A4-95D2-495C-9260-97C4ED952379}"/>
    <cellStyle name="Comma 8 3 5 2 2" xfId="6479" xr:uid="{6B855DF3-8546-4A0C-81CE-D8D98F5E6B42}"/>
    <cellStyle name="Comma 8 3 5 2 2 2" xfId="13063" xr:uid="{91755A5E-F77E-4329-AA07-D9E0E8ED0CDB}"/>
    <cellStyle name="Comma 8 3 5 2 2 3" xfId="28021" xr:uid="{1E4C2635-AD1F-4AFB-9E24-70DA365A4CB7}"/>
    <cellStyle name="Comma 8 3 5 2 3" xfId="9808" xr:uid="{C8EB98C8-1EF2-4DF3-8448-43C541373D4C}"/>
    <cellStyle name="Comma 8 3 5 2 4" xfId="20468" xr:uid="{B4343657-39A9-4B4A-A23C-9E31EB1161C5}"/>
    <cellStyle name="Comma 8 3 5 3" xfId="4858" xr:uid="{74B428F0-7D74-4D55-BA93-8AB69D63D871}"/>
    <cellStyle name="Comma 8 3 5 3 2" xfId="11442" xr:uid="{6F7F9AC7-3403-4D20-88B9-6EA92BE0D4CC}"/>
    <cellStyle name="Comma 8 3 5 3 3" xfId="24394" xr:uid="{322CA8A9-40BD-4D1E-B638-960B6880F3C1}"/>
    <cellStyle name="Comma 8 3 5 4" xfId="8187" xr:uid="{F3326DA6-8BA4-41F7-94D1-745F65467114}"/>
    <cellStyle name="Comma 8 3 5 5" xfId="16197" xr:uid="{895B49AC-AB0A-429E-AA37-F34E3FDD1457}"/>
    <cellStyle name="Comma 8 3 6" xfId="2435" xr:uid="{814F60C9-FF19-4690-905C-490D47E8B8D5}"/>
    <cellStyle name="Comma 8 3 6 2" xfId="5690" xr:uid="{75044876-6898-41E2-B3A3-41D2B2831F7B}"/>
    <cellStyle name="Comma 8 3 6 2 2" xfId="12274" xr:uid="{6757E270-5D5F-4EEC-8392-91EFF9C3E100}"/>
    <cellStyle name="Comma 8 3 6 2 3" xfId="26207" xr:uid="{B8D06491-6B94-4AEC-BBA8-213542D405A1}"/>
    <cellStyle name="Comma 8 3 6 3" xfId="9019" xr:uid="{22167F73-73E2-4675-9C3C-863AD0F78CDC}"/>
    <cellStyle name="Comma 8 3 6 4" xfId="18334" xr:uid="{70A4F061-0DF6-49C2-A843-5940A0A7B7C2}"/>
    <cellStyle name="Comma 8 3 7" xfId="4072" xr:uid="{D4E9E709-8894-42D1-983C-6EE881247FE1}"/>
    <cellStyle name="Comma 8 3 7 2" xfId="10654" xr:uid="{B0C8C9C9-8653-45E4-9BC3-63DD6EF0A317}"/>
    <cellStyle name="Comma 8 3 7 3" xfId="22587" xr:uid="{8CC3DFF5-CDC5-44FD-982C-755F63634164}"/>
    <cellStyle name="Comma 8 3 8" xfId="7400" xr:uid="{34A35BB2-AE6A-451B-ACDD-C2A1D6B63A04}"/>
    <cellStyle name="Comma 8 3 9" xfId="14070" xr:uid="{069643BA-BBE8-4813-B4E5-D7B28D4D7F4B}"/>
    <cellStyle name="Comma 8 4" xfId="1039" xr:uid="{F6DD3A52-71F3-4646-A9E1-8D82915010CC}"/>
    <cellStyle name="Comma 8 4 2" xfId="14726" xr:uid="{3C36DABF-9F37-45B2-8776-9E5D3D66A013}"/>
    <cellStyle name="Comma 8 4 2 2" xfId="15792" xr:uid="{95144D39-0402-412A-9F1C-C5C6E28051A4}"/>
    <cellStyle name="Comma 8 4 2 2 2" xfId="17928" xr:uid="{30EFE84B-863C-493F-89A2-84011B32F082}"/>
    <cellStyle name="Comma 8 4 2 2 2 2" xfId="22199" xr:uid="{06542F4D-0FCC-49F0-A7AE-A136D6B26E34}"/>
    <cellStyle name="Comma 8 4 2 2 2 2 2" xfId="29492" xr:uid="{F8FA755F-7662-4ACB-BCB9-E53198915DF1}"/>
    <cellStyle name="Comma 8 4 2 2 2 3" xfId="25865" xr:uid="{DD20585A-E43C-4182-B098-049F01C71B7B}"/>
    <cellStyle name="Comma 8 4 2 2 3" xfId="20065" xr:uid="{F0F2989B-6E4F-4F75-A23C-14D6C1459A4F}"/>
    <cellStyle name="Comma 8 4 2 2 3 2" xfId="27678" xr:uid="{55A0F482-33AA-422C-8882-9ECB77F0EE11}"/>
    <cellStyle name="Comma 8 4 2 2 4" xfId="24054" xr:uid="{F6691075-2031-4BFB-893E-95BE24F0B0D5}"/>
    <cellStyle name="Comma 8 4 2 3" xfId="16862" xr:uid="{AD94918D-6DEB-4FE3-BE93-C42A515A751F}"/>
    <cellStyle name="Comma 8 4 2 3 2" xfId="21133" xr:uid="{47DBF8C4-D57D-4CFA-9A32-220CC8712450}"/>
    <cellStyle name="Comma 8 4 2 3 2 2" xfId="28586" xr:uid="{3589178B-30D2-44DC-B058-CBEC7B90BBCB}"/>
    <cellStyle name="Comma 8 4 2 3 3" xfId="24959" xr:uid="{B4C4B554-F82D-4D23-9231-EBE696245EC7}"/>
    <cellStyle name="Comma 8 4 2 4" xfId="18999" xr:uid="{8D0380D2-C598-4E82-B386-6C7070FFCC8E}"/>
    <cellStyle name="Comma 8 4 2 4 2" xfId="26772" xr:uid="{84E8E9DD-AD57-4BAC-95DB-A2961435DF06}"/>
    <cellStyle name="Comma 8 4 2 5" xfId="23150" xr:uid="{19FF83CD-4399-4241-963B-4C8F8F189ABD}"/>
    <cellStyle name="Comma 8 4 3" xfId="15260" xr:uid="{2B01C334-E566-4945-A4D4-011AE44BEDFD}"/>
    <cellStyle name="Comma 8 4 3 2" xfId="17396" xr:uid="{BDD7C631-5AF8-4C76-8904-06CED192DA9E}"/>
    <cellStyle name="Comma 8 4 3 2 2" xfId="21667" xr:uid="{E8AB70FB-CE28-4B80-8A77-3ED0306ECFC0}"/>
    <cellStyle name="Comma 8 4 3 2 2 2" xfId="29040" xr:uid="{0D90110E-A7DE-47C8-B201-378E1A8C2559}"/>
    <cellStyle name="Comma 8 4 3 2 3" xfId="25413" xr:uid="{6CEC82AD-C81A-43DD-99D6-B84C59CC696B}"/>
    <cellStyle name="Comma 8 4 3 3" xfId="19533" xr:uid="{256C9946-C0D7-42C5-8BCB-440B08CD8995}"/>
    <cellStyle name="Comma 8 4 3 3 2" xfId="27226" xr:uid="{F4DFF7F9-38D9-466C-AA80-F9995B078AB2}"/>
    <cellStyle name="Comma 8 4 3 4" xfId="23602" xr:uid="{B7AF514E-898D-4EE7-A313-857DA506865B}"/>
    <cellStyle name="Comma 8 4 4" xfId="16330" xr:uid="{82EDE55C-D9CE-41EC-900D-4A3E8F41115C}"/>
    <cellStyle name="Comma 8 4 4 2" xfId="20601" xr:uid="{7C30DD5C-5D10-4711-8DF8-2A5B35E0A586}"/>
    <cellStyle name="Comma 8 4 4 2 2" xfId="28134" xr:uid="{9771EF86-58AD-4968-8768-43F94D0481EA}"/>
    <cellStyle name="Comma 8 4 4 3" xfId="24507" xr:uid="{3C3B617D-D079-4A49-BAE1-E34D87303A56}"/>
    <cellStyle name="Comma 8 4 5" xfId="18467" xr:uid="{CD08E7FF-142C-4338-A7A6-C1A3ABFE0F1A}"/>
    <cellStyle name="Comma 8 4 5 2" xfId="26320" xr:uid="{49B871EA-A5C6-4F9E-8293-10EA64FD1334}"/>
    <cellStyle name="Comma 8 4 6" xfId="22698" xr:uid="{47156EEA-095C-458B-928E-396A830B5B1A}"/>
    <cellStyle name="Comma 8 4 7" xfId="14195" xr:uid="{B08BAFC0-6BA0-46D8-B82E-7034CE8FE8EE}"/>
    <cellStyle name="Comma 8 5" xfId="986" xr:uid="{81027984-DBD0-4593-AD94-21DF140C697A}"/>
    <cellStyle name="Comma 8 5 2" xfId="1423" xr:uid="{0E5EF825-B642-45A5-9BFF-1F2A271C968F}"/>
    <cellStyle name="Comma 8 5 2 2" xfId="2211" xr:uid="{7DEC1870-898A-4ABF-AA9E-83A4810893E9}"/>
    <cellStyle name="Comma 8 5 2 2 2" xfId="3837" xr:uid="{5A88B3E5-935C-4530-B4A8-B89BBED99F4E}"/>
    <cellStyle name="Comma 8 5 2 2 2 2" xfId="7097" xr:uid="{D4508858-045F-40CD-B40C-F63C3935E7B5}"/>
    <cellStyle name="Comma 8 5 2 2 2 2 2" xfId="13681" xr:uid="{37B0C074-530E-49D8-A7A7-34759BE5F959}"/>
    <cellStyle name="Comma 8 5 2 2 2 2 3" xfId="29266" xr:uid="{CC27AAD7-6DA4-44F5-A1ED-3F6C6A04D61A}"/>
    <cellStyle name="Comma 8 5 2 2 2 3" xfId="10426" xr:uid="{477F738C-5329-4143-B2A1-870793E345A0}"/>
    <cellStyle name="Comma 8 5 2 2 2 4" xfId="21933" xr:uid="{C3BAE950-63A0-441B-8AAF-9D1BB4EA2C2D}"/>
    <cellStyle name="Comma 8 5 2 2 3" xfId="5476" xr:uid="{757B6B29-9F57-4EEE-B917-F9314F46370E}"/>
    <cellStyle name="Comma 8 5 2 2 3 2" xfId="12060" xr:uid="{624D8614-4D90-4B21-9CC5-48FA624137AE}"/>
    <cellStyle name="Comma 8 5 2 2 3 3" xfId="25639" xr:uid="{2B6DB4DC-0162-444B-A385-02649ABDDE4A}"/>
    <cellStyle name="Comma 8 5 2 2 4" xfId="8805" xr:uid="{4D129D39-9019-43A6-B255-BE09B05BCE18}"/>
    <cellStyle name="Comma 8 5 2 2 5" xfId="17662" xr:uid="{0C14EF80-26D9-4828-BB7D-FD94120EA78F}"/>
    <cellStyle name="Comma 8 5 2 3" xfId="3052" xr:uid="{A570D84B-0094-42CB-B855-CCE34C949A16}"/>
    <cellStyle name="Comma 8 5 2 3 2" xfId="6311" xr:uid="{3EBD9446-83CC-4742-8523-BC91D545B08A}"/>
    <cellStyle name="Comma 8 5 2 3 2 2" xfId="12895" xr:uid="{4AA5A5D8-629F-47B8-BC3D-537D9417801F}"/>
    <cellStyle name="Comma 8 5 2 3 2 3" xfId="27452" xr:uid="{8960063E-983F-4B21-B1F3-B79D04A1FD9B}"/>
    <cellStyle name="Comma 8 5 2 3 3" xfId="9640" xr:uid="{9144AC7F-B9CD-485B-8C4A-E5A9569C0FD7}"/>
    <cellStyle name="Comma 8 5 2 3 4" xfId="19799" xr:uid="{66C1A493-EC8F-4347-BCBE-864A290E2F8E}"/>
    <cellStyle name="Comma 8 5 2 4" xfId="4690" xr:uid="{5B2FEF6C-E6B9-4ABB-8788-8C564DCD5AE1}"/>
    <cellStyle name="Comma 8 5 2 4 2" xfId="11274" xr:uid="{BC960767-03FF-4789-97A9-F2E9CDAC4862}"/>
    <cellStyle name="Comma 8 5 2 4 3" xfId="23828" xr:uid="{C4C2B1B5-3939-4A63-ADBD-F6BF2D0BF79C}"/>
    <cellStyle name="Comma 8 5 2 5" xfId="8019" xr:uid="{BEAA0505-3621-4237-84EE-0ECE0EED2B0E}"/>
    <cellStyle name="Comma 8 5 2 6" xfId="15526" xr:uid="{C53EC34B-054D-4364-8BF4-B1183EAD02B0}"/>
    <cellStyle name="Comma 8 5 3" xfId="1816" xr:uid="{96C229D7-5D59-4F39-9D57-3254EF393633}"/>
    <cellStyle name="Comma 8 5 3 2" xfId="3441" xr:uid="{BF237077-F515-4A59-804B-95436C7AE1A6}"/>
    <cellStyle name="Comma 8 5 3 2 2" xfId="6701" xr:uid="{5580C689-D8C5-4663-9258-77DCD8E9C38F}"/>
    <cellStyle name="Comma 8 5 3 2 2 2" xfId="13285" xr:uid="{67BF931E-B252-4B65-BBCB-B05CFC83BAE1}"/>
    <cellStyle name="Comma 8 5 3 2 2 3" xfId="28360" xr:uid="{1AAB2D1D-9CEB-4E96-86D6-23AA8661DA54}"/>
    <cellStyle name="Comma 8 5 3 2 3" xfId="10030" xr:uid="{AEFBDC52-6476-40FE-AD40-B9628ADAE337}"/>
    <cellStyle name="Comma 8 5 3 2 4" xfId="20867" xr:uid="{722BCBE3-32E3-4872-B390-929CE92289C1}"/>
    <cellStyle name="Comma 8 5 3 3" xfId="5080" xr:uid="{4004FDF4-1071-47CF-95C4-93253B73CD4E}"/>
    <cellStyle name="Comma 8 5 3 3 2" xfId="11664" xr:uid="{F9BF42F5-0979-4173-BFD2-80BBF2FB1F61}"/>
    <cellStyle name="Comma 8 5 3 3 3" xfId="24733" xr:uid="{37B5AE34-FBB9-4CCC-B95E-4E3C7DD89BF0}"/>
    <cellStyle name="Comma 8 5 3 4" xfId="8409" xr:uid="{8A6158BF-818B-406F-922E-0C64F9D30CA0}"/>
    <cellStyle name="Comma 8 5 3 5" xfId="16596" xr:uid="{4BA855DD-F3FE-4B58-B931-BBE506710CB1}"/>
    <cellStyle name="Comma 8 5 4" xfId="2655" xr:uid="{80510CF3-A3CB-42D7-95BF-62C4F026A446}"/>
    <cellStyle name="Comma 8 5 4 2" xfId="5913" xr:uid="{5A1F6B11-8586-4646-90A1-A6FAA5944525}"/>
    <cellStyle name="Comma 8 5 4 2 2" xfId="12497" xr:uid="{09E73781-C49C-415E-9E88-1F88E1B6CD8D}"/>
    <cellStyle name="Comma 8 5 4 2 3" xfId="26546" xr:uid="{65CAB33D-11ED-4527-A14C-30EF2D42498E}"/>
    <cellStyle name="Comma 8 5 4 3" xfId="9242" xr:uid="{F591D486-0921-414F-916D-9F4244867CFF}"/>
    <cellStyle name="Comma 8 5 4 4" xfId="18733" xr:uid="{5AC20BA8-F19F-43F6-BB37-CB14552A0B16}"/>
    <cellStyle name="Comma 8 5 5" xfId="4294" xr:uid="{4C27BCCE-11E9-4D30-9FA6-504F910F0ED4}"/>
    <cellStyle name="Comma 8 5 5 2" xfId="10877" xr:uid="{8141681C-7AE6-4969-821E-DC59339D735A}"/>
    <cellStyle name="Comma 8 5 5 3" xfId="22924" xr:uid="{7F7F0944-22AB-40AC-8570-0AC8C290AC16}"/>
    <cellStyle name="Comma 8 5 6" xfId="7622" xr:uid="{AEC132AB-8053-4744-917B-4B7F0EB5C222}"/>
    <cellStyle name="Comma 8 5 7" xfId="14459" xr:uid="{7BDE7D5B-1BA2-4998-8547-1415B53995AA}"/>
    <cellStyle name="Comma 8 6" xfId="820" xr:uid="{5C1D1EEC-8BAA-4E5A-825D-80EA5050E7E8}"/>
    <cellStyle name="Comma 8 6 2" xfId="1265" xr:uid="{A804AE3B-B36B-4049-AB5F-E84B0354DE43}"/>
    <cellStyle name="Comma 8 6 2 2" xfId="2047" xr:uid="{4165AA4A-7289-4999-BA2D-89A105636D9E}"/>
    <cellStyle name="Comma 8 6 2 2 2" xfId="3672" xr:uid="{5AB4CF19-1D08-4B70-85CA-0A1303EA968A}"/>
    <cellStyle name="Comma 8 6 2 2 2 2" xfId="6932" xr:uid="{8148526A-57FE-4A03-AA82-BA7992C5039E}"/>
    <cellStyle name="Comma 8 6 2 2 2 2 2" xfId="13516" xr:uid="{AE04022A-1A48-4E7F-8F3C-3CDC18E5DCDF}"/>
    <cellStyle name="Comma 8 6 2 2 2 3" xfId="10261" xr:uid="{82364822-26BC-43A1-9AE9-68E4D6553A9D}"/>
    <cellStyle name="Comma 8 6 2 2 2 4" xfId="28814" xr:uid="{D65A7750-D6A2-4787-904D-9BDA6299E75B}"/>
    <cellStyle name="Comma 8 6 2 2 3" xfId="5311" xr:uid="{0A972CD8-AF41-4359-A0EC-DC77D83574D5}"/>
    <cellStyle name="Comma 8 6 2 2 3 2" xfId="11895" xr:uid="{209922D3-868B-44BD-9D02-31F24581190F}"/>
    <cellStyle name="Comma 8 6 2 2 4" xfId="8640" xr:uid="{F281A839-6270-4E66-9B1F-B66EF0667645}"/>
    <cellStyle name="Comma 8 6 2 2 5" xfId="21401" xr:uid="{BE31EA82-D3E9-4B25-90C0-5F5B5EE0C757}"/>
    <cellStyle name="Comma 8 6 2 3" xfId="2888" xr:uid="{F8331F5A-0E09-474C-B297-706314E75FDF}"/>
    <cellStyle name="Comma 8 6 2 3 2" xfId="6146" xr:uid="{40774956-ECD2-4990-90FE-882268E185ED}"/>
    <cellStyle name="Comma 8 6 2 3 2 2" xfId="12730" xr:uid="{931F451A-D27D-4845-9EEA-B4F40ACBAC4F}"/>
    <cellStyle name="Comma 8 6 2 3 3" xfId="9475" xr:uid="{83B1A048-2017-48F4-B2EC-E8EF461D89FC}"/>
    <cellStyle name="Comma 8 6 2 3 4" xfId="25187" xr:uid="{5EDCEBF0-D9A0-4F47-9224-953588BDC493}"/>
    <cellStyle name="Comma 8 6 2 4" xfId="4526" xr:uid="{CA4ECE50-2B8A-424E-AB7F-72936E595C5F}"/>
    <cellStyle name="Comma 8 6 2 4 2" xfId="11109" xr:uid="{C8C93543-508B-46BD-BAFC-21EC4CB022FF}"/>
    <cellStyle name="Comma 8 6 2 5" xfId="7854" xr:uid="{8B574AA0-52D2-4A4F-BA6A-6DA2AED65D33}"/>
    <cellStyle name="Comma 8 6 2 6" xfId="17130" xr:uid="{24AD71CB-2A6A-4B97-A086-F6E5A8BD80D4}"/>
    <cellStyle name="Comma 8 6 3" xfId="1655" xr:uid="{6FA9EB38-15E6-484A-8D97-B2D16C54B6C0}"/>
    <cellStyle name="Comma 8 6 3 2" xfId="3276" xr:uid="{F3C96FB4-9067-4D33-AD2D-C395553DC17C}"/>
    <cellStyle name="Comma 8 6 3 2 2" xfId="6536" xr:uid="{F581D79B-FD65-4B61-909E-8D3762AD9808}"/>
    <cellStyle name="Comma 8 6 3 2 2 2" xfId="13120" xr:uid="{14D3C781-EE22-4F03-A2FA-BF791FC6044F}"/>
    <cellStyle name="Comma 8 6 3 2 3" xfId="9865" xr:uid="{902AEB22-DC8C-4130-B75A-63E0E6E65068}"/>
    <cellStyle name="Comma 8 6 3 2 4" xfId="27000" xr:uid="{28252E6A-6892-425F-BDC3-EAA3515387E7}"/>
    <cellStyle name="Comma 8 6 3 3" xfId="4915" xr:uid="{F2735C0E-5331-43F8-813C-143F921563DA}"/>
    <cellStyle name="Comma 8 6 3 3 2" xfId="11499" xr:uid="{B8849D3E-1B21-4797-B3C7-7E36BF227C60}"/>
    <cellStyle name="Comma 8 6 3 4" xfId="8244" xr:uid="{87CB3441-304E-4355-8B5C-53EF7CD57A6C}"/>
    <cellStyle name="Comma 8 6 3 5" xfId="19267" xr:uid="{350F3874-F2FD-4D07-8D24-B0D393B81A1B}"/>
    <cellStyle name="Comma 8 6 4" xfId="2492" xr:uid="{A279966D-4855-45FE-B762-6D474FDD11D7}"/>
    <cellStyle name="Comma 8 6 4 2" xfId="5747" xr:uid="{DBDDFCCD-C291-4B92-929E-625A39736E1D}"/>
    <cellStyle name="Comma 8 6 4 2 2" xfId="12331" xr:uid="{93F0EA19-960D-4056-B29D-54C251436BC6}"/>
    <cellStyle name="Comma 8 6 4 3" xfId="9076" xr:uid="{1D661FD1-3AD0-4F82-874E-DF657B83C19A}"/>
    <cellStyle name="Comma 8 6 4 4" xfId="23376" xr:uid="{7F2B252B-54A7-4CE3-8A6E-2DFAE9244E03}"/>
    <cellStyle name="Comma 8 6 5" xfId="4129" xr:uid="{1646B38A-35B3-46BD-A884-B47A116BD981}"/>
    <cellStyle name="Comma 8 6 5 2" xfId="10711" xr:uid="{7CBE41B7-8933-40E7-9CE0-2B96FA292260}"/>
    <cellStyle name="Comma 8 6 6" xfId="7457" xr:uid="{13F46E3B-E676-44B9-8EE4-ECBEF0AC9B7B}"/>
    <cellStyle name="Comma 8 6 7" xfId="14995" xr:uid="{06293BDF-2B14-4584-A644-AAD40CC30A14}"/>
    <cellStyle name="Comma 8 7" xfId="1131" xr:uid="{47EE25F2-62B4-4B32-87EC-2F77AF4605AE}"/>
    <cellStyle name="Comma 8 7 2" xfId="1913" xr:uid="{1D9F4EB7-9423-409E-8D54-22844D234D38}"/>
    <cellStyle name="Comma 8 7 2 2" xfId="3538" xr:uid="{B09154B6-CF34-4EA2-8879-BEA3F5E23546}"/>
    <cellStyle name="Comma 8 7 2 2 2" xfId="6798" xr:uid="{88E71906-A7E5-4CF8-900B-68CC57878C10}"/>
    <cellStyle name="Comma 8 7 2 2 2 2" xfId="13382" xr:uid="{B51757D0-78DE-4BF4-8099-317E4DC52135}"/>
    <cellStyle name="Comma 8 7 2 2 3" xfId="10127" xr:uid="{A9C6FC0B-6506-420A-9E05-2AF17AAD1947}"/>
    <cellStyle name="Comma 8 7 2 2 4" xfId="27908" xr:uid="{B1F3B752-B2A2-4654-B957-5D45C0CEBCFF}"/>
    <cellStyle name="Comma 8 7 2 3" xfId="5177" xr:uid="{F68C4776-BE1F-416F-AC75-8C1CF25A9A0D}"/>
    <cellStyle name="Comma 8 7 2 3 2" xfId="11761" xr:uid="{8ABC9C3B-97CD-4EBA-B6EE-DD746ACFEBFC}"/>
    <cellStyle name="Comma 8 7 2 4" xfId="8506" xr:uid="{BF9067B6-470A-43B5-8182-97DEBB537309}"/>
    <cellStyle name="Comma 8 7 2 5" xfId="20335" xr:uid="{204ABB9F-143D-4F7E-BF09-FDD3A2B75D8E}"/>
    <cellStyle name="Comma 8 7 3" xfId="2754" xr:uid="{87E928E6-8300-42AE-BEC1-B93080AF1FE2}"/>
    <cellStyle name="Comma 8 7 3 2" xfId="6012" xr:uid="{24D7A092-CBFA-4065-9AC9-E1B4206C6443}"/>
    <cellStyle name="Comma 8 7 3 2 2" xfId="12596" xr:uid="{905A5D96-11BB-4F6E-89EE-BE2C10E868B4}"/>
    <cellStyle name="Comma 8 7 3 3" xfId="9341" xr:uid="{FED66148-D818-45A6-B989-E52A55394913}"/>
    <cellStyle name="Comma 8 7 3 4" xfId="24281" xr:uid="{E00C39D0-DB3F-46C7-B7DF-E808FDFCCD25}"/>
    <cellStyle name="Comma 8 7 4" xfId="4392" xr:uid="{134D8135-EA03-4D4C-B63E-01109E455C90}"/>
    <cellStyle name="Comma 8 7 4 2" xfId="10975" xr:uid="{04BB1586-B5B3-4944-9FCC-E663263366DE}"/>
    <cellStyle name="Comma 8 7 5" xfId="7720" xr:uid="{F58862AA-FE05-4F94-8AF2-EED03FE0C782}"/>
    <cellStyle name="Comma 8 7 6" xfId="16065" xr:uid="{B6712ACC-6D4F-43B1-A91F-61894986786A}"/>
    <cellStyle name="Comma 8 8" xfId="701" xr:uid="{1F908BED-D00D-4C83-817F-E3064AF6E398}"/>
    <cellStyle name="Comma 8 8 2" xfId="2358" xr:uid="{4C1B73FD-2E26-45FC-A8FB-76178B8BACA2}"/>
    <cellStyle name="Comma 8 8 2 2" xfId="5613" xr:uid="{79F2C68C-FE9C-4356-AD97-AC14C5E44AAA}"/>
    <cellStyle name="Comma 8 8 2 2 2" xfId="12197" xr:uid="{D3E67988-BE1C-42FD-B2BB-3D9E838FBB02}"/>
    <cellStyle name="Comma 8 8 2 3" xfId="8942" xr:uid="{06779BE8-BB0C-4C51-8CEC-827B528FE4B1}"/>
    <cellStyle name="Comma 8 8 2 4" xfId="26094" xr:uid="{1CF4FE35-303E-4ED5-BAAE-84C2357B7488}"/>
    <cellStyle name="Comma 8 8 3" xfId="3995" xr:uid="{EF548B9B-60C3-499E-B9CA-68783E3B41C1}"/>
    <cellStyle name="Comma 8 8 3 2" xfId="10577" xr:uid="{6EFCDE19-4F39-4CA2-96C0-57D4592B6D40}"/>
    <cellStyle name="Comma 8 8 4" xfId="7329" xr:uid="{283E5CCD-C6FC-47AD-BF20-C5EB287D9D0A}"/>
    <cellStyle name="Comma 8 8 5" xfId="18201" xr:uid="{C6871C43-5045-40E4-848C-A796930952B0}"/>
    <cellStyle name="Comma 8 9" xfId="1513" xr:uid="{DAECDAAA-6A13-4051-A961-8C26D0B59B1B}"/>
    <cellStyle name="Comma 8 9 2" xfId="3137" xr:uid="{7EF7E91C-3548-4901-BA7F-F54ABAF66F61}"/>
    <cellStyle name="Comma 8 9 2 2" xfId="6397" xr:uid="{AD610308-6EF4-48B3-8814-0310D0360E1E}"/>
    <cellStyle name="Comma 8 9 2 2 2" xfId="12981" xr:uid="{D79E40DC-A6C0-40A1-96DE-86C24ED8C9E2}"/>
    <cellStyle name="Comma 8 9 2 3" xfId="9726" xr:uid="{D883D133-BAE2-4B70-95FA-8A3743605F9A}"/>
    <cellStyle name="Comma 8 9 3" xfId="4776" xr:uid="{5788417C-4D26-4853-B593-2979EAFEC2EF}"/>
    <cellStyle name="Comma 8 9 3 2" xfId="11360" xr:uid="{5AA23C63-D04B-4B3F-8AC4-16957C5CB2AB}"/>
    <cellStyle name="Comma 8 9 4" xfId="8105" xr:uid="{D1364956-4713-4F5A-AEAC-8B4EF114B4A4}"/>
    <cellStyle name="Comma 8 9 5" xfId="13931" xr:uid="{6D07E978-A127-4B1E-B415-1B9B4B9036AC}"/>
    <cellStyle name="Comma 80" xfId="7228" xr:uid="{396DA096-BDFB-418A-9802-CC0D5D5D7683}"/>
    <cellStyle name="Comma 80 2" xfId="13810" xr:uid="{788DE703-B86B-498C-AC8C-20D370B6A412}"/>
    <cellStyle name="Comma 81" xfId="7238" xr:uid="{5F5BD7B9-D5CA-4685-9FC8-43FE7EF80EE0}"/>
    <cellStyle name="Comma 81 2" xfId="13818" xr:uid="{4745EE33-46E7-415D-962C-D308AEB6349C}"/>
    <cellStyle name="Comma 82" xfId="7254" xr:uid="{BEC7D1B3-1B17-48AF-AA3C-B63624D0A81F}"/>
    <cellStyle name="Comma 82 2" xfId="13835" xr:uid="{27BE81FF-73D8-4C0C-B465-04FDEE3C960C}"/>
    <cellStyle name="Comma 83" xfId="7256" xr:uid="{087E1B87-82DA-4195-AEA5-526689997EF9}"/>
    <cellStyle name="Comma 83 2" xfId="13836" xr:uid="{5ABD53B9-CCEA-43D1-8AB6-78AC6C9B16D9}"/>
    <cellStyle name="Comma 84" xfId="7263" xr:uid="{E8B34FF2-F928-48FD-82E3-F40025320523}"/>
    <cellStyle name="Comma 84 2" xfId="13843" xr:uid="{C1C18308-8B3A-4A4D-898D-C1429C6A3C2A}"/>
    <cellStyle name="Comma 85" xfId="7197" xr:uid="{3E2B8C00-249A-488E-A84A-F9B2D8B38E4E}"/>
    <cellStyle name="Comma 85 2" xfId="13781" xr:uid="{00A9B763-B489-42DD-986D-A8A3FF145F17}"/>
    <cellStyle name="Comma 86" xfId="7214" xr:uid="{123E9AFE-5DDC-4D70-AC94-C91AE7DC869D}"/>
    <cellStyle name="Comma 86 2" xfId="13796" xr:uid="{18DA5BDD-61F0-4CC2-A9C0-5B8B938CC13C}"/>
    <cellStyle name="Comma 87" xfId="7220" xr:uid="{FE881365-7188-4661-81D1-A610FA823CF8}"/>
    <cellStyle name="Comma 87 2" xfId="13802" xr:uid="{4DBC57CD-3F84-4557-8E9C-6A6348755337}"/>
    <cellStyle name="Comma 88" xfId="7251" xr:uid="{F531F0CB-7362-4C94-B320-B495AB140CEB}"/>
    <cellStyle name="Comma 88 2" xfId="13832" xr:uid="{C40400BB-9BD3-41AB-A1D7-F8FC96996C77}"/>
    <cellStyle name="Comma 89" xfId="7223" xr:uid="{1EE4EDBC-0F63-4BB5-882D-2D859BF7A7CD}"/>
    <cellStyle name="Comma 89 2" xfId="13805" xr:uid="{379084DB-9958-4439-9861-8EBC2B6C6D00}"/>
    <cellStyle name="Comma 9" xfId="178" xr:uid="{A010DD45-29EE-4119-8D86-A1415BD32176}"/>
    <cellStyle name="Comma 9 10" xfId="3969" xr:uid="{0B7FCC6E-E37C-44F3-A881-3579471092A8}"/>
    <cellStyle name="Comma 9 10 2" xfId="10552" xr:uid="{9E294780-E2C0-4DF6-96DB-40641F54326C}"/>
    <cellStyle name="Comma 9 11" xfId="7306" xr:uid="{59DA9B13-5918-4CD9-A8FE-625BF1181DEE}"/>
    <cellStyle name="Comma 9 12" xfId="13933" xr:uid="{20744991-1D12-4530-95AB-22D936A39C41}"/>
    <cellStyle name="Comma 9 13" xfId="29721" xr:uid="{D360B7D8-1A3A-479E-AA77-D64A26A21C10}"/>
    <cellStyle name="Comma 9 14" xfId="386" xr:uid="{A585F284-35A3-4184-8CB7-A60CDB1C9E03}"/>
    <cellStyle name="Comma 9 2" xfId="437" xr:uid="{8D8A8C40-4791-4B51-9282-614E7504CFD9}"/>
    <cellStyle name="Comma 9 2 10" xfId="7354" xr:uid="{AF210EF4-DA9A-4ECD-A80D-7A709799FBB8}"/>
    <cellStyle name="Comma 9 2 11" xfId="723" xr:uid="{BEF00D17-2589-44A1-B773-0EFBFA8BDDC7}"/>
    <cellStyle name="Comma 9 2 12" xfId="13981" xr:uid="{BA52D095-3C7E-4787-8017-8A8566C7F9D2}"/>
    <cellStyle name="Comma 9 2 13" xfId="29773" xr:uid="{3A3D9002-794E-414E-9398-02E4CB46E7A0}"/>
    <cellStyle name="Comma 9 2 14" xfId="539" xr:uid="{46885571-EE92-409E-9F26-C11C575D6E4D}"/>
    <cellStyle name="Comma 9 2 2" xfId="788" xr:uid="{16648C7D-D85E-4377-9DDD-0C4CC2189431}"/>
    <cellStyle name="Comma 9 2 2 2" xfId="919" xr:uid="{B40AD9B5-ABAD-46ED-B7CB-19A4942C3566}"/>
    <cellStyle name="Comma 9 2 2 2 2" xfId="1368" xr:uid="{E463CED1-B4B0-4AF1-BE56-31088E430447}"/>
    <cellStyle name="Comma 9 2 2 2 2 2" xfId="2150" xr:uid="{CA4BEF50-ECEB-492D-A37A-A390568DB3D1}"/>
    <cellStyle name="Comma 9 2 2 2 2 2 2" xfId="3775" xr:uid="{5CAA4025-319C-4B84-BAB0-A65023B031E6}"/>
    <cellStyle name="Comma 9 2 2 2 2 2 2 2" xfId="7035" xr:uid="{D0195A5E-57D4-4D59-87F6-3204875F6D8B}"/>
    <cellStyle name="Comma 9 2 2 2 2 2 2 2 2" xfId="13619" xr:uid="{C97D9545-8FB5-479D-A18E-5689E46CB82A}"/>
    <cellStyle name="Comma 9 2 2 2 2 2 2 2 2 2" xfId="29664" xr:uid="{DF11B319-0929-4C58-89D0-33B07F5CFB6D}"/>
    <cellStyle name="Comma 9 2 2 2 2 2 2 2 3" xfId="22396" xr:uid="{ED8FCA95-A452-45A2-875B-DD27EDC4FDDE}"/>
    <cellStyle name="Comma 9 2 2 2 2 2 2 3" xfId="10364" xr:uid="{5007E7E0-268A-4CCE-BAC3-0C6E3DE69883}"/>
    <cellStyle name="Comma 9 2 2 2 2 2 2 3 2" xfId="26037" xr:uid="{ACFA161C-5BFC-4BDE-A8F9-10189753861B}"/>
    <cellStyle name="Comma 9 2 2 2 2 2 2 4" xfId="18125" xr:uid="{F4295AA4-E441-46FC-B5DA-3D7E0B9FCEF9}"/>
    <cellStyle name="Comma 9 2 2 2 2 2 3" xfId="5414" xr:uid="{AEAA53C9-554B-46E7-9AD8-9F9A8A540157}"/>
    <cellStyle name="Comma 9 2 2 2 2 2 3 2" xfId="11998" xr:uid="{218B7473-F231-45EB-8083-7108D8FCE360}"/>
    <cellStyle name="Comma 9 2 2 2 2 2 3 2 2" xfId="27850" xr:uid="{B27757C3-6E78-4EB6-905A-57898C56D47A}"/>
    <cellStyle name="Comma 9 2 2 2 2 2 3 3" xfId="20262" xr:uid="{EC6459AC-923E-4E5D-83E7-92FCC019AEF5}"/>
    <cellStyle name="Comma 9 2 2 2 2 2 4" xfId="8743" xr:uid="{340E169F-B586-419B-BDB4-E3CADC2ACE73}"/>
    <cellStyle name="Comma 9 2 2 2 2 2 4 2" xfId="24226" xr:uid="{FD35BD1A-A675-46E0-9962-D9283D189AF5}"/>
    <cellStyle name="Comma 9 2 2 2 2 2 5" xfId="15989" xr:uid="{717D0782-1ADF-4A02-8E56-E1E5980CC29E}"/>
    <cellStyle name="Comma 9 2 2 2 2 3" xfId="2991" xr:uid="{C403273F-FFA8-40AE-9D5B-914B22D505F2}"/>
    <cellStyle name="Comma 9 2 2 2 2 3 2" xfId="6249" xr:uid="{0F55EF47-03D3-40C5-89E0-0BAE479CA6D2}"/>
    <cellStyle name="Comma 9 2 2 2 2 3 2 2" xfId="12833" xr:uid="{A749BD7C-1247-4D88-8BD8-9B7B44F247D7}"/>
    <cellStyle name="Comma 9 2 2 2 2 3 2 2 2" xfId="28758" xr:uid="{90134F7D-99A6-4F52-8CC3-EA7A21A42327}"/>
    <cellStyle name="Comma 9 2 2 2 2 3 2 3" xfId="21330" xr:uid="{E1EEFA42-56B8-43AC-997F-EF56E7082140}"/>
    <cellStyle name="Comma 9 2 2 2 2 3 3" xfId="9578" xr:uid="{67A96310-5F03-4023-BA69-1A7E83C78673}"/>
    <cellStyle name="Comma 9 2 2 2 2 3 3 2" xfId="25131" xr:uid="{153824EA-AB20-46EF-BCD5-1713C5002C3C}"/>
    <cellStyle name="Comma 9 2 2 2 2 3 4" xfId="17059" xr:uid="{0EE6C047-9EEF-42C7-B7E5-110AC242A88B}"/>
    <cellStyle name="Comma 9 2 2 2 2 4" xfId="4629" xr:uid="{E460C866-25CC-441F-9A52-D9B94B6CDF04}"/>
    <cellStyle name="Comma 9 2 2 2 2 4 2" xfId="11212" xr:uid="{4ADCB368-0BD1-4508-AD78-843628D2E996}"/>
    <cellStyle name="Comma 9 2 2 2 2 4 2 2" xfId="26944" xr:uid="{C8592428-495F-422E-BB4D-8EB2FEE1798A}"/>
    <cellStyle name="Comma 9 2 2 2 2 4 3" xfId="19196" xr:uid="{3083D4A8-D400-433A-80CB-F11B169EA654}"/>
    <cellStyle name="Comma 9 2 2 2 2 5" xfId="7957" xr:uid="{DF1968DB-7828-4376-AD27-02C3FAAD940E}"/>
    <cellStyle name="Comma 9 2 2 2 2 5 2" xfId="23322" xr:uid="{D47FAC9D-FF73-44F6-9891-07CC3EABA4B3}"/>
    <cellStyle name="Comma 9 2 2 2 2 6" xfId="14922" xr:uid="{01037030-E32E-431B-8ECE-19A0E9AC28BE}"/>
    <cellStyle name="Comma 9 2 2 2 3" xfId="1758" xr:uid="{50599BD2-9142-43A5-B85D-E42350A617AA}"/>
    <cellStyle name="Comma 9 2 2 2 3 2" xfId="3379" xr:uid="{BB336AAB-3F70-4185-88CB-351C1F62F513}"/>
    <cellStyle name="Comma 9 2 2 2 3 2 2" xfId="6639" xr:uid="{77F4F7D1-CA11-4404-8F74-31614F4DE371}"/>
    <cellStyle name="Comma 9 2 2 2 3 2 2 2" xfId="13223" xr:uid="{08F23026-2DF4-46EC-A7D2-3B3AB1FBBDFD}"/>
    <cellStyle name="Comma 9 2 2 2 3 2 2 2 2" xfId="29212" xr:uid="{F080CD5D-8CC8-4D16-9183-B95F27211A5C}"/>
    <cellStyle name="Comma 9 2 2 2 3 2 2 3" xfId="21864" xr:uid="{AC0F77B4-640A-477F-ACFE-82E6B0898C58}"/>
    <cellStyle name="Comma 9 2 2 2 3 2 3" xfId="9968" xr:uid="{F06D67E9-67E0-4FA0-9835-E1EC2239D78E}"/>
    <cellStyle name="Comma 9 2 2 2 3 2 3 2" xfId="25585" xr:uid="{D08FC448-5A5F-40D4-A287-D99AC73C6EC1}"/>
    <cellStyle name="Comma 9 2 2 2 3 2 4" xfId="17593" xr:uid="{EA26D8B1-916F-42BC-8F1B-BA11D882CE82}"/>
    <cellStyle name="Comma 9 2 2 2 3 3" xfId="5018" xr:uid="{B6553130-9517-47AC-847F-93031A6B6978}"/>
    <cellStyle name="Comma 9 2 2 2 3 3 2" xfId="11602" xr:uid="{5F5F8B9D-04CF-4BC2-ADE6-6F6E1A5FDE7A}"/>
    <cellStyle name="Comma 9 2 2 2 3 3 2 2" xfId="27398" xr:uid="{171985AC-F6A7-42DA-8413-E340D11B060D}"/>
    <cellStyle name="Comma 9 2 2 2 3 3 3" xfId="19730" xr:uid="{1BB0DF96-34CB-43CE-B0BE-EDAA3191FB04}"/>
    <cellStyle name="Comma 9 2 2 2 3 4" xfId="8347" xr:uid="{D03076AA-E739-442C-8BAF-B0D211BF2CC0}"/>
    <cellStyle name="Comma 9 2 2 2 3 4 2" xfId="23774" xr:uid="{FFE257BE-6606-4367-AD16-3891A1D027D7}"/>
    <cellStyle name="Comma 9 2 2 2 3 5" xfId="15457" xr:uid="{D2F85AE5-951F-4DC6-B530-1DB1602626C8}"/>
    <cellStyle name="Comma 9 2 2 2 4" xfId="2595" xr:uid="{7ADA291A-1F07-4A7D-8DE3-50A09C316415}"/>
    <cellStyle name="Comma 9 2 2 2 4 2" xfId="5850" xr:uid="{70792CAE-8605-40AD-925D-6745513675D8}"/>
    <cellStyle name="Comma 9 2 2 2 4 2 2" xfId="12434" xr:uid="{F6E51EBF-EECE-4F0D-85F7-AFA798562EAD}"/>
    <cellStyle name="Comma 9 2 2 2 4 2 2 2" xfId="28306" xr:uid="{C5D76FAA-3F31-49DF-A0C8-EDA2953C7FB8}"/>
    <cellStyle name="Comma 9 2 2 2 4 2 3" xfId="20798" xr:uid="{C394A6B9-7F25-449A-B1DA-296623E89C0D}"/>
    <cellStyle name="Comma 9 2 2 2 4 3" xfId="9179" xr:uid="{FB3093F5-CF46-4EB2-8251-7E393C0B38EB}"/>
    <cellStyle name="Comma 9 2 2 2 4 3 2" xfId="24679" xr:uid="{1C5FCE22-DD51-446E-BD8D-2B67FA380B4B}"/>
    <cellStyle name="Comma 9 2 2 2 4 4" xfId="16527" xr:uid="{3D3A1184-A963-47A0-AB59-19C01B83C45F}"/>
    <cellStyle name="Comma 9 2 2 2 5" xfId="4232" xr:uid="{0FF3B778-DAA1-4ECD-B436-D303FB5B4C92}"/>
    <cellStyle name="Comma 9 2 2 2 5 2" xfId="10814" xr:uid="{0B23C181-C922-4803-B4C8-901495B32E7A}"/>
    <cellStyle name="Comma 9 2 2 2 5 2 2" xfId="26492" xr:uid="{492CED47-6559-4294-B9E1-3FFE7285FD0F}"/>
    <cellStyle name="Comma 9 2 2 2 5 3" xfId="18664" xr:uid="{7E264888-79FF-493B-8D37-F87C59CD77B9}"/>
    <cellStyle name="Comma 9 2 2 2 6" xfId="7560" xr:uid="{A6BC594C-74EB-4FE5-BEAE-46BDE345B0EB}"/>
    <cellStyle name="Comma 9 2 2 2 6 2" xfId="22870" xr:uid="{CA5CA159-ECF7-4B73-BE6A-E7D403E08931}"/>
    <cellStyle name="Comma 9 2 2 2 7" xfId="14389" xr:uid="{73ACF6BE-F785-47C4-97BF-010D67A09EF2}"/>
    <cellStyle name="Comma 9 2 2 3" xfId="1234" xr:uid="{82D008F0-1A79-4BB7-BDAA-1F99D547C936}"/>
    <cellStyle name="Comma 9 2 2 3 2" xfId="2016" xr:uid="{7176785A-6B92-409B-9A11-0356C97467E5}"/>
    <cellStyle name="Comma 9 2 2 3 2 2" xfId="3641" xr:uid="{FA3511F8-ED1A-42CE-8A09-50CDC7CA1B57}"/>
    <cellStyle name="Comma 9 2 2 3 2 2 2" xfId="6901" xr:uid="{848E4DD4-57AD-4E12-8686-F2CDF8DDC604}"/>
    <cellStyle name="Comma 9 2 2 3 2 2 2 2" xfId="13485" xr:uid="{8C1D7728-72F6-48EA-9C2E-EE578ECB7DE7}"/>
    <cellStyle name="Comma 9 2 2 3 2 2 2 2 2" xfId="29438" xr:uid="{B89BBDA9-5C35-4B9E-9F93-DDAA21E8D04D}"/>
    <cellStyle name="Comma 9 2 2 3 2 2 2 3" xfId="22130" xr:uid="{E1245C38-0953-48CA-8DB6-1E0D956AB197}"/>
    <cellStyle name="Comma 9 2 2 3 2 2 3" xfId="10230" xr:uid="{83242B4A-16BA-416C-A3FD-310AEE3CE7BF}"/>
    <cellStyle name="Comma 9 2 2 3 2 2 3 2" xfId="25811" xr:uid="{FADB95AA-6EB8-4010-BE2C-EA5101209F5C}"/>
    <cellStyle name="Comma 9 2 2 3 2 2 4" xfId="17859" xr:uid="{F7B481C6-2E84-4847-BF1B-DC405005BBEC}"/>
    <cellStyle name="Comma 9 2 2 3 2 3" xfId="5280" xr:uid="{8397102C-E900-4016-8DDE-5F2686AC56D4}"/>
    <cellStyle name="Comma 9 2 2 3 2 3 2" xfId="11864" xr:uid="{0C1EC96E-7A4C-4447-8364-005A25C8A270}"/>
    <cellStyle name="Comma 9 2 2 3 2 3 2 2" xfId="27624" xr:uid="{94ED36BC-3171-45A6-9EF4-8507EAFC89A3}"/>
    <cellStyle name="Comma 9 2 2 3 2 3 3" xfId="19996" xr:uid="{BF7D8739-21B1-40C4-AADD-BD65E26C4C39}"/>
    <cellStyle name="Comma 9 2 2 3 2 4" xfId="8609" xr:uid="{C5B5BC52-869A-4AC2-B130-2D787A365A1C}"/>
    <cellStyle name="Comma 9 2 2 3 2 4 2" xfId="24000" xr:uid="{01E83C87-097D-462C-BAFD-ED7EC40683F4}"/>
    <cellStyle name="Comma 9 2 2 3 2 5" xfId="15723" xr:uid="{07DCCD27-4FC4-4165-A009-B2B8B31145F2}"/>
    <cellStyle name="Comma 9 2 2 3 3" xfId="2857" xr:uid="{CEF57035-5A2A-4DF4-A5BC-1135F8E78EA0}"/>
    <cellStyle name="Comma 9 2 2 3 3 2" xfId="6115" xr:uid="{3669F5B8-B48C-48A8-BE61-CA01310EC62C}"/>
    <cellStyle name="Comma 9 2 2 3 3 2 2" xfId="12699" xr:uid="{DA39877D-F54C-446C-A20B-8D14C69A9814}"/>
    <cellStyle name="Comma 9 2 2 3 3 2 2 2" xfId="28532" xr:uid="{1CB01731-846A-4239-9E36-9FCFCACF4064}"/>
    <cellStyle name="Comma 9 2 2 3 3 2 3" xfId="21064" xr:uid="{21CD2DD4-31BF-4754-84FC-22D4B8E3A914}"/>
    <cellStyle name="Comma 9 2 2 3 3 3" xfId="9444" xr:uid="{7D3A0E88-F603-4436-8678-203775D09324}"/>
    <cellStyle name="Comma 9 2 2 3 3 3 2" xfId="24905" xr:uid="{50AFC81A-BD0F-41AC-B56B-A0A7D3D200AC}"/>
    <cellStyle name="Comma 9 2 2 3 3 4" xfId="16793" xr:uid="{DE958DED-546E-4C0F-912C-72F1DBDB85DA}"/>
    <cellStyle name="Comma 9 2 2 3 4" xfId="4495" xr:uid="{5858699B-17D4-4083-B499-A2D8DE89461C}"/>
    <cellStyle name="Comma 9 2 2 3 4 2" xfId="11078" xr:uid="{4DB9FF59-F384-4C16-B8F8-E8538180D89B}"/>
    <cellStyle name="Comma 9 2 2 3 4 2 2" xfId="26718" xr:uid="{9DEE787E-3973-46DF-9BA4-90BE1622DB2A}"/>
    <cellStyle name="Comma 9 2 2 3 4 3" xfId="18930" xr:uid="{161AF792-833B-4E26-A003-942616987CCE}"/>
    <cellStyle name="Comma 9 2 2 3 5" xfId="7823" xr:uid="{F4C94FC4-CDA5-44AF-B19C-9F6266E72751}"/>
    <cellStyle name="Comma 9 2 2 3 5 2" xfId="23096" xr:uid="{21A05BF9-D865-4A00-A4CE-A723D2A24BD5}"/>
    <cellStyle name="Comma 9 2 2 3 6" xfId="14656" xr:uid="{7C37D9B3-C5DF-41FE-B229-54FE1E534B1C}"/>
    <cellStyle name="Comma 9 2 2 4" xfId="1624" xr:uid="{5F3A5E42-023A-4278-AAFD-0D8FC65CC599}"/>
    <cellStyle name="Comma 9 2 2 4 2" xfId="3245" xr:uid="{96E07468-4302-401F-8668-0B31C7AD100C}"/>
    <cellStyle name="Comma 9 2 2 4 2 2" xfId="6505" xr:uid="{8ECA8485-C861-43B0-B6CF-9F3C60793026}"/>
    <cellStyle name="Comma 9 2 2 4 2 2 2" xfId="13089" xr:uid="{22CA5591-B1A7-4C89-AB55-5D8BDE830344}"/>
    <cellStyle name="Comma 9 2 2 4 2 2 2 2" xfId="28986" xr:uid="{C4A7FC67-77FF-4108-87A5-9375304FFE0D}"/>
    <cellStyle name="Comma 9 2 2 4 2 2 3" xfId="21598" xr:uid="{02C52E7A-F09E-40BA-AD31-F22369CB1662}"/>
    <cellStyle name="Comma 9 2 2 4 2 3" xfId="9834" xr:uid="{606CFF74-1069-4E70-BCA6-6265F01AA372}"/>
    <cellStyle name="Comma 9 2 2 4 2 3 2" xfId="25359" xr:uid="{B83618E9-261A-494D-B19B-3422987F6EBA}"/>
    <cellStyle name="Comma 9 2 2 4 2 4" xfId="17327" xr:uid="{AEAB5740-5885-44CD-8856-A383917D2ECF}"/>
    <cellStyle name="Comma 9 2 2 4 3" xfId="4884" xr:uid="{349068F1-43BE-46E7-877F-3F01A3981923}"/>
    <cellStyle name="Comma 9 2 2 4 3 2" xfId="11468" xr:uid="{AEA4AAF5-AED8-4193-982B-77E8D0D5C68C}"/>
    <cellStyle name="Comma 9 2 2 4 3 2 2" xfId="27172" xr:uid="{D7DBCFCD-3B26-478A-8BDA-72EDD159EBCD}"/>
    <cellStyle name="Comma 9 2 2 4 3 3" xfId="19464" xr:uid="{1BF69EC0-5E1F-4F00-96B6-AECD1A150917}"/>
    <cellStyle name="Comma 9 2 2 4 4" xfId="8213" xr:uid="{472BF2C1-E54F-49CF-8EE8-D92350208000}"/>
    <cellStyle name="Comma 9 2 2 4 4 2" xfId="23548" xr:uid="{18380D42-ABDE-4E6C-9214-A722D5DAAEF4}"/>
    <cellStyle name="Comma 9 2 2 4 5" xfId="15192" xr:uid="{BFC6BF47-B59A-4171-991D-72E7B7F8D9E7}"/>
    <cellStyle name="Comma 9 2 2 5" xfId="2461" xr:uid="{2A86077A-B873-476B-88A7-DCF64A0982D0}"/>
    <cellStyle name="Comma 9 2 2 5 2" xfId="5716" xr:uid="{8D183FEE-9800-4C35-90B8-522A7CA771B9}"/>
    <cellStyle name="Comma 9 2 2 5 2 2" xfId="12300" xr:uid="{37BF90FA-A20D-4186-BEA6-04086FEEC0E9}"/>
    <cellStyle name="Comma 9 2 2 5 2 2 2" xfId="28080" xr:uid="{44DB73D1-D2CD-49ED-BA0D-D6463DEE1289}"/>
    <cellStyle name="Comma 9 2 2 5 2 3" xfId="20532" xr:uid="{C0932950-60E3-4B79-A3FA-FC5CDDCBFB6E}"/>
    <cellStyle name="Comma 9 2 2 5 3" xfId="9045" xr:uid="{56B6A5C9-339D-42AC-8E29-0CA7B2C0A7CD}"/>
    <cellStyle name="Comma 9 2 2 5 3 2" xfId="24453" xr:uid="{26825BE9-52A8-4617-B778-E5C6396E821E}"/>
    <cellStyle name="Comma 9 2 2 5 4" xfId="16261" xr:uid="{529BA726-81E3-43B8-8200-04B2627BCE05}"/>
    <cellStyle name="Comma 9 2 2 6" xfId="4098" xr:uid="{C646B16F-3EBE-4B08-9EAC-CC729CE14D2B}"/>
    <cellStyle name="Comma 9 2 2 6 2" xfId="10680" xr:uid="{0F9DA61C-5DAF-4841-8ADB-9F90917873D2}"/>
    <cellStyle name="Comma 9 2 2 6 2 2" xfId="26266" xr:uid="{F67DF438-112F-4BD9-8C0E-E343524FA034}"/>
    <cellStyle name="Comma 9 2 2 6 3" xfId="18398" xr:uid="{E516D9B5-AC87-4F3E-A664-5520EA9A2C1C}"/>
    <cellStyle name="Comma 9 2 2 7" xfId="7426" xr:uid="{AF676C53-E8F7-442F-90F2-E69FB95C6389}"/>
    <cellStyle name="Comma 9 2 2 7 2" xfId="22646" xr:uid="{CFA29F24-8793-409F-94FF-7A53C1DB2670}"/>
    <cellStyle name="Comma 9 2 2 8" xfId="14130" xr:uid="{95F43A2E-D3E0-46F4-8451-077993A796E4}"/>
    <cellStyle name="Comma 9 2 3" xfId="749" xr:uid="{154DF376-5301-4C9D-BB8D-361F2D03E2AF}"/>
    <cellStyle name="Comma 9 2 3 2" xfId="875" xr:uid="{B5D6332D-042E-4E7C-BD5E-646809E45B1F}"/>
    <cellStyle name="Comma 9 2 3 2 2" xfId="1323" xr:uid="{5AA308F9-9D97-4809-8EFE-A76ADDE426A3}"/>
    <cellStyle name="Comma 9 2 3 2 2 2" xfId="2105" xr:uid="{B8BA3075-DD75-4EAC-9AFD-BB100C33E146}"/>
    <cellStyle name="Comma 9 2 3 2 2 2 2" xfId="3730" xr:uid="{BE1B050D-B1AA-4204-8DF4-F4038600770A}"/>
    <cellStyle name="Comma 9 2 3 2 2 2 2 2" xfId="6990" xr:uid="{867D7D39-3151-497A-AD56-334761F4BCAE}"/>
    <cellStyle name="Comma 9 2 3 2 2 2 2 2 2" xfId="13574" xr:uid="{3306AEF0-D00C-4BB6-91B6-4B193ACD4C56}"/>
    <cellStyle name="Comma 9 2 3 2 2 2 2 2 3" xfId="29551" xr:uid="{110F3BCE-3A42-4148-819A-1543812402EE}"/>
    <cellStyle name="Comma 9 2 3 2 2 2 2 3" xfId="10319" xr:uid="{454F79F7-8235-4493-9296-4AC53F900F14}"/>
    <cellStyle name="Comma 9 2 3 2 2 2 2 4" xfId="22263" xr:uid="{33EE2188-8D9C-44AC-A723-A7D90D0CCA67}"/>
    <cellStyle name="Comma 9 2 3 2 2 2 3" xfId="5369" xr:uid="{87BEF2EC-777A-413E-94E1-8A570B48616A}"/>
    <cellStyle name="Comma 9 2 3 2 2 2 3 2" xfId="11953" xr:uid="{65582A7F-81E1-43C2-9B28-7F1D29EF6B30}"/>
    <cellStyle name="Comma 9 2 3 2 2 2 3 3" xfId="25924" xr:uid="{9A11A6DF-3F93-440D-A6B0-631273DD9243}"/>
    <cellStyle name="Comma 9 2 3 2 2 2 4" xfId="8698" xr:uid="{D3686FB3-7302-44A8-81C9-EADB6FCDF586}"/>
    <cellStyle name="Comma 9 2 3 2 2 2 5" xfId="17992" xr:uid="{EAAF2CAF-726C-4738-B6A3-44D234B9C248}"/>
    <cellStyle name="Comma 9 2 3 2 2 3" xfId="2946" xr:uid="{E6213557-FEA7-44C8-859F-5E7B257C0101}"/>
    <cellStyle name="Comma 9 2 3 2 2 3 2" xfId="6204" xr:uid="{63C4EB35-D27C-4AA0-872E-139C2B2AFCDD}"/>
    <cellStyle name="Comma 9 2 3 2 2 3 2 2" xfId="12788" xr:uid="{4EF5CCAA-E1DD-40E2-A6D4-3BD6C9521647}"/>
    <cellStyle name="Comma 9 2 3 2 2 3 2 3" xfId="27737" xr:uid="{9BDAC61D-F313-4E1A-BB90-D0FFC269904F}"/>
    <cellStyle name="Comma 9 2 3 2 2 3 3" xfId="9533" xr:uid="{C41AF6EF-1426-4BAA-8C32-5058C8B58559}"/>
    <cellStyle name="Comma 9 2 3 2 2 3 4" xfId="20129" xr:uid="{20DF081E-F77E-4862-AE94-91DA0B92F02B}"/>
    <cellStyle name="Comma 9 2 3 2 2 4" xfId="4584" xr:uid="{2FB21D70-E8E3-427F-B754-00B2DEA9C2FE}"/>
    <cellStyle name="Comma 9 2 3 2 2 4 2" xfId="11167" xr:uid="{22A766B8-AAF0-4593-A813-7B03D350825D}"/>
    <cellStyle name="Comma 9 2 3 2 2 4 3" xfId="24113" xr:uid="{8BCDC5C5-5A5F-4D7A-A5E4-AAE2050E9755}"/>
    <cellStyle name="Comma 9 2 3 2 2 5" xfId="7912" xr:uid="{470D6CCE-AB7C-4F5A-9E89-ED4934758448}"/>
    <cellStyle name="Comma 9 2 3 2 2 6" xfId="15856" xr:uid="{BF0C8062-5487-4401-81B5-5F213A91662F}"/>
    <cellStyle name="Comma 9 2 3 2 3" xfId="1713" xr:uid="{6E5E3172-DBE0-4E6D-A9E6-4ECE2D299806}"/>
    <cellStyle name="Comma 9 2 3 2 3 2" xfId="3334" xr:uid="{B0E30F3B-1002-4167-A00D-47E052B7E27E}"/>
    <cellStyle name="Comma 9 2 3 2 3 2 2" xfId="6594" xr:uid="{2F6CC67A-9CEC-4BEF-AC3E-C44F0ADDA47A}"/>
    <cellStyle name="Comma 9 2 3 2 3 2 2 2" xfId="13178" xr:uid="{2A467FEB-8872-4A0E-A99C-366A55034FFE}"/>
    <cellStyle name="Comma 9 2 3 2 3 2 2 3" xfId="28645" xr:uid="{5EC59CCC-D20E-4F05-881E-CD8BF280AEC8}"/>
    <cellStyle name="Comma 9 2 3 2 3 2 3" xfId="9923" xr:uid="{40065044-7134-443C-9FDB-34F60F41AA60}"/>
    <cellStyle name="Comma 9 2 3 2 3 2 4" xfId="21197" xr:uid="{746907B4-CF09-459A-A96E-11A994D0D627}"/>
    <cellStyle name="Comma 9 2 3 2 3 3" xfId="4973" xr:uid="{F1DFE0A6-76DE-40DC-AB48-A66CCA7FCFCA}"/>
    <cellStyle name="Comma 9 2 3 2 3 3 2" xfId="11557" xr:uid="{05E071BF-43E7-4DC0-86CA-47F7716D196A}"/>
    <cellStyle name="Comma 9 2 3 2 3 3 3" xfId="25018" xr:uid="{E36D6F87-833A-47AE-9F51-C4833BCC9622}"/>
    <cellStyle name="Comma 9 2 3 2 3 4" xfId="8302" xr:uid="{BF2946D7-CC6D-4F01-8019-05C16EE9FC29}"/>
    <cellStyle name="Comma 9 2 3 2 3 5" xfId="16926" xr:uid="{49D22D70-B926-4AA2-8993-F3EC84447F6E}"/>
    <cellStyle name="Comma 9 2 3 2 4" xfId="2550" xr:uid="{94A5A071-02D8-41A5-93D3-A2B76639193D}"/>
    <cellStyle name="Comma 9 2 3 2 4 2" xfId="5805" xr:uid="{EED9F3C3-6F44-4CB4-922C-C27054DF0CA8}"/>
    <cellStyle name="Comma 9 2 3 2 4 2 2" xfId="12389" xr:uid="{9AD25F04-BA1D-489B-981A-71F531B62DE8}"/>
    <cellStyle name="Comma 9 2 3 2 4 2 3" xfId="26831" xr:uid="{84D7A671-B4CC-45C5-9D27-663FE3DB3D88}"/>
    <cellStyle name="Comma 9 2 3 2 4 3" xfId="9134" xr:uid="{ADD14367-4E0E-419B-A101-4BF49E36FD72}"/>
    <cellStyle name="Comma 9 2 3 2 4 4" xfId="19063" xr:uid="{8D47904A-61A5-40B5-A806-FA43AFA57BFB}"/>
    <cellStyle name="Comma 9 2 3 2 5" xfId="4187" xr:uid="{E5D8F04D-A492-401C-AD35-BEBF540E6DCF}"/>
    <cellStyle name="Comma 9 2 3 2 5 2" xfId="10769" xr:uid="{E2C01BD6-0091-48FE-90F1-EB4264A07EAC}"/>
    <cellStyle name="Comma 9 2 3 2 5 3" xfId="23209" xr:uid="{BF22AED9-21B7-4280-9DAF-F5479B278FEF}"/>
    <cellStyle name="Comma 9 2 3 2 6" xfId="7515" xr:uid="{B199F3A7-B734-4ABE-BED7-8B28779EDBA7}"/>
    <cellStyle name="Comma 9 2 3 2 7" xfId="14790" xr:uid="{C15E01D4-43AF-47A5-89D6-60E832353EB5}"/>
    <cellStyle name="Comma 9 2 3 3" xfId="1189" xr:uid="{D5A27863-80F5-4B22-90C7-BB497FC2DF0F}"/>
    <cellStyle name="Comma 9 2 3 3 2" xfId="1971" xr:uid="{C764F348-D53F-4070-8E0C-83750F37C1B9}"/>
    <cellStyle name="Comma 9 2 3 3 2 2" xfId="3596" xr:uid="{DEF997C5-B38B-4B00-817E-BB4D20E06EE7}"/>
    <cellStyle name="Comma 9 2 3 3 2 2 2" xfId="6856" xr:uid="{74866DEE-B039-4AC4-834F-91F6569E6993}"/>
    <cellStyle name="Comma 9 2 3 3 2 2 2 2" xfId="13440" xr:uid="{19BE5DBD-C92E-4724-94D1-D7F3959848AF}"/>
    <cellStyle name="Comma 9 2 3 3 2 2 2 3" xfId="29099" xr:uid="{DB335376-B0CC-4753-8DC3-B4E68C93404B}"/>
    <cellStyle name="Comma 9 2 3 3 2 2 3" xfId="10185" xr:uid="{4C3846DD-D6F9-4CB9-BAE5-FC06459E8C49}"/>
    <cellStyle name="Comma 9 2 3 3 2 2 4" xfId="21731" xr:uid="{DE5B6308-B856-4DB6-A613-8AD6ABD164CA}"/>
    <cellStyle name="Comma 9 2 3 3 2 3" xfId="5235" xr:uid="{3384D08F-14F3-41BF-B456-DE79D0803924}"/>
    <cellStyle name="Comma 9 2 3 3 2 3 2" xfId="11819" xr:uid="{C4B8B405-6462-496C-8BE7-C7069AC12195}"/>
    <cellStyle name="Comma 9 2 3 3 2 3 3" xfId="25472" xr:uid="{A7CA9EE5-CDC3-4F6C-A39D-072722851C73}"/>
    <cellStyle name="Comma 9 2 3 3 2 4" xfId="8564" xr:uid="{8A8CF116-0A3E-40A2-A382-1F601B43CA50}"/>
    <cellStyle name="Comma 9 2 3 3 2 5" xfId="17460" xr:uid="{54A9F1F0-2F99-4BBB-B562-166ED1C65605}"/>
    <cellStyle name="Comma 9 2 3 3 3" xfId="2812" xr:uid="{FD8DD7AA-D656-43B3-88EC-02700EA5BBC3}"/>
    <cellStyle name="Comma 9 2 3 3 3 2" xfId="6070" xr:uid="{454DE65C-B961-4C09-9DDB-95268A7FD1B5}"/>
    <cellStyle name="Comma 9 2 3 3 3 2 2" xfId="12654" xr:uid="{50F48BFA-B005-4B65-ABB6-E837C794A206}"/>
    <cellStyle name="Comma 9 2 3 3 3 2 3" xfId="27285" xr:uid="{75DD03BD-637E-44BE-BFAC-0144E27C3AE8}"/>
    <cellStyle name="Comma 9 2 3 3 3 3" xfId="9399" xr:uid="{FE299D28-6FCD-44B5-9EFC-0E59199FB102}"/>
    <cellStyle name="Comma 9 2 3 3 3 4" xfId="19597" xr:uid="{4AAD5EF5-3911-493E-9891-6D28DC2F3F98}"/>
    <cellStyle name="Comma 9 2 3 3 4" xfId="4450" xr:uid="{68E6821D-026A-4B08-A3C3-159ECFFE0E6F}"/>
    <cellStyle name="Comma 9 2 3 3 4 2" xfId="11033" xr:uid="{035EF874-E201-49B0-8894-C3C498E33B01}"/>
    <cellStyle name="Comma 9 2 3 3 4 3" xfId="23661" xr:uid="{C89D78C0-5A07-4005-AF81-472409B4143D}"/>
    <cellStyle name="Comma 9 2 3 3 5" xfId="7778" xr:uid="{C98369E6-C813-424D-B477-546C4A100101}"/>
    <cellStyle name="Comma 9 2 3 3 6" xfId="15324" xr:uid="{554CE69B-EFFF-418A-8100-BA49187E4ADF}"/>
    <cellStyle name="Comma 9 2 3 4" xfId="1580" xr:uid="{604CA848-5DC6-4FCC-B554-5861407FEA1A}"/>
    <cellStyle name="Comma 9 2 3 4 2" xfId="3201" xr:uid="{B74D4019-52FD-4E3B-A9EC-14A8C6934611}"/>
    <cellStyle name="Comma 9 2 3 4 2 2" xfId="6461" xr:uid="{759B9269-DF99-4326-90D6-FBBAD3E43F2A}"/>
    <cellStyle name="Comma 9 2 3 4 2 2 2" xfId="13045" xr:uid="{AC27258C-E653-4993-8457-691AA3E85F60}"/>
    <cellStyle name="Comma 9 2 3 4 2 2 3" xfId="28193" xr:uid="{CDF7B3E7-5FB1-4E03-971B-1F6CBE1AAA92}"/>
    <cellStyle name="Comma 9 2 3 4 2 3" xfId="9790" xr:uid="{BF35727D-0FB3-4360-9E21-72DFEA6FFBEF}"/>
    <cellStyle name="Comma 9 2 3 4 2 4" xfId="20665" xr:uid="{7BF3BE81-CF3A-4AA3-8DC7-E7E3FD884F9F}"/>
    <cellStyle name="Comma 9 2 3 4 3" xfId="4840" xr:uid="{3B09D5AC-B911-4A19-8F14-DAD43DC0ED94}"/>
    <cellStyle name="Comma 9 2 3 4 3 2" xfId="11424" xr:uid="{7CB489B5-797C-4F78-9605-18D24985470A}"/>
    <cellStyle name="Comma 9 2 3 4 3 3" xfId="24566" xr:uid="{BEC1C8F6-DCF8-48DD-8D4D-EEE6D8D382C8}"/>
    <cellStyle name="Comma 9 2 3 4 4" xfId="8169" xr:uid="{95AF33FB-4CF9-45F6-B548-6D238EAD34A0}"/>
    <cellStyle name="Comma 9 2 3 4 5" xfId="16394" xr:uid="{D17ABA43-4276-4F80-B9DD-8E97630F9AF8}"/>
    <cellStyle name="Comma 9 2 3 5" xfId="2416" xr:uid="{5ABAEBD5-2C73-4411-B6D4-6A862647BD49}"/>
    <cellStyle name="Comma 9 2 3 5 2" xfId="5671" xr:uid="{27FD4D8B-1447-47FF-979B-45C6C15DAC7C}"/>
    <cellStyle name="Comma 9 2 3 5 2 2" xfId="12255" xr:uid="{998BC6F6-BCAF-4604-8697-08DF801580EC}"/>
    <cellStyle name="Comma 9 2 3 5 2 3" xfId="26379" xr:uid="{F8CF0BDA-D49D-4B07-9876-CF5E637387F9}"/>
    <cellStyle name="Comma 9 2 3 5 3" xfId="9000" xr:uid="{E1953C3C-8C0D-4181-9445-C77BEBC3C45C}"/>
    <cellStyle name="Comma 9 2 3 5 4" xfId="18531" xr:uid="{27BD41EA-8C09-4303-A878-5F8890504A82}"/>
    <cellStyle name="Comma 9 2 3 6" xfId="4053" xr:uid="{49F7CE7E-AB37-46A0-8D7A-FA72B1C26647}"/>
    <cellStyle name="Comma 9 2 3 6 2" xfId="10635" xr:uid="{AAEF983D-BA1C-4185-A5EE-D126167E22A4}"/>
    <cellStyle name="Comma 9 2 3 6 3" xfId="22757" xr:uid="{98E73ADB-6825-437D-BFCE-F19DC4C4F45A}"/>
    <cellStyle name="Comma 9 2 3 7" xfId="7381" xr:uid="{4FEE65E4-B778-4102-8C64-9B3A3F56B1D5}"/>
    <cellStyle name="Comma 9 2 3 8" xfId="14256" xr:uid="{AA5FB146-419F-43E0-BFD4-9AC67B7AAF3B}"/>
    <cellStyle name="Comma 9 2 4" xfId="992" xr:uid="{27F9BE0D-4D78-494F-AFC1-BA4828AEDD90}"/>
    <cellStyle name="Comma 9 2 4 2" xfId="1427" xr:uid="{343A5FB2-D42A-49F2-8A6A-77BD58D1B5C2}"/>
    <cellStyle name="Comma 9 2 4 2 2" xfId="2215" xr:uid="{824039FC-6EFA-43F2-99FA-8ABD2EC525E4}"/>
    <cellStyle name="Comma 9 2 4 2 2 2" xfId="3841" xr:uid="{7BE53209-EA19-4EE4-A156-805BD4453FE3}"/>
    <cellStyle name="Comma 9 2 4 2 2 2 2" xfId="7101" xr:uid="{0182AA3E-84B0-4200-B417-AC4516FE3E4A}"/>
    <cellStyle name="Comma 9 2 4 2 2 2 2 2" xfId="13685" xr:uid="{EFFD6C8D-21F9-4516-8CE7-7BAF4BF9B8D8}"/>
    <cellStyle name="Comma 9 2 4 2 2 2 2 3" xfId="29325" xr:uid="{42289C9F-F80B-4F4A-945F-680062A6A7CB}"/>
    <cellStyle name="Comma 9 2 4 2 2 2 3" xfId="10430" xr:uid="{A91659D7-E41C-4C82-A127-6CDCF6B57316}"/>
    <cellStyle name="Comma 9 2 4 2 2 2 4" xfId="21997" xr:uid="{2044BBA3-725A-48BA-82E8-D8D6E2BFA322}"/>
    <cellStyle name="Comma 9 2 4 2 2 3" xfId="5480" xr:uid="{B62F3FF5-52B0-4F61-8B14-477E79C5AC01}"/>
    <cellStyle name="Comma 9 2 4 2 2 3 2" xfId="12064" xr:uid="{44F818B2-C592-498A-BF66-1E10DC7EEB6F}"/>
    <cellStyle name="Comma 9 2 4 2 2 3 3" xfId="25698" xr:uid="{65EE6871-92ED-48B7-AAAD-7EFB47119400}"/>
    <cellStyle name="Comma 9 2 4 2 2 4" xfId="8809" xr:uid="{DA1E6BE8-AB5D-483A-9284-08576DFA62BA}"/>
    <cellStyle name="Comma 9 2 4 2 2 5" xfId="17726" xr:uid="{C064B488-86B6-4D1F-84AD-E5434CD4AAEE}"/>
    <cellStyle name="Comma 9 2 4 2 3" xfId="3056" xr:uid="{BDE07686-C768-4B24-A9A4-DF43AAFBB31E}"/>
    <cellStyle name="Comma 9 2 4 2 3 2" xfId="6315" xr:uid="{4822D119-5F77-4A86-9EBB-A1B743145645}"/>
    <cellStyle name="Comma 9 2 4 2 3 2 2" xfId="12899" xr:uid="{C1AA47EC-5152-4884-82AA-6CD6116C3C25}"/>
    <cellStyle name="Comma 9 2 4 2 3 2 3" xfId="27511" xr:uid="{E6173494-4A72-4B9C-B7CB-FDD0043BDD3C}"/>
    <cellStyle name="Comma 9 2 4 2 3 3" xfId="9644" xr:uid="{2ED132D1-A208-425C-BFF9-F5977A165499}"/>
    <cellStyle name="Comma 9 2 4 2 3 4" xfId="19863" xr:uid="{20A4B6E6-8934-401E-990B-8D3A560B990F}"/>
    <cellStyle name="Comma 9 2 4 2 4" xfId="4694" xr:uid="{F750E486-27B6-4018-A25E-A46CA4A41E1E}"/>
    <cellStyle name="Comma 9 2 4 2 4 2" xfId="11278" xr:uid="{F7BCD072-C80A-433A-87FF-E5E121B49D02}"/>
    <cellStyle name="Comma 9 2 4 2 4 3" xfId="23887" xr:uid="{98873624-58BC-4601-B91E-BDD0EA8DEAAD}"/>
    <cellStyle name="Comma 9 2 4 2 5" xfId="8023" xr:uid="{1A749115-0044-44F4-BDB8-47078CBB1FA8}"/>
    <cellStyle name="Comma 9 2 4 2 6" xfId="15590" xr:uid="{AC132AC9-D0A1-4E92-A483-90A9A14E3EF7}"/>
    <cellStyle name="Comma 9 2 4 3" xfId="1820" xr:uid="{FA5FE375-B24F-43A2-A425-86CDCFF90615}"/>
    <cellStyle name="Comma 9 2 4 3 2" xfId="3445" xr:uid="{B99916C4-CDEC-4182-BF71-88FDECA5E4B3}"/>
    <cellStyle name="Comma 9 2 4 3 2 2" xfId="6705" xr:uid="{2F98C86D-C343-4BFE-8ED2-776CC859CEE2}"/>
    <cellStyle name="Comma 9 2 4 3 2 2 2" xfId="13289" xr:uid="{E9A1888A-BAC1-4DCF-82C9-8D2D9986979D}"/>
    <cellStyle name="Comma 9 2 4 3 2 2 3" xfId="28419" xr:uid="{CA103894-18E4-456F-A83A-A4DDB9702E46}"/>
    <cellStyle name="Comma 9 2 4 3 2 3" xfId="10034" xr:uid="{068ABA50-F94B-4DE7-B016-042BC42EF7E6}"/>
    <cellStyle name="Comma 9 2 4 3 2 4" xfId="20931" xr:uid="{E8DA045C-86AB-417F-9AF9-9038822341D4}"/>
    <cellStyle name="Comma 9 2 4 3 3" xfId="5084" xr:uid="{95818EF5-63EF-49D0-B2A3-36C0C86D49C6}"/>
    <cellStyle name="Comma 9 2 4 3 3 2" xfId="11668" xr:uid="{FE23B457-C6C2-4A72-857B-6F267C4937A1}"/>
    <cellStyle name="Comma 9 2 4 3 3 3" xfId="24792" xr:uid="{154E2E7D-3D26-4CB2-B597-06562824DEAB}"/>
    <cellStyle name="Comma 9 2 4 3 4" xfId="8413" xr:uid="{A1179915-6331-4404-AB07-2100F7E2E08D}"/>
    <cellStyle name="Comma 9 2 4 3 5" xfId="16660" xr:uid="{4E77A420-B84C-4AEF-967F-7A5077FA176A}"/>
    <cellStyle name="Comma 9 2 4 4" xfId="2659" xr:uid="{4104E19C-68E7-486C-B18C-0489682CD4E9}"/>
    <cellStyle name="Comma 9 2 4 4 2" xfId="5917" xr:uid="{F7589B93-8A2B-4D46-AB92-86A4EA89DFE8}"/>
    <cellStyle name="Comma 9 2 4 4 2 2" xfId="12501" xr:uid="{E88DB8E5-7783-4627-BA04-B90D9C309EE0}"/>
    <cellStyle name="Comma 9 2 4 4 2 3" xfId="26605" xr:uid="{77F48888-A66A-48F6-875C-F361FCC9B78C}"/>
    <cellStyle name="Comma 9 2 4 4 3" xfId="9246" xr:uid="{B7E98B1D-8019-47ED-A7F4-838318747BC0}"/>
    <cellStyle name="Comma 9 2 4 4 4" xfId="18797" xr:uid="{1DD7C149-E372-4A06-B0E4-497F4D897C28}"/>
    <cellStyle name="Comma 9 2 4 5" xfId="4298" xr:uid="{94D6B2FB-7D09-4A91-9DD6-C384BBBF8B1F}"/>
    <cellStyle name="Comma 9 2 4 5 2" xfId="10881" xr:uid="{A7C1890B-3DB3-43C0-99F8-3652FD9F4FAF}"/>
    <cellStyle name="Comma 9 2 4 5 3" xfId="22983" xr:uid="{FF0ACCC8-7898-4ED1-B28A-FD215D392549}"/>
    <cellStyle name="Comma 9 2 4 6" xfId="7626" xr:uid="{28189DDC-1636-4482-9429-407DB1BA62A9}"/>
    <cellStyle name="Comma 9 2 4 7" xfId="14523" xr:uid="{FFF081ED-24E6-4E6F-988F-B2BF436DF753}"/>
    <cellStyle name="Comma 9 2 5" xfId="844" xr:uid="{2DD0DB3A-3E77-4241-B7AF-3C5C1C003C77}"/>
    <cellStyle name="Comma 9 2 5 2" xfId="1291" xr:uid="{E52F888E-D4C3-4E8C-A884-AF8F9C33131D}"/>
    <cellStyle name="Comma 9 2 5 2 2" xfId="2073" xr:uid="{3A603A3A-1A26-478C-822F-C98C4467B40D}"/>
    <cellStyle name="Comma 9 2 5 2 2 2" xfId="3698" xr:uid="{773C6964-A034-4433-9B36-C14B304AFA3C}"/>
    <cellStyle name="Comma 9 2 5 2 2 2 2" xfId="6958" xr:uid="{564B3A63-E62F-462B-8076-803F60898CA1}"/>
    <cellStyle name="Comma 9 2 5 2 2 2 2 2" xfId="13542" xr:uid="{A9C1FE13-CD13-441F-91EE-9FD8EE32B0CF}"/>
    <cellStyle name="Comma 9 2 5 2 2 2 3" xfId="10287" xr:uid="{3F699623-ED59-4496-BA10-DF57449D5074}"/>
    <cellStyle name="Comma 9 2 5 2 2 2 4" xfId="28873" xr:uid="{1CA41888-1E36-4178-81A2-0EE399127D36}"/>
    <cellStyle name="Comma 9 2 5 2 2 3" xfId="5337" xr:uid="{DA915862-D469-4C73-BA43-E9A5C3577418}"/>
    <cellStyle name="Comma 9 2 5 2 2 3 2" xfId="11921" xr:uid="{7D62FEB6-8252-4E6A-B788-5884D88254DA}"/>
    <cellStyle name="Comma 9 2 5 2 2 4" xfId="8666" xr:uid="{D002C068-0770-4E54-AF7B-7EB9C54C07F4}"/>
    <cellStyle name="Comma 9 2 5 2 2 5" xfId="21465" xr:uid="{4C7B0DCC-B78B-4548-8CD2-C73E0D7EBE55}"/>
    <cellStyle name="Comma 9 2 5 2 3" xfId="2914" xr:uid="{61A4D939-4937-47A4-B027-E6CE67E363A0}"/>
    <cellStyle name="Comma 9 2 5 2 3 2" xfId="6172" xr:uid="{49F63D55-B391-4C51-B7CB-09AF10DC009E}"/>
    <cellStyle name="Comma 9 2 5 2 3 2 2" xfId="12756" xr:uid="{7BF7286A-F8FB-443D-80D4-155C9F895959}"/>
    <cellStyle name="Comma 9 2 5 2 3 3" xfId="9501" xr:uid="{48754A70-6247-402B-97C5-420305968C24}"/>
    <cellStyle name="Comma 9 2 5 2 3 4" xfId="25246" xr:uid="{924C5875-4E8B-4345-8A80-C35F7D8005B6}"/>
    <cellStyle name="Comma 9 2 5 2 4" xfId="4552" xr:uid="{5C228F0D-5085-4302-8253-9FEFE80E12D9}"/>
    <cellStyle name="Comma 9 2 5 2 4 2" xfId="11135" xr:uid="{1D2D37EB-DEF1-458C-9A0D-CED835CA287C}"/>
    <cellStyle name="Comma 9 2 5 2 5" xfId="7880" xr:uid="{D6B4AC3E-76F2-437A-A593-4BAC9C9B24E5}"/>
    <cellStyle name="Comma 9 2 5 2 6" xfId="17194" xr:uid="{B1A2D905-481B-4DB1-ACBA-AA3CD26E9AAF}"/>
    <cellStyle name="Comma 9 2 5 3" xfId="1681" xr:uid="{435E8DFE-148D-426B-B5E9-5E6297858317}"/>
    <cellStyle name="Comma 9 2 5 3 2" xfId="3302" xr:uid="{C670D3FE-0252-4C15-BAA9-73C99C2D98BF}"/>
    <cellStyle name="Comma 9 2 5 3 2 2" xfId="6562" xr:uid="{FEF9C6F2-8D06-4F31-B0E8-697C4A1E195E}"/>
    <cellStyle name="Comma 9 2 5 3 2 2 2" xfId="13146" xr:uid="{471DEF9C-C31B-43E8-9962-C2184834DA68}"/>
    <cellStyle name="Comma 9 2 5 3 2 3" xfId="9891" xr:uid="{AAEAD51C-9EB0-49DE-A265-045052521384}"/>
    <cellStyle name="Comma 9 2 5 3 2 4" xfId="27059" xr:uid="{CC839EE9-1484-415D-A329-141E4FF86B68}"/>
    <cellStyle name="Comma 9 2 5 3 3" xfId="4941" xr:uid="{E29D31A3-ED3E-4828-8F80-75704449ADFC}"/>
    <cellStyle name="Comma 9 2 5 3 3 2" xfId="11525" xr:uid="{A325ABD6-FEDD-434C-98D9-D9F02EB594C5}"/>
    <cellStyle name="Comma 9 2 5 3 4" xfId="8270" xr:uid="{8CFF584F-D6F8-4342-9159-9BD9F1E0B8EB}"/>
    <cellStyle name="Comma 9 2 5 3 5" xfId="19331" xr:uid="{CA053F9D-FF61-42A8-B8E1-FC9B83DB2564}"/>
    <cellStyle name="Comma 9 2 5 4" xfId="2518" xr:uid="{81A21ACC-8730-4C0A-AFF2-B445E485F2EF}"/>
    <cellStyle name="Comma 9 2 5 4 2" xfId="5773" xr:uid="{5E31D0A5-3FBD-4A71-AA81-313795B5CF08}"/>
    <cellStyle name="Comma 9 2 5 4 2 2" xfId="12357" xr:uid="{06D08F0A-FCA8-4FFE-B5D2-647F49C6902E}"/>
    <cellStyle name="Comma 9 2 5 4 3" xfId="9102" xr:uid="{7CBB5358-24FE-4C82-8197-F9A27287DA0E}"/>
    <cellStyle name="Comma 9 2 5 4 4" xfId="23435" xr:uid="{2EE3D514-1A92-4F49-A8AF-67CDE07EDC03}"/>
    <cellStyle name="Comma 9 2 5 5" xfId="4155" xr:uid="{BC06B201-6453-4752-AC8F-9592A337C45C}"/>
    <cellStyle name="Comma 9 2 5 5 2" xfId="10737" xr:uid="{894075B8-63F5-4787-9143-AEB996D054A2}"/>
    <cellStyle name="Comma 9 2 5 6" xfId="7483" xr:uid="{62852839-A1CA-43D3-BD0D-214A974C1A3F}"/>
    <cellStyle name="Comma 9 2 5 7" xfId="15059" xr:uid="{6354D3AE-E783-486D-A580-7D5D46859594}"/>
    <cellStyle name="Comma 9 2 6" xfId="1157" xr:uid="{8F40A094-EFCB-40BC-9AD0-7D7394569D89}"/>
    <cellStyle name="Comma 9 2 6 2" xfId="1939" xr:uid="{57B2E349-159C-4007-9718-8FB45F51F239}"/>
    <cellStyle name="Comma 9 2 6 2 2" xfId="3564" xr:uid="{836F0812-8772-4A1A-A096-7D600B48CF1C}"/>
    <cellStyle name="Comma 9 2 6 2 2 2" xfId="6824" xr:uid="{18A23784-8E84-47CA-9225-70ED9F7832B5}"/>
    <cellStyle name="Comma 9 2 6 2 2 2 2" xfId="13408" xr:uid="{FDC90BD1-3E23-44DE-BE01-95B41EACEBC2}"/>
    <cellStyle name="Comma 9 2 6 2 2 3" xfId="10153" xr:uid="{2E62EDDF-2389-432B-A099-C1BA0F3D2EF9}"/>
    <cellStyle name="Comma 9 2 6 2 2 4" xfId="27967" xr:uid="{6547D3A2-1576-4C71-9CBC-439E40FD53D2}"/>
    <cellStyle name="Comma 9 2 6 2 3" xfId="5203" xr:uid="{A53E36D7-084A-4D02-88DE-927E73015D3F}"/>
    <cellStyle name="Comma 9 2 6 2 3 2" xfId="11787" xr:uid="{FB840007-5874-4261-B25A-6554B58A8EB4}"/>
    <cellStyle name="Comma 9 2 6 2 4" xfId="8532" xr:uid="{D5E84050-EE29-4DC1-9399-A75F1ED8C372}"/>
    <cellStyle name="Comma 9 2 6 2 5" xfId="20399" xr:uid="{80574E72-1583-4E60-9FAF-EBFC70FB249B}"/>
    <cellStyle name="Comma 9 2 6 3" xfId="2780" xr:uid="{F9A6CE80-3758-45BD-B08D-0C5915562625}"/>
    <cellStyle name="Comma 9 2 6 3 2" xfId="6038" xr:uid="{F5FBCE10-FD86-49F7-B9F5-CD2606BF69C4}"/>
    <cellStyle name="Comma 9 2 6 3 2 2" xfId="12622" xr:uid="{DA773E1F-87EA-452B-8873-A72E886450E3}"/>
    <cellStyle name="Comma 9 2 6 3 3" xfId="9367" xr:uid="{6C573E01-4946-4469-AD50-6A37B8912049}"/>
    <cellStyle name="Comma 9 2 6 3 4" xfId="24340" xr:uid="{63CE011C-A3F2-4258-88DA-62226170C030}"/>
    <cellStyle name="Comma 9 2 6 4" xfId="4418" xr:uid="{EC1FA729-8EF0-4C0A-900B-5A5D724AF31C}"/>
    <cellStyle name="Comma 9 2 6 4 2" xfId="11001" xr:uid="{23BF049C-E993-459B-9CB0-4AE7B2FC0E18}"/>
    <cellStyle name="Comma 9 2 6 5" xfId="7746" xr:uid="{52F1409E-CA74-4359-A5F4-140FE3A57597}"/>
    <cellStyle name="Comma 9 2 6 6" xfId="16128" xr:uid="{FBB33968-F3D2-42CA-9B46-DBDEA69FEED9}"/>
    <cellStyle name="Comma 9 2 7" xfId="1550" xr:uid="{FDBE9E06-4AB1-492A-A20E-BF8031E40555}"/>
    <cellStyle name="Comma 9 2 7 2" xfId="3171" xr:uid="{797E256E-8A17-4B88-A650-AA94C6395CC0}"/>
    <cellStyle name="Comma 9 2 7 2 2" xfId="6431" xr:uid="{F26A2423-22BD-4BEE-BF6F-DE91FB4E2DF9}"/>
    <cellStyle name="Comma 9 2 7 2 2 2" xfId="13015" xr:uid="{02C37112-BB19-4BC5-AA80-52999C768D9F}"/>
    <cellStyle name="Comma 9 2 7 2 3" xfId="9760" xr:uid="{B3EC118C-8C61-42E2-99AA-A0C47E081E39}"/>
    <cellStyle name="Comma 9 2 7 2 4" xfId="26153" xr:uid="{DF3CA1C0-30C4-49F2-8D4B-3A63314FC23F}"/>
    <cellStyle name="Comma 9 2 7 3" xfId="4810" xr:uid="{59BD9D45-27A3-4925-B681-CEE661F22B5C}"/>
    <cellStyle name="Comma 9 2 7 3 2" xfId="11394" xr:uid="{1ECCECAE-F161-4AAF-B807-7A7494405267}"/>
    <cellStyle name="Comma 9 2 7 4" xfId="8139" xr:uid="{36E40308-9CF4-47B7-A96B-AF0B29F7B4D0}"/>
    <cellStyle name="Comma 9 2 7 5" xfId="18265" xr:uid="{BABB11AF-190B-4039-A2C5-88D7DE187DCE}"/>
    <cellStyle name="Comma 9 2 8" xfId="2384" xr:uid="{A4837A5C-BDBC-4840-AF1B-924E548C0F32}"/>
    <cellStyle name="Comma 9 2 8 2" xfId="5639" xr:uid="{8034CCFA-F76A-4747-8503-9432B77186C7}"/>
    <cellStyle name="Comma 9 2 8 2 2" xfId="12223" xr:uid="{DB881D92-8112-4757-804D-CC22CD99DBDA}"/>
    <cellStyle name="Comma 9 2 8 3" xfId="8968" xr:uid="{DE65A896-E8DD-482C-9F67-0E78CB6A5006}"/>
    <cellStyle name="Comma 9 2 8 4" xfId="22546" xr:uid="{DB1268CA-A617-44C9-9B87-D67D23F4FAD9}"/>
    <cellStyle name="Comma 9 2 9" xfId="4021" xr:uid="{0C8A64C3-37DE-4E67-BACB-CC0E0A1FC637}"/>
    <cellStyle name="Comma 9 2 9 2" xfId="10603" xr:uid="{FD0D17C4-98C3-48B8-BE16-0559CA5133F3}"/>
    <cellStyle name="Comma 9 3" xfId="767" xr:uid="{39FF538E-1C93-4C7D-B64F-39CC8D9D2E4A}"/>
    <cellStyle name="Comma 9 3 2" xfId="1082" xr:uid="{460A19E2-94B8-45D1-9114-3BA555802691}"/>
    <cellStyle name="Comma 9 3 2 2" xfId="14860" xr:uid="{1C5D9B79-D677-4849-A1A5-2B02387B4BA4}"/>
    <cellStyle name="Comma 9 3 2 2 2" xfId="15927" xr:uid="{1EA2973C-3F23-4E4A-BEA2-9385CA63D55F}"/>
    <cellStyle name="Comma 9 3 2 2 2 2" xfId="18063" xr:uid="{5B1B4829-4509-49A2-8E7C-C03EFD1CDB1B}"/>
    <cellStyle name="Comma 9 3 2 2 2 2 2" xfId="22334" xr:uid="{B22AFA2D-1AE4-4DF4-BF3D-939B9CC23F70}"/>
    <cellStyle name="Comma 9 3 2 2 2 2 2 2" xfId="29607" xr:uid="{9DC13832-8D7A-4344-AB8A-202167DA97B9}"/>
    <cellStyle name="Comma 9 3 2 2 2 2 3" xfId="25980" xr:uid="{53C33176-7582-4AC9-A102-133EAF07C082}"/>
    <cellStyle name="Comma 9 3 2 2 2 3" xfId="20200" xr:uid="{55BB458E-8C8B-49E7-8817-0F8DD11BDA39}"/>
    <cellStyle name="Comma 9 3 2 2 2 3 2" xfId="27793" xr:uid="{5D99A575-1D78-4D39-8053-94ACEBE013C0}"/>
    <cellStyle name="Comma 9 3 2 2 2 4" xfId="24169" xr:uid="{B68A4F66-5B32-4FA7-8403-BF22E57B820E}"/>
    <cellStyle name="Comma 9 3 2 2 3" xfId="16997" xr:uid="{D6092851-BA2D-45F7-AA62-162D4C17B2A2}"/>
    <cellStyle name="Comma 9 3 2 2 3 2" xfId="21268" xr:uid="{74C43F49-5546-40E3-8C21-C4A4BF9DDDE3}"/>
    <cellStyle name="Comma 9 3 2 2 3 2 2" xfId="28701" xr:uid="{A5A847C7-183B-4876-8A4B-891ECDDAC178}"/>
    <cellStyle name="Comma 9 3 2 2 3 3" xfId="25074" xr:uid="{7AF6B063-5820-41EB-8F05-8977F228DD16}"/>
    <cellStyle name="Comma 9 3 2 2 4" xfId="19134" xr:uid="{21F6E7E6-D8E3-4069-AE89-9D0F6FC30335}"/>
    <cellStyle name="Comma 9 3 2 2 4 2" xfId="26887" xr:uid="{B65DEDD6-54D2-4975-8E0C-BFC29404EB27}"/>
    <cellStyle name="Comma 9 3 2 2 5" xfId="23265" xr:uid="{9F9EED24-11C7-469E-831A-508F7E7BEBC9}"/>
    <cellStyle name="Comma 9 3 2 3" xfId="15395" xr:uid="{827B53E9-00CA-49EC-8547-F5FBA903F233}"/>
    <cellStyle name="Comma 9 3 2 3 2" xfId="17531" xr:uid="{C0685F3D-E867-4EAD-9B1D-FA7C9E14DC21}"/>
    <cellStyle name="Comma 9 3 2 3 2 2" xfId="21802" xr:uid="{591CAF64-2155-4347-90A1-76BFFBCB9FCE}"/>
    <cellStyle name="Comma 9 3 2 3 2 2 2" xfId="29155" xr:uid="{2E974B05-FC90-4C57-B933-64FF9B4BD900}"/>
    <cellStyle name="Comma 9 3 2 3 2 3" xfId="25528" xr:uid="{51EA09B9-CD6B-425B-89D1-45A8E5D91287}"/>
    <cellStyle name="Comma 9 3 2 3 3" xfId="19668" xr:uid="{33828148-B603-4D49-A76C-AA54F571B70C}"/>
    <cellStyle name="Comma 9 3 2 3 3 2" xfId="27341" xr:uid="{721BC3F5-F97B-4697-9C99-1231878E5770}"/>
    <cellStyle name="Comma 9 3 2 3 4" xfId="23717" xr:uid="{A1E1BB25-5B6C-4080-BAD1-865E2483E183}"/>
    <cellStyle name="Comma 9 3 2 4" xfId="16465" xr:uid="{E71D1A62-34DD-40FC-8714-78F49343683B}"/>
    <cellStyle name="Comma 9 3 2 4 2" xfId="20736" xr:uid="{EAD5337C-E2EA-4331-A66F-CB5A1C0E5A44}"/>
    <cellStyle name="Comma 9 3 2 4 2 2" xfId="28249" xr:uid="{9C7F9035-CEB9-4813-8B44-A1708C3CF10A}"/>
    <cellStyle name="Comma 9 3 2 4 3" xfId="24622" xr:uid="{740BFAB6-3588-40AC-AD5E-E4EB3CDEFD54}"/>
    <cellStyle name="Comma 9 3 2 5" xfId="18602" xr:uid="{F06B4B24-151C-4E9F-A05E-7F1C61003488}"/>
    <cellStyle name="Comma 9 3 2 5 2" xfId="26435" xr:uid="{10447B64-58FD-4F2F-BA16-5DB975EF975A}"/>
    <cellStyle name="Comma 9 3 2 6" xfId="22813" xr:uid="{0C1BAC11-B37C-4F4B-ADC1-AB290A51AB87}"/>
    <cellStyle name="Comma 9 3 2 7" xfId="14327" xr:uid="{E9FA2B5E-1F08-4371-AF12-067E08B5BED9}"/>
    <cellStyle name="Comma 9 3 3" xfId="896" xr:uid="{DBC71160-1168-49C9-ACC7-E9ABC97C58B5}"/>
    <cellStyle name="Comma 9 3 3 2" xfId="1344" xr:uid="{DEC8EDEF-CA3B-487A-9E80-60D7604B0CC5}"/>
    <cellStyle name="Comma 9 3 3 2 2" xfId="2126" xr:uid="{3531884D-0511-4F11-A5D8-10A01ABF67CD}"/>
    <cellStyle name="Comma 9 3 3 2 2 2" xfId="3751" xr:uid="{1505BFA3-EA8B-474C-BA23-7BFFD46E1065}"/>
    <cellStyle name="Comma 9 3 3 2 2 2 2" xfId="7011" xr:uid="{38BB69DB-C139-4766-A580-FF663AC7F131}"/>
    <cellStyle name="Comma 9 3 3 2 2 2 2 2" xfId="13595" xr:uid="{E3B9EC19-9C6B-49BA-BE7F-3967FDCA17D4}"/>
    <cellStyle name="Comma 9 3 3 2 2 2 2 3" xfId="29381" xr:uid="{0F989AFF-2F24-443B-B320-498193470361}"/>
    <cellStyle name="Comma 9 3 3 2 2 2 3" xfId="10340" xr:uid="{ADF70D0A-ADCF-4855-BF42-A9D5C68DA4A7}"/>
    <cellStyle name="Comma 9 3 3 2 2 2 4" xfId="22068" xr:uid="{58F23F22-5A9C-460D-B80A-6761DBE7268D}"/>
    <cellStyle name="Comma 9 3 3 2 2 3" xfId="5390" xr:uid="{9A7249CE-D834-47EF-B76C-7D7CBCEBC6E4}"/>
    <cellStyle name="Comma 9 3 3 2 2 3 2" xfId="11974" xr:uid="{054221BB-2424-490F-B944-D1157192F401}"/>
    <cellStyle name="Comma 9 3 3 2 2 3 3" xfId="25754" xr:uid="{D13D4ABB-A0E2-46E7-AA81-BAE524F97F92}"/>
    <cellStyle name="Comma 9 3 3 2 2 4" xfId="8719" xr:uid="{ECFA8313-E6AA-4E75-A7E9-15F86535025E}"/>
    <cellStyle name="Comma 9 3 3 2 2 5" xfId="17797" xr:uid="{E044DEEE-0FB2-4A15-B977-CEFCD97F6838}"/>
    <cellStyle name="Comma 9 3 3 2 3" xfId="2967" xr:uid="{01D520F8-1752-495F-ACB0-415C4489FECE}"/>
    <cellStyle name="Comma 9 3 3 2 3 2" xfId="6225" xr:uid="{91E86381-F343-40BC-A084-04727B268028}"/>
    <cellStyle name="Comma 9 3 3 2 3 2 2" xfId="12809" xr:uid="{0CD911CD-58DD-4F76-9A6E-528EB7A66697}"/>
    <cellStyle name="Comma 9 3 3 2 3 2 3" xfId="27567" xr:uid="{EA0C8F55-5454-4859-A9EE-9F8D4EE8AC13}"/>
    <cellStyle name="Comma 9 3 3 2 3 3" xfId="9554" xr:uid="{CDBEDB93-499B-4179-93C0-BF32E93A52C5}"/>
    <cellStyle name="Comma 9 3 3 2 3 4" xfId="19934" xr:uid="{0A0FE019-DBAD-4187-A7C1-116066B55997}"/>
    <cellStyle name="Comma 9 3 3 2 4" xfId="4605" xr:uid="{AE689C1C-4697-4A4A-84E8-CC397258E8E7}"/>
    <cellStyle name="Comma 9 3 3 2 4 2" xfId="11188" xr:uid="{B73C5D69-48C2-449F-B279-21E8AEBED46F}"/>
    <cellStyle name="Comma 9 3 3 2 4 3" xfId="23943" xr:uid="{2F45001E-7279-4BFC-94FC-F69A51BAD727}"/>
    <cellStyle name="Comma 9 3 3 2 5" xfId="7933" xr:uid="{19707C6F-4E8A-4FC9-A22F-9D75A2D0B2B8}"/>
    <cellStyle name="Comma 9 3 3 2 6" xfId="15661" xr:uid="{0BC6EADB-311F-4D56-A13A-CB4E09C6B8F8}"/>
    <cellStyle name="Comma 9 3 3 3" xfId="1734" xr:uid="{6368D68F-9EEA-4929-A74E-9D837BAE761F}"/>
    <cellStyle name="Comma 9 3 3 3 2" xfId="3355" xr:uid="{29FD9E15-A692-4DEB-8D18-0F86E08E4C28}"/>
    <cellStyle name="Comma 9 3 3 3 2 2" xfId="6615" xr:uid="{6A96DB49-BAA1-463E-8ACC-C4D1B9249059}"/>
    <cellStyle name="Comma 9 3 3 3 2 2 2" xfId="13199" xr:uid="{679803EB-8677-4CAC-9EA6-B25CA74C72C4}"/>
    <cellStyle name="Comma 9 3 3 3 2 2 3" xfId="28475" xr:uid="{FB9E042C-6C39-4DFA-937F-DEED56D46FCB}"/>
    <cellStyle name="Comma 9 3 3 3 2 3" xfId="9944" xr:uid="{D79FC91E-9DF6-43B4-9BEC-CA2930F4218B}"/>
    <cellStyle name="Comma 9 3 3 3 2 4" xfId="21002" xr:uid="{E9623863-6DE3-463B-858E-A73CE3592474}"/>
    <cellStyle name="Comma 9 3 3 3 3" xfId="4994" xr:uid="{7C08100E-AD20-440C-B4F8-1D3F79737A80}"/>
    <cellStyle name="Comma 9 3 3 3 3 2" xfId="11578" xr:uid="{CC1A803B-979F-4C95-8361-73772144C663}"/>
    <cellStyle name="Comma 9 3 3 3 3 3" xfId="24848" xr:uid="{E0FDE09E-750B-44D5-96AD-94947E753A3C}"/>
    <cellStyle name="Comma 9 3 3 3 4" xfId="8323" xr:uid="{C7BA3FA6-AEE9-47A2-B0E5-12E0F5818BF9}"/>
    <cellStyle name="Comma 9 3 3 3 5" xfId="16731" xr:uid="{ED80B9A0-9DF6-4EAA-B0F3-7B5FD6F40F22}"/>
    <cellStyle name="Comma 9 3 3 4" xfId="2571" xr:uid="{C3FF84C0-45B9-43F1-8233-1FA9CD777784}"/>
    <cellStyle name="Comma 9 3 3 4 2" xfId="5826" xr:uid="{1C5E6DFF-5641-4AE8-8F92-E4B1279604DC}"/>
    <cellStyle name="Comma 9 3 3 4 2 2" xfId="12410" xr:uid="{D3854474-A682-45C9-BD3F-784464301629}"/>
    <cellStyle name="Comma 9 3 3 4 2 3" xfId="26661" xr:uid="{7B1CA32D-2741-4223-8F36-D2407CA57E61}"/>
    <cellStyle name="Comma 9 3 3 4 3" xfId="9155" xr:uid="{7DEC59EE-5D69-4575-80E1-57D3D7F8A580}"/>
    <cellStyle name="Comma 9 3 3 4 4" xfId="18868" xr:uid="{883B593D-CA37-49E1-8C6B-9F036E0B7222}"/>
    <cellStyle name="Comma 9 3 3 5" xfId="4208" xr:uid="{3219F3F6-96B9-475A-BA3A-7089835F9219}"/>
    <cellStyle name="Comma 9 3 3 5 2" xfId="10790" xr:uid="{B35C374E-02F1-495D-BCC3-30F8AC5927F0}"/>
    <cellStyle name="Comma 9 3 3 5 3" xfId="23039" xr:uid="{EBE8EDAA-6F6A-4960-98A4-8116515496D1}"/>
    <cellStyle name="Comma 9 3 3 6" xfId="7536" xr:uid="{FCDEFC8A-5525-4D9E-8316-4D3FDC2DAB58}"/>
    <cellStyle name="Comma 9 3 3 7" xfId="14594" xr:uid="{F3A5B3BC-6EA5-4551-941E-C671164CCE26}"/>
    <cellStyle name="Comma 9 3 4" xfId="1210" xr:uid="{E7C1C580-136C-4C0B-A91F-9E1F083E89F3}"/>
    <cellStyle name="Comma 9 3 4 2" xfId="1992" xr:uid="{33C4B869-272D-4EAD-A7B3-8F96B3957510}"/>
    <cellStyle name="Comma 9 3 4 2 2" xfId="3617" xr:uid="{82DFB630-0B32-4194-9F36-472FB5B05D64}"/>
    <cellStyle name="Comma 9 3 4 2 2 2" xfId="6877" xr:uid="{BDDC6DC9-D5AD-43B2-A954-D0506AC9A5CC}"/>
    <cellStyle name="Comma 9 3 4 2 2 2 2" xfId="13461" xr:uid="{A9EA43AC-4208-4EF1-8686-9D1C0B8F7C7E}"/>
    <cellStyle name="Comma 9 3 4 2 2 2 3" xfId="28929" xr:uid="{F3A5A546-BBA0-4FF1-9380-D776E2A7A059}"/>
    <cellStyle name="Comma 9 3 4 2 2 3" xfId="10206" xr:uid="{B8B252B1-76C1-4EF4-9F47-7B970A2E80A8}"/>
    <cellStyle name="Comma 9 3 4 2 2 4" xfId="21536" xr:uid="{1C136F2C-3B71-4846-AC08-B66DBB92AF33}"/>
    <cellStyle name="Comma 9 3 4 2 3" xfId="5256" xr:uid="{1481E2D8-6DBD-4096-9895-C4B9EB35A435}"/>
    <cellStyle name="Comma 9 3 4 2 3 2" xfId="11840" xr:uid="{AAC6C42C-97AE-40AE-95E7-C7D027351B14}"/>
    <cellStyle name="Comma 9 3 4 2 3 3" xfId="25302" xr:uid="{C6E3209C-4C34-4040-9E66-8A1C3CC149CA}"/>
    <cellStyle name="Comma 9 3 4 2 4" xfId="8585" xr:uid="{21B76404-0735-46FE-9447-59EDB7D146DF}"/>
    <cellStyle name="Comma 9 3 4 2 5" xfId="17265" xr:uid="{9E078E7E-18FD-4CF9-B08E-9D6C2AF5F39C}"/>
    <cellStyle name="Comma 9 3 4 3" xfId="2833" xr:uid="{49C824C3-3AEA-4BB9-A111-298F9069EBA8}"/>
    <cellStyle name="Comma 9 3 4 3 2" xfId="6091" xr:uid="{6BFEA608-3C48-4F0F-9604-040F93D21632}"/>
    <cellStyle name="Comma 9 3 4 3 2 2" xfId="12675" xr:uid="{01912EBA-19A4-4C4B-8CCB-973479E534CE}"/>
    <cellStyle name="Comma 9 3 4 3 2 3" xfId="27115" xr:uid="{8AED5A05-C699-4C09-9E11-11A0C937FD31}"/>
    <cellStyle name="Comma 9 3 4 3 3" xfId="9420" xr:uid="{FC19CCF4-3F30-44ED-84DC-F43B46DF9CB3}"/>
    <cellStyle name="Comma 9 3 4 3 4" xfId="19402" xr:uid="{CCC5E0AE-9BF6-40C3-8D56-5622CEAB0A8C}"/>
    <cellStyle name="Comma 9 3 4 4" xfId="4471" xr:uid="{36BA916E-A24C-467B-B507-2C88E9EAEFDD}"/>
    <cellStyle name="Comma 9 3 4 4 2" xfId="11054" xr:uid="{C39BADB8-5CED-47CF-8A16-BD69699EBBC8}"/>
    <cellStyle name="Comma 9 3 4 4 3" xfId="23491" xr:uid="{63544E19-1012-4CD1-9CBE-30B317C3926C}"/>
    <cellStyle name="Comma 9 3 4 5" xfId="7799" xr:uid="{CD0A7AE4-CC50-4419-8B1E-9BE5ED693830}"/>
    <cellStyle name="Comma 9 3 4 6" xfId="15130" xr:uid="{95456E4B-473C-435B-8510-4E8A54A9FC76}"/>
    <cellStyle name="Comma 9 3 5" xfId="1600" xr:uid="{55D4B4F8-FCDB-4E9B-BDEB-58EAE07B48F2}"/>
    <cellStyle name="Comma 9 3 5 2" xfId="3221" xr:uid="{ED699242-3571-4834-A338-C4477F04D81C}"/>
    <cellStyle name="Comma 9 3 5 2 2" xfId="6481" xr:uid="{EF971F98-3924-4D55-BD61-911838930BDC}"/>
    <cellStyle name="Comma 9 3 5 2 2 2" xfId="13065" xr:uid="{EEBC7BD9-6580-47F9-86C4-F5FA80402DF6}"/>
    <cellStyle name="Comma 9 3 5 2 2 3" xfId="28023" xr:uid="{0E96EE6F-E887-40DB-BDF0-41A566E7BA34}"/>
    <cellStyle name="Comma 9 3 5 2 3" xfId="9810" xr:uid="{6703DE4B-026F-48C1-9A26-DE90F03398D1}"/>
    <cellStyle name="Comma 9 3 5 2 4" xfId="20470" xr:uid="{DD4CBBE9-2B7F-4690-A8A9-B603B48AED97}"/>
    <cellStyle name="Comma 9 3 5 3" xfId="4860" xr:uid="{08041186-5AC9-410E-9844-3E30E706E7D6}"/>
    <cellStyle name="Comma 9 3 5 3 2" xfId="11444" xr:uid="{419C89E3-365A-4E71-873B-660CDF9C6862}"/>
    <cellStyle name="Comma 9 3 5 3 3" xfId="24396" xr:uid="{B98DD8A7-110C-49DD-AACF-75D2D06B3634}"/>
    <cellStyle name="Comma 9 3 5 4" xfId="8189" xr:uid="{E8FA6895-57EA-4AD6-8520-C06FD1986F9E}"/>
    <cellStyle name="Comma 9 3 5 5" xfId="16199" xr:uid="{9A96A346-29FC-4C13-A4D0-77C73005E17D}"/>
    <cellStyle name="Comma 9 3 6" xfId="2437" xr:uid="{1EB2E7A2-F14D-4D4C-B197-CA43C490B105}"/>
    <cellStyle name="Comma 9 3 6 2" xfId="5692" xr:uid="{462B28D3-B27B-47DE-BAB6-F2C6424B7B67}"/>
    <cellStyle name="Comma 9 3 6 2 2" xfId="12276" xr:uid="{E383C4B6-3EF0-47D5-A1D2-E0AECCFCFD3A}"/>
    <cellStyle name="Comma 9 3 6 2 3" xfId="26209" xr:uid="{2CA3A376-832C-4881-96BF-F506B2220F66}"/>
    <cellStyle name="Comma 9 3 6 3" xfId="9021" xr:uid="{B1F8D547-4AF0-4ED9-8F31-43CBE087D8F1}"/>
    <cellStyle name="Comma 9 3 6 4" xfId="18336" xr:uid="{8A23C03B-0DC1-4EA8-BFE3-56DAFEB79F4F}"/>
    <cellStyle name="Comma 9 3 7" xfId="4074" xr:uid="{6D8C5D67-F088-4A42-9AA4-206F662E9570}"/>
    <cellStyle name="Comma 9 3 7 2" xfId="10656" xr:uid="{A9E91F63-63F4-4B99-A336-5E28A5627D56}"/>
    <cellStyle name="Comma 9 3 7 3" xfId="22589" xr:uid="{3135F07A-490D-4F8A-90B6-3668F14747F0}"/>
    <cellStyle name="Comma 9 3 8" xfId="7402" xr:uid="{5EA6C635-AF68-48D2-BECA-4C8FCC3FE052}"/>
    <cellStyle name="Comma 9 3 9" xfId="14072" xr:uid="{D1CC4C22-9EEE-43B5-9667-F1C6065862F3}"/>
    <cellStyle name="Comma 9 4" xfId="996" xr:uid="{3DAC827A-2967-4F7B-9ED8-B564714009C4}"/>
    <cellStyle name="Comma 9 4 2" xfId="1431" xr:uid="{55112D1A-D4BB-4B6B-9ED9-AC6E29D5E522}"/>
    <cellStyle name="Comma 9 4 2 2" xfId="2219" xr:uid="{499DBF8A-D73B-4AD3-A8C1-8FE43EE868EE}"/>
    <cellStyle name="Comma 9 4 2 2 2" xfId="3845" xr:uid="{3D7AB252-3B00-488E-8524-6C9D756654EF}"/>
    <cellStyle name="Comma 9 4 2 2 2 2" xfId="7105" xr:uid="{27B2589B-C1E7-462F-AE4F-E6B9D443E951}"/>
    <cellStyle name="Comma 9 4 2 2 2 2 2" xfId="13689" xr:uid="{62F72E0C-197C-4494-B168-74A4E8D24BDA}"/>
    <cellStyle name="Comma 9 4 2 2 2 2 2 2" xfId="29494" xr:uid="{CD5D3FBF-CC93-412E-AFA3-241CBB673A97}"/>
    <cellStyle name="Comma 9 4 2 2 2 2 3" xfId="22201" xr:uid="{15B98F35-2B78-4CE6-9EE0-A4614D94285D}"/>
    <cellStyle name="Comma 9 4 2 2 2 3" xfId="10434" xr:uid="{9D99161F-DB65-4221-9EA0-47EACC16FC68}"/>
    <cellStyle name="Comma 9 4 2 2 2 3 2" xfId="25867" xr:uid="{3A1E25C1-48EF-41E0-9E33-A89637D2DFF6}"/>
    <cellStyle name="Comma 9 4 2 2 2 4" xfId="17930" xr:uid="{9A87859F-8A89-45A1-B10B-69077FD81E89}"/>
    <cellStyle name="Comma 9 4 2 2 3" xfId="5484" xr:uid="{6D89E37E-F829-4087-B220-1C407150592F}"/>
    <cellStyle name="Comma 9 4 2 2 3 2" xfId="12068" xr:uid="{1B3AD7E3-7457-4568-A577-D4657365FAF0}"/>
    <cellStyle name="Comma 9 4 2 2 3 2 2" xfId="27680" xr:uid="{01BCF565-F125-4211-9169-89059CB6024C}"/>
    <cellStyle name="Comma 9 4 2 2 3 3" xfId="20067" xr:uid="{3BE0DE77-0798-4756-BC44-D703938BDCFD}"/>
    <cellStyle name="Comma 9 4 2 2 4" xfId="8813" xr:uid="{7DCCB69A-E83A-497E-B70E-906D2517EAD6}"/>
    <cellStyle name="Comma 9 4 2 2 4 2" xfId="24056" xr:uid="{9BD0897D-35F4-4B93-B963-7D722B9B41DB}"/>
    <cellStyle name="Comma 9 4 2 2 5" xfId="15794" xr:uid="{E5D2F2C4-6E08-40FC-AB3A-30B38FBC98EB}"/>
    <cellStyle name="Comma 9 4 2 3" xfId="3060" xr:uid="{7E18ADF6-D35E-4D33-863C-2E13730F73FA}"/>
    <cellStyle name="Comma 9 4 2 3 2" xfId="6319" xr:uid="{ECF11395-0F2D-462C-AF53-E98B3C512BE9}"/>
    <cellStyle name="Comma 9 4 2 3 2 2" xfId="12903" xr:uid="{62C57604-D79D-45D0-B589-008100D0E8E2}"/>
    <cellStyle name="Comma 9 4 2 3 2 2 2" xfId="28588" xr:uid="{A14BB94B-2F7F-4E04-8710-4C2696098941}"/>
    <cellStyle name="Comma 9 4 2 3 2 3" xfId="21135" xr:uid="{69B2649E-5D5A-4BCA-A4E8-D86690FFDF89}"/>
    <cellStyle name="Comma 9 4 2 3 3" xfId="9648" xr:uid="{7396C450-DC97-49D0-91A6-9430F52A5F5B}"/>
    <cellStyle name="Comma 9 4 2 3 3 2" xfId="24961" xr:uid="{CF2AAFF7-493D-467F-B565-3B9244553CA2}"/>
    <cellStyle name="Comma 9 4 2 3 4" xfId="16864" xr:uid="{D0E1867F-FE04-4E63-9957-342F78250AE8}"/>
    <cellStyle name="Comma 9 4 2 4" xfId="4698" xr:uid="{30115CD6-6808-4BEC-95F9-B54E1F76E82A}"/>
    <cellStyle name="Comma 9 4 2 4 2" xfId="11282" xr:uid="{022E8948-46B7-4C1A-99E5-AF86F1C7AF2A}"/>
    <cellStyle name="Comma 9 4 2 4 2 2" xfId="26774" xr:uid="{D92181FF-57CD-4AC9-AD6B-B407CE63B7AC}"/>
    <cellStyle name="Comma 9 4 2 4 3" xfId="19001" xr:uid="{0B698EE1-0286-4B98-9E02-33A71CCA727A}"/>
    <cellStyle name="Comma 9 4 2 5" xfId="8027" xr:uid="{B0F41CF4-4F37-4DF9-8E91-BC92F673D815}"/>
    <cellStyle name="Comma 9 4 2 5 2" xfId="23152" xr:uid="{B83E8782-DBCD-46CB-8EE2-28BBA240FD67}"/>
    <cellStyle name="Comma 9 4 2 6" xfId="14728" xr:uid="{E8106782-CC52-4999-967D-D405A1E96EC8}"/>
    <cellStyle name="Comma 9 4 3" xfId="1824" xr:uid="{CF68B96D-28B6-4E6D-B09A-F57FDE5FD2F9}"/>
    <cellStyle name="Comma 9 4 3 2" xfId="3449" xr:uid="{1CA14941-C632-412F-8215-C1595B57F41B}"/>
    <cellStyle name="Comma 9 4 3 2 2" xfId="6709" xr:uid="{BF1DF229-5986-49EC-AFA4-03EFFDC9B88C}"/>
    <cellStyle name="Comma 9 4 3 2 2 2" xfId="13293" xr:uid="{3780ADF1-A1F9-4BDB-B825-8A737E61D12E}"/>
    <cellStyle name="Comma 9 4 3 2 2 2 2" xfId="29042" xr:uid="{933A811C-6BDF-4896-B69C-380993D125BD}"/>
    <cellStyle name="Comma 9 4 3 2 2 3" xfId="21669" xr:uid="{839FA16B-85A9-4822-A15E-3F8A9285FAD2}"/>
    <cellStyle name="Comma 9 4 3 2 3" xfId="10038" xr:uid="{8F030878-AFF7-4C1E-9613-46E2BADDC84C}"/>
    <cellStyle name="Comma 9 4 3 2 3 2" xfId="25415" xr:uid="{FA4CA6C8-BA8F-4273-AE54-B8309E2C5B30}"/>
    <cellStyle name="Comma 9 4 3 2 4" xfId="17398" xr:uid="{5B444672-445D-49BB-B66B-AC93E8C356D1}"/>
    <cellStyle name="Comma 9 4 3 3" xfId="5088" xr:uid="{1D5DD80A-49CA-48A4-9554-7702399E58A6}"/>
    <cellStyle name="Comma 9 4 3 3 2" xfId="11672" xr:uid="{6DB9003B-F438-4B28-BBB6-7B5FF3A5E5EA}"/>
    <cellStyle name="Comma 9 4 3 3 2 2" xfId="27228" xr:uid="{9014DDE8-CA4B-4C3B-966C-DBC492892B5A}"/>
    <cellStyle name="Comma 9 4 3 3 3" xfId="19535" xr:uid="{E81E27AE-26EA-4FAC-8263-F0082B9DF724}"/>
    <cellStyle name="Comma 9 4 3 4" xfId="8417" xr:uid="{15E8104D-F49E-46E1-B165-353B2460846E}"/>
    <cellStyle name="Comma 9 4 3 4 2" xfId="23604" xr:uid="{2FDCE0DB-BD68-4751-8867-B9F25FC2315F}"/>
    <cellStyle name="Comma 9 4 3 5" xfId="15262" xr:uid="{C9B2CF42-1AE4-4617-AA35-323EDC9F6EAB}"/>
    <cellStyle name="Comma 9 4 4" xfId="2663" xr:uid="{6D7422BF-B9F4-440B-8C7A-B53A31D91A9D}"/>
    <cellStyle name="Comma 9 4 4 2" xfId="5921" xr:uid="{16D31FD3-6930-44A0-8ECF-6FBB1A401DA8}"/>
    <cellStyle name="Comma 9 4 4 2 2" xfId="12505" xr:uid="{C5A081F2-753F-4E2D-BCAB-BD9B610BE988}"/>
    <cellStyle name="Comma 9 4 4 2 2 2" xfId="28136" xr:uid="{F29C3FF4-A533-4CBA-9C13-4AF8D1347CAC}"/>
    <cellStyle name="Comma 9 4 4 2 3" xfId="20603" xr:uid="{9524566C-C459-4AC6-A5B2-16FD562CAC92}"/>
    <cellStyle name="Comma 9 4 4 3" xfId="9250" xr:uid="{368E9223-4E46-49E5-B077-F200A3BCDF71}"/>
    <cellStyle name="Comma 9 4 4 3 2" xfId="24509" xr:uid="{AED9CF58-C154-40BB-8F18-AE8AAE32DA24}"/>
    <cellStyle name="Comma 9 4 4 4" xfId="16332" xr:uid="{327CCA79-E258-4887-B512-256DEB00E226}"/>
    <cellStyle name="Comma 9 4 5" xfId="4302" xr:uid="{7419F376-33CE-4DA6-9D04-3C7F4C8171AF}"/>
    <cellStyle name="Comma 9 4 5 2" xfId="10885" xr:uid="{D47B8D3E-9800-4120-8ACF-33212FCC4172}"/>
    <cellStyle name="Comma 9 4 5 2 2" xfId="26322" xr:uid="{425C01BD-04B5-4D4E-A5A9-EDE9484D452D}"/>
    <cellStyle name="Comma 9 4 5 3" xfId="18469" xr:uid="{6B8662A2-DCC4-41C2-B4D0-48FC2A54D88F}"/>
    <cellStyle name="Comma 9 4 6" xfId="7630" xr:uid="{CC1BE6CA-DC03-4992-99D0-FF5666B4121A}"/>
    <cellStyle name="Comma 9 4 6 2" xfId="22700" xr:uid="{7C313FAD-CE49-41DE-92CE-AC402B445016}"/>
    <cellStyle name="Comma 9 4 7" xfId="14197" xr:uid="{49204562-BF8D-4519-8A29-0F318A847964}"/>
    <cellStyle name="Comma 9 5" xfId="822" xr:uid="{BD2B01EA-31D8-4DE3-AD2D-BB54B8BEE647}"/>
    <cellStyle name="Comma 9 5 2" xfId="1267" xr:uid="{BCB91ADB-8AAB-44C6-A370-95C93E20F00F}"/>
    <cellStyle name="Comma 9 5 2 2" xfId="2049" xr:uid="{B72CCEAA-675E-4071-B947-B1197F4B5EF6}"/>
    <cellStyle name="Comma 9 5 2 2 2" xfId="3674" xr:uid="{76A0F37D-A7D2-48E1-870D-42239D7FF97B}"/>
    <cellStyle name="Comma 9 5 2 2 2 2" xfId="6934" xr:uid="{D0303EC3-8B53-404B-A71B-28F98E5E53FC}"/>
    <cellStyle name="Comma 9 5 2 2 2 2 2" xfId="13518" xr:uid="{64A21FA9-6A69-4673-9042-E6555BCBDB05}"/>
    <cellStyle name="Comma 9 5 2 2 2 2 3" xfId="29268" xr:uid="{59437CB7-A5C1-41DD-8C90-816B07E4CB7D}"/>
    <cellStyle name="Comma 9 5 2 2 2 3" xfId="10263" xr:uid="{4373F466-200B-4B2B-951D-CF40969177BF}"/>
    <cellStyle name="Comma 9 5 2 2 2 4" xfId="21935" xr:uid="{CB8474A6-BCA3-46D8-B38E-F82B3D62508B}"/>
    <cellStyle name="Comma 9 5 2 2 3" xfId="5313" xr:uid="{594C67AB-5994-4F5C-97F5-827684D95A34}"/>
    <cellStyle name="Comma 9 5 2 2 3 2" xfId="11897" xr:uid="{B1117C2A-653C-43C7-BC3D-565448C9AFCA}"/>
    <cellStyle name="Comma 9 5 2 2 3 3" xfId="25641" xr:uid="{5FAB780E-925E-4926-9080-3CE721DCA618}"/>
    <cellStyle name="Comma 9 5 2 2 4" xfId="8642" xr:uid="{70731E87-9678-4051-A5C1-FB0D0AF1049A}"/>
    <cellStyle name="Comma 9 5 2 2 5" xfId="17664" xr:uid="{81CFAD32-ADD1-44F4-AA09-B0AE5222E54F}"/>
    <cellStyle name="Comma 9 5 2 3" xfId="2890" xr:uid="{76CFEC4A-9E93-43C2-AEEE-07DBA4F1CAE9}"/>
    <cellStyle name="Comma 9 5 2 3 2" xfId="6148" xr:uid="{2FD0E8E7-C1B9-4921-9DDF-95453BBD8ADD}"/>
    <cellStyle name="Comma 9 5 2 3 2 2" xfId="12732" xr:uid="{0C10CAFE-9D9F-48CE-87CE-FC29846B63D8}"/>
    <cellStyle name="Comma 9 5 2 3 2 3" xfId="27454" xr:uid="{BE5ED715-D7C1-4CBA-9A30-93CB7B981DF9}"/>
    <cellStyle name="Comma 9 5 2 3 3" xfId="9477" xr:uid="{888E523B-DE05-4205-A9F0-D974273B9D2B}"/>
    <cellStyle name="Comma 9 5 2 3 4" xfId="19801" xr:uid="{C2242BB7-FE20-456C-A1C9-4E2A354B8B08}"/>
    <cellStyle name="Comma 9 5 2 4" xfId="4528" xr:uid="{F8634E4F-DD77-4D4F-80FC-747416D3A9DD}"/>
    <cellStyle name="Comma 9 5 2 4 2" xfId="11111" xr:uid="{3083D1DA-63F4-4844-90AF-20EFD890ABA3}"/>
    <cellStyle name="Comma 9 5 2 4 3" xfId="23830" xr:uid="{54F0F404-4F4D-4398-92EE-36F32041F0E1}"/>
    <cellStyle name="Comma 9 5 2 5" xfId="7856" xr:uid="{D041CA1E-90A4-43D5-934C-46CA73E8BC11}"/>
    <cellStyle name="Comma 9 5 2 6" xfId="15528" xr:uid="{9EE2673B-C751-4E3B-B5A7-EC24A7AFBD1F}"/>
    <cellStyle name="Comma 9 5 3" xfId="1657" xr:uid="{D4781C5F-3666-423D-A6C9-9340A8192EE9}"/>
    <cellStyle name="Comma 9 5 3 2" xfId="3278" xr:uid="{33D160B8-E65E-4259-AF90-F31AECAB61BA}"/>
    <cellStyle name="Comma 9 5 3 2 2" xfId="6538" xr:uid="{A917B2C2-9BEE-4DA9-B65A-4D911F3E4D85}"/>
    <cellStyle name="Comma 9 5 3 2 2 2" xfId="13122" xr:uid="{2AE7E004-2B4C-4CF2-B6F3-414730B69AAA}"/>
    <cellStyle name="Comma 9 5 3 2 2 3" xfId="28362" xr:uid="{DD23D7D4-7A78-4BAA-ACB6-2F23CBE6A7B8}"/>
    <cellStyle name="Comma 9 5 3 2 3" xfId="9867" xr:uid="{859CBF7B-E767-4A2F-813F-FC71243E1237}"/>
    <cellStyle name="Comma 9 5 3 2 4" xfId="20869" xr:uid="{5273CF2F-3D2D-4EB1-8ADE-4227C98C9DDA}"/>
    <cellStyle name="Comma 9 5 3 3" xfId="4917" xr:uid="{9C1ADE2E-01E2-440F-B40C-4810BA731C20}"/>
    <cellStyle name="Comma 9 5 3 3 2" xfId="11501" xr:uid="{491A8FAB-FC9B-4E45-A19C-01D4949265C4}"/>
    <cellStyle name="Comma 9 5 3 3 3" xfId="24735" xr:uid="{0BFC500E-449C-423C-A875-ED2E41D8C72F}"/>
    <cellStyle name="Comma 9 5 3 4" xfId="8246" xr:uid="{BDDD1006-5127-452E-89E4-FD782642F360}"/>
    <cellStyle name="Comma 9 5 3 5" xfId="16598" xr:uid="{9E72EF1A-AB00-4950-9AB3-E5F5E2B7A6D1}"/>
    <cellStyle name="Comma 9 5 4" xfId="2494" xr:uid="{FF635F78-2825-4E8E-A04B-1C68D8BB4A47}"/>
    <cellStyle name="Comma 9 5 4 2" xfId="5749" xr:uid="{A9383F2E-3CE7-4A44-AF2D-72080AFBD5B9}"/>
    <cellStyle name="Comma 9 5 4 2 2" xfId="12333" xr:uid="{F1486241-9279-4D50-824A-812F15F9D832}"/>
    <cellStyle name="Comma 9 5 4 2 3" xfId="26548" xr:uid="{70015C49-9109-44D4-90FE-BD20C6B20321}"/>
    <cellStyle name="Comma 9 5 4 3" xfId="9078" xr:uid="{419E8BF9-3618-42BE-9053-EF3AAF98E163}"/>
    <cellStyle name="Comma 9 5 4 4" xfId="18735" xr:uid="{2640E5F6-CBE8-4053-A65E-063CC7E11BA4}"/>
    <cellStyle name="Comma 9 5 5" xfId="4131" xr:uid="{D339218C-C8CD-4C04-9CDF-A62E5CDBBAB9}"/>
    <cellStyle name="Comma 9 5 5 2" xfId="10713" xr:uid="{C7A47611-3152-4536-A9B8-76EA02D58CD5}"/>
    <cellStyle name="Comma 9 5 5 3" xfId="22926" xr:uid="{5A917C96-5093-449E-BAB5-0AA04E30689C}"/>
    <cellStyle name="Comma 9 5 6" xfId="7459" xr:uid="{F50A2B36-5523-4D55-980F-DBBD54133C1C}"/>
    <cellStyle name="Comma 9 5 7" xfId="14461" xr:uid="{B8B66280-171D-4CBA-AAB7-DD7671447BAC}"/>
    <cellStyle name="Comma 9 6" xfId="1133" xr:uid="{C930DE51-A612-487C-93B9-F87923EDFB37}"/>
    <cellStyle name="Comma 9 6 2" xfId="1915" xr:uid="{FB0E8489-256A-416B-AC9F-D738F9DA8664}"/>
    <cellStyle name="Comma 9 6 2 2" xfId="3540" xr:uid="{1D5AA563-934E-4B83-ADF3-C21A12C3569A}"/>
    <cellStyle name="Comma 9 6 2 2 2" xfId="6800" xr:uid="{564F67F4-7415-421C-AF65-E537D2F7F871}"/>
    <cellStyle name="Comma 9 6 2 2 2 2" xfId="13384" xr:uid="{B145827B-BEA4-4EB4-9F58-661C9DB561C3}"/>
    <cellStyle name="Comma 9 6 2 2 2 3" xfId="28816" xr:uid="{31871F85-9AA0-4C7E-9178-61A1D3D89AA6}"/>
    <cellStyle name="Comma 9 6 2 2 3" xfId="10129" xr:uid="{1A080E12-ED08-4C14-84D4-D598E0FB3C74}"/>
    <cellStyle name="Comma 9 6 2 2 4" xfId="21403" xr:uid="{594F4F8D-22E0-4D0A-BC65-AEFC972CF74A}"/>
    <cellStyle name="Comma 9 6 2 3" xfId="5179" xr:uid="{CA68AF06-7D96-4722-A201-5B024E5E676B}"/>
    <cellStyle name="Comma 9 6 2 3 2" xfId="11763" xr:uid="{D9C29861-3D8A-45C8-91F8-48A42C208EE6}"/>
    <cellStyle name="Comma 9 6 2 3 3" xfId="25189" xr:uid="{762F4D17-30B6-4E18-88E4-3DBE495CD492}"/>
    <cellStyle name="Comma 9 6 2 4" xfId="8508" xr:uid="{D0710F5C-8BC1-492E-BD3D-6782D3B358A7}"/>
    <cellStyle name="Comma 9 6 2 5" xfId="17132" xr:uid="{A7E65978-B88A-4805-B3A8-F9AA38255A4E}"/>
    <cellStyle name="Comma 9 6 3" xfId="2756" xr:uid="{8C2AA016-1D77-42FE-AAE8-C4BEB9DE4755}"/>
    <cellStyle name="Comma 9 6 3 2" xfId="6014" xr:uid="{07164257-0BBE-4978-A446-4232E425087F}"/>
    <cellStyle name="Comma 9 6 3 2 2" xfId="12598" xr:uid="{1D3F204D-CEBC-41AB-ABB7-6FC4007031F5}"/>
    <cellStyle name="Comma 9 6 3 2 3" xfId="27002" xr:uid="{19CC5B55-61FB-4609-99A5-DCFBD9C54958}"/>
    <cellStyle name="Comma 9 6 3 3" xfId="9343" xr:uid="{BE7A8A94-E1CE-4731-9529-CAD78897A953}"/>
    <cellStyle name="Comma 9 6 3 4" xfId="19269" xr:uid="{69DF32FE-0077-47A9-BF0B-6CC463A482CC}"/>
    <cellStyle name="Comma 9 6 4" xfId="4394" xr:uid="{F9327E16-50FF-437F-9D64-5971AF9DCE29}"/>
    <cellStyle name="Comma 9 6 4 2" xfId="10977" xr:uid="{D3CB7B4B-E2DD-4EA4-9BE7-9DD75CE46CE6}"/>
    <cellStyle name="Comma 9 6 4 3" xfId="23378" xr:uid="{A7B7C199-0A62-4BC4-8485-5BC43ECCEE44}"/>
    <cellStyle name="Comma 9 6 5" xfId="7722" xr:uid="{22B06939-8895-414F-907E-0DDEDA9F17B0}"/>
    <cellStyle name="Comma 9 6 6" xfId="14997" xr:uid="{97CEC125-9387-4A0F-B90D-33E48CC29C16}"/>
    <cellStyle name="Comma 9 7" xfId="703" xr:uid="{3CC3BE16-69EB-4AED-98D9-A52EC97D0845}"/>
    <cellStyle name="Comma 9 7 2" xfId="2360" xr:uid="{C9442AC3-743B-42F8-A63E-3264FD26247B}"/>
    <cellStyle name="Comma 9 7 2 2" xfId="5615" xr:uid="{136DF5AC-D90C-47C6-82D1-A571ECCFE972}"/>
    <cellStyle name="Comma 9 7 2 2 2" xfId="12199" xr:uid="{4F41C578-7B29-4A9A-8180-F7A97B1434A3}"/>
    <cellStyle name="Comma 9 7 2 2 3" xfId="27910" xr:uid="{C6C6B297-BCDF-431F-AA38-6D36C57F8ED5}"/>
    <cellStyle name="Comma 9 7 2 3" xfId="8944" xr:uid="{167C23F1-A4FA-4252-A1B2-75890718ED62}"/>
    <cellStyle name="Comma 9 7 2 4" xfId="20337" xr:uid="{870F7934-6BA4-42A5-B9B5-7CCCE0578456}"/>
    <cellStyle name="Comma 9 7 3" xfId="3997" xr:uid="{6E9AEB9C-B89F-4DAE-80A8-313735E0B24B}"/>
    <cellStyle name="Comma 9 7 3 2" xfId="10579" xr:uid="{C6BC77D7-DCBC-4896-BCAA-7B58E7113646}"/>
    <cellStyle name="Comma 9 7 3 3" xfId="24283" xr:uid="{A1C6717B-7ADF-4655-9472-2F6EF579B097}"/>
    <cellStyle name="Comma 9 7 4" xfId="7331" xr:uid="{689A27B5-9BF8-4D4E-94E6-927A3C734700}"/>
    <cellStyle name="Comma 9 7 5" xfId="16067" xr:uid="{5522C2A9-9EA9-41FB-9C2E-79FF29CC75C1}"/>
    <cellStyle name="Comma 9 8" xfId="1522" xr:uid="{3C27CF16-CF5A-4B3A-80E6-FB20F4201E31}"/>
    <cellStyle name="Comma 9 8 2" xfId="3144" xr:uid="{13DDE2CA-2969-4F7B-950D-AD1D781532E4}"/>
    <cellStyle name="Comma 9 8 2 2" xfId="6404" xr:uid="{09A50503-7C99-4B3C-BD6A-FE345F4311A5}"/>
    <cellStyle name="Comma 9 8 2 2 2" xfId="12988" xr:uid="{19016AA5-78BB-4765-B12B-D40AE3268789}"/>
    <cellStyle name="Comma 9 8 2 3" xfId="9733" xr:uid="{5FBE9BC3-DA0F-40E9-80F3-A4685C5033C1}"/>
    <cellStyle name="Comma 9 8 2 4" xfId="26096" xr:uid="{37242C7F-DA5F-4014-A9DA-03022E590694}"/>
    <cellStyle name="Comma 9 8 3" xfId="4783" xr:uid="{1069D4D5-D2C8-4069-B94D-AD57FAE1A26E}"/>
    <cellStyle name="Comma 9 8 3 2" xfId="11367" xr:uid="{048C483A-CCDF-4652-9E53-8193F74CFC0B}"/>
    <cellStyle name="Comma 9 8 4" xfId="8112" xr:uid="{38382436-DC13-4371-BF42-6BD1E35213BA}"/>
    <cellStyle name="Comma 9 8 5" xfId="18203" xr:uid="{616AC28D-541D-4C3E-919B-31E2D3DC679F}"/>
    <cellStyle name="Comma 9 9" xfId="2332" xr:uid="{D86D7F93-CCCE-404D-87D6-B9EE4300AAEC}"/>
    <cellStyle name="Comma 9 9 2" xfId="5588" xr:uid="{AB365044-8C82-40D5-89A4-E59E69059158}"/>
    <cellStyle name="Comma 9 9 2 2" xfId="12172" xr:uid="{9DA84077-1947-4BF5-BA87-0B133C1CC971}"/>
    <cellStyle name="Comma 9 9 3" xfId="8917" xr:uid="{500DED85-D0DD-4783-88B9-2B9536661692}"/>
    <cellStyle name="Comma 9 9 4" xfId="22500" xr:uid="{054DB050-410F-47B4-A79C-170708CC521F}"/>
    <cellStyle name="Comma 90" xfId="7191" xr:uid="{4A78E07D-159A-4C62-8460-2C33E6C66565}"/>
    <cellStyle name="Comma 90 2" xfId="13775" xr:uid="{DE1272BE-1083-42FC-99F0-268BD6C5846E}"/>
    <cellStyle name="Comma 91" xfId="7199" xr:uid="{932EFCD2-93E5-4874-8B96-D8043FBC76A7}"/>
    <cellStyle name="Comma 91 2" xfId="13783" xr:uid="{FBD2E84B-A2E2-440A-B1A7-27DA59CF62E7}"/>
    <cellStyle name="Comma 92" xfId="7202" xr:uid="{91C37AB4-1569-4E6C-A34B-EEAA3587BC93}"/>
    <cellStyle name="Comma 92 2" xfId="13785" xr:uid="{52C853F2-9332-4644-8FCC-E347C8C7F2D6}"/>
    <cellStyle name="Comma 93" xfId="630" xr:uid="{BCCFCA8E-CEA1-4723-86B8-4C0664C5E952}"/>
    <cellStyle name="Comma 93 2" xfId="1498" xr:uid="{D2E452EB-2738-4D5B-A630-6837C79A1CC9}"/>
    <cellStyle name="Comma 93 2 2" xfId="3128" xr:uid="{A7B509AC-740C-4ACB-8C25-989779E8BD95}"/>
    <cellStyle name="Comma 93 2 2 2" xfId="6388" xr:uid="{F79CFA4A-F60C-49E9-BDDC-765808BC605A}"/>
    <cellStyle name="Comma 93 2 2 2 2" xfId="12972" xr:uid="{67BB5385-3A34-40A0-92D0-DF4FE205707D}"/>
    <cellStyle name="Comma 93 2 2 3" xfId="9717" xr:uid="{6DBF3286-1072-432C-96DE-1FDB45409B83}"/>
    <cellStyle name="Comma 93 2 3" xfId="4767" xr:uid="{AA02FAC4-3BA5-4C81-A664-45B9920D2D5A}"/>
    <cellStyle name="Comma 93 2 3 2" xfId="11351" xr:uid="{82EAE7AC-4B9D-4995-BB13-F61DB60A2C36}"/>
    <cellStyle name="Comma 93 2 4" xfId="8096" xr:uid="{11C71032-040A-46AC-A73E-F8A2AFD12EBF}"/>
    <cellStyle name="Comma 93 3" xfId="2314" xr:uid="{AC449D1D-F434-4F53-BDF8-09FA539CB5F1}"/>
    <cellStyle name="Comma 93 3 2" xfId="5569" xr:uid="{EB890EBA-C9DA-4AE1-8870-9F4EA8AEE9FE}"/>
    <cellStyle name="Comma 93 3 2 2" xfId="12153" xr:uid="{E15C497E-792A-4349-A247-BAF94B30CA5E}"/>
    <cellStyle name="Comma 93 3 3" xfId="8898" xr:uid="{C82D7BFF-1111-4045-8ADA-85D70050A136}"/>
    <cellStyle name="Comma 93 4" xfId="3950" xr:uid="{3FA40E1A-101D-4243-841E-37B9EDDFC411}"/>
    <cellStyle name="Comma 93 4 2" xfId="10533" xr:uid="{EFDF418A-E8FE-4DF7-A8B2-F72BD930D010}"/>
    <cellStyle name="Comma 93 5" xfId="7289" xr:uid="{E3AC5C17-6D80-4DB2-889A-CC494DEBBF48}"/>
    <cellStyle name="Comma 94" xfId="7259" xr:uid="{ED06EE6D-648C-4C70-80B5-D3E01B19F299}"/>
    <cellStyle name="Comma 94 2" xfId="13839" xr:uid="{C2D7126C-25E5-4408-BEAF-ED5A2944B393}"/>
    <cellStyle name="Comma 95" xfId="7200" xr:uid="{BA045BAF-2B6D-4A8E-9CB4-04D005F56738}"/>
    <cellStyle name="Comma 95 2" xfId="13784" xr:uid="{94B29DFE-ABCB-4125-A6A3-F7AB324686EF}"/>
    <cellStyle name="Comma 96" xfId="7212" xr:uid="{8887376C-DAA9-4316-960B-65DCAC918943}"/>
    <cellStyle name="Comma 96 2" xfId="13794" xr:uid="{6E148421-E48F-47B2-B4D7-E8F9D2389C7C}"/>
    <cellStyle name="Comma 97" xfId="7249" xr:uid="{F617ED06-E562-46DE-8DFC-8B6D6A75A9EE}"/>
    <cellStyle name="Comma 97 2" xfId="13829" xr:uid="{D38F3F5C-71EE-4F65-9022-741C5B2E3C40}"/>
    <cellStyle name="Comma 98" xfId="7210" xr:uid="{C6502CB9-F6BF-411D-BDFE-4AF69F6ECD44}"/>
    <cellStyle name="Comma 98 2" xfId="13792" xr:uid="{1F914A68-8393-4F6F-83A5-58C498025DC0}"/>
    <cellStyle name="Comma 99" xfId="7221" xr:uid="{1AACA3E6-67B0-4F1B-B23B-55FC8BCE16BF}"/>
    <cellStyle name="Comma 99 2" xfId="13803" xr:uid="{567C5F25-4FF9-4173-B127-8BE918632CE8}"/>
    <cellStyle name="Comma_OHTL - E updat" xfId="3" xr:uid="{00000000-0005-0000-0000-000006000000}"/>
    <cellStyle name="Currency 2" xfId="27" xr:uid="{AB1584C3-87B2-4B7B-9167-8655394B87D9}"/>
    <cellStyle name="Currency 2 2" xfId="296" xr:uid="{6B9779DC-43BD-4268-AF85-2949C8FA4997}"/>
    <cellStyle name="Currency 2 3" xfId="29809" xr:uid="{C40B77AD-E99E-4E03-B72D-3EB0B6765B4B}"/>
    <cellStyle name="Currency 2 4" xfId="142" xr:uid="{109A037F-C49F-489B-AA10-3F0FA4974380}"/>
    <cellStyle name="Currency 3" xfId="353" xr:uid="{F370426D-1A99-456C-A0FF-2C00AAE8C07A}"/>
    <cellStyle name="Explanatory Text" xfId="86" builtinId="53" customBuiltin="1"/>
    <cellStyle name="Explanatory Text 2" xfId="194" xr:uid="{8DA10739-505E-4428-9E4E-0405EF531DE8}"/>
    <cellStyle name="Explanatory Text 2 2" xfId="593" xr:uid="{1E5D1E76-188B-4A25-A584-CB57FEB41D86}"/>
    <cellStyle name="Followed Hyperlink" xfId="298" xr:uid="{6FFE2985-7D94-47E5-8CD2-524BE2F7AF2B}"/>
    <cellStyle name="Followed Hyperlink 2" xfId="30" xr:uid="{BD8375E7-6AA4-4A47-A1A3-1DFCE032C439}"/>
    <cellStyle name="Followed Hyperlink 2 2" xfId="1048" xr:uid="{007B77BE-AB74-435A-A348-3B170624416D}"/>
    <cellStyle name="Followed Hyperlink 2 3" xfId="799" xr:uid="{F93DA15F-C647-4373-9890-AA948230FB8E}"/>
    <cellStyle name="Followed Hyperlink 2 4" xfId="636" xr:uid="{3E53F9E9-1E05-47F7-8867-A54C1EF19A06}"/>
    <cellStyle name="Followed Hyperlink 3" xfId="553" xr:uid="{BCDF8D65-6A8F-43A2-A56F-0D7D221C9CF1}"/>
    <cellStyle name="Followed Hyperlink 3 2" xfId="1062" xr:uid="{659386A4-369F-4DC2-973C-A2E1A95F3683}"/>
    <cellStyle name="Followed Hyperlink 3 3" xfId="1502" xr:uid="{21A62EDB-F54F-4953-BF07-3BDB5E91F527}"/>
    <cellStyle name="Followed Hyperlink 3 4" xfId="645" xr:uid="{3EF8BF89-FB1A-4827-B599-163044F6E475}"/>
    <cellStyle name="Followed Hyperlink 4" xfId="673" xr:uid="{697F3EFF-CC83-4E19-826A-F329DCF71457}"/>
    <cellStyle name="Followed Hyperlink 5" xfId="631" xr:uid="{20AFB14B-D16D-4099-A078-3B79DAB0ECA7}"/>
    <cellStyle name="Followed Hyperlink 6" xfId="564" xr:uid="{5C0DC2CA-F80A-43FD-AA33-31DE7ED325C8}"/>
    <cellStyle name="Good" xfId="76" builtinId="26" customBuiltin="1"/>
    <cellStyle name="Good 2" xfId="184" xr:uid="{1D791E0E-AF03-4DD2-A252-4CC84227D991}"/>
    <cellStyle name="Good 2 2" xfId="584" xr:uid="{3EB143EE-4C13-4C0E-8991-3FF0C3589AB3}"/>
    <cellStyle name="Heading 1" xfId="72" builtinId="16" customBuiltin="1"/>
    <cellStyle name="Heading 1 2" xfId="180" xr:uid="{722A1DA4-591C-4EEB-9141-6B30E98C4B68}"/>
    <cellStyle name="Heading 1 2 2" xfId="580" xr:uid="{C19A05CF-9F8B-4C3B-BF61-A4DBFF75EAA2}"/>
    <cellStyle name="Heading 2" xfId="73" builtinId="17" customBuiltin="1"/>
    <cellStyle name="Heading 2 2" xfId="181" xr:uid="{6D29A44B-DC41-4709-A2F4-2FB7099DD801}"/>
    <cellStyle name="Heading 2 2 2" xfId="581" xr:uid="{FE191094-D92D-484A-87BF-2CBE81417586}"/>
    <cellStyle name="Heading 3" xfId="74" builtinId="18" customBuiltin="1"/>
    <cellStyle name="Heading 3 2" xfId="182" xr:uid="{1628376B-0EF9-402D-9C36-3A4FFF4D8D2E}"/>
    <cellStyle name="Heading 3 2 2" xfId="582" xr:uid="{C5D96AB1-F56D-4677-A179-D6D2DB5833E5}"/>
    <cellStyle name="Heading 4" xfId="75" builtinId="19" customBuiltin="1"/>
    <cellStyle name="Heading 4 2" xfId="183" xr:uid="{DF6398FE-E806-48A8-8009-5A6C7EFDCB4B}"/>
    <cellStyle name="Heading 4 2 2" xfId="583" xr:uid="{B640B788-D189-49B7-AD90-0D77B6795C68}"/>
    <cellStyle name="Hyperlink 10" xfId="304" xr:uid="{19E4DEA9-DB62-4593-A4A0-C3502390EC16}"/>
    <cellStyle name="Hyperlink 10 4 2" xfId="334" xr:uid="{CFE6CAB8-D715-4E3A-905B-E6A33B19B524}"/>
    <cellStyle name="Hyperlink 11" xfId="983" xr:uid="{4B58454F-74CE-4606-B7BB-760B1CEB88E7}"/>
    <cellStyle name="Hyperlink 12" xfId="675" xr:uid="{67A7941E-79D7-4151-B8EE-6A733F0A4F01}"/>
    <cellStyle name="Hyperlink 13" xfId="684" xr:uid="{2A0114BC-057D-42D8-ADF1-0BAF0976E146}"/>
    <cellStyle name="Hyperlink 13 2" xfId="1090" xr:uid="{9C30B0B1-2A2D-4B4B-943B-DEC64ECD90F2}"/>
    <cellStyle name="Hyperlink 14" xfId="565" xr:uid="{A55D8CF9-420A-4F4A-819C-9DD7FF7B59B0}"/>
    <cellStyle name="Hyperlink 15" xfId="300" xr:uid="{3936EF45-259C-4362-9DB4-D35DC10F1401}"/>
    <cellStyle name="Hyperlink 2" xfId="31" xr:uid="{B58F752A-1DE8-4A25-8F70-1BF059F38E47}"/>
    <cellStyle name="Hyperlink 2 2" xfId="447" xr:uid="{C6EE195B-F150-4B7B-8DE5-842C8AB8AC68}"/>
    <cellStyle name="Hyperlink 2 2 2" xfId="342" xr:uid="{B6CA6BC4-7166-4566-9288-6C30AE7990F5}"/>
    <cellStyle name="Hyperlink 2 2 2 2" xfId="729" xr:uid="{B7C106EE-032D-4F02-A0D4-7AF8E0680C12}"/>
    <cellStyle name="Hyperlink 2 2 2 3" xfId="1073" xr:uid="{432675E9-0E19-4269-BF6F-E8A9D48B01DB}"/>
    <cellStyle name="Hyperlink 2 2 2 4" xfId="1095" xr:uid="{5C7452B2-7136-440F-9CD5-2E4C5485E76B}"/>
    <cellStyle name="Hyperlink 2 2 2 5" xfId="1091" xr:uid="{FD0989D5-87CE-4C19-935D-EA29F8360CF8}"/>
    <cellStyle name="Hyperlink 2 2 3" xfId="685" xr:uid="{D463E9F0-FC73-47A4-88E4-F0FB9BDEFC71}"/>
    <cellStyle name="Hyperlink 2 2 4" xfId="928" xr:uid="{57B9261E-5E01-4954-8061-6B3A04A605F5}"/>
    <cellStyle name="Hyperlink 2 2 5" xfId="638" xr:uid="{19F2A402-C5CA-47BB-962C-4B6B356A1569}"/>
    <cellStyle name="Hyperlink 2 3" xfId="554" xr:uid="{20C8D51B-3E84-4266-B151-603EE4B86138}"/>
    <cellStyle name="Hyperlink 2 3 2" xfId="647" xr:uid="{BC7BC6D6-8DD2-4A15-B95D-F4DA391B66E6}"/>
    <cellStyle name="Hyperlink 2 4" xfId="547" xr:uid="{479E3ACC-24CC-4174-9A6B-731E68709CA7}"/>
    <cellStyle name="Hyperlink 2 4 2" xfId="674" xr:uid="{AC52BBC5-0EF6-40A3-9EBD-5A8B4221AD54}"/>
    <cellStyle name="Hyperlink 2 5" xfId="340" xr:uid="{ADEC20D1-7939-4A77-A6AB-DC0EF6FEA0EB}"/>
    <cellStyle name="Hyperlink 2 6" xfId="299" xr:uid="{FA1BAD2B-EFC5-4744-99AB-58B8AD281AD3}"/>
    <cellStyle name="Hyperlink 2 7 2" xfId="29739" xr:uid="{D6DF898B-B797-47B0-A197-56063D2720A4}"/>
    <cellStyle name="Hyperlink 2_Test placement" xfId="1066" xr:uid="{950D4B87-B9C7-4AB4-9853-205F5D2E8635}"/>
    <cellStyle name="Hyperlink 3" xfId="38" xr:uid="{F732A500-2A83-4E40-9CEB-C933E92AA793}"/>
    <cellStyle name="Hyperlink 3 2" xfId="517" xr:uid="{31E7D680-4049-43D6-A143-42BCAD37746A}"/>
    <cellStyle name="Hyperlink 3 2 2" xfId="519" xr:uid="{B333B53B-CAAB-41EA-8211-4360EF0BB0CA}"/>
    <cellStyle name="Hyperlink 3 2 2 2" xfId="1072" xr:uid="{14E88390-25DF-463A-A9F9-A299703114FE}"/>
    <cellStyle name="Hyperlink 3 2 2 3" xfId="1094" xr:uid="{0C8D7A00-B755-47D2-99F5-B33F582EBE28}"/>
    <cellStyle name="Hyperlink 3 2 2 4" xfId="732" xr:uid="{F9B0AF90-A6D3-4911-9427-68DA9CAB0895}"/>
    <cellStyle name="Hyperlink 3 2 2 5" xfId="1508" xr:uid="{4D107084-B420-4ADB-9378-C0798D17A70F}"/>
    <cellStyle name="Hyperlink 3 2 2 6" xfId="653" xr:uid="{F524A680-EEEA-4EC4-B050-7CD6E66C9B78}"/>
    <cellStyle name="Hyperlink 3 2 3" xfId="691" xr:uid="{8BD89AD0-E65F-4F51-B9C2-2D43127307C1}"/>
    <cellStyle name="Hyperlink 3 2 4" xfId="949" xr:uid="{93045F0D-059F-4588-9D77-2F3B7F4F3593}"/>
    <cellStyle name="Hyperlink 3 2 5" xfId="1092" xr:uid="{01E875B6-78C5-4391-B319-BAD03AB72ECF}"/>
    <cellStyle name="Hyperlink 3 3" xfId="654" xr:uid="{3CAF234D-403A-43F1-9011-F243D1A8F641}"/>
    <cellStyle name="Hyperlink 3 3 2" xfId="1089" xr:uid="{E96692E8-93C6-4576-8446-4B7E79FB99D4}"/>
    <cellStyle name="Hyperlink 3 4" xfId="650" xr:uid="{D8C8CD4D-8F20-48A3-BF77-BAD320D0DE9C}"/>
    <cellStyle name="Hyperlink 3 4 2" xfId="1015" xr:uid="{B16A0674-3BED-49DB-884F-8A5C80C01794}"/>
    <cellStyle name="Hyperlink 3 4 3" xfId="1507" xr:uid="{61FEAA37-CBCD-4B2B-A1B3-19BAB5DA141D}"/>
    <cellStyle name="Hyperlink 3 5" xfId="13852" xr:uid="{63860AE1-27E0-422A-94D5-B008A7AB165D}"/>
    <cellStyle name="Hyperlink 3 6" xfId="633" xr:uid="{78CAD214-D5BB-4E12-9F99-EA446C3C9BB3}"/>
    <cellStyle name="Hyperlink 3 7" xfId="345" xr:uid="{1772BCCB-F6D5-4D5D-AE18-AC6923089E3B}"/>
    <cellStyle name="Hyperlink 3_Test placement" xfId="1040" xr:uid="{2DF4D0C8-08F5-4F32-B07F-6501FB9BAB1A}"/>
    <cellStyle name="Hyperlink 4" xfId="441" xr:uid="{F7F7A820-7123-45A5-9AF5-803D6E448807}"/>
    <cellStyle name="Hyperlink 4 2" xfId="730" xr:uid="{A866F01B-F35E-4C9C-BBEC-829BE8F474B3}"/>
    <cellStyle name="Hyperlink 4 2 2" xfId="1065" xr:uid="{85EE3D2C-1A45-4763-A4FF-6DFBB5FED2DD}"/>
    <cellStyle name="Hyperlink 4 2 3" xfId="1093" xr:uid="{A3DBFC7F-FADD-4D51-9CC9-20128E3E4DBD}"/>
    <cellStyle name="Hyperlink 4 3" xfId="934" xr:uid="{5DE86D40-50BF-459B-84F3-DEB8E93CD9F7}"/>
    <cellStyle name="Hyperlink 4 4" xfId="677" xr:uid="{04E6FF5C-E3D4-498C-934D-AD58D0171734}"/>
    <cellStyle name="Hyperlink 4 5" xfId="1505" xr:uid="{61225B52-0E0A-4C61-A78F-747F1730571B}"/>
    <cellStyle name="Hyperlink 4 6" xfId="649" xr:uid="{C0A1A95A-5B9E-4962-B2BA-86A4344D6F93}"/>
    <cellStyle name="Hyperlink 4 7" xfId="567" xr:uid="{6BBDD554-FA2E-436F-A611-5D0888D1EAD3}"/>
    <cellStyle name="Hyperlink 4 8" xfId="29786" xr:uid="{07DE8FCA-5771-4079-8B02-D46C5A19B272}"/>
    <cellStyle name="Hyperlink 5" xfId="555" xr:uid="{0DFC4AA4-14DB-401C-AF77-3B35412D7282}"/>
    <cellStyle name="Hyperlink 5 2" xfId="1014" xr:uid="{776D90B1-E0FE-4CDE-A9BB-ADF50C1CEE52}"/>
    <cellStyle name="Hyperlink 6" xfId="551" xr:uid="{18C8C4B6-3553-4AC3-BC27-1AA234982B7D}"/>
    <cellStyle name="Hyperlink 6 2" xfId="1083" xr:uid="{52DF8B1C-868E-4BBC-A997-047CB144D174}"/>
    <cellStyle name="Hyperlink 7" xfId="1084" xr:uid="{2110DE4E-B10D-4DCB-8C9C-05FD7E5665AC}"/>
    <cellStyle name="Hyperlink 8" xfId="1086" xr:uid="{FC103750-349B-4721-9C3A-246A1630BFEE}"/>
    <cellStyle name="Hyperlink 9" xfId="1085" xr:uid="{8175E6FA-20B9-426C-AFFA-652D21EA043E}"/>
    <cellStyle name="Input" xfId="79" builtinId="20" customBuiltin="1"/>
    <cellStyle name="Input 2" xfId="187" xr:uid="{E5F714F2-A17C-4634-8B51-BFAA46F27BAE}"/>
    <cellStyle name="Input 2 2" xfId="587" xr:uid="{7F4779A0-BD10-4299-8828-119694A3C8D5}"/>
    <cellStyle name="Linked Cell" xfId="82" builtinId="24" customBuiltin="1"/>
    <cellStyle name="Linked Cell 2" xfId="190" xr:uid="{845C882E-CDC2-4E41-B0A8-02836FB82D77}"/>
    <cellStyle name="Linked Cell 2 2" xfId="590" xr:uid="{DF627497-1791-46CC-B2D3-5154594F4EF7}"/>
    <cellStyle name="Neutral" xfId="78" builtinId="28" customBuiltin="1"/>
    <cellStyle name="Neutral 2" xfId="186" xr:uid="{79EBE91E-5AC4-4F4A-AD0E-AC3EBB11EDDD}"/>
    <cellStyle name="Neutral 2 2" xfId="586" xr:uid="{637609A2-906C-413F-A296-0D73440C5D74}"/>
    <cellStyle name="Neutral 2 3" xfId="13920" xr:uid="{E0A6A724-B0FE-4283-A93A-EF7F8A8E6979}"/>
    <cellStyle name="Normal" xfId="0" builtinId="0"/>
    <cellStyle name="Normal 10" xfId="143" xr:uid="{3B604DE2-A056-4C1E-8ADB-AF1121545426}"/>
    <cellStyle name="Normal 10 10" xfId="18190" xr:uid="{E95527A1-758F-4156-8EA8-78686EDBD772}"/>
    <cellStyle name="Normal 10 10 2" xfId="26083" xr:uid="{54690B34-26F0-4217-B93F-1D81351D382E}"/>
    <cellStyle name="Normal 10 11" xfId="22490" xr:uid="{7137AFDA-6D44-4DBA-8A66-D500BB5CF18B}"/>
    <cellStyle name="Normal 10 2" xfId="152" xr:uid="{87AE0713-D65C-462A-BFB6-F4B4C811E4A7}"/>
    <cellStyle name="Normal 10 2 10" xfId="22516" xr:uid="{179B1292-9BB1-48E7-AB29-06E1B9F9CBB5}"/>
    <cellStyle name="Normal 10 2 2" xfId="62" xr:uid="{F053F520-D5C6-4279-96D7-0F58F2781500}"/>
    <cellStyle name="Normal 10 2 2 10" xfId="22521" xr:uid="{DC87EC79-6964-4719-A6BD-A016B941DCEB}"/>
    <cellStyle name="Normal 10 2 2 2" xfId="34" xr:uid="{58D45AD4-3C8E-4189-A292-3297A3C0F67C}"/>
    <cellStyle name="Normal 10 2 2 2 2" xfId="14155" xr:uid="{28C1B979-C628-4A09-8591-7911E8421DCF}"/>
    <cellStyle name="Normal 10 2 2 2 2 2" xfId="14416" xr:uid="{2740A808-2F0C-411A-885D-430AE2FEBEDF}"/>
    <cellStyle name="Normal 10 2 2 2 2 2 2" xfId="14949" xr:uid="{6AC6DA0B-6F98-4576-9696-7A7DF77A2621}"/>
    <cellStyle name="Normal 10 2 2 2 2 2 2 2" xfId="16016" xr:uid="{59EF8674-501E-4CA7-AF20-8D72563A1D4D}"/>
    <cellStyle name="Normal 10 2 2 2 2 2 2 2 2" xfId="18151" xr:uid="{BF773CF7-BECE-4DD2-90CE-B7B2BBFF17C9}"/>
    <cellStyle name="Normal 10 2 2 2 2 2 2 2 2 2" xfId="22422" xr:uid="{EEB0F16B-AC35-43C4-A628-26023DBBC17C}"/>
    <cellStyle name="Normal 10 2 2 2 2 2 2 2 2 2 2" xfId="29691" xr:uid="{C006D476-CA51-461F-AC30-841312070067}"/>
    <cellStyle name="Normal 10 2 2 2 2 2 2 2 2 3" xfId="26063" xr:uid="{5F6EB6BF-0BEF-4D93-A93A-39DFCA2DDE17}"/>
    <cellStyle name="Normal 10 2 2 2 2 2 2 2 3" xfId="20289" xr:uid="{852FA37F-7876-4105-88AE-25A0A123B351}"/>
    <cellStyle name="Normal 10 2 2 2 2 2 2 2 3 2" xfId="27877" xr:uid="{08B409AB-D030-4E80-A271-D8A5D4B23709}"/>
    <cellStyle name="Normal 10 2 2 2 2 2 2 2 4" xfId="24253" xr:uid="{C822500B-40B7-4B77-B29D-DFA1613D7A52}"/>
    <cellStyle name="Normal 10 2 2 2 2 2 2 3" xfId="17086" xr:uid="{8C4A596C-46E4-4AD1-B5E8-EB53263E688B}"/>
    <cellStyle name="Normal 10 2 2 2 2 2 2 3 2" xfId="21357" xr:uid="{D2E92C99-6410-4EF7-8B50-F69C19212252}"/>
    <cellStyle name="Normal 10 2 2 2 2 2 2 3 2 2" xfId="28785" xr:uid="{5711E0A1-5F2D-4F8F-B5B7-8BD1843C624B}"/>
    <cellStyle name="Normal 10 2 2 2 2 2 2 3 3" xfId="25158" xr:uid="{E6D86BE3-ADE4-4D62-A1CF-76C483A66699}"/>
    <cellStyle name="Normal 10 2 2 2 2 2 2 4" xfId="19223" xr:uid="{002370EF-3B7A-4228-8807-E2539C5DBCF7}"/>
    <cellStyle name="Normal 10 2 2 2 2 2 2 4 2" xfId="26971" xr:uid="{36E9652C-90FD-45EA-8603-A6C209F8DC96}"/>
    <cellStyle name="Normal 10 2 2 2 2 2 2 5" xfId="23349" xr:uid="{F7BD2E0C-9F93-40DF-AF47-E0FA593E7486}"/>
    <cellStyle name="Normal 10 2 2 2 2 2 3" xfId="15484" xr:uid="{07ABE881-A6C2-4C56-B85C-780E0F65455A}"/>
    <cellStyle name="Normal 10 2 2 2 2 2 3 2" xfId="17620" xr:uid="{2B99FA90-0E84-480F-A802-D3A39DD74F86}"/>
    <cellStyle name="Normal 10 2 2 2 2 2 3 2 2" xfId="21891" xr:uid="{7CD86B98-4773-45BB-AFBE-5F0F84AEBBCA}"/>
    <cellStyle name="Normal 10 2 2 2 2 2 3 2 2 2" xfId="29239" xr:uid="{CC49CF03-8CC5-4BBD-BFF8-29CAFF174DBE}"/>
    <cellStyle name="Normal 10 2 2 2 2 2 3 2 3" xfId="25612" xr:uid="{39F49655-1FAE-4EC8-9EDF-81867F2CD3EB}"/>
    <cellStyle name="Normal 10 2 2 2 2 2 3 3" xfId="19757" xr:uid="{9BFF457C-BCD4-4AD2-96D3-C681CAADF048}"/>
    <cellStyle name="Normal 10 2 2 2 2 2 3 3 2" xfId="27425" xr:uid="{FA32FD30-5184-421A-B09D-175C698EFBB0}"/>
    <cellStyle name="Normal 10 2 2 2 2 2 3 4" xfId="23801" xr:uid="{63E431A3-9EAC-4907-B93E-2EFE321AF64A}"/>
    <cellStyle name="Normal 10 2 2 2 2 2 4" xfId="16554" xr:uid="{C9763B0B-804B-4F46-B141-D9D283A2467A}"/>
    <cellStyle name="Normal 10 2 2 2 2 2 4 2" xfId="20825" xr:uid="{513F19C9-DD77-4E88-BC03-786D5560747F}"/>
    <cellStyle name="Normal 10 2 2 2 2 2 4 2 2" xfId="28333" xr:uid="{8AED93F5-FFC3-49F5-8F62-249E7E843D24}"/>
    <cellStyle name="Normal 10 2 2 2 2 2 4 3" xfId="24706" xr:uid="{DD3288D9-3CB7-4EFB-A2DF-5127287781AE}"/>
    <cellStyle name="Normal 10 2 2 2 2 2 5" xfId="18691" xr:uid="{A44D822E-CBF4-49D2-8831-7EA213FF3D26}"/>
    <cellStyle name="Normal 10 2 2 2 2 2 5 2" xfId="26519" xr:uid="{4C3D19C1-ADD7-416D-A594-A18F07D725EE}"/>
    <cellStyle name="Normal 10 2 2 2 2 2 6" xfId="22897" xr:uid="{E5F2E57C-DC8F-4A27-89E1-1FF64F0A94FC}"/>
    <cellStyle name="Normal 10 2 2 2 2 3" xfId="14683" xr:uid="{0E4DBDC5-1558-4A9C-824E-172AF54DE913}"/>
    <cellStyle name="Normal 10 2 2 2 2 3 2" xfId="15750" xr:uid="{86E9336F-C8B3-4C8F-89F1-2D18152F160D}"/>
    <cellStyle name="Normal 10 2 2 2 2 3 2 2" xfId="17886" xr:uid="{20E2EE14-22E2-4CB3-AB5B-983A425FEE62}"/>
    <cellStyle name="Normal 10 2 2 2 2 3 2 2 2" xfId="22157" xr:uid="{BB0586A7-B9E4-4118-9AA9-BEA86F1912BC}"/>
    <cellStyle name="Normal 10 2 2 2 2 3 2 2 2 2" xfId="29465" xr:uid="{1678C42E-9F73-4FEF-8B37-246949F25917}"/>
    <cellStyle name="Normal 10 2 2 2 2 3 2 2 3" xfId="25838" xr:uid="{014CB08C-B782-4753-9D0E-97FBFFBCF254}"/>
    <cellStyle name="Normal 10 2 2 2 2 3 2 3" xfId="20023" xr:uid="{09D76996-9DFF-4918-92BB-4A571B30AD26}"/>
    <cellStyle name="Normal 10 2 2 2 2 3 2 3 2" xfId="27651" xr:uid="{C6FA2983-E2BD-49D9-8181-0CA3C5B91EBD}"/>
    <cellStyle name="Normal 10 2 2 2 2 3 2 4" xfId="24027" xr:uid="{D98199B2-DE7B-47D7-A3F7-F8CE56EF6D56}"/>
    <cellStyle name="Normal 10 2 2 2 2 3 3" xfId="16820" xr:uid="{E9B8A283-0145-4F16-B493-D3C151698FFA}"/>
    <cellStyle name="Normal 10 2 2 2 2 3 3 2" xfId="21091" xr:uid="{A08C2D12-94FB-4BBF-B64A-A1F46D1BE31B}"/>
    <cellStyle name="Normal 10 2 2 2 2 3 3 2 2" xfId="28559" xr:uid="{58AEBA85-77E1-4D22-97E8-F3569FE4BE50}"/>
    <cellStyle name="Normal 10 2 2 2 2 3 3 3" xfId="24932" xr:uid="{AC293BC0-5D0A-4264-801D-C00F07C1C6DD}"/>
    <cellStyle name="Normal 10 2 2 2 2 3 4" xfId="18957" xr:uid="{C72D4FB3-08DA-4766-BD25-0B56D1EE5C88}"/>
    <cellStyle name="Normal 10 2 2 2 2 3 4 2" xfId="26745" xr:uid="{DE81F307-6852-4675-8BFF-24CE36B9C9FB}"/>
    <cellStyle name="Normal 10 2 2 2 2 3 5" xfId="23123" xr:uid="{42FA699B-0481-4E77-8BF1-D07A767BE7EE}"/>
    <cellStyle name="Normal 10 2 2 2 2 4" xfId="15219" xr:uid="{4BB3343C-880C-4C7F-AD60-952EADFF5F7E}"/>
    <cellStyle name="Normal 10 2 2 2 2 4 2" xfId="17354" xr:uid="{94CE71C7-B25D-40B6-A628-ECD5B327DE6F}"/>
    <cellStyle name="Normal 10 2 2 2 2 4 2 2" xfId="21625" xr:uid="{3104AEDD-4C6A-4FD2-A00A-B215521FCD8F}"/>
    <cellStyle name="Normal 10 2 2 2 2 4 2 2 2" xfId="29013" xr:uid="{F2DE9E47-EC82-4E0C-9835-848AB3C218EA}"/>
    <cellStyle name="Normal 10 2 2 2 2 4 2 3" xfId="25386" xr:uid="{3ECC5E74-2034-412C-AF70-CF17B8CF8E08}"/>
    <cellStyle name="Normal 10 2 2 2 2 4 3" xfId="19491" xr:uid="{20B8FCD5-2FF8-4B7D-B22E-D1694ADA7A6C}"/>
    <cellStyle name="Normal 10 2 2 2 2 4 3 2" xfId="27199" xr:uid="{075A6ACC-D15F-4C2C-8CAE-D8A0D2E5E1F8}"/>
    <cellStyle name="Normal 10 2 2 2 2 4 4" xfId="23575" xr:uid="{8131B53C-F597-45FA-8B5D-907E1BDA2707}"/>
    <cellStyle name="Normal 10 2 2 2 2 5" xfId="16288" xr:uid="{0F19B265-2114-4253-B4AF-685749BDF4B5}"/>
    <cellStyle name="Normal 10 2 2 2 2 5 2" xfId="20559" xr:uid="{4CDC388A-2172-4357-BE11-0B26B53C45A8}"/>
    <cellStyle name="Normal 10 2 2 2 2 5 2 2" xfId="28107" xr:uid="{5A2EA01B-FD4F-4966-A093-B797AE50BA37}"/>
    <cellStyle name="Normal 10 2 2 2 2 5 3" xfId="24480" xr:uid="{3DFC59CE-C8B5-49DB-BE7B-0C72FF352017}"/>
    <cellStyle name="Normal 10 2 2 2 2 6" xfId="18425" xr:uid="{D96DF928-F6C0-4EB2-B74C-FF497EEC60E5}"/>
    <cellStyle name="Normal 10 2 2 2 2 6 2" xfId="26293" xr:uid="{74749D39-D598-4FC5-8B0F-D81D2209D28E}"/>
    <cellStyle name="Normal 10 2 2 2 2 7" xfId="22671" xr:uid="{66339B0A-E2CC-4D70-A6C3-35FAF0B8530D}"/>
    <cellStyle name="Normal 10 2 2 2 3" xfId="14283" xr:uid="{3B2F33DE-FE2E-469C-957E-B834CFE58000}"/>
    <cellStyle name="Normal 10 2 2 2 3 2" xfId="14817" xr:uid="{ADD58DD1-12DC-4B86-8197-A3E48CD930C7}"/>
    <cellStyle name="Normal 10 2 2 2 3 2 2" xfId="15883" xr:uid="{B31D2EE2-BBE8-4A10-A84D-030F5D8ED3DC}"/>
    <cellStyle name="Normal 10 2 2 2 3 2 2 2" xfId="18019" xr:uid="{AC46DC9A-BE77-4DF0-8FB4-B8AE76FD73FF}"/>
    <cellStyle name="Normal 10 2 2 2 3 2 2 2 2" xfId="22290" xr:uid="{6030E9FB-2DB8-400F-82C4-77923B51565C}"/>
    <cellStyle name="Normal 10 2 2 2 3 2 2 2 2 2" xfId="29578" xr:uid="{AD98EE7D-934A-4E59-85AB-A094CC6B021D}"/>
    <cellStyle name="Normal 10 2 2 2 3 2 2 2 3" xfId="25951" xr:uid="{949DC1FF-24E2-4428-ABDD-CC4230CDF61F}"/>
    <cellStyle name="Normal 10 2 2 2 3 2 2 3" xfId="20156" xr:uid="{9885BFF8-99D9-4B84-9159-4A26B8DD24EF}"/>
    <cellStyle name="Normal 10 2 2 2 3 2 2 3 2" xfId="27764" xr:uid="{25498372-405C-471A-9E78-54370ACE373F}"/>
    <cellStyle name="Normal 10 2 2 2 3 2 2 4" xfId="24140" xr:uid="{4B786F70-1693-4810-B83D-7FCFE7563792}"/>
    <cellStyle name="Normal 10 2 2 2 3 2 3" xfId="16953" xr:uid="{91501225-799F-4AC7-AE18-B4EDEEEBEF23}"/>
    <cellStyle name="Normal 10 2 2 2 3 2 3 2" xfId="21224" xr:uid="{A9D85E8B-16B9-4E22-B8AF-798CC3A5181C}"/>
    <cellStyle name="Normal 10 2 2 2 3 2 3 2 2" xfId="28672" xr:uid="{68E7B7E7-7C5F-4875-9B73-E34EF3CA48C3}"/>
    <cellStyle name="Normal 10 2 2 2 3 2 3 3" xfId="25045" xr:uid="{D9395972-FFDB-4DA1-8787-CD570DA2F5F6}"/>
    <cellStyle name="Normal 10 2 2 2 3 2 4" xfId="19090" xr:uid="{ED9ABBA5-7F94-46E5-9DF6-4E875BDFCC14}"/>
    <cellStyle name="Normal 10 2 2 2 3 2 4 2" xfId="26858" xr:uid="{C1DC3D19-6D09-4C81-B25C-B3E9A972B212}"/>
    <cellStyle name="Normal 10 2 2 2 3 2 5" xfId="23236" xr:uid="{CDF9EA76-DB3E-4D28-8EA0-247183ECC433}"/>
    <cellStyle name="Normal 10 2 2 2 3 3" xfId="15351" xr:uid="{7D386DC8-C7B3-49D0-B889-3EFBC96D2105}"/>
    <cellStyle name="Normal 10 2 2 2 3 3 2" xfId="17487" xr:uid="{4AC01870-1022-4465-A131-CECB07B17CA0}"/>
    <cellStyle name="Normal 10 2 2 2 3 3 2 2" xfId="21758" xr:uid="{708E4332-6360-4298-9065-0AAC52D620D9}"/>
    <cellStyle name="Normal 10 2 2 2 3 3 2 2 2" xfId="29126" xr:uid="{FA642608-F10B-498F-BD4D-E6BA8515FE19}"/>
    <cellStyle name="Normal 10 2 2 2 3 3 2 3" xfId="25499" xr:uid="{2A70C8FF-27A3-41DD-9B7E-8CEF25359EAC}"/>
    <cellStyle name="Normal 10 2 2 2 3 3 3" xfId="19624" xr:uid="{9BE9E046-8638-4848-80C8-ECAFE6889803}"/>
    <cellStyle name="Normal 10 2 2 2 3 3 3 2" xfId="27312" xr:uid="{02AEFE04-5660-4B26-AF9B-DB051371B148}"/>
    <cellStyle name="Normal 10 2 2 2 3 3 4" xfId="23688" xr:uid="{7A1FB42E-56AC-4201-BE30-D20413C50F56}"/>
    <cellStyle name="Normal 10 2 2 2 3 4" xfId="16421" xr:uid="{C44AE44D-7087-4B30-9CC7-E04ADBBCFB22}"/>
    <cellStyle name="Normal 10 2 2 2 3 4 2" xfId="20692" xr:uid="{53A690B7-CCA6-4249-9FF1-DDDF668C8904}"/>
    <cellStyle name="Normal 10 2 2 2 3 4 2 2" xfId="28220" xr:uid="{37DD39E3-B02F-42AA-BC25-A19EBDB22760}"/>
    <cellStyle name="Normal 10 2 2 2 3 4 3" xfId="24593" xr:uid="{3E5FA477-088B-42FD-86F6-9230EF9A76BA}"/>
    <cellStyle name="Normal 10 2 2 2 3 5" xfId="18558" xr:uid="{377C6871-A401-4A25-9FBE-B933046AB23E}"/>
    <cellStyle name="Normal 10 2 2 2 3 5 2" xfId="26406" xr:uid="{9F082236-3B4C-4FA3-9614-3BE81EE37DD8}"/>
    <cellStyle name="Normal 10 2 2 2 3 6" xfId="22784" xr:uid="{B477B99F-A0FC-4345-B8B1-EEA270513F6A}"/>
    <cellStyle name="Normal 10 2 2 2 4" xfId="14550" xr:uid="{D7F2C1C8-8116-4DC8-A4FC-B705242B0D66}"/>
    <cellStyle name="Normal 10 2 2 2 4 2" xfId="15617" xr:uid="{061AE68A-7616-446B-847C-02B17EC5D13C}"/>
    <cellStyle name="Normal 10 2 2 2 4 2 2" xfId="17753" xr:uid="{627D6C38-6F65-4944-BC63-8F4C63168F9A}"/>
    <cellStyle name="Normal 10 2 2 2 4 2 2 2" xfId="22024" xr:uid="{F5D0D681-8EC3-4092-B68D-88CC7C1A2CCB}"/>
    <cellStyle name="Normal 10 2 2 2 4 2 2 2 2" xfId="29352" xr:uid="{3164FEDF-6BBD-4706-8F14-C718D6E5D6B5}"/>
    <cellStyle name="Normal 10 2 2 2 4 2 2 3" xfId="25725" xr:uid="{939CFD9B-2ED8-4BD5-8F79-53C9FC6F25CA}"/>
    <cellStyle name="Normal 10 2 2 2 4 2 3" xfId="19890" xr:uid="{233B0845-37DB-40B6-A208-D98ABCD8FFBF}"/>
    <cellStyle name="Normal 10 2 2 2 4 2 3 2" xfId="27538" xr:uid="{EB203B33-CD22-46D0-8321-22B6747A0E99}"/>
    <cellStyle name="Normal 10 2 2 2 4 2 4" xfId="23914" xr:uid="{0FC8E5BA-3F43-4A09-AF79-39693EF37630}"/>
    <cellStyle name="Normal 10 2 2 2 4 3" xfId="16687" xr:uid="{B439B3CE-26D7-43D4-B8A7-3108FE9E0130}"/>
    <cellStyle name="Normal 10 2 2 2 4 3 2" xfId="20958" xr:uid="{A54ED616-F239-4C7D-B6AE-310D017E3F8A}"/>
    <cellStyle name="Normal 10 2 2 2 4 3 2 2" xfId="28446" xr:uid="{922E1560-C040-420B-9102-8D349DDED2F5}"/>
    <cellStyle name="Normal 10 2 2 2 4 3 3" xfId="24819" xr:uid="{A81E1CDD-849F-40D8-93CF-32710FB45B79}"/>
    <cellStyle name="Normal 10 2 2 2 4 4" xfId="18824" xr:uid="{CED29171-FCF7-490F-90D8-5FFAE13E313F}"/>
    <cellStyle name="Normal 10 2 2 2 4 4 2" xfId="26632" xr:uid="{A8D07F57-8BFB-4B00-A097-A29EC6C2AF0C}"/>
    <cellStyle name="Normal 10 2 2 2 4 5" xfId="23010" xr:uid="{D4416B5E-C42C-46EA-A9D4-7A3D4FB3D2AB}"/>
    <cellStyle name="Normal 10 2 2 2 5" xfId="15086" xr:uid="{E776C1CB-FE31-4C29-8BDE-2B1B7000CF00}"/>
    <cellStyle name="Normal 10 2 2 2 5 2" xfId="17221" xr:uid="{861A49D5-928B-4E4B-B0A2-CC79F98A327E}"/>
    <cellStyle name="Normal 10 2 2 2 5 2 2" xfId="21492" xr:uid="{89359C33-5A15-4B04-AB9A-B9BADF55EBC2}"/>
    <cellStyle name="Normal 10 2 2 2 5 2 2 2" xfId="28900" xr:uid="{07136D05-C2DE-4834-8E69-F8D04CB1515F}"/>
    <cellStyle name="Normal 10 2 2 2 5 2 3" xfId="25273" xr:uid="{E26090A2-0607-4D4F-A144-651B5C3E1EFE}"/>
    <cellStyle name="Normal 10 2 2 2 5 3" xfId="19358" xr:uid="{E0AED140-57BF-4D87-9F5C-7EDFF2252F04}"/>
    <cellStyle name="Normal 10 2 2 2 5 3 2" xfId="27086" xr:uid="{AA1D36DF-7391-411A-96FE-53E2F7E882C5}"/>
    <cellStyle name="Normal 10 2 2 2 5 4" xfId="23462" xr:uid="{F1E7B8E5-2E38-4924-A34F-A54CA148F341}"/>
    <cellStyle name="Normal 10 2 2 2 6" xfId="16155" xr:uid="{ACF133D8-6EA1-4A7B-B421-9F8FDD4BE751}"/>
    <cellStyle name="Normal 10 2 2 2 6 2" xfId="20426" xr:uid="{DB13B7D1-2119-49F5-BAD8-1C9172024C81}"/>
    <cellStyle name="Normal 10 2 2 2 6 2 2" xfId="27994" xr:uid="{40C22F04-0644-47E3-82AF-90D4140DFC97}"/>
    <cellStyle name="Normal 10 2 2 2 6 3" xfId="24367" xr:uid="{1745D9B2-3205-40F5-81C3-AF18A4480FE8}"/>
    <cellStyle name="Normal 10 2 2 2 7" xfId="18292" xr:uid="{419738A2-CFA3-449A-8918-13C15C1D048E}"/>
    <cellStyle name="Normal 10 2 2 2 7 2" xfId="26180" xr:uid="{8BA1309B-5ED5-4C92-B7AB-EC2EBD87FE85}"/>
    <cellStyle name="Normal 10 2 2 2 8" xfId="22452" xr:uid="{EE2E40DF-E1A1-4295-B765-5851445BE1A3}"/>
    <cellStyle name="Normal 10 2 2 3" xfId="14103" xr:uid="{011E3CE5-1397-4099-963A-FDE2F0BE02BC}"/>
    <cellStyle name="Normal 10 2 2 3 2" xfId="14360" xr:uid="{0AE91F58-102F-4107-B003-8963590A5F89}"/>
    <cellStyle name="Normal 10 2 2 3 2 2" xfId="14893" xr:uid="{8BF918AE-6D9A-489F-A0B2-648968CCBC0B}"/>
    <cellStyle name="Normal 10 2 2 3 2 2 2" xfId="15960" xr:uid="{25FC62EB-8A64-4C1D-BF6E-E2CF8AF4930F}"/>
    <cellStyle name="Normal 10 2 2 3 2 2 2 2" xfId="18096" xr:uid="{9B7CE351-314A-41B4-84C4-5E5D91A3CE36}"/>
    <cellStyle name="Normal 10 2 2 3 2 2 2 2 2" xfId="22367" xr:uid="{486DBB4E-E7BE-4D0B-8DD9-78FE550DA848}"/>
    <cellStyle name="Normal 10 2 2 3 2 2 2 2 2 2" xfId="29636" xr:uid="{21C9F921-52E7-4340-9BBB-D168EB1ADBAC}"/>
    <cellStyle name="Normal 10 2 2 3 2 2 2 2 3" xfId="26009" xr:uid="{3F2B612A-8595-4D0D-8AF0-4292BBFA1BC5}"/>
    <cellStyle name="Normal 10 2 2 3 2 2 2 3" xfId="20233" xr:uid="{90C18A69-E2A3-4931-AAAD-7B0966C3021E}"/>
    <cellStyle name="Normal 10 2 2 3 2 2 2 3 2" xfId="27822" xr:uid="{ACD83448-D812-41F9-BC96-5D7AE26F1F59}"/>
    <cellStyle name="Normal 10 2 2 3 2 2 2 4" xfId="24198" xr:uid="{4C9ACA20-D73F-41DB-964A-79BC9AB0887A}"/>
    <cellStyle name="Normal 10 2 2 3 2 2 3" xfId="17030" xr:uid="{1C4B87D4-BEE3-4D07-A6D1-24253AE8D277}"/>
    <cellStyle name="Normal 10 2 2 3 2 2 3 2" xfId="21301" xr:uid="{6FFD930D-ACFF-4CAA-AFBA-0B85F1239FFE}"/>
    <cellStyle name="Normal 10 2 2 3 2 2 3 2 2" xfId="28730" xr:uid="{C485871C-8669-49D0-9801-9A0142D40383}"/>
    <cellStyle name="Normal 10 2 2 3 2 2 3 3" xfId="25103" xr:uid="{F9273EA9-FE9E-402D-8ABE-A5BCFAF080C3}"/>
    <cellStyle name="Normal 10 2 2 3 2 2 4" xfId="19167" xr:uid="{F5E9FAAD-FA54-4503-A9D1-D54A5FC9AD10}"/>
    <cellStyle name="Normal 10 2 2 3 2 2 4 2" xfId="26916" xr:uid="{F8679BDC-19A7-42AD-B154-61C192CD3CCA}"/>
    <cellStyle name="Normal 10 2 2 3 2 2 5" xfId="23294" xr:uid="{7733CE4E-CE45-4DCE-AC8F-7B13EDC35714}"/>
    <cellStyle name="Normal 10 2 2 3 2 3" xfId="15428" xr:uid="{50DB186B-7A8C-47AB-8115-FFAD6E5D0CE5}"/>
    <cellStyle name="Normal 10 2 2 3 2 3 2" xfId="17564" xr:uid="{A649AD32-3205-4550-9D8A-612900532CA7}"/>
    <cellStyle name="Normal 10 2 2 3 2 3 2 2" xfId="21835" xr:uid="{7235BA86-A661-4105-9F5D-926E36113321}"/>
    <cellStyle name="Normal 10 2 2 3 2 3 2 2 2" xfId="29184" xr:uid="{AD928EBB-EA9A-458D-8C8C-B11F4A5387C7}"/>
    <cellStyle name="Normal 10 2 2 3 2 3 2 3" xfId="25557" xr:uid="{19F5DBD1-358A-4FCA-8603-15AC509F7727}"/>
    <cellStyle name="Normal 10 2 2 3 2 3 3" xfId="19701" xr:uid="{7406CD1E-0772-4E9E-A095-51CF44F69428}"/>
    <cellStyle name="Normal 10 2 2 3 2 3 3 2" xfId="27370" xr:uid="{567E516D-6E27-4974-B6B5-52FB4873DB6D}"/>
    <cellStyle name="Normal 10 2 2 3 2 3 4" xfId="23746" xr:uid="{DEDE5FDD-64F2-4EED-9C46-C35F8E8CF99A}"/>
    <cellStyle name="Normal 10 2 2 3 2 4" xfId="16498" xr:uid="{C1248339-2775-43EE-B1B0-D1A261850A8B}"/>
    <cellStyle name="Normal 10 2 2 3 2 4 2" xfId="20769" xr:uid="{6863327D-916B-48FB-838E-C57BDC64E182}"/>
    <cellStyle name="Normal 10 2 2 3 2 4 2 2" xfId="28278" xr:uid="{59DF732B-A1EF-49AA-865E-18C243E21D90}"/>
    <cellStyle name="Normal 10 2 2 3 2 4 3" xfId="24651" xr:uid="{DEFAF64D-2CE4-4893-BA8B-A7F346F37F32}"/>
    <cellStyle name="Normal 10 2 2 3 2 5" xfId="18635" xr:uid="{D86215CF-2A35-4684-A653-A1B70D5AD47E}"/>
    <cellStyle name="Normal 10 2 2 3 2 5 2" xfId="26464" xr:uid="{CE8B6E88-E5C3-4EDA-9748-151E03E190A8}"/>
    <cellStyle name="Normal 10 2 2 3 2 6" xfId="22842" xr:uid="{C961D4DE-72E3-4DA9-8416-F5DE87B169E7}"/>
    <cellStyle name="Normal 10 2 2 3 3" xfId="14627" xr:uid="{94BAB703-1B3E-4EC3-95F8-28782F52B9B5}"/>
    <cellStyle name="Normal 10 2 2 3 3 2" xfId="15694" xr:uid="{316B7DEE-B290-42AC-B4F8-1B8F6F04F1B3}"/>
    <cellStyle name="Normal 10 2 2 3 3 2 2" xfId="17830" xr:uid="{B70AA954-9539-45C3-9527-9C94C0F7B4A6}"/>
    <cellStyle name="Normal 10 2 2 3 3 2 2 2" xfId="22101" xr:uid="{DDF8251B-F391-4C4F-95A9-5640FD5F6D73}"/>
    <cellStyle name="Normal 10 2 2 3 3 2 2 2 2" xfId="29410" xr:uid="{9A3E09A4-4FF7-4D43-9BD8-DD93BD382F56}"/>
    <cellStyle name="Normal 10 2 2 3 3 2 2 3" xfId="25783" xr:uid="{1999DE52-F0B7-4FF9-92A2-98B2170AAC68}"/>
    <cellStyle name="Normal 10 2 2 3 3 2 3" xfId="19967" xr:uid="{D9ADA158-FE13-42A5-9D53-7949442D4BF9}"/>
    <cellStyle name="Normal 10 2 2 3 3 2 3 2" xfId="27596" xr:uid="{D959AF83-A770-487A-A43C-B631D1123B25}"/>
    <cellStyle name="Normal 10 2 2 3 3 2 4" xfId="23972" xr:uid="{82861FC1-AFF9-4B92-8153-73D23E27F1B5}"/>
    <cellStyle name="Normal 10 2 2 3 3 3" xfId="16764" xr:uid="{CD010C09-4426-47A1-9BD7-79F0A1CC2A99}"/>
    <cellStyle name="Normal 10 2 2 3 3 3 2" xfId="21035" xr:uid="{A64572A4-2A4F-40CB-8C79-C4B92286DE3C}"/>
    <cellStyle name="Normal 10 2 2 3 3 3 2 2" xfId="28504" xr:uid="{DF414ACD-24A1-4A52-92EF-7BE3D58BF147}"/>
    <cellStyle name="Normal 10 2 2 3 3 3 3" xfId="24877" xr:uid="{1C1CD4A6-BC87-43A5-A046-06DC53C5095E}"/>
    <cellStyle name="Normal 10 2 2 3 3 4" xfId="18901" xr:uid="{791F0495-A881-4B90-BC43-876CCEC15ED7}"/>
    <cellStyle name="Normal 10 2 2 3 3 4 2" xfId="26690" xr:uid="{060CAEE3-02C0-4C22-B774-89989098F522}"/>
    <cellStyle name="Normal 10 2 2 3 3 5" xfId="23068" xr:uid="{49D88F74-7998-453C-9322-2138E9AB1599}"/>
    <cellStyle name="Normal 10 2 2 3 4" xfId="15163" xr:uid="{281BE318-2B15-423F-9DD0-713C55B150E3}"/>
    <cellStyle name="Normal 10 2 2 3 4 2" xfId="17298" xr:uid="{5246F50D-3662-40E9-B980-A207296AB4FC}"/>
    <cellStyle name="Normal 10 2 2 3 4 2 2" xfId="21569" xr:uid="{343CAE18-A290-474F-93B0-302893F9DC1C}"/>
    <cellStyle name="Normal 10 2 2 3 4 2 2 2" xfId="28958" xr:uid="{B800949D-A2ED-4EC2-AD42-1E075DA215A9}"/>
    <cellStyle name="Normal 10 2 2 3 4 2 3" xfId="25331" xr:uid="{0F11EA3B-B377-4A6B-AB50-2898A00EC22A}"/>
    <cellStyle name="Normal 10 2 2 3 4 3" xfId="19435" xr:uid="{98449715-734E-4285-926B-10F58416C9B1}"/>
    <cellStyle name="Normal 10 2 2 3 4 3 2" xfId="27144" xr:uid="{D1ACDCFD-607E-4AFF-8327-EEFCFFCFB818}"/>
    <cellStyle name="Normal 10 2 2 3 4 4" xfId="23520" xr:uid="{B5254C56-1D37-4300-92C7-F24264DEE53F}"/>
    <cellStyle name="Normal 10 2 2 3 5" xfId="16232" xr:uid="{0BDF1039-CD01-43D1-A16B-079A7755C6A2}"/>
    <cellStyle name="Normal 10 2 2 3 5 2" xfId="20503" xr:uid="{9C44E47F-3A2B-455E-9046-BFDEB8051BB0}"/>
    <cellStyle name="Normal 10 2 2 3 5 2 2" xfId="28052" xr:uid="{E5059F3A-7168-4268-AA4C-C0610BCD23B9}"/>
    <cellStyle name="Normal 10 2 2 3 5 3" xfId="24425" xr:uid="{FB34996A-6653-4DFD-BE64-8CEA51FC4B64}"/>
    <cellStyle name="Normal 10 2 2 3 6" xfId="18369" xr:uid="{8C2606E3-D6C7-42F2-A8B8-73E4FB4E65BB}"/>
    <cellStyle name="Normal 10 2 2 3 6 2" xfId="26238" xr:uid="{74C9B723-88C4-4380-B174-6118FA6C67F3}"/>
    <cellStyle name="Normal 10 2 2 3 7" xfId="22618" xr:uid="{BF014049-DF86-4175-AB06-4DE6B92627E3}"/>
    <cellStyle name="Normal 10 2 2 4" xfId="14228" xr:uid="{92E9EB26-280F-4BED-A2CC-B5FD252180CA}"/>
    <cellStyle name="Normal 10 2 2 4 2" xfId="14761" xr:uid="{61B1D8C0-CC27-41B2-A43B-919B91F21EDF}"/>
    <cellStyle name="Normal 10 2 2 4 2 2" xfId="15827" xr:uid="{1B44CB9A-E2AF-4040-AA3E-405215AEC00E}"/>
    <cellStyle name="Normal 10 2 2 4 2 2 2" xfId="17963" xr:uid="{D38153A1-1B0E-4717-95A5-6C46073ABD3C}"/>
    <cellStyle name="Normal 10 2 2 4 2 2 2 2" xfId="22234" xr:uid="{1CD67502-E834-43E7-BCE2-74DD36C9EBA1}"/>
    <cellStyle name="Normal 10 2 2 4 2 2 2 2 2" xfId="29523" xr:uid="{016B41BB-B595-4A0E-8F4F-8894C1456DA0}"/>
    <cellStyle name="Normal 10 2 2 4 2 2 2 3" xfId="25896" xr:uid="{885198E9-81D7-46FD-90DF-1DF61AF48548}"/>
    <cellStyle name="Normal 10 2 2 4 2 2 3" xfId="20100" xr:uid="{F9EB014E-D9BA-4DA5-91B1-E75A4BE25A21}"/>
    <cellStyle name="Normal 10 2 2 4 2 2 3 2" xfId="27709" xr:uid="{0CDE86C4-6104-4162-9D08-67F34667DE74}"/>
    <cellStyle name="Normal 10 2 2 4 2 2 4" xfId="24085" xr:uid="{1B8D385B-BC56-4C07-A2B0-29DC00EB0604}"/>
    <cellStyle name="Normal 10 2 2 4 2 3" xfId="16897" xr:uid="{C46A58F6-CA9C-4641-B8EF-D12F88986914}"/>
    <cellStyle name="Normal 10 2 2 4 2 3 2" xfId="21168" xr:uid="{CF559AE5-22E2-4F16-B85D-A63B456AEA68}"/>
    <cellStyle name="Normal 10 2 2 4 2 3 2 2" xfId="28617" xr:uid="{10B8AC5C-9CEF-4FF4-A7D8-528BEBC3920B}"/>
    <cellStyle name="Normal 10 2 2 4 2 3 3" xfId="24990" xr:uid="{D73FC2C0-5EA7-4E7A-9690-DD49737F39CE}"/>
    <cellStyle name="Normal 10 2 2 4 2 4" xfId="19034" xr:uid="{F75C90EC-D68C-425B-BCB0-C578375755D4}"/>
    <cellStyle name="Normal 10 2 2 4 2 4 2" xfId="26803" xr:uid="{10D948FD-B7BC-4205-B46C-2049D7A3D679}"/>
    <cellStyle name="Normal 10 2 2 4 2 5" xfId="23181" xr:uid="{5E089939-3667-41BA-BE06-37CB033CABA8}"/>
    <cellStyle name="Normal 10 2 2 4 3" xfId="15295" xr:uid="{54EB6DBB-DCC5-42C0-A763-4B97EB9AB845}"/>
    <cellStyle name="Normal 10 2 2 4 3 2" xfId="17431" xr:uid="{4F4894EA-B252-4780-9334-9D233CAA0E5E}"/>
    <cellStyle name="Normal 10 2 2 4 3 2 2" xfId="21702" xr:uid="{74682D0C-8463-45A6-A12A-3140DD27A60A}"/>
    <cellStyle name="Normal 10 2 2 4 3 2 2 2" xfId="29071" xr:uid="{0ACF10B5-AC8F-4098-BE3E-1AC18A24A12E}"/>
    <cellStyle name="Normal 10 2 2 4 3 2 3" xfId="25444" xr:uid="{D7C36869-89C2-48C8-A1F6-5DB115D7CBF3}"/>
    <cellStyle name="Normal 10 2 2 4 3 3" xfId="19568" xr:uid="{92364EB2-08CD-43E1-ADCD-4C395280CD3F}"/>
    <cellStyle name="Normal 10 2 2 4 3 3 2" xfId="27257" xr:uid="{53DF410C-205B-441E-B743-84694A642977}"/>
    <cellStyle name="Normal 10 2 2 4 3 4" xfId="23633" xr:uid="{22FFCF82-DCF2-4AFE-8615-77F143DE0B70}"/>
    <cellStyle name="Normal 10 2 2 4 4" xfId="16365" xr:uid="{182133D0-8C38-487D-BBD8-DD14788A5EF7}"/>
    <cellStyle name="Normal 10 2 2 4 4 2" xfId="20636" xr:uid="{7101D704-FE80-4852-A4EB-9310D5AD75D3}"/>
    <cellStyle name="Normal 10 2 2 4 4 2 2" xfId="28165" xr:uid="{FD4A9B26-0F82-4A07-8794-AD2999838730}"/>
    <cellStyle name="Normal 10 2 2 4 4 3" xfId="24538" xr:uid="{41071EC1-9C1E-42B0-8557-2B61FE96121D}"/>
    <cellStyle name="Normal 10 2 2 4 5" xfId="18502" xr:uid="{FAA6FC9D-936A-4CB6-BD52-285539FED740}"/>
    <cellStyle name="Normal 10 2 2 4 5 2" xfId="26351" xr:uid="{0D5B45B7-C51A-4B37-8648-F84B5291AFA0}"/>
    <cellStyle name="Normal 10 2 2 4 6" xfId="22729" xr:uid="{26DA5293-D61B-4CAD-BB6E-DD3EF9DC1A2E}"/>
    <cellStyle name="Normal 10 2 2 5" xfId="14494" xr:uid="{A9ED6D95-CA64-4756-A150-52F4F9DD5FF6}"/>
    <cellStyle name="Normal 10 2 2 5 2" xfId="15561" xr:uid="{A00BB67A-578D-42CE-9F60-E407E67D6989}"/>
    <cellStyle name="Normal 10 2 2 5 2 2" xfId="17697" xr:uid="{DFD0261A-ED19-4D14-88C5-FFE721C9480A}"/>
    <cellStyle name="Normal 10 2 2 5 2 2 2" xfId="21968" xr:uid="{CC8649E2-3638-4F91-874D-73842500F910}"/>
    <cellStyle name="Normal 10 2 2 5 2 2 2 2" xfId="29297" xr:uid="{F6897302-78AB-4686-923A-995735015AD4}"/>
    <cellStyle name="Normal 10 2 2 5 2 2 3" xfId="25670" xr:uid="{9B47A539-3A86-4DE1-A268-95FA9BD77E76}"/>
    <cellStyle name="Normal 10 2 2 5 2 3" xfId="19834" xr:uid="{1B4ED7F4-CB57-4B84-8278-A672B0EC67D1}"/>
    <cellStyle name="Normal 10 2 2 5 2 3 2" xfId="27483" xr:uid="{26A810D4-6F0C-4B2C-8D1F-E19FFB78597E}"/>
    <cellStyle name="Normal 10 2 2 5 2 4" xfId="23859" xr:uid="{8C75A766-3C5F-44E4-98F2-663D9191AD48}"/>
    <cellStyle name="Normal 10 2 2 5 3" xfId="16631" xr:uid="{DF4D155B-B4EA-4B79-B506-2426EE7783CA}"/>
    <cellStyle name="Normal 10 2 2 5 3 2" xfId="20902" xr:uid="{E53339F5-15FB-441A-AAE4-C33FCB7712E1}"/>
    <cellStyle name="Normal 10 2 2 5 3 2 2" xfId="28391" xr:uid="{A0457FD0-BAA3-49F9-B237-32860D9A3F29}"/>
    <cellStyle name="Normal 10 2 2 5 3 3" xfId="24764" xr:uid="{775DD76F-F0CB-47F7-A4A3-9CA59CDC9F8C}"/>
    <cellStyle name="Normal 10 2 2 5 4" xfId="18768" xr:uid="{AF002B1F-78C3-43D9-B9F9-CEC264D5A5F9}"/>
    <cellStyle name="Normal 10 2 2 5 4 2" xfId="26577" xr:uid="{FD6539D5-FD04-4FBD-8632-9BF14B69C61B}"/>
    <cellStyle name="Normal 10 2 2 5 5" xfId="22955" xr:uid="{C887D4ED-CCCD-42B2-90F3-B3BA1E14E4A0}"/>
    <cellStyle name="Normal 10 2 2 6" xfId="15030" xr:uid="{50E7BC0A-89B5-4FD3-98A3-C24325C84C31}"/>
    <cellStyle name="Normal 10 2 2 6 2" xfId="17165" xr:uid="{2F311286-A454-4D32-8E9D-E00A5251AA07}"/>
    <cellStyle name="Normal 10 2 2 6 2 2" xfId="21436" xr:uid="{8AD9FC1B-9256-4C18-BC43-E98837E0142C}"/>
    <cellStyle name="Normal 10 2 2 6 2 2 2" xfId="28845" xr:uid="{F01D2AC5-9B6C-4D36-9D33-33E0C91EF33A}"/>
    <cellStyle name="Normal 10 2 2 6 2 3" xfId="25218" xr:uid="{466A84CF-2884-4B8C-B78B-168C6DE9C149}"/>
    <cellStyle name="Normal 10 2 2 6 3" xfId="19302" xr:uid="{6E176F10-2B78-4DD8-979F-05BAEBDF9652}"/>
    <cellStyle name="Normal 10 2 2 6 3 2" xfId="27031" xr:uid="{C7A3853C-7489-4B17-A20A-9E3C24A54D15}"/>
    <cellStyle name="Normal 10 2 2 6 4" xfId="23407" xr:uid="{F8C44399-D758-4BD0-998A-F8AC4A0F3F5C}"/>
    <cellStyle name="Normal 10 2 2 7" xfId="13904" xr:uid="{F58335B3-CD0F-4C46-9F02-4119A0F40D1F}"/>
    <cellStyle name="Normal 10 2 2 7 2" xfId="18165" xr:uid="{894A8749-E55F-40D1-A5E0-18138D0F285D}"/>
    <cellStyle name="Normal 10 2 2 7 2 2" xfId="22435" xr:uid="{208C4CA7-E88B-40DC-A2E5-8AC1AF57EED1}"/>
    <cellStyle name="Normal 10 2 2 7 2 2 2" xfId="29696" xr:uid="{8A0F12BC-2A04-4DDB-BD1F-7810B8C0F578}"/>
    <cellStyle name="Normal 10 2 2 7 2 3" xfId="26068" xr:uid="{0A7C17C8-95C9-43A8-8738-2EB4AFF31362}"/>
    <cellStyle name="Normal 10 2 2 7 3" xfId="20302" xr:uid="{61D0D3F3-9D45-4ABD-ABCD-B5A8EF14B809}"/>
    <cellStyle name="Normal 10 2 2 7 3 2" xfId="27882" xr:uid="{36AB7A1E-6AA1-472C-B4F0-BAF1769E2DF7}"/>
    <cellStyle name="Normal 10 2 2 7 4" xfId="22476" xr:uid="{C9E6701D-3A75-48A7-B0B5-F52EAF7ABDC3}"/>
    <cellStyle name="Normal 10 2 2 8" xfId="16099" xr:uid="{D3DBEF57-190D-4381-BBA3-590F4C7E4DBE}"/>
    <cellStyle name="Normal 10 2 2 8 2" xfId="20370" xr:uid="{CC7E497B-E937-41E5-9165-2801CF052E87}"/>
    <cellStyle name="Normal 10 2 2 8 2 2" xfId="27939" xr:uid="{7389FC74-53E4-49FF-A530-0D7021F1A770}"/>
    <cellStyle name="Normal 10 2 2 8 3" xfId="24312" xr:uid="{0D31CBF4-8F98-4E7C-9C9E-6310E3B00470}"/>
    <cellStyle name="Normal 10 2 2 9" xfId="18236" xr:uid="{369A3ADF-14F9-45E3-9B31-52FDF3557126}"/>
    <cellStyle name="Normal 10 2 2 9 2" xfId="26125" xr:uid="{ADD767C6-AE13-43AD-BF4B-FE86541E1BB0}"/>
    <cellStyle name="Normal 10 2 3" xfId="272" xr:uid="{123BA53A-BFB2-4C9E-A25B-E54A698DFDA8}"/>
    <cellStyle name="Normal 10 2 3 2" xfId="14150" xr:uid="{745B64DF-7974-43B6-AD31-3363EADA5BA9}"/>
    <cellStyle name="Normal 10 2 3 2 2" xfId="14410" xr:uid="{5897BA18-052D-4F25-9B16-DE1C7844005D}"/>
    <cellStyle name="Normal 10 2 3 2 2 2" xfId="14943" xr:uid="{0214BD34-ED58-4749-ABAB-5F98E8BC54F1}"/>
    <cellStyle name="Normal 10 2 3 2 2 2 2" xfId="16010" xr:uid="{897AE039-8C19-41A2-B316-0D2AAB86E896}"/>
    <cellStyle name="Normal 10 2 3 2 2 2 2 2" xfId="18145" xr:uid="{0994698B-C35B-407F-8A85-3ACCC6EDAD81}"/>
    <cellStyle name="Normal 10 2 3 2 2 2 2 2 2" xfId="22416" xr:uid="{DFD04F57-7A28-4B8B-8D72-B95BACFB63A2}"/>
    <cellStyle name="Normal 10 2 3 2 2 2 2 2 2 2" xfId="29685" xr:uid="{694C8E57-9E7A-45BD-9ABA-4DABD2A82F79}"/>
    <cellStyle name="Normal 10 2 3 2 2 2 2 2 3" xfId="26057" xr:uid="{CB93E0A4-2D21-48E9-8FC6-78A090421D97}"/>
    <cellStyle name="Normal 10 2 3 2 2 2 2 3" xfId="20283" xr:uid="{ECFA2585-F704-422A-8CC8-49C7BC908AB6}"/>
    <cellStyle name="Normal 10 2 3 2 2 2 2 3 2" xfId="27871" xr:uid="{7B9F8BD9-22E7-4AA0-9F4A-6CFE9C6386DA}"/>
    <cellStyle name="Normal 10 2 3 2 2 2 2 4" xfId="24247" xr:uid="{18336964-0AB8-404E-9D8A-E7266869C124}"/>
    <cellStyle name="Normal 10 2 3 2 2 2 3" xfId="17080" xr:uid="{DE3AF620-1064-4B6B-BEAD-9BAD2A872333}"/>
    <cellStyle name="Normal 10 2 3 2 2 2 3 2" xfId="21351" xr:uid="{5273EA69-97ED-4BF1-8772-A3B3721EB093}"/>
    <cellStyle name="Normal 10 2 3 2 2 2 3 2 2" xfId="28779" xr:uid="{81CD841A-AD8F-47E8-BB5E-E83A97C3F1CC}"/>
    <cellStyle name="Normal 10 2 3 2 2 2 3 3" xfId="25152" xr:uid="{4858C103-CA2F-4643-B675-B2A5D42185E9}"/>
    <cellStyle name="Normal 10 2 3 2 2 2 4" xfId="19217" xr:uid="{16DCCD2F-9EA6-415F-90D5-FB0FD3CE3FF0}"/>
    <cellStyle name="Normal 10 2 3 2 2 2 4 2" xfId="26965" xr:uid="{37880FAD-0E4F-4F37-9714-8EA694C1E477}"/>
    <cellStyle name="Normal 10 2 3 2 2 2 5" xfId="23343" xr:uid="{94862318-6B85-48E7-8FA0-963E0B372FCA}"/>
    <cellStyle name="Normal 10 2 3 2 2 3" xfId="15478" xr:uid="{E80E4B86-D812-4E56-94E5-600A27B88A9A}"/>
    <cellStyle name="Normal 10 2 3 2 2 3 2" xfId="17614" xr:uid="{5B5DB86D-0418-43E8-A852-28373FF05E1F}"/>
    <cellStyle name="Normal 10 2 3 2 2 3 2 2" xfId="21885" xr:uid="{5C118593-A1A9-4EEA-AF32-BA4359897711}"/>
    <cellStyle name="Normal 10 2 3 2 2 3 2 2 2" xfId="29233" xr:uid="{75235D12-438E-460E-8703-4644A069F924}"/>
    <cellStyle name="Normal 10 2 3 2 2 3 2 3" xfId="25606" xr:uid="{1C5A273E-5E19-420E-88BB-9D6A85E4F80A}"/>
    <cellStyle name="Normal 10 2 3 2 2 3 3" xfId="19751" xr:uid="{2266BD89-DDBA-4E25-B606-361CCEC21341}"/>
    <cellStyle name="Normal 10 2 3 2 2 3 3 2" xfId="27419" xr:uid="{FC530D3D-1E43-45C0-937D-0EC4D25679D4}"/>
    <cellStyle name="Normal 10 2 3 2 2 3 4" xfId="23795" xr:uid="{0779AF92-0669-4BFF-86F8-0D932B5E1C4E}"/>
    <cellStyle name="Normal 10 2 3 2 2 4" xfId="16548" xr:uid="{70099514-AFA2-46C7-A9CB-634B0797E526}"/>
    <cellStyle name="Normal 10 2 3 2 2 4 2" xfId="20819" xr:uid="{ABE04B6E-7BC1-43BE-807F-69594BCBEF1A}"/>
    <cellStyle name="Normal 10 2 3 2 2 4 2 2" xfId="28327" xr:uid="{C2FB65AF-DE41-4113-8FD8-54DD324D2C57}"/>
    <cellStyle name="Normal 10 2 3 2 2 4 3" xfId="24700" xr:uid="{AEEB0F26-398E-4778-BEB2-7C3AAC53C72C}"/>
    <cellStyle name="Normal 10 2 3 2 2 5" xfId="18685" xr:uid="{CC172FED-B4F0-4C77-A5D4-E7B2E8CC4BD4}"/>
    <cellStyle name="Normal 10 2 3 2 2 5 2" xfId="26513" xr:uid="{F043A307-35B0-4E20-81F5-7D9B1AB16646}"/>
    <cellStyle name="Normal 10 2 3 2 2 6" xfId="22891" xr:uid="{C4EE53A7-771C-4898-87A6-33D0D939822A}"/>
    <cellStyle name="Normal 10 2 3 2 3" xfId="14677" xr:uid="{B19905E2-283A-4BB8-8754-21BCE58D119B}"/>
    <cellStyle name="Normal 10 2 3 2 3 2" xfId="15744" xr:uid="{DB8D3A5D-A051-4C5F-8363-67AAA7E5608E}"/>
    <cellStyle name="Normal 10 2 3 2 3 2 2" xfId="17880" xr:uid="{BBF3F0AB-CA6E-4833-AC49-A347F7864457}"/>
    <cellStyle name="Normal 10 2 3 2 3 2 2 2" xfId="22151" xr:uid="{B236D37F-DCE0-4CAC-9B08-0AED4F46D249}"/>
    <cellStyle name="Normal 10 2 3 2 3 2 2 2 2" xfId="29459" xr:uid="{4A02AB4C-7BC8-4C5B-9DA4-097E78CC45E9}"/>
    <cellStyle name="Normal 10 2 3 2 3 2 2 3" xfId="25832" xr:uid="{E9801788-31E9-4803-818F-7095B214312E}"/>
    <cellStyle name="Normal 10 2 3 2 3 2 3" xfId="20017" xr:uid="{9E23C5AE-2557-4F00-A903-7293EE19D49E}"/>
    <cellStyle name="Normal 10 2 3 2 3 2 3 2" xfId="27645" xr:uid="{DC87EB65-E07B-40D4-BDED-8A31C8BC3C62}"/>
    <cellStyle name="Normal 10 2 3 2 3 2 4" xfId="24021" xr:uid="{F496929E-07B7-4F68-AA2F-A18AFAC94A50}"/>
    <cellStyle name="Normal 10 2 3 2 3 3" xfId="16814" xr:uid="{B728B26B-7384-485E-8000-407F5EFA83A7}"/>
    <cellStyle name="Normal 10 2 3 2 3 3 2" xfId="21085" xr:uid="{C2383E4D-6F75-402A-9952-1CAA0305BEF9}"/>
    <cellStyle name="Normal 10 2 3 2 3 3 2 2" xfId="28553" xr:uid="{7AD40F04-6BA1-4ABB-A11B-BAEFA56B87D1}"/>
    <cellStyle name="Normal 10 2 3 2 3 3 3" xfId="24926" xr:uid="{17D37D97-6D2F-4B77-A212-FDC92444E687}"/>
    <cellStyle name="Normal 10 2 3 2 3 4" xfId="18951" xr:uid="{9462A65B-301E-4ECB-A9C3-BA3B0219F58F}"/>
    <cellStyle name="Normal 10 2 3 2 3 4 2" xfId="26739" xr:uid="{D57334C2-92B1-4E07-A5C0-817C464A1774}"/>
    <cellStyle name="Normal 10 2 3 2 3 5" xfId="23117" xr:uid="{C3E157D7-9B86-403E-B5B6-0D29EC9487B7}"/>
    <cellStyle name="Normal 10 2 3 2 4" xfId="15213" xr:uid="{C498858B-3796-49E6-A34F-94BFB172A6E3}"/>
    <cellStyle name="Normal 10 2 3 2 4 2" xfId="17348" xr:uid="{0DEFF558-3D87-41F6-951E-64BBBD47FAA1}"/>
    <cellStyle name="Normal 10 2 3 2 4 2 2" xfId="21619" xr:uid="{2B30C222-DB3A-493C-B7F8-E6CFCACD8123}"/>
    <cellStyle name="Normal 10 2 3 2 4 2 2 2" xfId="29007" xr:uid="{55573118-30CD-4D41-A653-4153CEB8E809}"/>
    <cellStyle name="Normal 10 2 3 2 4 2 3" xfId="25380" xr:uid="{1A692433-0058-464E-8D20-39E114BE645D}"/>
    <cellStyle name="Normal 10 2 3 2 4 3" xfId="19485" xr:uid="{2D541877-794B-4CD1-868B-31454F27C9F8}"/>
    <cellStyle name="Normal 10 2 3 2 4 3 2" xfId="27193" xr:uid="{B3572C2F-419F-4F57-A09D-C208E09E8CFA}"/>
    <cellStyle name="Normal 10 2 3 2 4 4" xfId="23569" xr:uid="{69B37AE8-3A69-456B-B164-3508CB50D9AE}"/>
    <cellStyle name="Normal 10 2 3 2 5" xfId="16282" xr:uid="{A2CA07AA-05EA-4282-A8E7-B02CB807A3CD}"/>
    <cellStyle name="Normal 10 2 3 2 5 2" xfId="20553" xr:uid="{EBC769F8-DB50-4D69-8449-2BCF37ED5C65}"/>
    <cellStyle name="Normal 10 2 3 2 5 2 2" xfId="28101" xr:uid="{28524AAA-672A-4422-95E4-DA10045075ED}"/>
    <cellStyle name="Normal 10 2 3 2 5 3" xfId="24474" xr:uid="{6088BA87-52BC-4B51-9F21-35CA4E750E59}"/>
    <cellStyle name="Normal 10 2 3 2 6" xfId="18419" xr:uid="{E87DDD95-64A4-419A-B789-ED8270C39977}"/>
    <cellStyle name="Normal 10 2 3 2 6 2" xfId="26287" xr:uid="{707DE12D-AB5D-436C-8F04-896C91537DEF}"/>
    <cellStyle name="Normal 10 2 3 2 7" xfId="22666" xr:uid="{19B9AD48-B842-422F-A576-31ED1C22F08E}"/>
    <cellStyle name="Normal 10 2 3 3" xfId="14277" xr:uid="{B429D318-8C5B-4693-902C-408485D199F9}"/>
    <cellStyle name="Normal 10 2 3 3 2" xfId="14811" xr:uid="{5B502F09-D6E2-4C58-A45E-50AD67FB13EB}"/>
    <cellStyle name="Normal 10 2 3 3 2 2" xfId="15877" xr:uid="{1909DD3E-DE50-4F9B-8657-F8C58E46E160}"/>
    <cellStyle name="Normal 10 2 3 3 2 2 2" xfId="18013" xr:uid="{0B462356-5C07-4D37-B27E-4C93E55C88BB}"/>
    <cellStyle name="Normal 10 2 3 3 2 2 2 2" xfId="22284" xr:uid="{2488AC82-8F11-4354-97F3-AAE52DF86BEE}"/>
    <cellStyle name="Normal 10 2 3 3 2 2 2 2 2" xfId="29572" xr:uid="{486C4108-C34D-4F03-BFEA-8B86DE6499FA}"/>
    <cellStyle name="Normal 10 2 3 3 2 2 2 3" xfId="25945" xr:uid="{DFF0F0CA-9504-48A6-9405-C730D513449C}"/>
    <cellStyle name="Normal 10 2 3 3 2 2 3" xfId="20150" xr:uid="{70F71F92-0C71-4432-A9B7-F73026A8C194}"/>
    <cellStyle name="Normal 10 2 3 3 2 2 3 2" xfId="27758" xr:uid="{D80E36FE-A394-4EA4-8C56-F69210F70397}"/>
    <cellStyle name="Normal 10 2 3 3 2 2 4" xfId="24134" xr:uid="{5F57CB2C-5B0D-4F61-8550-0318C78937F5}"/>
    <cellStyle name="Normal 10 2 3 3 2 3" xfId="16947" xr:uid="{F4DB22F3-1B30-466F-ACE5-FEFD9AE49678}"/>
    <cellStyle name="Normal 10 2 3 3 2 3 2" xfId="21218" xr:uid="{E847247E-CEED-40D5-B123-1B6C170A77BE}"/>
    <cellStyle name="Normal 10 2 3 3 2 3 2 2" xfId="28666" xr:uid="{801E9B57-6AF3-4A69-A674-A7D26DF3FB79}"/>
    <cellStyle name="Normal 10 2 3 3 2 3 3" xfId="25039" xr:uid="{082B552E-467A-4F2C-A4C1-6ED839999CAB}"/>
    <cellStyle name="Normal 10 2 3 3 2 4" xfId="19084" xr:uid="{17F720BF-2E44-41AA-98DB-A38B1195257D}"/>
    <cellStyle name="Normal 10 2 3 3 2 4 2" xfId="26852" xr:uid="{9488A682-3897-46A1-BD81-B4EF6BB479B9}"/>
    <cellStyle name="Normal 10 2 3 3 2 5" xfId="23230" xr:uid="{4EDCA5F8-424C-4D0B-854B-41B86EA99F59}"/>
    <cellStyle name="Normal 10 2 3 3 3" xfId="15345" xr:uid="{C8F029D4-8384-440E-ABEC-C3B8B244F029}"/>
    <cellStyle name="Normal 10 2 3 3 3 2" xfId="17481" xr:uid="{EB1531F6-9501-4D2B-99C6-84BE9DC58142}"/>
    <cellStyle name="Normal 10 2 3 3 3 2 2" xfId="21752" xr:uid="{F4183EC2-B87B-491D-A31B-B06EE6BAF4F9}"/>
    <cellStyle name="Normal 10 2 3 3 3 2 2 2" xfId="29120" xr:uid="{7AE39C95-3ADE-40DC-A8F0-A744F687A10B}"/>
    <cellStyle name="Normal 10 2 3 3 3 2 3" xfId="25493" xr:uid="{F8462FFD-53D8-4235-B9F3-C2A8ABA957E3}"/>
    <cellStyle name="Normal 10 2 3 3 3 3" xfId="19618" xr:uid="{D4C86128-999B-4684-BECD-645218FC3459}"/>
    <cellStyle name="Normal 10 2 3 3 3 3 2" xfId="27306" xr:uid="{770C9D60-EE09-442A-9D1B-5C92B369837A}"/>
    <cellStyle name="Normal 10 2 3 3 3 4" xfId="23682" xr:uid="{5D3CDBC1-C14E-4B34-B256-97419D77E73B}"/>
    <cellStyle name="Normal 10 2 3 3 4" xfId="16415" xr:uid="{F2C7F46F-A114-491F-8E1D-3B32CCB6893C}"/>
    <cellStyle name="Normal 10 2 3 3 4 2" xfId="20686" xr:uid="{F6693594-98D3-4B5B-B861-1E7DF6091871}"/>
    <cellStyle name="Normal 10 2 3 3 4 2 2" xfId="28214" xr:uid="{475D21BF-0F38-4AB1-A266-8165C631C020}"/>
    <cellStyle name="Normal 10 2 3 3 4 3" xfId="24587" xr:uid="{896F72C5-65C7-43F8-999F-35E4BAE70216}"/>
    <cellStyle name="Normal 10 2 3 3 5" xfId="18552" xr:uid="{043F2484-9237-438A-AD31-B779F5E17315}"/>
    <cellStyle name="Normal 10 2 3 3 5 2" xfId="26400" xr:uid="{792B897C-AF1F-4CEF-97A6-F5F6D233243E}"/>
    <cellStyle name="Normal 10 2 3 3 6" xfId="22778" xr:uid="{481EEFC7-40D2-4A80-9EA2-67469235D491}"/>
    <cellStyle name="Normal 10 2 3 4" xfId="14544" xr:uid="{BE2B19E4-561E-40CB-98A1-D8CE0859756C}"/>
    <cellStyle name="Normal 10 2 3 4 2" xfId="15611" xr:uid="{D151315C-139C-45DD-B767-5D7381ED8ADD}"/>
    <cellStyle name="Normal 10 2 3 4 2 2" xfId="17747" xr:uid="{BDB22880-0BBE-4032-8208-60FCEEA7ADE9}"/>
    <cellStyle name="Normal 10 2 3 4 2 2 2" xfId="22018" xr:uid="{E563D78B-198F-484E-A9CE-6606F19DFC94}"/>
    <cellStyle name="Normal 10 2 3 4 2 2 2 2" xfId="29346" xr:uid="{FA2A1E28-A017-441A-BBC7-D5C6B0C6B63E}"/>
    <cellStyle name="Normal 10 2 3 4 2 2 3" xfId="25719" xr:uid="{B6F943D2-64D2-4AFD-9F63-5E9B6A3B4C9F}"/>
    <cellStyle name="Normal 10 2 3 4 2 3" xfId="19884" xr:uid="{BA7EC952-C2DB-4DAF-8372-AA4B90C77DDE}"/>
    <cellStyle name="Normal 10 2 3 4 2 3 2" xfId="27532" xr:uid="{321375A0-D7FB-48E3-8BA2-D6146EE7AD3C}"/>
    <cellStyle name="Normal 10 2 3 4 2 4" xfId="23908" xr:uid="{7ADE249C-93F1-4583-AB5C-9D37ED275BF8}"/>
    <cellStyle name="Normal 10 2 3 4 3" xfId="16681" xr:uid="{407A2FF7-8540-459E-A535-F53E3E090DB2}"/>
    <cellStyle name="Normal 10 2 3 4 3 2" xfId="20952" xr:uid="{E991E424-7EC5-4884-A039-0F73E30149C9}"/>
    <cellStyle name="Normal 10 2 3 4 3 2 2" xfId="28440" xr:uid="{BE053ED7-61C0-43C7-8CDB-A4B8E90B9A90}"/>
    <cellStyle name="Normal 10 2 3 4 3 3" xfId="24813" xr:uid="{6694E330-4773-4F39-9648-1201F809AE99}"/>
    <cellStyle name="Normal 10 2 3 4 4" xfId="18818" xr:uid="{2004E9B1-9C32-4AC7-8103-882ABC7B5CDA}"/>
    <cellStyle name="Normal 10 2 3 4 4 2" xfId="26626" xr:uid="{1B199EEC-22D0-47DC-84BA-8B506135D06E}"/>
    <cellStyle name="Normal 10 2 3 4 5" xfId="23004" xr:uid="{788F7402-FAF5-4541-99C4-33CAD8CCE779}"/>
    <cellStyle name="Normal 10 2 3 5" xfId="15080" xr:uid="{F0EC59B4-CCF8-48FE-B7BE-522B3972768A}"/>
    <cellStyle name="Normal 10 2 3 5 2" xfId="17215" xr:uid="{6F4BBE78-2947-4608-BC7C-194AC8782E15}"/>
    <cellStyle name="Normal 10 2 3 5 2 2" xfId="21486" xr:uid="{FB1D2309-F699-4AAB-B021-9AA10DA755E6}"/>
    <cellStyle name="Normal 10 2 3 5 2 2 2" xfId="28894" xr:uid="{649EE6E7-AF90-493E-916F-287B7D846887}"/>
    <cellStyle name="Normal 10 2 3 5 2 3" xfId="25267" xr:uid="{B2D268DF-F223-4496-BB6F-BAC1234A19C7}"/>
    <cellStyle name="Normal 10 2 3 5 3" xfId="19352" xr:uid="{E2C32BC0-02C1-44F0-B572-9D4400DBAD0E}"/>
    <cellStyle name="Normal 10 2 3 5 3 2" xfId="27080" xr:uid="{CAF18AAE-4FF6-49C4-9847-C6BA91053805}"/>
    <cellStyle name="Normal 10 2 3 5 4" xfId="23456" xr:uid="{0DB983CE-7F37-4C0E-AE04-34EC275F9DA3}"/>
    <cellStyle name="Normal 10 2 3 6" xfId="16149" xr:uid="{BD154479-DF7B-4C40-A349-ABEF22330D3E}"/>
    <cellStyle name="Normal 10 2 3 6 2" xfId="20420" xr:uid="{08EAEB1C-4E5F-4336-990A-8F16637F8386}"/>
    <cellStyle name="Normal 10 2 3 6 2 2" xfId="27988" xr:uid="{C99A90C9-9031-49C4-AAAC-2F94BBAE906E}"/>
    <cellStyle name="Normal 10 2 3 6 3" xfId="24361" xr:uid="{A741CDE3-C156-44C5-BE63-8F00AC5C61B3}"/>
    <cellStyle name="Normal 10 2 3 7" xfId="18286" xr:uid="{FA315EA5-E9DD-4F66-B3C5-29F97B24D756}"/>
    <cellStyle name="Normal 10 2 3 7 2" xfId="26174" xr:uid="{06478280-4C03-4358-9BA0-85D580675E1D}"/>
    <cellStyle name="Normal 10 2 3 8" xfId="22560" xr:uid="{95A610F4-D43E-4C39-AD98-D097F783FF4F}"/>
    <cellStyle name="Normal 10 2 3 9" xfId="29791" xr:uid="{C7CB8318-C743-4506-B591-F2800EA16D88}"/>
    <cellStyle name="Normal 10 2 4" xfId="279" xr:uid="{015C6833-F9EB-4CE0-BF53-597AD97E8456}"/>
    <cellStyle name="Normal 10 2 4 2" xfId="14352" xr:uid="{083B957F-EA2B-4EEE-A3DD-55A36552D3C3}"/>
    <cellStyle name="Normal 10 2 4 2 2" xfId="14885" xr:uid="{3C707A17-86DF-4CE3-AF69-A60B01762441}"/>
    <cellStyle name="Normal 10 2 4 2 2 2" xfId="15952" xr:uid="{C11F6E72-5896-410B-8AD9-4A231A5AAED3}"/>
    <cellStyle name="Normal 10 2 4 2 2 2 2" xfId="18088" xr:uid="{8530AF7B-5CE8-4A5F-BBD5-FE2DCE5D7986}"/>
    <cellStyle name="Normal 10 2 4 2 2 2 2 2" xfId="22359" xr:uid="{521E39D5-C53A-4B97-BDC2-077C4C25BC59}"/>
    <cellStyle name="Normal 10 2 4 2 2 2 2 2 2" xfId="29630" xr:uid="{56B141B5-CA1C-41DF-AE22-FE2C471C9DE3}"/>
    <cellStyle name="Normal 10 2 4 2 2 2 2 3" xfId="26003" xr:uid="{D9638751-535D-4124-91A4-9DB9A370D783}"/>
    <cellStyle name="Normal 10 2 4 2 2 2 3" xfId="20225" xr:uid="{282171BE-E15D-4E20-89D6-BE4E22FFDFE3}"/>
    <cellStyle name="Normal 10 2 4 2 2 2 3 2" xfId="27816" xr:uid="{69AF9EB6-BFCB-41FC-9C12-60F9A82CCFE9}"/>
    <cellStyle name="Normal 10 2 4 2 2 2 4" xfId="24192" xr:uid="{C4E775C0-447A-4EF8-833E-5E06B9A30ECF}"/>
    <cellStyle name="Normal 10 2 4 2 2 3" xfId="17022" xr:uid="{BEFE9324-23FD-4111-95EE-F504ECCB6210}"/>
    <cellStyle name="Normal 10 2 4 2 2 3 2" xfId="21293" xr:uid="{A276B6FA-EA99-4206-B2CF-35E2DA1366E9}"/>
    <cellStyle name="Normal 10 2 4 2 2 3 2 2" xfId="28724" xr:uid="{A48E11F7-5B25-495B-B17A-E7EEAB449DC7}"/>
    <cellStyle name="Normal 10 2 4 2 2 3 3" xfId="25097" xr:uid="{3A8B8902-0B21-4274-B7B8-49EAE91DAA28}"/>
    <cellStyle name="Normal 10 2 4 2 2 4" xfId="19159" xr:uid="{11ACCE5A-9C38-44C7-9CE3-9ACCD1A37E46}"/>
    <cellStyle name="Normal 10 2 4 2 2 4 2" xfId="26910" xr:uid="{577F92A2-DCAF-4CC7-B4B0-5AB0F29D4ADC}"/>
    <cellStyle name="Normal 10 2 4 2 2 5" xfId="23288" xr:uid="{0B60ADDA-58EC-4C75-AA7D-471DFDF7C1AC}"/>
    <cellStyle name="Normal 10 2 4 2 3" xfId="15420" xr:uid="{B1408D14-701C-4192-8FA3-7DAFAA3073F8}"/>
    <cellStyle name="Normal 10 2 4 2 3 2" xfId="17556" xr:uid="{4DFC5E02-47B1-466D-91BD-451A91998ECE}"/>
    <cellStyle name="Normal 10 2 4 2 3 2 2" xfId="21827" xr:uid="{D05745D1-6173-411E-ACBE-5C43F6E86A52}"/>
    <cellStyle name="Normal 10 2 4 2 3 2 2 2" xfId="29178" xr:uid="{75F16D0B-64E1-4CD7-B512-01BF5B53A803}"/>
    <cellStyle name="Normal 10 2 4 2 3 2 3" xfId="25551" xr:uid="{478C7EF1-A9EB-4E0D-9259-379B46D1BF8A}"/>
    <cellStyle name="Normal 10 2 4 2 3 3" xfId="19693" xr:uid="{7B60B5D7-7058-4294-9F79-4079633F0006}"/>
    <cellStyle name="Normal 10 2 4 2 3 3 2" xfId="27364" xr:uid="{0C37C41B-6C93-4ED0-81AB-169269BF18CC}"/>
    <cellStyle name="Normal 10 2 4 2 3 4" xfId="23740" xr:uid="{769D26F7-03D1-41A4-B3E8-7DEC217AD21B}"/>
    <cellStyle name="Normal 10 2 4 2 4" xfId="16490" xr:uid="{FE5043FB-7D8D-4B6F-95C6-AE572A48EECF}"/>
    <cellStyle name="Normal 10 2 4 2 4 2" xfId="20761" xr:uid="{3C16E6A1-0A5C-4CBC-AE7F-202C6B1DA6AE}"/>
    <cellStyle name="Normal 10 2 4 2 4 2 2" xfId="28272" xr:uid="{86B8521E-A6FE-434B-8043-F786E36536DA}"/>
    <cellStyle name="Normal 10 2 4 2 4 3" xfId="24645" xr:uid="{803F078B-1928-4C0E-8D82-14C997FF32DC}"/>
    <cellStyle name="Normal 10 2 4 2 5" xfId="18627" xr:uid="{E877F987-F576-4C71-8AAC-3BDCD38D2897}"/>
    <cellStyle name="Normal 10 2 4 2 5 2" xfId="26458" xr:uid="{6BB74A28-E65D-486D-B713-AC88912D7772}"/>
    <cellStyle name="Normal 10 2 4 2 6" xfId="22836" xr:uid="{B693D280-A3EF-46A5-857B-32A5A3BF0796}"/>
    <cellStyle name="Normal 10 2 4 3" xfId="14619" xr:uid="{34DE2D5F-086B-4F23-8A95-F02A8B6F85FF}"/>
    <cellStyle name="Normal 10 2 4 3 2" xfId="15686" xr:uid="{D7C5E557-1EBA-4D92-90EB-982139F764C7}"/>
    <cellStyle name="Normal 10 2 4 3 2 2" xfId="17822" xr:uid="{0718CA5C-2C64-4B79-9359-1DE9D2AF5654}"/>
    <cellStyle name="Normal 10 2 4 3 2 2 2" xfId="22093" xr:uid="{BE8CA5E4-76D1-4D45-AF2D-07BAD46F9DEB}"/>
    <cellStyle name="Normal 10 2 4 3 2 2 2 2" xfId="29404" xr:uid="{D913610C-FD90-4B67-9F5F-24A2F2660179}"/>
    <cellStyle name="Normal 10 2 4 3 2 2 3" xfId="25777" xr:uid="{B20698C8-6BC5-48EC-AA6F-D62A56E94806}"/>
    <cellStyle name="Normal 10 2 4 3 2 3" xfId="19959" xr:uid="{40AD9621-881F-4976-B7B4-9C6185A2D7A1}"/>
    <cellStyle name="Normal 10 2 4 3 2 3 2" xfId="27590" xr:uid="{B2330454-ED4B-41D2-BCC4-F4814E8D28F0}"/>
    <cellStyle name="Normal 10 2 4 3 2 4" xfId="23966" xr:uid="{F3D64CD6-2FF5-4BE2-9FDA-1705E2F5EDA9}"/>
    <cellStyle name="Normal 10 2 4 3 3" xfId="16756" xr:uid="{EBD9F7E9-277F-4005-832F-40FFD0B7CE3F}"/>
    <cellStyle name="Normal 10 2 4 3 3 2" xfId="21027" xr:uid="{92E6EAC2-A6D6-4904-81B2-F8F68781BC25}"/>
    <cellStyle name="Normal 10 2 4 3 3 2 2" xfId="28498" xr:uid="{CB08FDF8-1248-4AF9-B181-269E51C4B6AE}"/>
    <cellStyle name="Normal 10 2 4 3 3 3" xfId="24871" xr:uid="{20F54801-70BA-417E-98F6-F7ED77D02C32}"/>
    <cellStyle name="Normal 10 2 4 3 4" xfId="18893" xr:uid="{2D4EB3A7-641A-417A-A64C-83EC000A045C}"/>
    <cellStyle name="Normal 10 2 4 3 4 2" xfId="26684" xr:uid="{1E49D921-36EB-4D25-AADB-FE71EB670B90}"/>
    <cellStyle name="Normal 10 2 4 3 5" xfId="23062" xr:uid="{6E47EAA9-D9CB-478B-8A81-C51DD54AA644}"/>
    <cellStyle name="Normal 10 2 4 4" xfId="15155" xr:uid="{BA0102AA-AF0A-4959-B227-D4426E4B77E0}"/>
    <cellStyle name="Normal 10 2 4 4 2" xfId="17290" xr:uid="{AA9548C5-69ED-4985-9428-15D94A73C5D6}"/>
    <cellStyle name="Normal 10 2 4 4 2 2" xfId="21561" xr:uid="{DBFE2136-9548-433F-9B38-5A73F85F8967}"/>
    <cellStyle name="Normal 10 2 4 4 2 2 2" xfId="28952" xr:uid="{47D2C0AF-DF22-418E-8641-F06AD9FF11CE}"/>
    <cellStyle name="Normal 10 2 4 4 2 3" xfId="25325" xr:uid="{62DEE545-0AC1-4BDA-AFEB-74F0FF5DCF3A}"/>
    <cellStyle name="Normal 10 2 4 4 3" xfId="19427" xr:uid="{EC2C2216-1046-4E64-AF8A-5A818E8FC329}"/>
    <cellStyle name="Normal 10 2 4 4 3 2" xfId="27138" xr:uid="{A8364A66-C2AF-4B91-A492-910F33C0844F}"/>
    <cellStyle name="Normal 10 2 4 4 4" xfId="23514" xr:uid="{5078CB88-14E7-4659-8220-732481E42C12}"/>
    <cellStyle name="Normal 10 2 4 5" xfId="16224" xr:uid="{C6F5E8F8-2594-4728-8FC4-E6B7814A06A0}"/>
    <cellStyle name="Normal 10 2 4 5 2" xfId="20495" xr:uid="{559CBD94-0B63-427C-B0F9-AC568CF0C91C}"/>
    <cellStyle name="Normal 10 2 4 5 2 2" xfId="28046" xr:uid="{E2BE686C-FEB8-4796-A376-929C5DF4336D}"/>
    <cellStyle name="Normal 10 2 4 5 3" xfId="24419" xr:uid="{1662DC82-637A-4A63-9203-3700A3863D7E}"/>
    <cellStyle name="Normal 10 2 4 6" xfId="18361" xr:uid="{A9C21B68-3612-43AC-A5F0-45E92293D350}"/>
    <cellStyle name="Normal 10 2 4 6 2" xfId="26232" xr:uid="{5232F774-36AF-4CDD-BEEF-E374DFDB012C}"/>
    <cellStyle name="Normal 10 2 4 7" xfId="22612" xr:uid="{9C6D2FE1-6C27-4214-B657-6AA0F0E1A39F}"/>
    <cellStyle name="Normal 10 2 5" xfId="288" xr:uid="{66F0971B-59A2-4617-9C7C-DDF209648C3A}"/>
    <cellStyle name="Normal 10 2 5 2" xfId="14753" xr:uid="{47A64705-77E7-45F4-BC9E-8A9C279380C2}"/>
    <cellStyle name="Normal 10 2 5 2 2" xfId="15819" xr:uid="{1F8F8BF5-70A3-4FA3-8DBD-F3ED30989A21}"/>
    <cellStyle name="Normal 10 2 5 2 2 2" xfId="17955" xr:uid="{AA371A7A-1DE1-41B1-89FA-4F67600A7A54}"/>
    <cellStyle name="Normal 10 2 5 2 2 2 2" xfId="22226" xr:uid="{C4228A50-B5D0-4588-A998-3F64B316FFF1}"/>
    <cellStyle name="Normal 10 2 5 2 2 2 2 2" xfId="29517" xr:uid="{DAF28505-B059-4A82-AD47-63DAECCB5029}"/>
    <cellStyle name="Normal 10 2 5 2 2 2 3" xfId="25890" xr:uid="{001A8C04-3449-426C-939A-54058A544B45}"/>
    <cellStyle name="Normal 10 2 5 2 2 3" xfId="20092" xr:uid="{766D17BA-F419-49C4-9983-43CC06774A7D}"/>
    <cellStyle name="Normal 10 2 5 2 2 3 2" xfId="27703" xr:uid="{3B1AFFE7-4E6A-4332-89C1-7B7E083D2AF8}"/>
    <cellStyle name="Normal 10 2 5 2 2 4" xfId="24079" xr:uid="{7818A3BA-7B57-45D0-A752-BCB5CC8FE9D5}"/>
    <cellStyle name="Normal 10 2 5 2 3" xfId="16889" xr:uid="{7FAB7E92-7778-4C50-951B-5EAE2D511805}"/>
    <cellStyle name="Normal 10 2 5 2 3 2" xfId="21160" xr:uid="{175FEA55-3B8D-496F-B0BF-635C9131DAA3}"/>
    <cellStyle name="Normal 10 2 5 2 3 2 2" xfId="28611" xr:uid="{013FB6FA-30AB-45B4-8D44-212CD08292CD}"/>
    <cellStyle name="Normal 10 2 5 2 3 3" xfId="24984" xr:uid="{2019E1D0-C788-483D-B8DA-A12041324954}"/>
    <cellStyle name="Normal 10 2 5 2 4" xfId="19026" xr:uid="{FDB8A779-BBB6-4554-A5F3-E61B592D011B}"/>
    <cellStyle name="Normal 10 2 5 2 4 2" xfId="26797" xr:uid="{31E7A55F-3567-4F15-A929-716F9F7C5580}"/>
    <cellStyle name="Normal 10 2 5 2 5" xfId="23175" xr:uid="{AB992B96-D125-40C7-8568-7FFDE3A98B3D}"/>
    <cellStyle name="Normal 10 2 5 3" xfId="15287" xr:uid="{0B6EF163-D693-48BA-BDE4-3C9FDDBCB209}"/>
    <cellStyle name="Normal 10 2 5 3 2" xfId="17423" xr:uid="{87BC9FEB-0DA8-43DD-8D02-78DBD0205D87}"/>
    <cellStyle name="Normal 10 2 5 3 2 2" xfId="21694" xr:uid="{C51A59F8-C743-4D1C-92EC-1C9028A7930E}"/>
    <cellStyle name="Normal 10 2 5 3 2 2 2" xfId="29065" xr:uid="{EDF58870-F5AD-4C94-812D-ABE3DD69C1A2}"/>
    <cellStyle name="Normal 10 2 5 3 2 3" xfId="25438" xr:uid="{0D8B1575-41DC-4E10-83B8-86AB8724750C}"/>
    <cellStyle name="Normal 10 2 5 3 3" xfId="19560" xr:uid="{00027AAE-EB07-498A-9338-12553B877EB1}"/>
    <cellStyle name="Normal 10 2 5 3 3 2" xfId="27251" xr:uid="{B6E2AEE6-9390-41D4-ABC4-F6D555B6F3A1}"/>
    <cellStyle name="Normal 10 2 5 3 4" xfId="23627" xr:uid="{24E331D3-D08F-42EB-8B72-7A5A74FD464F}"/>
    <cellStyle name="Normal 10 2 5 4" xfId="16357" xr:uid="{82A82F5E-6D8A-49D3-B8D8-49CAB476606E}"/>
    <cellStyle name="Normal 10 2 5 4 2" xfId="20628" xr:uid="{6010F55F-EBDD-4C62-A8C5-31CBD4758014}"/>
    <cellStyle name="Normal 10 2 5 4 2 2" xfId="28159" xr:uid="{B1CA39E1-981E-42C9-A852-6318194E7F8A}"/>
    <cellStyle name="Normal 10 2 5 4 3" xfId="24532" xr:uid="{F5DA92A9-4169-41D7-B01E-DEE85913ED47}"/>
    <cellStyle name="Normal 10 2 5 5" xfId="18494" xr:uid="{57C13D5F-5EF6-4153-A64C-2924B4E9C0F8}"/>
    <cellStyle name="Normal 10 2 5 5 2" xfId="26345" xr:uid="{40BDC97B-B67C-4414-9046-0040F50BB727}"/>
    <cellStyle name="Normal 10 2 5 6" xfId="22723" xr:uid="{6F876C15-9AB9-4C7D-A3B0-1759F009BEFD}"/>
    <cellStyle name="Normal 10 2 6" xfId="14486" xr:uid="{2D5A5AB4-E1C7-4548-B24A-02F339C7128B}"/>
    <cellStyle name="Normal 10 2 6 2" xfId="15553" xr:uid="{F44551B9-BD00-46D7-9AE6-36ED2EE528CC}"/>
    <cellStyle name="Normal 10 2 6 2 2" xfId="17689" xr:uid="{8339D376-2ADF-4793-8EA3-774D505E5E7E}"/>
    <cellStyle name="Normal 10 2 6 2 2 2" xfId="21960" xr:uid="{D27A787B-06A0-4EDF-8E3B-A88925F9411F}"/>
    <cellStyle name="Normal 10 2 6 2 2 2 2" xfId="29291" xr:uid="{B6BE9D8D-A849-4A2B-8197-023FE382B85A}"/>
    <cellStyle name="Normal 10 2 6 2 2 3" xfId="25664" xr:uid="{C63CB014-5647-45FE-B302-A0BAC05E1803}"/>
    <cellStyle name="Normal 10 2 6 2 3" xfId="19826" xr:uid="{B6B5A51D-D38D-411C-B294-A893264A6CA3}"/>
    <cellStyle name="Normal 10 2 6 2 3 2" xfId="27477" xr:uid="{1B5A6271-8650-4AC3-B3A7-BD5A3D451D99}"/>
    <cellStyle name="Normal 10 2 6 2 4" xfId="23853" xr:uid="{A35D40B7-B724-473E-9B6D-3686F60CF1B0}"/>
    <cellStyle name="Normal 10 2 6 3" xfId="16623" xr:uid="{672A4AD7-1AFC-44BF-B7A0-0B4CFBE60B3B}"/>
    <cellStyle name="Normal 10 2 6 3 2" xfId="20894" xr:uid="{4C8D56A9-C14A-41D9-9919-717793464822}"/>
    <cellStyle name="Normal 10 2 6 3 2 2" xfId="28385" xr:uid="{C5C4A9BF-B911-4FA9-8589-6FB56CD2F141}"/>
    <cellStyle name="Normal 10 2 6 3 3" xfId="24758" xr:uid="{4E836683-6BC2-453D-99D5-6902292FA4ED}"/>
    <cellStyle name="Normal 10 2 6 4" xfId="18760" xr:uid="{60069772-07DB-4BAE-B1FC-ED19257250D1}"/>
    <cellStyle name="Normal 10 2 6 4 2" xfId="26571" xr:uid="{D09FEB72-56B6-430F-9445-E86492337415}"/>
    <cellStyle name="Normal 10 2 6 5" xfId="22949" xr:uid="{4FDB5FD6-AAAD-4B8E-BC1B-25ED6DD5B085}"/>
    <cellStyle name="Normal 10 2 7" xfId="15022" xr:uid="{7C7532E3-8D7C-4F8A-B9A3-897570DE5772}"/>
    <cellStyle name="Normal 10 2 7 2" xfId="17157" xr:uid="{F1D4BD24-1826-4546-B749-9EC800F0E4E9}"/>
    <cellStyle name="Normal 10 2 7 2 2" xfId="21428" xr:uid="{B7D5DACC-2D57-4377-8575-B2F09FB16418}"/>
    <cellStyle name="Normal 10 2 7 2 2 2" xfId="28839" xr:uid="{D60698B5-DB1E-4313-BED9-E93688921605}"/>
    <cellStyle name="Normal 10 2 7 2 3" xfId="25212" xr:uid="{4134820C-FEEF-4934-9819-1398EEF0B168}"/>
    <cellStyle name="Normal 10 2 7 3" xfId="19294" xr:uid="{31679914-F279-4DDC-8749-0782F70E8EEA}"/>
    <cellStyle name="Normal 10 2 7 3 2" xfId="27025" xr:uid="{FEFEEF9D-3C32-4913-AC2C-B500E6E568AA}"/>
    <cellStyle name="Normal 10 2 7 4" xfId="23401" xr:uid="{314D1DFA-BF22-4FB4-B7B8-C6FFDAE2535F}"/>
    <cellStyle name="Normal 10 2 8" xfId="16092" xr:uid="{845C9AF5-3358-4DD4-9733-9A2913037F07}"/>
    <cellStyle name="Normal 10 2 8 2" xfId="20362" xr:uid="{6361D55C-72C7-411D-A9CD-63F2544F71EF}"/>
    <cellStyle name="Normal 10 2 8 2 2" xfId="27933" xr:uid="{D9BE3244-3EC3-4299-9AFC-40823AD883E4}"/>
    <cellStyle name="Normal 10 2 8 3" xfId="24306" xr:uid="{D00C52FC-DF49-4DE7-8392-4DFAFA775378}"/>
    <cellStyle name="Normal 10 2 9" xfId="18228" xr:uid="{11FD5DDD-3DEE-4397-AEC2-C9B4145BE774}"/>
    <cellStyle name="Normal 10 2 9 2" xfId="26119" xr:uid="{A58CA4A4-6CE2-4F07-ACB6-1781E3DD20BC}"/>
    <cellStyle name="Normal 10 3" xfId="167" xr:uid="{8CF58F8A-626B-416C-A958-7CABC8747B91}"/>
    <cellStyle name="Normal 10 3 2" xfId="14000" xr:uid="{6C6118DE-67C0-43E3-A34F-2C5BC82B691A}"/>
    <cellStyle name="Normal 10 3 2 2" xfId="14151" xr:uid="{7FA72FB4-34E8-4591-9DAF-633A2F95EB9B}"/>
    <cellStyle name="Normal 10 3 2 2 2" xfId="14411" xr:uid="{B3C998FB-3A0D-40C2-850D-AA381248DF97}"/>
    <cellStyle name="Normal 10 3 2 2 2 2" xfId="14944" xr:uid="{C7B80905-28ED-4AED-9210-ACAA3FD0FDFF}"/>
    <cellStyle name="Normal 10 3 2 2 2 2 2" xfId="16011" xr:uid="{81BAEBF7-126C-488B-91EB-04199685C612}"/>
    <cellStyle name="Normal 10 3 2 2 2 2 2 2" xfId="18146" xr:uid="{F7E5BF68-5D5C-47DF-9B89-C748664A44D5}"/>
    <cellStyle name="Normal 10 3 2 2 2 2 2 2 2" xfId="22417" xr:uid="{A7AA4387-B113-4738-8244-103BD99A6336}"/>
    <cellStyle name="Normal 10 3 2 2 2 2 2 2 2 2" xfId="29686" xr:uid="{F544B108-BB11-4076-A096-5FA9F033084E}"/>
    <cellStyle name="Normal 10 3 2 2 2 2 2 2 3" xfId="26058" xr:uid="{AF9DDB07-7A68-485C-8B4B-55B49099B4AA}"/>
    <cellStyle name="Normal 10 3 2 2 2 2 2 3" xfId="20284" xr:uid="{B7ABA7D6-CABB-4B5F-8430-9F1B3993FB76}"/>
    <cellStyle name="Normal 10 3 2 2 2 2 2 3 2" xfId="27872" xr:uid="{18E66CE4-529F-41EB-B9D4-46986C38B47B}"/>
    <cellStyle name="Normal 10 3 2 2 2 2 2 4" xfId="24248" xr:uid="{A928AC37-E73C-4667-A6C7-3F7161E88BF7}"/>
    <cellStyle name="Normal 10 3 2 2 2 2 3" xfId="17081" xr:uid="{EC974780-4C93-4281-9AAF-B7BC421F42E4}"/>
    <cellStyle name="Normal 10 3 2 2 2 2 3 2" xfId="21352" xr:uid="{DEA77BCD-9D47-4998-AD11-A95404FCEF35}"/>
    <cellStyle name="Normal 10 3 2 2 2 2 3 2 2" xfId="28780" xr:uid="{F25E470C-FB92-499A-BFA2-19AC5A695133}"/>
    <cellStyle name="Normal 10 3 2 2 2 2 3 3" xfId="25153" xr:uid="{85262AF9-A066-4632-85AB-E630CB530BCC}"/>
    <cellStyle name="Normal 10 3 2 2 2 2 4" xfId="19218" xr:uid="{9CA895C3-CA81-44ED-8C80-0264369718DB}"/>
    <cellStyle name="Normal 10 3 2 2 2 2 4 2" xfId="26966" xr:uid="{2514BBB2-2CB7-4D77-9C5D-652CCDD7DE1D}"/>
    <cellStyle name="Normal 10 3 2 2 2 2 5" xfId="23344" xr:uid="{568D7077-D8EE-4B2B-8FD1-1FE3A844C537}"/>
    <cellStyle name="Normal 10 3 2 2 2 3" xfId="15479" xr:uid="{69BC5B12-878E-4269-A5EA-6DC74A7C6378}"/>
    <cellStyle name="Normal 10 3 2 2 2 3 2" xfId="17615" xr:uid="{55383C7D-2E53-4892-B3E9-AF85964C57A7}"/>
    <cellStyle name="Normal 10 3 2 2 2 3 2 2" xfId="21886" xr:uid="{8A9366CA-FF0F-46FE-A4A2-446E9E7BA6C4}"/>
    <cellStyle name="Normal 10 3 2 2 2 3 2 2 2" xfId="29234" xr:uid="{6979ED3C-C53E-40D8-9D0C-76451318F02F}"/>
    <cellStyle name="Normal 10 3 2 2 2 3 2 3" xfId="25607" xr:uid="{668856D3-D174-4E9A-986A-B8A9F6D87E39}"/>
    <cellStyle name="Normal 10 3 2 2 2 3 3" xfId="19752" xr:uid="{B413246F-E1B6-4A15-BC01-5642496D52A7}"/>
    <cellStyle name="Normal 10 3 2 2 2 3 3 2" xfId="27420" xr:uid="{870A39F9-CAFB-4571-9426-2F27B7169080}"/>
    <cellStyle name="Normal 10 3 2 2 2 3 4" xfId="23796" xr:uid="{81464D2A-611B-42DD-8C2C-C6AE3DC35392}"/>
    <cellStyle name="Normal 10 3 2 2 2 4" xfId="16549" xr:uid="{430626D7-0C7A-4823-B4A2-C0CBBE9B814C}"/>
    <cellStyle name="Normal 10 3 2 2 2 4 2" xfId="20820" xr:uid="{71DE302B-83E9-45EE-9623-52390AE3D325}"/>
    <cellStyle name="Normal 10 3 2 2 2 4 2 2" xfId="28328" xr:uid="{E80876EE-5A26-4728-A111-CD6AC5D49406}"/>
    <cellStyle name="Normal 10 3 2 2 2 4 3" xfId="24701" xr:uid="{E2C48612-759A-45CE-9836-6D3DF3E27825}"/>
    <cellStyle name="Normal 10 3 2 2 2 5" xfId="18686" xr:uid="{E48290C2-BDB1-4558-ADD1-9E3AE0CD3C5D}"/>
    <cellStyle name="Normal 10 3 2 2 2 5 2" xfId="26514" xr:uid="{F8D1F668-F3B5-42BF-9640-4618FA72EF2E}"/>
    <cellStyle name="Normal 10 3 2 2 2 6" xfId="22892" xr:uid="{8EA361A9-57CF-415A-B5C7-81A567DBB4E1}"/>
    <cellStyle name="Normal 10 3 2 2 3" xfId="14678" xr:uid="{1664494A-D4BA-478C-BC68-CC7FC7B8BEAC}"/>
    <cellStyle name="Normal 10 3 2 2 3 2" xfId="15745" xr:uid="{16951AC4-5EBB-407C-818D-E90D3B5D3E86}"/>
    <cellStyle name="Normal 10 3 2 2 3 2 2" xfId="17881" xr:uid="{38F15599-DFF5-45F0-BF06-C4A3891FAC6C}"/>
    <cellStyle name="Normal 10 3 2 2 3 2 2 2" xfId="22152" xr:uid="{E5A7DC27-93FB-4D42-838A-E6709402ABB2}"/>
    <cellStyle name="Normal 10 3 2 2 3 2 2 2 2" xfId="29460" xr:uid="{09AB9884-7CA5-4F82-9E1C-7D7C6593CE8E}"/>
    <cellStyle name="Normal 10 3 2 2 3 2 2 3" xfId="25833" xr:uid="{3852E365-8D34-4E95-8C2A-EC091F7E632E}"/>
    <cellStyle name="Normal 10 3 2 2 3 2 3" xfId="20018" xr:uid="{A9B583C8-FC1D-4FFD-9DDA-53FDD432B1BB}"/>
    <cellStyle name="Normal 10 3 2 2 3 2 3 2" xfId="27646" xr:uid="{842CAB01-657F-4BBB-8A97-B6BB59508EC3}"/>
    <cellStyle name="Normal 10 3 2 2 3 2 4" xfId="24022" xr:uid="{AD80BFA6-6FE8-40AF-B4BE-B13FE053AEFE}"/>
    <cellStyle name="Normal 10 3 2 2 3 3" xfId="16815" xr:uid="{AB686208-25A0-4432-B62C-5BBF0A644473}"/>
    <cellStyle name="Normal 10 3 2 2 3 3 2" xfId="21086" xr:uid="{CD73ED0A-5CEC-477F-AC7C-46099AA1C4B1}"/>
    <cellStyle name="Normal 10 3 2 2 3 3 2 2" xfId="28554" xr:uid="{4A4127D9-6EBA-410C-8E84-ADE8D6CDA970}"/>
    <cellStyle name="Normal 10 3 2 2 3 3 3" xfId="24927" xr:uid="{F6B4F5BD-76F2-4D6F-802F-A2A1E5838597}"/>
    <cellStyle name="Normal 10 3 2 2 3 4" xfId="18952" xr:uid="{3D97F20D-89C1-49DB-B907-C6A6165B5CC3}"/>
    <cellStyle name="Normal 10 3 2 2 3 4 2" xfId="26740" xr:uid="{19F4EA90-7D8A-4296-9DBF-159CE43E522D}"/>
    <cellStyle name="Normal 10 3 2 2 3 5" xfId="23118" xr:uid="{8FA8C428-EACF-46D0-A20B-BF9AA56917E5}"/>
    <cellStyle name="Normal 10 3 2 2 4" xfId="15214" xr:uid="{3EC31046-DC87-4DF6-916A-45A3EA6D1F31}"/>
    <cellStyle name="Normal 10 3 2 2 4 2" xfId="17349" xr:uid="{7C33EFA3-B66A-4793-A80F-E065FF3E9193}"/>
    <cellStyle name="Normal 10 3 2 2 4 2 2" xfId="21620" xr:uid="{47BBE9D1-8D52-4E14-8C4B-8ED1AE91B11C}"/>
    <cellStyle name="Normal 10 3 2 2 4 2 2 2" xfId="29008" xr:uid="{E51A2C8B-3257-443E-B334-96AA76280D06}"/>
    <cellStyle name="Normal 10 3 2 2 4 2 3" xfId="25381" xr:uid="{A86BF35E-9AFE-4804-B133-3AD7AFA8D7E2}"/>
    <cellStyle name="Normal 10 3 2 2 4 3" xfId="19486" xr:uid="{F561D06C-1E4A-456A-9402-77D292C63708}"/>
    <cellStyle name="Normal 10 3 2 2 4 3 2" xfId="27194" xr:uid="{681EB67D-7263-4B40-9B39-A74265A5BD35}"/>
    <cellStyle name="Normal 10 3 2 2 4 4" xfId="23570" xr:uid="{A8E668F6-6EB4-4F11-A500-8E98FD79CFC6}"/>
    <cellStyle name="Normal 10 3 2 2 5" xfId="16283" xr:uid="{58752D70-4050-4187-908F-1823CB9D9EA4}"/>
    <cellStyle name="Normal 10 3 2 2 5 2" xfId="20554" xr:uid="{F0695BB1-8A02-4FE0-8349-05D36CE9F5D8}"/>
    <cellStyle name="Normal 10 3 2 2 5 2 2" xfId="28102" xr:uid="{77166609-AA89-4105-AAD7-4CB6237B22C7}"/>
    <cellStyle name="Normal 10 3 2 2 5 3" xfId="24475" xr:uid="{F50EF76D-321D-4C5C-A1B4-0E8ADEC892BE}"/>
    <cellStyle name="Normal 10 3 2 2 6" xfId="18420" xr:uid="{73A695B3-664A-4C34-8D68-FF561EB55B6C}"/>
    <cellStyle name="Normal 10 3 2 2 6 2" xfId="26288" xr:uid="{9FDD808B-20CC-47AB-940B-B1509F47D639}"/>
    <cellStyle name="Normal 10 3 2 2 7" xfId="22667" xr:uid="{F806F146-CE3F-4251-86CE-5F2A49E2045A}"/>
    <cellStyle name="Normal 10 3 2 3" xfId="14278" xr:uid="{6D907C29-7512-4451-A055-62A354B95ED7}"/>
    <cellStyle name="Normal 10 3 2 3 2" xfId="14812" xr:uid="{759B21E1-E8E9-4F30-863D-19D53F52E94C}"/>
    <cellStyle name="Normal 10 3 2 3 2 2" xfId="15878" xr:uid="{E86F91A4-CDA7-4DED-B32A-AB28F2E45F69}"/>
    <cellStyle name="Normal 10 3 2 3 2 2 2" xfId="18014" xr:uid="{3D1D364E-B87A-45C0-950C-5780AC8A4439}"/>
    <cellStyle name="Normal 10 3 2 3 2 2 2 2" xfId="22285" xr:uid="{0EB3B0FE-92B2-4645-BCBF-3A84658C6DC3}"/>
    <cellStyle name="Normal 10 3 2 3 2 2 2 2 2" xfId="29573" xr:uid="{1E277DCC-2BFD-4B82-B97A-5480EF142208}"/>
    <cellStyle name="Normal 10 3 2 3 2 2 2 3" xfId="25946" xr:uid="{59D9B2D2-624D-4133-BCD9-A18797F742CE}"/>
    <cellStyle name="Normal 10 3 2 3 2 2 3" xfId="20151" xr:uid="{762A0EA0-9334-4AAE-8649-A94B30056F7C}"/>
    <cellStyle name="Normal 10 3 2 3 2 2 3 2" xfId="27759" xr:uid="{CC265BF3-BA24-4EC1-AF4F-795CA2347F4D}"/>
    <cellStyle name="Normal 10 3 2 3 2 2 4" xfId="24135" xr:uid="{758CC372-CD43-407E-8849-B63DB2028473}"/>
    <cellStyle name="Normal 10 3 2 3 2 3" xfId="16948" xr:uid="{A019CAB3-E1D6-429B-B83A-B860825813D4}"/>
    <cellStyle name="Normal 10 3 2 3 2 3 2" xfId="21219" xr:uid="{9CB593A4-BA88-40A7-8B50-F37BA6A9DEEC}"/>
    <cellStyle name="Normal 10 3 2 3 2 3 2 2" xfId="28667" xr:uid="{7D6D6682-6A93-4AD1-B672-78F45B662B52}"/>
    <cellStyle name="Normal 10 3 2 3 2 3 3" xfId="25040" xr:uid="{BB886C66-6357-4B05-A2C7-D17212214A3C}"/>
    <cellStyle name="Normal 10 3 2 3 2 4" xfId="19085" xr:uid="{7D656AB8-113F-485B-A858-952F44CAC433}"/>
    <cellStyle name="Normal 10 3 2 3 2 4 2" xfId="26853" xr:uid="{C7A4B380-4600-4775-853B-3B6C22B8EB53}"/>
    <cellStyle name="Normal 10 3 2 3 2 5" xfId="23231" xr:uid="{5039D3AC-63E9-4C2E-B76D-DFADFF8D0C08}"/>
    <cellStyle name="Normal 10 3 2 3 3" xfId="15346" xr:uid="{833101AB-E443-4B14-90F7-D14BF978ECBC}"/>
    <cellStyle name="Normal 10 3 2 3 3 2" xfId="17482" xr:uid="{0AD54766-873E-4DB9-A285-24091DD00F96}"/>
    <cellStyle name="Normal 10 3 2 3 3 2 2" xfId="21753" xr:uid="{D4410A6A-72CA-47F5-909F-50FCB187F17E}"/>
    <cellStyle name="Normal 10 3 2 3 3 2 2 2" xfId="29121" xr:uid="{010B9293-5178-4136-B5AE-F46BF25A78B9}"/>
    <cellStyle name="Normal 10 3 2 3 3 2 3" xfId="25494" xr:uid="{7AEB3244-FB71-48A6-9C68-1F64F53073A5}"/>
    <cellStyle name="Normal 10 3 2 3 3 3" xfId="19619" xr:uid="{F37A5C77-D95B-451E-8886-DB22DB19A124}"/>
    <cellStyle name="Normal 10 3 2 3 3 3 2" xfId="27307" xr:uid="{5375962E-36D0-4358-8C30-F59F066D6064}"/>
    <cellStyle name="Normal 10 3 2 3 3 4" xfId="23683" xr:uid="{778F7F3B-8ECE-4EFD-9D6F-E53C0F5C780D}"/>
    <cellStyle name="Normal 10 3 2 3 4" xfId="16416" xr:uid="{F6841052-9E5C-4481-B6A8-981A9D66D77C}"/>
    <cellStyle name="Normal 10 3 2 3 4 2" xfId="20687" xr:uid="{AA1EF0E6-F1CE-4A19-9BD9-0CEF628F36AE}"/>
    <cellStyle name="Normal 10 3 2 3 4 2 2" xfId="28215" xr:uid="{58AA499F-8E7E-4ABE-98D7-70E48CABE15E}"/>
    <cellStyle name="Normal 10 3 2 3 4 3" xfId="24588" xr:uid="{55BD51A3-F2BC-40DD-9FD9-A32164A443C7}"/>
    <cellStyle name="Normal 10 3 2 3 5" xfId="18553" xr:uid="{10F23787-8C6E-43AE-98D3-1291CE505DDC}"/>
    <cellStyle name="Normal 10 3 2 3 5 2" xfId="26401" xr:uid="{509E5D21-0A8B-45C3-93A4-4760EC644BC3}"/>
    <cellStyle name="Normal 10 3 2 3 6" xfId="22779" xr:uid="{41F21AF5-80B8-473B-A0F6-7FDC63A11724}"/>
    <cellStyle name="Normal 10 3 2 4" xfId="14545" xr:uid="{2C50DF11-60D5-44F3-8967-1AEE11227DD6}"/>
    <cellStyle name="Normal 10 3 2 4 2" xfId="15612" xr:uid="{AEB84718-FA79-490C-876B-4C8E5A0F5CCC}"/>
    <cellStyle name="Normal 10 3 2 4 2 2" xfId="17748" xr:uid="{34C8E43A-75FA-4986-819C-7BAE5AB571D8}"/>
    <cellStyle name="Normal 10 3 2 4 2 2 2" xfId="22019" xr:uid="{2ED1DBC9-E965-4AE7-A8BC-679245CE71A8}"/>
    <cellStyle name="Normal 10 3 2 4 2 2 2 2" xfId="29347" xr:uid="{AAB214BC-A1A1-4073-8172-C71CE371C421}"/>
    <cellStyle name="Normal 10 3 2 4 2 2 3" xfId="25720" xr:uid="{AC1CDFDB-5C4E-4850-985C-63D8A30288BA}"/>
    <cellStyle name="Normal 10 3 2 4 2 3" xfId="19885" xr:uid="{E074CB42-C7C4-4F78-B9FA-1A0D58F56DFE}"/>
    <cellStyle name="Normal 10 3 2 4 2 3 2" xfId="27533" xr:uid="{07091E8B-040D-42D7-9A76-5F33D752F7DB}"/>
    <cellStyle name="Normal 10 3 2 4 2 4" xfId="23909" xr:uid="{3A4AD4A8-8A28-4A29-8BA9-73DC1256F350}"/>
    <cellStyle name="Normal 10 3 2 4 3" xfId="16682" xr:uid="{393887FC-FFAB-47A0-B577-A09E225D1A7C}"/>
    <cellStyle name="Normal 10 3 2 4 3 2" xfId="20953" xr:uid="{D64CD457-ECED-49D4-A2E5-E506D0A88753}"/>
    <cellStyle name="Normal 10 3 2 4 3 2 2" xfId="28441" xr:uid="{32C15AB2-403E-42E4-8113-F7C44B292015}"/>
    <cellStyle name="Normal 10 3 2 4 3 3" xfId="24814" xr:uid="{F5BD1425-D53D-4253-9862-E6637DA9A13A}"/>
    <cellStyle name="Normal 10 3 2 4 4" xfId="18819" xr:uid="{B545CA61-BDE9-4F8E-B1E4-3432B53C8891}"/>
    <cellStyle name="Normal 10 3 2 4 4 2" xfId="26627" xr:uid="{C584E260-23B4-453F-BC0D-E2C637B7A666}"/>
    <cellStyle name="Normal 10 3 2 4 5" xfId="23005" xr:uid="{8C761B27-C847-4C63-A87D-6244EFBF94FC}"/>
    <cellStyle name="Normal 10 3 2 5" xfId="15081" xr:uid="{1A48BCA9-BE5D-43A2-91A8-211F631CDBDA}"/>
    <cellStyle name="Normal 10 3 2 5 2" xfId="17216" xr:uid="{5DE67350-5C3D-4EDC-B26C-6164C6F4F607}"/>
    <cellStyle name="Normal 10 3 2 5 2 2" xfId="21487" xr:uid="{66EE6A81-297A-4335-B78F-152415250B80}"/>
    <cellStyle name="Normal 10 3 2 5 2 2 2" xfId="28895" xr:uid="{88782B4C-A8A1-47C9-832D-C75B95B4722F}"/>
    <cellStyle name="Normal 10 3 2 5 2 3" xfId="25268" xr:uid="{2B1874CA-E7C2-4197-9F9C-B15E64D19A17}"/>
    <cellStyle name="Normal 10 3 2 5 3" xfId="19353" xr:uid="{8DE78FD7-4FA0-468A-9954-266CDBED4640}"/>
    <cellStyle name="Normal 10 3 2 5 3 2" xfId="27081" xr:uid="{BF7EAB10-9722-4E8E-AD6B-F5B6814B7E25}"/>
    <cellStyle name="Normal 10 3 2 5 4" xfId="23457" xr:uid="{6502FAEE-0997-4668-8DF3-4F67D4F2EF74}"/>
    <cellStyle name="Normal 10 3 2 6" xfId="16150" xr:uid="{E0270B2D-4A02-481F-BEF1-50A4ACD0E787}"/>
    <cellStyle name="Normal 10 3 2 6 2" xfId="20421" xr:uid="{0D05AE09-A9C2-41AA-A369-4B38B6C176A2}"/>
    <cellStyle name="Normal 10 3 2 6 2 2" xfId="27989" xr:uid="{BEDC3CDF-1739-4A57-8004-E9E31E217FE6}"/>
    <cellStyle name="Normal 10 3 2 6 3" xfId="24362" xr:uid="{9AA357FD-EB09-4337-A6AA-E9BAB90624B9}"/>
    <cellStyle name="Normal 10 3 2 7" xfId="18287" xr:uid="{FC973D55-F1DE-4BC3-8D88-1CF4DDD6E1E6}"/>
    <cellStyle name="Normal 10 3 2 7 2" xfId="26175" xr:uid="{25533B52-B18C-4295-8555-2098B8DB541C}"/>
    <cellStyle name="Normal 10 3 2 8" xfId="22561" xr:uid="{46A7DFFC-AF07-433A-813F-59C999F76195}"/>
    <cellStyle name="Normal 10 3 3" xfId="14097" xr:uid="{412B10AE-7CD9-4BF4-BB8B-3ED7DD0A2760}"/>
    <cellStyle name="Normal 10 3 3 2" xfId="14354" xr:uid="{86F30A21-5636-455C-BB75-4D54B4DC0A5A}"/>
    <cellStyle name="Normal 10 3 3 2 2" xfId="14887" xr:uid="{E8CB5B84-087F-4B70-8B75-310C4114E784}"/>
    <cellStyle name="Normal 10 3 3 2 2 2" xfId="15954" xr:uid="{6CFCB7E4-54B6-4CD6-990A-A0EC2CB0EF7D}"/>
    <cellStyle name="Normal 10 3 3 2 2 2 2" xfId="18090" xr:uid="{8D07D559-40CB-4C55-8309-F9AB01A96EF9}"/>
    <cellStyle name="Normal 10 3 3 2 2 2 2 2" xfId="22361" xr:uid="{8101FA77-F4A8-4DBC-9D0D-D219B796730D}"/>
    <cellStyle name="Normal 10 3 3 2 2 2 2 2 2" xfId="29631" xr:uid="{18CE0CEE-854F-41DB-A255-885647E3D961}"/>
    <cellStyle name="Normal 10 3 3 2 2 2 2 3" xfId="26004" xr:uid="{F1C60C28-1D4C-4ABE-BBBC-4DACAA6F7C14}"/>
    <cellStyle name="Normal 10 3 3 2 2 2 3" xfId="20227" xr:uid="{6D030937-46E4-47E8-B27F-15C704B919DB}"/>
    <cellStyle name="Normal 10 3 3 2 2 2 3 2" xfId="27817" xr:uid="{F97F5034-3CAF-4036-81FC-D8F923F364F5}"/>
    <cellStyle name="Normal 10 3 3 2 2 2 4" xfId="24193" xr:uid="{F853B3A2-8DD4-4F42-B6F6-81C768222F05}"/>
    <cellStyle name="Normal 10 3 3 2 2 3" xfId="17024" xr:uid="{D5BA5138-BB4C-4092-83C1-28142DE648A3}"/>
    <cellStyle name="Normal 10 3 3 2 2 3 2" xfId="21295" xr:uid="{D3E3658F-D037-460E-B66C-66F47B3F48A8}"/>
    <cellStyle name="Normal 10 3 3 2 2 3 2 2" xfId="28725" xr:uid="{251338C5-967F-4447-ADEB-57DCD48AEB5C}"/>
    <cellStyle name="Normal 10 3 3 2 2 3 3" xfId="25098" xr:uid="{8F6F827D-87F2-4631-9C46-6D51206FA79B}"/>
    <cellStyle name="Normal 10 3 3 2 2 4" xfId="19161" xr:uid="{25547D23-8054-4353-AB84-6941E3AD330C}"/>
    <cellStyle name="Normal 10 3 3 2 2 4 2" xfId="26911" xr:uid="{689B8CDE-B690-4164-8AD5-7395ED0570CE}"/>
    <cellStyle name="Normal 10 3 3 2 2 5" xfId="23289" xr:uid="{8ABE224D-A879-489F-B6A1-1B633929DC13}"/>
    <cellStyle name="Normal 10 3 3 2 3" xfId="15422" xr:uid="{212B728A-365D-4811-9F17-58ADAB8C976E}"/>
    <cellStyle name="Normal 10 3 3 2 3 2" xfId="17558" xr:uid="{9F011800-126B-497E-9F0C-E620ECC02206}"/>
    <cellStyle name="Normal 10 3 3 2 3 2 2" xfId="21829" xr:uid="{C4F680C8-0F1F-475E-8215-5028CC042734}"/>
    <cellStyle name="Normal 10 3 3 2 3 2 2 2" xfId="29179" xr:uid="{7B0679F3-CF55-498F-99D1-3DA194BBC0C1}"/>
    <cellStyle name="Normal 10 3 3 2 3 2 3" xfId="25552" xr:uid="{AF32F687-0220-4F87-A862-FE1B4AD36BA4}"/>
    <cellStyle name="Normal 10 3 3 2 3 3" xfId="19695" xr:uid="{91CC6929-A419-4ED5-AB0C-1695390F979F}"/>
    <cellStyle name="Normal 10 3 3 2 3 3 2" xfId="27365" xr:uid="{263FB52E-A2EE-47EB-9E96-9C86B270667E}"/>
    <cellStyle name="Normal 10 3 3 2 3 4" xfId="23741" xr:uid="{DE43B998-8F1D-4824-B15A-CA86336DC51F}"/>
    <cellStyle name="Normal 10 3 3 2 4" xfId="16492" xr:uid="{74BBA054-F51C-44CA-A894-EE7959C616C4}"/>
    <cellStyle name="Normal 10 3 3 2 4 2" xfId="20763" xr:uid="{EE34DC5E-807E-4D94-B641-AA1B1BE4C850}"/>
    <cellStyle name="Normal 10 3 3 2 4 2 2" xfId="28273" xr:uid="{EF3B3068-E754-45EA-869B-7C37CD4B5918}"/>
    <cellStyle name="Normal 10 3 3 2 4 3" xfId="24646" xr:uid="{76A24326-93F9-472A-A660-1124ABFFA2D0}"/>
    <cellStyle name="Normal 10 3 3 2 5" xfId="18629" xr:uid="{DCF059EE-EE7C-48C4-9420-9C67A7B555B2}"/>
    <cellStyle name="Normal 10 3 3 2 5 2" xfId="26459" xr:uid="{6FE0540D-E337-43DE-9BD6-F603C1C70A6C}"/>
    <cellStyle name="Normal 10 3 3 2 6" xfId="22837" xr:uid="{81EE6822-BC81-40D2-A0E0-DE46DBE04204}"/>
    <cellStyle name="Normal 10 3 3 3" xfId="14621" xr:uid="{D1BC4F84-5702-408D-9966-884F6FF25C50}"/>
    <cellStyle name="Normal 10 3 3 3 2" xfId="15688" xr:uid="{32B0BB7B-410D-412D-951B-50469D588CB6}"/>
    <cellStyle name="Normal 10 3 3 3 2 2" xfId="17824" xr:uid="{9DDBACA1-A39F-4EAE-9EC6-235FBE7AEBEF}"/>
    <cellStyle name="Normal 10 3 3 3 2 2 2" xfId="22095" xr:uid="{6573B73A-3E0E-48D7-AABE-2549D447958D}"/>
    <cellStyle name="Normal 10 3 3 3 2 2 2 2" xfId="29405" xr:uid="{080A8CAB-AD9D-4D54-996F-1C5DAAD58044}"/>
    <cellStyle name="Normal 10 3 3 3 2 2 3" xfId="25778" xr:uid="{17A5C823-A76C-4FB9-BAC1-14ECA4DE25E6}"/>
    <cellStyle name="Normal 10 3 3 3 2 3" xfId="19961" xr:uid="{0B3F86BC-954F-42D9-A0D6-DAA5FCFCEBD7}"/>
    <cellStyle name="Normal 10 3 3 3 2 3 2" xfId="27591" xr:uid="{7368792F-25B7-4652-806A-2AE87549DC53}"/>
    <cellStyle name="Normal 10 3 3 3 2 4" xfId="23967" xr:uid="{A450CE1D-17C2-4C2D-9E32-9C7F837F321D}"/>
    <cellStyle name="Normal 10 3 3 3 3" xfId="16758" xr:uid="{DDD88B28-E838-44F4-AFC3-14645EACC006}"/>
    <cellStyle name="Normal 10 3 3 3 3 2" xfId="21029" xr:uid="{D5411DE7-7071-4318-9EAC-10541FA826FC}"/>
    <cellStyle name="Normal 10 3 3 3 3 2 2" xfId="28499" xr:uid="{057B1ECC-5A93-4F76-83C6-65FE37F5C4B5}"/>
    <cellStyle name="Normal 10 3 3 3 3 3" xfId="24872" xr:uid="{4535EC63-7DAE-4C58-AAB5-DAF24D4B932C}"/>
    <cellStyle name="Normal 10 3 3 3 4" xfId="18895" xr:uid="{BB562613-DF0C-409A-BD83-F4A006B3B756}"/>
    <cellStyle name="Normal 10 3 3 3 4 2" xfId="26685" xr:uid="{30615FE2-BF7B-4052-A92D-3F41107358E5}"/>
    <cellStyle name="Normal 10 3 3 3 5" xfId="23063" xr:uid="{8B691174-5554-4E02-91B2-2335C1CBCD92}"/>
    <cellStyle name="Normal 10 3 3 4" xfId="15157" xr:uid="{A5D86823-1A1D-46F0-88D3-51E1C3A35F20}"/>
    <cellStyle name="Normal 10 3 3 4 2" xfId="17292" xr:uid="{6D873BFB-3E64-4F6B-A5E4-C7408E424A03}"/>
    <cellStyle name="Normal 10 3 3 4 2 2" xfId="21563" xr:uid="{50DBBE37-49B9-45B5-A9F1-26D65E07DD4E}"/>
    <cellStyle name="Normal 10 3 3 4 2 2 2" xfId="28953" xr:uid="{31BFDCA1-AA2C-4D05-86AB-DD303C44C920}"/>
    <cellStyle name="Normal 10 3 3 4 2 3" xfId="25326" xr:uid="{419046B9-7228-422D-9060-ED14108FD3A9}"/>
    <cellStyle name="Normal 10 3 3 4 3" xfId="19429" xr:uid="{80AF278F-370F-4A35-88A0-E29344B4A38B}"/>
    <cellStyle name="Normal 10 3 3 4 3 2" xfId="27139" xr:uid="{9FC9512D-FC42-410F-B538-BA91A03EECA2}"/>
    <cellStyle name="Normal 10 3 3 4 4" xfId="23515" xr:uid="{2B10FCEC-C51C-4EF2-9AC9-E68627A7DD2D}"/>
    <cellStyle name="Normal 10 3 3 5" xfId="16226" xr:uid="{B3E5AC19-D3E0-4C58-A138-3C7F237E145D}"/>
    <cellStyle name="Normal 10 3 3 5 2" xfId="20497" xr:uid="{989859DD-B796-4E7E-BC25-0F315E4886B6}"/>
    <cellStyle name="Normal 10 3 3 5 2 2" xfId="28047" xr:uid="{F86062DA-89C8-4250-BBBD-E28689B1EC40}"/>
    <cellStyle name="Normal 10 3 3 5 3" xfId="24420" xr:uid="{59E34FCB-8200-4A8F-97D6-C1A979C8F8F6}"/>
    <cellStyle name="Normal 10 3 3 6" xfId="18363" xr:uid="{CF703030-BC16-4487-9535-4E01F2604207}"/>
    <cellStyle name="Normal 10 3 3 6 2" xfId="26233" xr:uid="{A0278FEE-3B2B-411B-80F5-807221BBE7D1}"/>
    <cellStyle name="Normal 10 3 3 7" xfId="22613" xr:uid="{F64CFF88-A2EB-4BA1-A11E-9CFBFBA1C0EC}"/>
    <cellStyle name="Normal 10 3 4" xfId="14222" xr:uid="{1D96B58A-3500-472D-BBB4-4B53D04FFE94}"/>
    <cellStyle name="Normal 10 3 4 2" xfId="14755" xr:uid="{49DD171A-CFA4-45FA-A1B9-DF736E1E436A}"/>
    <cellStyle name="Normal 10 3 4 2 2" xfId="15821" xr:uid="{D7DDD8CD-831D-402A-A79B-112F0145F0E9}"/>
    <cellStyle name="Normal 10 3 4 2 2 2" xfId="17957" xr:uid="{3CC201CD-ED44-4FEF-B492-CBD24FCA4C45}"/>
    <cellStyle name="Normal 10 3 4 2 2 2 2" xfId="22228" xr:uid="{3CC62DFD-D1EE-43D4-BA79-9B68A1F17CEE}"/>
    <cellStyle name="Normal 10 3 4 2 2 2 2 2" xfId="29518" xr:uid="{64D32AB1-19F3-4447-BE48-04648C08D010}"/>
    <cellStyle name="Normal 10 3 4 2 2 2 3" xfId="25891" xr:uid="{1CF36B71-BC81-44DF-95B1-9EA5B7B443BB}"/>
    <cellStyle name="Normal 10 3 4 2 2 3" xfId="20094" xr:uid="{ACEDD3B7-73ED-4812-8D7B-67ADB1E10EC6}"/>
    <cellStyle name="Normal 10 3 4 2 2 3 2" xfId="27704" xr:uid="{91BFAB70-4D61-41E4-B0E9-4FC51FB4A0D0}"/>
    <cellStyle name="Normal 10 3 4 2 2 4" xfId="24080" xr:uid="{B696D194-2A33-461B-9B3C-C5AC55B60607}"/>
    <cellStyle name="Normal 10 3 4 2 3" xfId="16891" xr:uid="{FE2B187F-9636-4774-ACC9-F63D7EDE2ED0}"/>
    <cellStyle name="Normal 10 3 4 2 3 2" xfId="21162" xr:uid="{61C2BE79-8DAF-4A84-9025-A30086EB2CA6}"/>
    <cellStyle name="Normal 10 3 4 2 3 2 2" xfId="28612" xr:uid="{C2370A72-2D65-4135-A7E8-A24B80DB5970}"/>
    <cellStyle name="Normal 10 3 4 2 3 3" xfId="24985" xr:uid="{5B863590-7B4E-4FD5-8B39-6D7EA3ACF083}"/>
    <cellStyle name="Normal 10 3 4 2 4" xfId="19028" xr:uid="{45E0438D-3782-4697-96B6-4D48ADEFF061}"/>
    <cellStyle name="Normal 10 3 4 2 4 2" xfId="26798" xr:uid="{33940D75-2ED0-43C8-9C23-FB293BB7A79B}"/>
    <cellStyle name="Normal 10 3 4 2 5" xfId="23176" xr:uid="{4FB4B6A6-3E57-4D98-9345-3680C6C19525}"/>
    <cellStyle name="Normal 10 3 4 3" xfId="15289" xr:uid="{2B7134EE-1259-40FE-ACFE-9CFDEEA5D82B}"/>
    <cellStyle name="Normal 10 3 4 3 2" xfId="17425" xr:uid="{D4161C6D-7348-4F31-8AB6-4C517D2D1DA8}"/>
    <cellStyle name="Normal 10 3 4 3 2 2" xfId="21696" xr:uid="{3539C585-70BD-47CD-B58B-20DCBB288BA3}"/>
    <cellStyle name="Normal 10 3 4 3 2 2 2" xfId="29066" xr:uid="{26B8B7BA-2FEC-4238-B7BD-AAEB95C75377}"/>
    <cellStyle name="Normal 10 3 4 3 2 3" xfId="25439" xr:uid="{54FA7B7E-1B71-425F-AAA6-653E39852A56}"/>
    <cellStyle name="Normal 10 3 4 3 3" xfId="19562" xr:uid="{8416E32E-F70B-419E-B0A7-B52B3CB071F7}"/>
    <cellStyle name="Normal 10 3 4 3 3 2" xfId="27252" xr:uid="{7F0F9D96-6FDA-4999-BF24-B576A18F2218}"/>
    <cellStyle name="Normal 10 3 4 3 4" xfId="23628" xr:uid="{B00B1C7C-0FF8-4083-A2B2-ACD1AAF5FE2B}"/>
    <cellStyle name="Normal 10 3 4 4" xfId="16359" xr:uid="{17E749F3-4A8F-47BF-B2B7-5F9627966259}"/>
    <cellStyle name="Normal 10 3 4 4 2" xfId="20630" xr:uid="{5165743F-9BBE-4BD4-BFE2-F8C9AEC474CC}"/>
    <cellStyle name="Normal 10 3 4 4 2 2" xfId="28160" xr:uid="{8909B72E-B741-4732-B95E-1616EA8008F0}"/>
    <cellStyle name="Normal 10 3 4 4 3" xfId="24533" xr:uid="{F02F2086-FAAF-474E-B6D5-57FE7624F3AA}"/>
    <cellStyle name="Normal 10 3 4 5" xfId="18496" xr:uid="{845BA4BF-7912-4553-B4BA-CD6CB9B260F9}"/>
    <cellStyle name="Normal 10 3 4 5 2" xfId="26346" xr:uid="{3B8EC18A-2FAF-447A-A063-268906349A5F}"/>
    <cellStyle name="Normal 10 3 4 6" xfId="22724" xr:uid="{21071BB2-FB62-45C6-ABEC-54647772D723}"/>
    <cellStyle name="Normal 10 3 5" xfId="14488" xr:uid="{BA3EF0F1-E162-43AB-8318-D3D9DFD64E23}"/>
    <cellStyle name="Normal 10 3 5 2" xfId="15555" xr:uid="{E5B72D27-8A62-4D41-AE8B-5A129338F38A}"/>
    <cellStyle name="Normal 10 3 5 2 2" xfId="17691" xr:uid="{3E0DE8FA-AAEA-4B09-80CB-38C31684E122}"/>
    <cellStyle name="Normal 10 3 5 2 2 2" xfId="21962" xr:uid="{D4A5B32A-763F-463A-95BC-78680715CCF9}"/>
    <cellStyle name="Normal 10 3 5 2 2 2 2" xfId="29292" xr:uid="{F4134822-E80D-461E-9E8A-87E180401B8E}"/>
    <cellStyle name="Normal 10 3 5 2 2 3" xfId="25665" xr:uid="{3B373583-8255-4DED-9499-40A142BC4A0F}"/>
    <cellStyle name="Normal 10 3 5 2 3" xfId="19828" xr:uid="{0558EE4F-3A73-4C6A-B639-F22513C29E72}"/>
    <cellStyle name="Normal 10 3 5 2 3 2" xfId="27478" xr:uid="{313A8C9D-AED2-4106-9D0C-B50CD0DE5FD5}"/>
    <cellStyle name="Normal 10 3 5 2 4" xfId="23854" xr:uid="{C14B2AE2-BD6A-4ED5-A2A5-C99AB645E80B}"/>
    <cellStyle name="Normal 10 3 5 3" xfId="16625" xr:uid="{3CEB9775-89CF-4CD7-B11D-7D6BC63E2208}"/>
    <cellStyle name="Normal 10 3 5 3 2" xfId="20896" xr:uid="{24F31120-01D8-4338-9455-58918D742627}"/>
    <cellStyle name="Normal 10 3 5 3 2 2" xfId="28386" xr:uid="{41685E7F-3CB0-47AE-B785-F04833968D29}"/>
    <cellStyle name="Normal 10 3 5 3 3" xfId="24759" xr:uid="{5EE4BFDE-4683-48B5-95F0-C12BD076C95C}"/>
    <cellStyle name="Normal 10 3 5 4" xfId="18762" xr:uid="{98B05D26-F234-4B93-9807-EE4E7E346755}"/>
    <cellStyle name="Normal 10 3 5 4 2" xfId="26572" xr:uid="{4F5335FF-2329-4B8F-8531-80896097650F}"/>
    <cellStyle name="Normal 10 3 5 5" xfId="22950" xr:uid="{C0D168C9-61CD-45EB-A81A-B122CB202B4C}"/>
    <cellStyle name="Normal 10 3 6" xfId="15024" xr:uid="{DAAB3801-014F-42B4-8037-8D07C33CEAF6}"/>
    <cellStyle name="Normal 10 3 6 2" xfId="17159" xr:uid="{6118ED92-927B-4345-BC78-9393E4FF216B}"/>
    <cellStyle name="Normal 10 3 6 2 2" xfId="21430" xr:uid="{4345C662-CF23-43C6-92FA-98FF8BA68CF6}"/>
    <cellStyle name="Normal 10 3 6 2 2 2" xfId="28840" xr:uid="{B18DE74E-ECA8-493F-A0C0-3279114A4F8D}"/>
    <cellStyle name="Normal 10 3 6 2 3" xfId="25213" xr:uid="{87B24D70-A20C-47AD-9ECF-66D5F91D6DB8}"/>
    <cellStyle name="Normal 10 3 6 3" xfId="19296" xr:uid="{73BD701B-6A86-474D-AF32-2E74BACA1B44}"/>
    <cellStyle name="Normal 10 3 6 3 2" xfId="27026" xr:uid="{C1B8DF28-C509-4C65-8981-FC2B0821D3FA}"/>
    <cellStyle name="Normal 10 3 6 4" xfId="23402" xr:uid="{60862056-D6DC-41D9-94D5-93CA1792D59D}"/>
    <cellStyle name="Normal 10 3 7" xfId="16094" xr:uid="{30A1D0FC-7A3B-475E-9DB9-6952B9509B5F}"/>
    <cellStyle name="Normal 10 3 7 2" xfId="20364" xr:uid="{E6F4D998-1F41-4C65-BF97-06EECB9D2544}"/>
    <cellStyle name="Normal 10 3 7 2 2" xfId="27934" xr:uid="{ACDEF579-3FF8-4F00-A11D-00CAA28B1276}"/>
    <cellStyle name="Normal 10 3 7 3" xfId="24307" xr:uid="{49ADABE3-9EEF-4BF6-8887-DAFD0007E106}"/>
    <cellStyle name="Normal 10 3 8" xfId="18230" xr:uid="{3DFE7BB9-33CA-4967-9C5D-AD70C99187DF}"/>
    <cellStyle name="Normal 10 3 8 2" xfId="26120" xr:uid="{A5E31730-EE5C-46C1-9639-3342B75890EC}"/>
    <cellStyle name="Normal 10 3 9" xfId="22517" xr:uid="{3DE0D2AC-4EC3-459D-99E2-482708283400}"/>
    <cellStyle name="Normal 10 4" xfId="175" xr:uid="{864EF5D4-8E55-4465-8CAC-B3C9BBB22C7E}"/>
    <cellStyle name="Normal 10 4 2" xfId="933" xr:uid="{4E7ACF58-5255-4D3B-B518-0B7B8F4B4DE6}"/>
    <cellStyle name="Normal 10 4 2 2" xfId="14376" xr:uid="{50818C73-26A1-461A-A68C-61C9F4B49DBC}"/>
    <cellStyle name="Normal 10 4 2 2 2" xfId="14909" xr:uid="{0BBA7D1C-B725-4C11-9F16-EFAF623B6E48}"/>
    <cellStyle name="Normal 10 4 2 2 2 2" xfId="15976" xr:uid="{D412303F-3743-4922-A448-05CAAAE76F1E}"/>
    <cellStyle name="Normal 10 4 2 2 2 2 2" xfId="18112" xr:uid="{63C130BC-22B2-4AAB-AAFB-7E9258FA402F}"/>
    <cellStyle name="Normal 10 4 2 2 2 2 2 2" xfId="22383" xr:uid="{0604615E-B884-483F-9055-8EF325B3486B}"/>
    <cellStyle name="Normal 10 4 2 2 2 2 2 2 2" xfId="29651" xr:uid="{AC3C88E1-2853-4A20-81E8-F775EB6EE229}"/>
    <cellStyle name="Normal 10 4 2 2 2 2 2 3" xfId="26024" xr:uid="{8C578A7F-801B-434C-9BFC-5FDDE6D29650}"/>
    <cellStyle name="Normal 10 4 2 2 2 2 3" xfId="20249" xr:uid="{90CBC148-C08F-424B-A5A2-0D2B7708017C}"/>
    <cellStyle name="Normal 10 4 2 2 2 2 3 2" xfId="27837" xr:uid="{1CF7B23D-E7AA-4DE4-AC2E-2C5162D63D96}"/>
    <cellStyle name="Normal 10 4 2 2 2 2 4" xfId="24213" xr:uid="{50ADB659-8A97-4068-B01F-5DBA4B285BC9}"/>
    <cellStyle name="Normal 10 4 2 2 2 3" xfId="17046" xr:uid="{28CAE7F7-71B1-4D42-BA30-2AB45F951E0A}"/>
    <cellStyle name="Normal 10 4 2 2 2 3 2" xfId="21317" xr:uid="{5BFCCB3D-7363-45C3-B29C-A5BC81D254AF}"/>
    <cellStyle name="Normal 10 4 2 2 2 3 2 2" xfId="28745" xr:uid="{3BDE8209-F70A-4ACF-A8DA-5A841A4EB749}"/>
    <cellStyle name="Normal 10 4 2 2 2 3 3" xfId="25118" xr:uid="{02825A97-E571-4256-8811-EC3D76B72DF6}"/>
    <cellStyle name="Normal 10 4 2 2 2 4" xfId="19183" xr:uid="{432EE3B9-0895-4438-8501-EB631EDD15C7}"/>
    <cellStyle name="Normal 10 4 2 2 2 4 2" xfId="26931" xr:uid="{C87399B0-5F98-44EC-8B34-60D088EF5BF7}"/>
    <cellStyle name="Normal 10 4 2 2 2 5" xfId="23309" xr:uid="{29980967-429B-4679-885B-FF67549CA814}"/>
    <cellStyle name="Normal 10 4 2 2 3" xfId="15444" xr:uid="{334C142F-121F-438E-86FD-456C7FC2179C}"/>
    <cellStyle name="Normal 10 4 2 2 3 2" xfId="17580" xr:uid="{F78D8D3E-C54A-4D03-BCA6-31C0EDC5C542}"/>
    <cellStyle name="Normal 10 4 2 2 3 2 2" xfId="21851" xr:uid="{E594B83D-8689-42CE-85E8-AD90AF206785}"/>
    <cellStyle name="Normal 10 4 2 2 3 2 2 2" xfId="29199" xr:uid="{975B1106-3213-4C2E-A32F-52F6A22977CB}"/>
    <cellStyle name="Normal 10 4 2 2 3 2 3" xfId="25572" xr:uid="{EB187238-1DD6-4C1B-8F0C-E1A4A8EA1305}"/>
    <cellStyle name="Normal 10 4 2 2 3 3" xfId="19717" xr:uid="{E512E342-9138-460B-80AB-05F050DAB08F}"/>
    <cellStyle name="Normal 10 4 2 2 3 3 2" xfId="27385" xr:uid="{97AAA2E6-49FE-420E-88A7-D279E2A18CF1}"/>
    <cellStyle name="Normal 10 4 2 2 3 4" xfId="23761" xr:uid="{557B4458-4D78-49B0-BEEF-24AE9500747E}"/>
    <cellStyle name="Normal 10 4 2 2 4" xfId="16514" xr:uid="{6552B0A0-B58E-4562-AB4B-A8483A1C2227}"/>
    <cellStyle name="Normal 10 4 2 2 4 2" xfId="20785" xr:uid="{DEB99438-890E-4851-9F85-58C24AEA4842}"/>
    <cellStyle name="Normal 10 4 2 2 4 2 2" xfId="28293" xr:uid="{A3947FAC-542A-40DA-B0C5-6F0376A58095}"/>
    <cellStyle name="Normal 10 4 2 2 4 3" xfId="24666" xr:uid="{969FDB47-9E8C-4BBE-BF2D-860316377AE3}"/>
    <cellStyle name="Normal 10 4 2 2 5" xfId="18651" xr:uid="{E41D63DF-43CB-4289-ADED-1E9D9C98B639}"/>
    <cellStyle name="Normal 10 4 2 2 5 2" xfId="26479" xr:uid="{52EC3219-8E42-4B28-B8A2-52300DEBC2B4}"/>
    <cellStyle name="Normal 10 4 2 2 6" xfId="22857" xr:uid="{BCA69DEB-786C-4810-A4DC-60DCE9016BA8}"/>
    <cellStyle name="Normal 10 4 2 3" xfId="14643" xr:uid="{D42C0BCB-0EF2-462C-BBDF-0B221942C3D6}"/>
    <cellStyle name="Normal 10 4 2 3 2" xfId="15710" xr:uid="{8E7278AA-623A-48F5-BD0D-BBB18C33AB35}"/>
    <cellStyle name="Normal 10 4 2 3 2 2" xfId="17846" xr:uid="{F133D786-F7AF-4E35-8172-CAF6B360ECF3}"/>
    <cellStyle name="Normal 10 4 2 3 2 2 2" xfId="22117" xr:uid="{47B9F46A-8F58-4361-A87A-F004C393DC99}"/>
    <cellStyle name="Normal 10 4 2 3 2 2 2 2" xfId="29425" xr:uid="{4C89273C-F51C-4445-AFE8-253D493A3C97}"/>
    <cellStyle name="Normal 10 4 2 3 2 2 3" xfId="25798" xr:uid="{E875CE8F-609F-410E-8EBB-EC49BC44E239}"/>
    <cellStyle name="Normal 10 4 2 3 2 3" xfId="19983" xr:uid="{65633986-F698-4EEF-9491-58885A7A5595}"/>
    <cellStyle name="Normal 10 4 2 3 2 3 2" xfId="27611" xr:uid="{6D91A854-86D3-4861-9F56-CB8B147F99F5}"/>
    <cellStyle name="Normal 10 4 2 3 2 4" xfId="23987" xr:uid="{9740DEFF-EA41-4A4F-B14F-BE5AF33B002F}"/>
    <cellStyle name="Normal 10 4 2 3 3" xfId="16780" xr:uid="{B015E1EB-0B72-4882-B725-ACB2537725BC}"/>
    <cellStyle name="Normal 10 4 2 3 3 2" xfId="21051" xr:uid="{95561365-F60B-4AA7-BB06-CCD8F9B2C4B6}"/>
    <cellStyle name="Normal 10 4 2 3 3 2 2" xfId="28519" xr:uid="{7E573C6C-5742-426E-B41A-458D8F38DE6B}"/>
    <cellStyle name="Normal 10 4 2 3 3 3" xfId="24892" xr:uid="{93BCE170-F758-4284-A132-641CA342474C}"/>
    <cellStyle name="Normal 10 4 2 3 4" xfId="18917" xr:uid="{ABCA7B8E-ADE2-4DA9-874B-3751B8D5A994}"/>
    <cellStyle name="Normal 10 4 2 3 4 2" xfId="26705" xr:uid="{1888E7B1-01FD-49FC-A56E-A33BC2DC68F5}"/>
    <cellStyle name="Normal 10 4 2 3 5" xfId="23083" xr:uid="{1B46C69B-F5CE-4AD8-BA6A-ED03C1AE79B0}"/>
    <cellStyle name="Normal 10 4 2 4" xfId="15179" xr:uid="{94760382-633D-4725-8FA5-E1B3606EDF7F}"/>
    <cellStyle name="Normal 10 4 2 4 2" xfId="17314" xr:uid="{BBFC3D4C-36D4-4C97-B240-EAD1113AE9C9}"/>
    <cellStyle name="Normal 10 4 2 4 2 2" xfId="21585" xr:uid="{46DBEF11-1804-4C41-8325-243B2B48F346}"/>
    <cellStyle name="Normal 10 4 2 4 2 2 2" xfId="28973" xr:uid="{A96B239C-EE68-4B0F-AC8D-38A30AE7D1F8}"/>
    <cellStyle name="Normal 10 4 2 4 2 3" xfId="25346" xr:uid="{4F249FE6-1AE2-4CBE-960F-85691923A008}"/>
    <cellStyle name="Normal 10 4 2 4 3" xfId="19451" xr:uid="{AC8DAE16-B45F-4770-98FC-0D5119AA961A}"/>
    <cellStyle name="Normal 10 4 2 4 3 2" xfId="27159" xr:uid="{67E0A4A3-CAF1-4BDC-92BC-CA613D18A8F2}"/>
    <cellStyle name="Normal 10 4 2 4 4" xfId="23535" xr:uid="{541E766B-EF48-40D4-BA66-8BDF988E747C}"/>
    <cellStyle name="Normal 10 4 2 5" xfId="16248" xr:uid="{ABD0AF14-BF97-4E0A-8980-16B002BA08CF}"/>
    <cellStyle name="Normal 10 4 2 5 2" xfId="20519" xr:uid="{1A3E637F-1628-4D5D-83C2-3485A6D7A821}"/>
    <cellStyle name="Normal 10 4 2 5 2 2" xfId="28067" xr:uid="{DB3C1A25-1C12-4AFB-AC9C-58C9D434DE46}"/>
    <cellStyle name="Normal 10 4 2 5 3" xfId="24440" xr:uid="{371949C4-CC9D-4DA5-AB85-63B43D7173BC}"/>
    <cellStyle name="Normal 10 4 2 6" xfId="18385" xr:uid="{F9927003-DECB-465F-BD32-58AD85138644}"/>
    <cellStyle name="Normal 10 4 2 6 2" xfId="26253" xr:uid="{9A538551-FBC0-47F8-A970-1A57A7F3664B}"/>
    <cellStyle name="Normal 10 4 2 7" xfId="22633" xr:uid="{AE01D544-1370-41AF-8503-54A37BFDA810}"/>
    <cellStyle name="Normal 10 4 3" xfId="331" xr:uid="{426298DD-3DD4-43DF-9E82-49205EDE6A75}"/>
    <cellStyle name="Normal 10 4 3 2" xfId="14777" xr:uid="{170D831F-4560-4636-9872-BB764F7F0A04}"/>
    <cellStyle name="Normal 10 4 3 2 2" xfId="15843" xr:uid="{714898CB-7A00-492A-94F6-C7F506379E38}"/>
    <cellStyle name="Normal 10 4 3 2 2 2" xfId="17979" xr:uid="{47DC95EC-737D-42C6-BF0E-C04C139DEE3D}"/>
    <cellStyle name="Normal 10 4 3 2 2 2 2" xfId="22250" xr:uid="{DE126E18-7D2B-4471-9B44-E89F99DD3AAC}"/>
    <cellStyle name="Normal 10 4 3 2 2 2 2 2" xfId="29538" xr:uid="{757CA9E8-5F62-4321-AE1C-C67CADD672F5}"/>
    <cellStyle name="Normal 10 4 3 2 2 2 3" xfId="25911" xr:uid="{37778257-7F56-4201-89BE-AF218E706FEC}"/>
    <cellStyle name="Normal 10 4 3 2 2 3" xfId="20116" xr:uid="{63DC0543-8F0B-4F45-8A2F-694B9BC4DFCC}"/>
    <cellStyle name="Normal 10 4 3 2 2 3 2" xfId="27724" xr:uid="{10FEAF53-86A5-4BC3-9E6B-E8C3E69EB17A}"/>
    <cellStyle name="Normal 10 4 3 2 2 4" xfId="24100" xr:uid="{839368D0-824D-45FC-B9F5-B55BA7512E3C}"/>
    <cellStyle name="Normal 10 4 3 2 3" xfId="16913" xr:uid="{3AF852B6-AAEE-4326-A8E0-6CFE849AFD8F}"/>
    <cellStyle name="Normal 10 4 3 2 3 2" xfId="21184" xr:uid="{E9620352-A6D1-466A-958C-5955398239DE}"/>
    <cellStyle name="Normal 10 4 3 2 3 2 2" xfId="28632" xr:uid="{699CD872-7242-411A-A36C-9A56049B5189}"/>
    <cellStyle name="Normal 10 4 3 2 3 3" xfId="25005" xr:uid="{9A531DB9-D85D-44A1-BF03-14D07D9C6E21}"/>
    <cellStyle name="Normal 10 4 3 2 4" xfId="19050" xr:uid="{09829708-B275-4CF5-8B34-BCAD1642F5AE}"/>
    <cellStyle name="Normal 10 4 3 2 4 2" xfId="26818" xr:uid="{F5191BA7-0353-49D3-A923-353EF38C9535}"/>
    <cellStyle name="Normal 10 4 3 2 5" xfId="23196" xr:uid="{370E522C-7CF2-468C-AC17-474D6E032552}"/>
    <cellStyle name="Normal 10 4 3 3" xfId="15311" xr:uid="{05F4079E-D6B5-4166-80BF-43DFB8AAA8C0}"/>
    <cellStyle name="Normal 10 4 3 3 2" xfId="17447" xr:uid="{1D9F262E-E5B3-4981-9AF4-51368878646C}"/>
    <cellStyle name="Normal 10 4 3 3 2 2" xfId="21718" xr:uid="{74B29966-404F-4B0A-8FA0-77ED991523F0}"/>
    <cellStyle name="Normal 10 4 3 3 2 2 2" xfId="29086" xr:uid="{7975A955-1AD7-4979-8C2C-74ABBDFC9046}"/>
    <cellStyle name="Normal 10 4 3 3 2 3" xfId="25459" xr:uid="{D2CA865F-7D97-4D6C-A388-4260202EEFC1}"/>
    <cellStyle name="Normal 10 4 3 3 3" xfId="19584" xr:uid="{2E99BA9D-7E48-41C3-B7D2-31C74EBE3D8F}"/>
    <cellStyle name="Normal 10 4 3 3 3 2" xfId="27272" xr:uid="{9E377EED-F449-4019-9463-A9FBE243E203}"/>
    <cellStyle name="Normal 10 4 3 3 4" xfId="23648" xr:uid="{D1F01040-C5C4-43CE-A602-9A0D91070558}"/>
    <cellStyle name="Normal 10 4 3 4" xfId="16381" xr:uid="{5A311EC6-06D7-4512-9A3C-0E2E334A6910}"/>
    <cellStyle name="Normal 10 4 3 4 2" xfId="20652" xr:uid="{7105AF81-0117-4082-8BB4-A98D3C4BCC3A}"/>
    <cellStyle name="Normal 10 4 3 4 2 2" xfId="28180" xr:uid="{095461B9-9FF5-414F-8BED-E930416F128F}"/>
    <cellStyle name="Normal 10 4 3 4 3" xfId="24553" xr:uid="{061DBA68-1F93-4120-B104-C03904C0B80E}"/>
    <cellStyle name="Normal 10 4 3 5" xfId="18518" xr:uid="{AC85CE10-02D6-4FDD-A079-26B18A9985B7}"/>
    <cellStyle name="Normal 10 4 3 5 2" xfId="26366" xr:uid="{62D5E808-8060-41E3-A67A-5B65CA7AEA48}"/>
    <cellStyle name="Normal 10 4 3 6" xfId="22744" xr:uid="{BFF00D32-CB2E-46A2-9F36-73F2427E9B84}"/>
    <cellStyle name="Normal 10 4 3 7" xfId="14243" xr:uid="{8F49C90F-8EA0-4D97-9939-CC5B9778D330}"/>
    <cellStyle name="Normal 10 4 4" xfId="637" xr:uid="{17E8F822-F7AF-4DF2-8E18-69A25358ADD3}"/>
    <cellStyle name="Normal 10 4 4 2" xfId="15577" xr:uid="{EB7BC073-D685-4387-A982-AC3F0D50A7BC}"/>
    <cellStyle name="Normal 10 4 4 2 2" xfId="17713" xr:uid="{28282EB0-93F1-4F33-9F82-26E0CC34500F}"/>
    <cellStyle name="Normal 10 4 4 2 2 2" xfId="21984" xr:uid="{C20BA7E3-B830-4D21-808B-1AE8BB6290FA}"/>
    <cellStyle name="Normal 10 4 4 2 2 2 2" xfId="29312" xr:uid="{64F84D28-C086-48B5-8FA8-B49CACF063FD}"/>
    <cellStyle name="Normal 10 4 4 2 2 3" xfId="25685" xr:uid="{7CA1F6FC-65DE-421C-866C-6A75669E4B23}"/>
    <cellStyle name="Normal 10 4 4 2 3" xfId="19850" xr:uid="{98D8DBE5-CE52-4750-B4CB-43B7E1CCF206}"/>
    <cellStyle name="Normal 10 4 4 2 3 2" xfId="27498" xr:uid="{FA039F33-F31A-4161-8C34-C472087493BE}"/>
    <cellStyle name="Normal 10 4 4 2 4" xfId="23874" xr:uid="{643A5A3E-7AF9-4D67-9671-09FC5D2C4138}"/>
    <cellStyle name="Normal 10 4 4 3" xfId="16647" xr:uid="{C1F7B435-850E-40B9-B7E5-38899684BF1D}"/>
    <cellStyle name="Normal 10 4 4 3 2" xfId="20918" xr:uid="{59EB12FD-5361-4EFF-A28B-4A46A78B0A54}"/>
    <cellStyle name="Normal 10 4 4 3 2 2" xfId="28406" xr:uid="{304067D9-9725-4DC8-8998-E17CF3360040}"/>
    <cellStyle name="Normal 10 4 4 3 3" xfId="24779" xr:uid="{E9F52443-895E-444C-81E9-B2FC349A080A}"/>
    <cellStyle name="Normal 10 4 4 4" xfId="18784" xr:uid="{45E9109A-BBDD-4C78-90B1-EC9FEB8AF0CE}"/>
    <cellStyle name="Normal 10 4 4 4 2" xfId="26592" xr:uid="{7E43B232-8BEF-4241-B2A5-8F5C4A6012F9}"/>
    <cellStyle name="Normal 10 4 4 5" xfId="22970" xr:uid="{FA0CDDFF-0372-4982-B47B-5C2F07138AB7}"/>
    <cellStyle name="Normal 10 4 4 6" xfId="14510" xr:uid="{AAAB4B62-39DF-4D34-9D5C-9FDDBE424257}"/>
    <cellStyle name="Normal 10 4 5" xfId="15046" xr:uid="{5D88C8AA-2416-4527-80EA-9D19EFF36F59}"/>
    <cellStyle name="Normal 10 4 5 2" xfId="17181" xr:uid="{C6C87862-505F-407F-9046-F80A8E50A982}"/>
    <cellStyle name="Normal 10 4 5 2 2" xfId="21452" xr:uid="{8449106C-97BF-4EA7-B005-559388FEEFA2}"/>
    <cellStyle name="Normal 10 4 5 2 2 2" xfId="28860" xr:uid="{BB9651EC-AADD-4592-92A6-802100ADE1D7}"/>
    <cellStyle name="Normal 10 4 5 2 3" xfId="25233" xr:uid="{9111669C-3E30-4625-B9E6-7127036F477A}"/>
    <cellStyle name="Normal 10 4 5 3" xfId="19318" xr:uid="{7F21FF09-C700-458C-AA77-6589370AD75E}"/>
    <cellStyle name="Normal 10 4 5 3 2" xfId="27046" xr:uid="{878145C2-A222-45F6-BFAB-723142B2F806}"/>
    <cellStyle name="Normal 10 4 5 4" xfId="23422" xr:uid="{A7B5BFEC-4FC3-463C-AB95-82574A13063B}"/>
    <cellStyle name="Normal 10 4 6" xfId="16115" xr:uid="{A9C4C0C6-28A1-433B-A979-90200A86410E}"/>
    <cellStyle name="Normal 10 4 6 2" xfId="20386" xr:uid="{86C22BCD-4D97-45AC-B6E7-779FCC2E7E07}"/>
    <cellStyle name="Normal 10 4 6 2 2" xfId="27954" xr:uid="{4D02731F-C7BF-43B1-B1C5-CC6EE5BE26BC}"/>
    <cellStyle name="Normal 10 4 6 3" xfId="24327" xr:uid="{2704C44C-4CAB-4FD2-A6EA-67600BAA855C}"/>
    <cellStyle name="Normal 10 4 7" xfId="18252" xr:uid="{D597971A-8328-4FE5-B47A-C484FBB8CFF3}"/>
    <cellStyle name="Normal 10 4 7 2" xfId="26140" xr:uid="{62623032-CE2E-4AA3-9046-4A81F26B353D}"/>
    <cellStyle name="Normal 10 4 8" xfId="22534" xr:uid="{2F39E73D-8904-4BD2-AD8F-227629F92FA8}"/>
    <cellStyle name="Normal 10 5" xfId="268" xr:uid="{F25F909C-0273-42D3-ACB7-6967528140DE}"/>
    <cellStyle name="Normal 10 5 2" xfId="545" xr:uid="{088EE329-5BAF-4D5C-AFE8-0CEC69079E27}"/>
    <cellStyle name="Normal 10 5 2 2" xfId="14847" xr:uid="{9ABAD60C-DE38-45C8-9F10-C648120F1234}"/>
    <cellStyle name="Normal 10 5 2 2 2" xfId="15914" xr:uid="{86838355-7333-40F0-BF5A-B60CEBD123AD}"/>
    <cellStyle name="Normal 10 5 2 2 2 2" xfId="18050" xr:uid="{600B42D9-38D1-45DC-82D1-C74507E15258}"/>
    <cellStyle name="Normal 10 5 2 2 2 2 2" xfId="22321" xr:uid="{469096AF-6D90-4B40-A363-6E0F98D86F41}"/>
    <cellStyle name="Normal 10 5 2 2 2 2 2 2" xfId="29594" xr:uid="{747C1982-B51A-48B6-B884-2584F30A947D}"/>
    <cellStyle name="Normal 10 5 2 2 2 2 3" xfId="25967" xr:uid="{F43C057A-D839-492F-B2B6-CDE82A0BD1A8}"/>
    <cellStyle name="Normal 10 5 2 2 2 3" xfId="20187" xr:uid="{D7B33CAC-C944-460A-8FFF-FCC2FDA98AB0}"/>
    <cellStyle name="Normal 10 5 2 2 2 3 2" xfId="27780" xr:uid="{76E0FD84-5661-440B-B917-FE7EA4DFA137}"/>
    <cellStyle name="Normal 10 5 2 2 2 4" xfId="24156" xr:uid="{A7779BDE-814C-4506-955F-BF58FCB8CEFB}"/>
    <cellStyle name="Normal 10 5 2 2 3" xfId="16984" xr:uid="{AF97E46E-F552-4D54-9F4E-730EB4C0507B}"/>
    <cellStyle name="Normal 10 5 2 2 3 2" xfId="21255" xr:uid="{E0462884-271A-4193-A34C-34F55E6BC1C8}"/>
    <cellStyle name="Normal 10 5 2 2 3 2 2" xfId="28688" xr:uid="{1EE69661-CE3E-45E6-8D0B-C71EB1730366}"/>
    <cellStyle name="Normal 10 5 2 2 3 3" xfId="25061" xr:uid="{819E7F4F-C8E2-443E-90D5-C18D38A8F45B}"/>
    <cellStyle name="Normal 10 5 2 2 4" xfId="19121" xr:uid="{1C0A8F97-11BA-4AF3-974C-2C33000F0F5E}"/>
    <cellStyle name="Normal 10 5 2 2 4 2" xfId="26874" xr:uid="{EE1110E6-9591-42C0-905A-FB5EE34883B4}"/>
    <cellStyle name="Normal 10 5 2 2 5" xfId="23252" xr:uid="{4A8CC6B4-513E-45CF-AC5C-5A72BFC772E1}"/>
    <cellStyle name="Normal 10 5 2 3" xfId="15382" xr:uid="{18826E54-295B-4186-91FC-C1B4F159D1AF}"/>
    <cellStyle name="Normal 10 5 2 3 2" xfId="17518" xr:uid="{FC547D74-DF3F-4F9D-8EA0-A0CD4F9E3C92}"/>
    <cellStyle name="Normal 10 5 2 3 2 2" xfId="21789" xr:uid="{626E037D-A200-4CBC-9298-936E276D9D15}"/>
    <cellStyle name="Normal 10 5 2 3 2 2 2" xfId="29142" xr:uid="{613A5E96-6DF0-4811-8D1C-2BC072A72A39}"/>
    <cellStyle name="Normal 10 5 2 3 2 3" xfId="25515" xr:uid="{1321B81D-C589-436A-8011-A639D9B755D8}"/>
    <cellStyle name="Normal 10 5 2 3 3" xfId="19655" xr:uid="{70924AEC-F78C-4529-BA8F-92C6CD438584}"/>
    <cellStyle name="Normal 10 5 2 3 3 2" xfId="27328" xr:uid="{8CEE81B6-CA55-4D73-A849-5C5DDE4021EE}"/>
    <cellStyle name="Normal 10 5 2 3 4" xfId="23704" xr:uid="{DE794CB7-7412-43BC-B98A-647196CE0017}"/>
    <cellStyle name="Normal 10 5 2 4" xfId="16452" xr:uid="{09EAFB69-108E-43B6-9B88-697B696021C5}"/>
    <cellStyle name="Normal 10 5 2 4 2" xfId="20723" xr:uid="{D1A70B00-0324-4816-A975-782C7EB9AF75}"/>
    <cellStyle name="Normal 10 5 2 4 2 2" xfId="28236" xr:uid="{0EEBCFF0-023A-4B68-97FD-C794347DDD92}"/>
    <cellStyle name="Normal 10 5 2 4 3" xfId="24609" xr:uid="{984F7CC6-C678-4FCC-8304-BBA56EC358DB}"/>
    <cellStyle name="Normal 10 5 2 5" xfId="18589" xr:uid="{000DF128-6EA2-48E5-B65A-2D0FB72C9CD4}"/>
    <cellStyle name="Normal 10 5 2 5 2" xfId="26422" xr:uid="{6230A3C8-5C30-426F-88C9-CD0ABAF33202}"/>
    <cellStyle name="Normal 10 5 2 6" xfId="22800" xr:uid="{38AB3047-1D1D-4348-AC36-D8708877C773}"/>
    <cellStyle name="Normal 10 5 3" xfId="14581" xr:uid="{DC4AE826-A295-4079-A93C-0E5EBBC2CC2A}"/>
    <cellStyle name="Normal 10 5 3 2" xfId="15648" xr:uid="{B5751832-5041-4A40-B7C3-C20389A90BC8}"/>
    <cellStyle name="Normal 10 5 3 2 2" xfId="17784" xr:uid="{608AA9EF-665C-4991-9EE6-23C56247013B}"/>
    <cellStyle name="Normal 10 5 3 2 2 2" xfId="22055" xr:uid="{8DF2ADAB-DE90-498C-84BE-6A000FA34A5F}"/>
    <cellStyle name="Normal 10 5 3 2 2 2 2" xfId="29368" xr:uid="{333BDD0D-0CD0-4956-BF17-0130624C64A5}"/>
    <cellStyle name="Normal 10 5 3 2 2 3" xfId="25741" xr:uid="{8D81F8D5-5577-4FE0-81B9-7414D76C76BD}"/>
    <cellStyle name="Normal 10 5 3 2 3" xfId="19921" xr:uid="{8439143C-AED8-444F-BDF0-4594D9CF213B}"/>
    <cellStyle name="Normal 10 5 3 2 3 2" xfId="27554" xr:uid="{459CEC70-2DB6-4DF8-86B4-504F7F27C7DB}"/>
    <cellStyle name="Normal 10 5 3 2 4" xfId="23930" xr:uid="{1D548866-61FA-422E-A300-1FB3860118A8}"/>
    <cellStyle name="Normal 10 5 3 3" xfId="16718" xr:uid="{287EC55E-2BAA-4169-9174-F01F9580C418}"/>
    <cellStyle name="Normal 10 5 3 3 2" xfId="20989" xr:uid="{DFC155E7-B24E-4E51-BFD3-91E45B50A8CE}"/>
    <cellStyle name="Normal 10 5 3 3 2 2" xfId="28462" xr:uid="{10599339-05A4-488F-AB72-CD7974536664}"/>
    <cellStyle name="Normal 10 5 3 3 3" xfId="24835" xr:uid="{8B31C026-D5FA-43A5-9E24-F022C8B65D49}"/>
    <cellStyle name="Normal 10 5 3 4" xfId="18855" xr:uid="{E2F59965-8BC4-4CB2-A149-387020A45454}"/>
    <cellStyle name="Normal 10 5 3 4 2" xfId="26648" xr:uid="{7A1D4BE9-9748-4342-BB8A-DB036DB85D10}"/>
    <cellStyle name="Normal 10 5 3 5" xfId="23026" xr:uid="{9093B18D-ABAC-45FE-985A-32D7C7915FD0}"/>
    <cellStyle name="Normal 10 5 4" xfId="15117" xr:uid="{25EDF478-52BE-4710-A9F8-20EA6EE4EDA7}"/>
    <cellStyle name="Normal 10 5 4 2" xfId="17252" xr:uid="{A6A77330-D6C0-41E2-AE23-171C8C8B667F}"/>
    <cellStyle name="Normal 10 5 4 2 2" xfId="21523" xr:uid="{9EF9F8E1-BECE-4C1C-90EA-03D4EB4C4EA4}"/>
    <cellStyle name="Normal 10 5 4 2 2 2" xfId="28916" xr:uid="{AF70F629-3227-4BD8-B3C9-392D4F16B629}"/>
    <cellStyle name="Normal 10 5 4 2 3" xfId="25289" xr:uid="{0B17B208-9861-4485-9D69-CB8C19D9B073}"/>
    <cellStyle name="Normal 10 5 4 3" xfId="19389" xr:uid="{14341D0C-7CBD-4A0E-883C-F7BF7DF7E6E0}"/>
    <cellStyle name="Normal 10 5 4 3 2" xfId="27102" xr:uid="{C1C7B7E1-9678-457D-A1F2-98599597BC0A}"/>
    <cellStyle name="Normal 10 5 4 4" xfId="23478" xr:uid="{6C7DA504-C41C-4A3A-854C-F1C643F1B084}"/>
    <cellStyle name="Normal 10 5 5" xfId="16186" xr:uid="{27F455CC-AB74-46C4-BC9D-F341C802543F}"/>
    <cellStyle name="Normal 10 5 5 2" xfId="20457" xr:uid="{8D9FF8D8-23B8-4108-800C-7483ED7F0838}"/>
    <cellStyle name="Normal 10 5 5 2 2" xfId="28010" xr:uid="{C73403E5-8001-4EDB-813D-DE5DBB5A4C77}"/>
    <cellStyle name="Normal 10 5 5 3" xfId="24383" xr:uid="{9E6956DE-D1BF-49E3-944B-693FD0323E94}"/>
    <cellStyle name="Normal 10 5 6" xfId="18323" xr:uid="{B0DEC095-CA40-47FD-B7DC-0A1F6D93B953}"/>
    <cellStyle name="Normal 10 5 6 2" xfId="26196" xr:uid="{784B2BDE-510A-4B64-A0B9-FFCCCD1C8CBC}"/>
    <cellStyle name="Normal 10 5 7" xfId="22576" xr:uid="{0D10D481-3F62-4022-A011-E67E970F6277}"/>
    <cellStyle name="Normal 10 5 8" xfId="486" xr:uid="{65C9AA3A-F5AA-4D85-9E30-BB25569B93AC}"/>
    <cellStyle name="Normal 10 6" xfId="275" xr:uid="{B9FC6E66-F9DD-4C21-AB4F-ECDEB8B82777}"/>
    <cellStyle name="Normal 10 6 2" xfId="14715" xr:uid="{49A9510A-7214-46CA-85DC-3197E63AD010}"/>
    <cellStyle name="Normal 10 6 2 2" xfId="15781" xr:uid="{8C6F01CC-AC80-4607-9315-D603F572E7FF}"/>
    <cellStyle name="Normal 10 6 2 2 2" xfId="17917" xr:uid="{6718B300-CBD6-4571-AD3D-EE2EEDE5B2C4}"/>
    <cellStyle name="Normal 10 6 2 2 2 2" xfId="22188" xr:uid="{0B2C0D54-F88C-4FD1-8B93-15A66D66595C}"/>
    <cellStyle name="Normal 10 6 2 2 2 2 2" xfId="29481" xr:uid="{602268BB-B474-4F41-B7BA-D79EBF5D97ED}"/>
    <cellStyle name="Normal 10 6 2 2 2 3" xfId="25854" xr:uid="{0209C624-BD33-4F46-900A-71FE1CF39640}"/>
    <cellStyle name="Normal 10 6 2 2 3" xfId="20054" xr:uid="{9C5F37F1-FF60-4AB7-939C-A387F4F36B53}"/>
    <cellStyle name="Normal 10 6 2 2 3 2" xfId="27667" xr:uid="{C8CBE35B-4562-4BE8-A09D-D9CE7B729DB4}"/>
    <cellStyle name="Normal 10 6 2 2 4" xfId="24043" xr:uid="{11863260-DE7B-40C3-9A85-CFA0FDF1562C}"/>
    <cellStyle name="Normal 10 6 2 3" xfId="16851" xr:uid="{21270BC1-6C96-4744-BFBA-40652E5C877C}"/>
    <cellStyle name="Normal 10 6 2 3 2" xfId="21122" xr:uid="{622F8D7F-A32F-4FB0-9D5F-574A8F825D28}"/>
    <cellStyle name="Normal 10 6 2 3 2 2" xfId="28575" xr:uid="{1090A6B8-9BA6-40E0-BA08-572BB15712B0}"/>
    <cellStyle name="Normal 10 6 2 3 3" xfId="24948" xr:uid="{93144966-57C7-4094-B2FD-88665A5DE7A7}"/>
    <cellStyle name="Normal 10 6 2 4" xfId="18988" xr:uid="{AA99F9E5-0708-47E4-B79F-203D66195202}"/>
    <cellStyle name="Normal 10 6 2 4 2" xfId="26761" xr:uid="{1EC42D52-A0C5-497F-86DD-F482EE75C468}"/>
    <cellStyle name="Normal 10 6 2 5" xfId="23139" xr:uid="{9900FC9E-C152-41EA-923E-F21074408F4B}"/>
    <cellStyle name="Normal 10 6 3" xfId="15249" xr:uid="{EB0E84E0-33BE-40DF-B003-5DCFA872EA7D}"/>
    <cellStyle name="Normal 10 6 3 2" xfId="17385" xr:uid="{592C5E17-B63E-47FF-9250-EBAFF3836D0D}"/>
    <cellStyle name="Normal 10 6 3 2 2" xfId="21656" xr:uid="{2BE5FAC0-C55B-4B25-AB1A-B6D32EB255C1}"/>
    <cellStyle name="Normal 10 6 3 2 2 2" xfId="29029" xr:uid="{C46A8738-6B37-47B8-B2AB-67523D6D9BE9}"/>
    <cellStyle name="Normal 10 6 3 2 3" xfId="25402" xr:uid="{94068E3D-5277-43FF-ADA6-5CB0028F6AC1}"/>
    <cellStyle name="Normal 10 6 3 3" xfId="19522" xr:uid="{2CADF8DE-145B-4963-9169-0F3824BA0126}"/>
    <cellStyle name="Normal 10 6 3 3 2" xfId="27215" xr:uid="{8D08585D-4221-44D8-8FAC-93EF7481182A}"/>
    <cellStyle name="Normal 10 6 3 4" xfId="23591" xr:uid="{FF8FB74F-033D-4694-B404-A1024697879B}"/>
    <cellStyle name="Normal 10 6 4" xfId="16319" xr:uid="{3CFFFDD6-CA36-43C1-B73D-7174E497E443}"/>
    <cellStyle name="Normal 10 6 4 2" xfId="20590" xr:uid="{AC252FB9-E7C8-4B1C-B827-E417F516FEE2}"/>
    <cellStyle name="Normal 10 6 4 2 2" xfId="28123" xr:uid="{C947FA29-2B4C-41B2-9B9C-EB6A2591A8EC}"/>
    <cellStyle name="Normal 10 6 4 3" xfId="24496" xr:uid="{D79B3B97-4B19-4F00-9558-1C593F07FEE0}"/>
    <cellStyle name="Normal 10 6 5" xfId="18456" xr:uid="{E1396566-841B-4BA1-8E07-9717F6B25363}"/>
    <cellStyle name="Normal 10 6 5 2" xfId="26309" xr:uid="{B87EDD5D-CA24-4835-A877-9617A9236FFE}"/>
    <cellStyle name="Normal 10 6 6" xfId="22687" xr:uid="{7B661C1B-76BE-4082-A49D-08EC7A66EFF8}"/>
    <cellStyle name="Normal 10 7" xfId="281" xr:uid="{D73E7520-F458-4BAA-8968-B62F909F2B4E}"/>
    <cellStyle name="Normal 10 7 2" xfId="15515" xr:uid="{291379E5-0D96-4F0B-8F15-C7A1BF90EEEE}"/>
    <cellStyle name="Normal 10 7 2 2" xfId="17651" xr:uid="{16CECBDB-F1B3-4ABA-8B7C-731F943F14E4}"/>
    <cellStyle name="Normal 10 7 2 2 2" xfId="21922" xr:uid="{FBBB0DD3-1D89-46F9-8F40-8E320AEEE78F}"/>
    <cellStyle name="Normal 10 7 2 2 2 2" xfId="29255" xr:uid="{88958125-5143-400D-B556-BB5CC950A41E}"/>
    <cellStyle name="Normal 10 7 2 2 3" xfId="25628" xr:uid="{C473C341-EA61-41F1-9BC1-63FB3A1E19D0}"/>
    <cellStyle name="Normal 10 7 2 3" xfId="19788" xr:uid="{1697D54F-6A2B-4E16-ACE0-D4FC0DF11E18}"/>
    <cellStyle name="Normal 10 7 2 3 2" xfId="27441" xr:uid="{A8940459-65E9-47E1-AE5A-F8465E3D7B9B}"/>
    <cellStyle name="Normal 10 7 2 4" xfId="23817" xr:uid="{F51A711C-6FEA-4FB2-B868-9B3DB45CD83F}"/>
    <cellStyle name="Normal 10 7 3" xfId="16585" xr:uid="{EB9BF32F-0C45-4127-9753-216D28E13145}"/>
    <cellStyle name="Normal 10 7 3 2" xfId="20856" xr:uid="{10DE2E38-876D-499B-B408-102AC60727A6}"/>
    <cellStyle name="Normal 10 7 3 2 2" xfId="28349" xr:uid="{BA24EEAA-BF14-4CD1-AC6D-718AD44DA9DB}"/>
    <cellStyle name="Normal 10 7 3 3" xfId="24722" xr:uid="{CC7D8C25-50CC-4BF9-B894-55F0D4A4D340}"/>
    <cellStyle name="Normal 10 7 4" xfId="18722" xr:uid="{52298BAB-8209-46DB-827F-C151DF3554C8}"/>
    <cellStyle name="Normal 10 7 4 2" xfId="26535" xr:uid="{8C2ADE43-A262-4CD3-ABD7-D35178030FC8}"/>
    <cellStyle name="Normal 10 7 5" xfId="22913" xr:uid="{D286F72A-CD22-427F-82F3-4B574527ED0F}"/>
    <cellStyle name="Normal 10 8" xfId="284" xr:uid="{13AA0C2B-E609-4EA3-9A4B-664384B65681}"/>
    <cellStyle name="Normal 10 8 2" xfId="17119" xr:uid="{281E0F9B-3764-4C5F-B697-BFE2EE33BE58}"/>
    <cellStyle name="Normal 10 8 2 2" xfId="21390" xr:uid="{A655347C-5667-4C42-9BD1-04C745EEA822}"/>
    <cellStyle name="Normal 10 8 2 2 2" xfId="28803" xr:uid="{1F3EA5C3-4E42-4B67-B313-AC02C9168517}"/>
    <cellStyle name="Normal 10 8 2 3" xfId="25176" xr:uid="{C12298D1-7C7F-4A14-89DC-FBF0DA0CB077}"/>
    <cellStyle name="Normal 10 8 3" xfId="19256" xr:uid="{C9F1B33F-7C12-448E-B194-A234997983BF}"/>
    <cellStyle name="Normal 10 8 3 2" xfId="26989" xr:uid="{442E6696-AA3D-4C31-8E29-0E79D40A4AAE}"/>
    <cellStyle name="Normal 10 8 4" xfId="23365" xr:uid="{AFFF337E-6092-4219-A6AE-13B556CD7CE5}"/>
    <cellStyle name="Normal 10 9" xfId="16054" xr:uid="{BC0A4596-F298-43A3-AA36-F7DB0B1F84A0}"/>
    <cellStyle name="Normal 10 9 2" xfId="20324" xr:uid="{4C804A73-8441-4A61-8488-A40F866C14D7}"/>
    <cellStyle name="Normal 10 9 2 2" xfId="27897" xr:uid="{2CF588D0-67DE-4BDA-8870-4DEC5E25F5AC}"/>
    <cellStyle name="Normal 10 9 3" xfId="24270" xr:uid="{E0FB70D9-769A-4BC6-8CF7-2BD71FCF6E89}"/>
    <cellStyle name="Normal 1014" xfId="15" xr:uid="{00000000-0005-0000-0000-000008000000}"/>
    <cellStyle name="Normal 11" xfId="144" xr:uid="{C7826F72-C9F7-45B6-8DCE-33DC904A7318}"/>
    <cellStyle name="Normal 11 2" xfId="571" xr:uid="{C89E3338-C6A9-42F4-9656-918E625B2803}"/>
    <cellStyle name="Normal 11 2 2" xfId="14118" xr:uid="{50FE5A80-3918-4D4C-A512-419FE1BB3204}"/>
    <cellStyle name="Normal 11 2 2 2" xfId="14377" xr:uid="{137918B2-B917-4546-BE62-8DD96D527F03}"/>
    <cellStyle name="Normal 11 2 2 2 2" xfId="14910" xr:uid="{BB72B693-C3E5-4BC1-A9A2-F34412005969}"/>
    <cellStyle name="Normal 11 2 2 2 2 2" xfId="15977" xr:uid="{5C58E73B-99C3-40F7-895B-E77E0D24A4B3}"/>
    <cellStyle name="Normal 11 2 2 2 2 2 2" xfId="18113" xr:uid="{B3F94073-D785-40A5-97E2-67B7E0722EE5}"/>
    <cellStyle name="Normal 11 2 2 2 2 2 2 2" xfId="22384" xr:uid="{77ABCCC8-CCDD-4F69-8E73-008E682011C1}"/>
    <cellStyle name="Normal 11 2 2 2 2 2 2 2 2" xfId="29652" xr:uid="{C3BBA8FF-0A17-4596-8914-956A276B66BC}"/>
    <cellStyle name="Normal 11 2 2 2 2 2 2 3" xfId="26025" xr:uid="{A4E2F98D-6DF8-4156-8AAC-5D9C28351BA9}"/>
    <cellStyle name="Normal 11 2 2 2 2 2 3" xfId="20250" xr:uid="{7C4B7D5D-E4D5-4ED1-83A6-B379203BF188}"/>
    <cellStyle name="Normal 11 2 2 2 2 2 3 2" xfId="27838" xr:uid="{8BE88707-E94A-4BF0-BC91-78D077E3767C}"/>
    <cellStyle name="Normal 11 2 2 2 2 2 4" xfId="24214" xr:uid="{A3BBA9F5-1FCF-41A9-A232-C5BF1FBE967D}"/>
    <cellStyle name="Normal 11 2 2 2 2 3" xfId="17047" xr:uid="{4B9F0A9E-0698-4854-A862-3B86049A2AC9}"/>
    <cellStyle name="Normal 11 2 2 2 2 3 2" xfId="21318" xr:uid="{A04E76D5-B11B-4EFD-92C5-05AE3CB6B823}"/>
    <cellStyle name="Normal 11 2 2 2 2 3 2 2" xfId="28746" xr:uid="{3FC77B57-C988-4B7A-9056-C7F1C4BFD1B5}"/>
    <cellStyle name="Normal 11 2 2 2 2 3 3" xfId="25119" xr:uid="{822B5507-72F5-4CD8-A27C-A37FDB041198}"/>
    <cellStyle name="Normal 11 2 2 2 2 4" xfId="19184" xr:uid="{9190339C-0463-495A-B83D-2B9D29581C96}"/>
    <cellStyle name="Normal 11 2 2 2 2 4 2" xfId="26932" xr:uid="{3752C191-7310-43EA-A0DC-3749408DB951}"/>
    <cellStyle name="Normal 11 2 2 2 2 5" xfId="23310" xr:uid="{08BEF66D-C59D-4368-A1F9-A9E73EAF40B9}"/>
    <cellStyle name="Normal 11 2 2 2 3" xfId="15445" xr:uid="{9BD55AE7-EB6F-4FD3-AD67-5AFB0D424FBF}"/>
    <cellStyle name="Normal 11 2 2 2 3 2" xfId="17581" xr:uid="{D1FA4150-1BE4-4BDA-8FA6-4DE3BC264A08}"/>
    <cellStyle name="Normal 11 2 2 2 3 2 2" xfId="21852" xr:uid="{E19C67E0-2340-4054-927B-A95EC63C14C8}"/>
    <cellStyle name="Normal 11 2 2 2 3 2 2 2" xfId="29200" xr:uid="{6521B7AC-9DE0-4C4D-8C82-14BD6555BEEC}"/>
    <cellStyle name="Normal 11 2 2 2 3 2 3" xfId="25573" xr:uid="{5EA54AEB-B2C6-41D7-ADEA-68723E773BF5}"/>
    <cellStyle name="Normal 11 2 2 2 3 3" xfId="19718" xr:uid="{637798FE-45DD-4A91-9BCE-81AD3F03D2EA}"/>
    <cellStyle name="Normal 11 2 2 2 3 3 2" xfId="27386" xr:uid="{96BFC46C-92DA-42CB-835E-C753A8D8F416}"/>
    <cellStyle name="Normal 11 2 2 2 3 4" xfId="23762" xr:uid="{D7A2169A-7BD6-4277-AC28-2442B084FA67}"/>
    <cellStyle name="Normal 11 2 2 2 4" xfId="16515" xr:uid="{AEB6E163-EC93-4A44-8725-13DDD67AD9DB}"/>
    <cellStyle name="Normal 11 2 2 2 4 2" xfId="20786" xr:uid="{4F82888B-EBFD-4519-8EAA-4160EF81F1EC}"/>
    <cellStyle name="Normal 11 2 2 2 4 2 2" xfId="28294" xr:uid="{3F95FC1F-87DF-48AD-A36C-F4724B749B3E}"/>
    <cellStyle name="Normal 11 2 2 2 4 3" xfId="24667" xr:uid="{DBB8997E-A032-4E49-9589-EB0FFF36325B}"/>
    <cellStyle name="Normal 11 2 2 2 5" xfId="18652" xr:uid="{7138246F-3D1F-4BE6-AD6F-3BD01DC81437}"/>
    <cellStyle name="Normal 11 2 2 2 5 2" xfId="26480" xr:uid="{010BF7A0-6860-4395-8990-4A86945C401C}"/>
    <cellStyle name="Normal 11 2 2 2 6" xfId="22858" xr:uid="{4B4773CF-37DA-4ECD-99E4-F682E5EAEE4E}"/>
    <cellStyle name="Normal 11 2 2 3" xfId="14644" xr:uid="{5260057E-354F-4F60-9DAD-63BAB3E89C7F}"/>
    <cellStyle name="Normal 11 2 2 3 2" xfId="15711" xr:uid="{AB0E1F9B-2D4E-4A68-B114-691A889FBE14}"/>
    <cellStyle name="Normal 11 2 2 3 2 2" xfId="17847" xr:uid="{7ABAC9C1-5A22-4F67-9722-C22C6D15EE7C}"/>
    <cellStyle name="Normal 11 2 2 3 2 2 2" xfId="22118" xr:uid="{5950BAA5-8544-4DA6-BC39-E8957C9AE204}"/>
    <cellStyle name="Normal 11 2 2 3 2 2 2 2" xfId="29426" xr:uid="{D7319A4F-C3D2-446C-9A00-D71A44BDAD42}"/>
    <cellStyle name="Normal 11 2 2 3 2 2 3" xfId="25799" xr:uid="{1A7C4905-C836-4D92-98E9-6910093D8207}"/>
    <cellStyle name="Normal 11 2 2 3 2 3" xfId="19984" xr:uid="{674F1079-7B81-40ED-A15D-C677414F6343}"/>
    <cellStyle name="Normal 11 2 2 3 2 3 2" xfId="27612" xr:uid="{F738C302-CCED-4C36-B21F-F72CDF7FE0CA}"/>
    <cellStyle name="Normal 11 2 2 3 2 4" xfId="23988" xr:uid="{95CB6DA8-D968-49D7-8A4F-B9A8A15962F6}"/>
    <cellStyle name="Normal 11 2 2 3 3" xfId="16781" xr:uid="{3DE7CB5D-EFC0-423B-AD56-12901207B142}"/>
    <cellStyle name="Normal 11 2 2 3 3 2" xfId="21052" xr:uid="{5BCEFF0F-4659-4A84-A457-6BFE87DFC896}"/>
    <cellStyle name="Normal 11 2 2 3 3 2 2" xfId="28520" xr:uid="{059C4548-50DD-4710-AC86-E1779545A002}"/>
    <cellStyle name="Normal 11 2 2 3 3 3" xfId="24893" xr:uid="{711C54F0-323D-4E85-B67C-EFE8B140DAB6}"/>
    <cellStyle name="Normal 11 2 2 3 4" xfId="18918" xr:uid="{CA10E9D1-6E0A-4A51-B45C-08F964D7C0C0}"/>
    <cellStyle name="Normal 11 2 2 3 4 2" xfId="26706" xr:uid="{F1C48C1F-1D3C-442F-88C9-A987F6A62AC3}"/>
    <cellStyle name="Normal 11 2 2 3 5" xfId="23084" xr:uid="{40EB3B0F-6C64-47A6-A7B7-AC39BF83B814}"/>
    <cellStyle name="Normal 11 2 2 4" xfId="15180" xr:uid="{25742962-4515-4050-9E7F-8C45773A6ECC}"/>
    <cellStyle name="Normal 11 2 2 4 2" xfId="17315" xr:uid="{5D27F52C-36FE-43C7-9204-5A08582FEA0F}"/>
    <cellStyle name="Normal 11 2 2 4 2 2" xfId="21586" xr:uid="{F1D615B8-05C1-4F06-B266-EFBF98634E84}"/>
    <cellStyle name="Normal 11 2 2 4 2 2 2" xfId="28974" xr:uid="{FD8FB2F3-509F-454B-BF07-FF8C76F00385}"/>
    <cellStyle name="Normal 11 2 2 4 2 3" xfId="25347" xr:uid="{7C4D60BF-2950-4C6B-A56A-2B5309E61BCA}"/>
    <cellStyle name="Normal 11 2 2 4 3" xfId="19452" xr:uid="{BA2D42A4-BE90-4EAA-8AFE-3219628E505E}"/>
    <cellStyle name="Normal 11 2 2 4 3 2" xfId="27160" xr:uid="{5F17787C-D78A-466C-8788-F0DF7F95ED9D}"/>
    <cellStyle name="Normal 11 2 2 4 4" xfId="23536" xr:uid="{D56F7F69-668E-4A03-A6AE-997838A8E90B}"/>
    <cellStyle name="Normal 11 2 2 5" xfId="16249" xr:uid="{BEB6EC48-9AFE-4736-B478-BCD633B2E902}"/>
    <cellStyle name="Normal 11 2 2 5 2" xfId="20520" xr:uid="{024D33D3-353A-4F68-8A9C-C9A17A37B9BA}"/>
    <cellStyle name="Normal 11 2 2 5 2 2" xfId="28068" xr:uid="{20D3ABE6-80C3-4B02-8095-BA2AD04AD559}"/>
    <cellStyle name="Normal 11 2 2 5 3" xfId="24441" xr:uid="{C0BEDD0B-FF36-4F6A-85BE-2B66A1B2889F}"/>
    <cellStyle name="Normal 11 2 2 6" xfId="18386" xr:uid="{C834DFE4-3A34-4563-AF6C-909C788C9C88}"/>
    <cellStyle name="Normal 11 2 2 6 2" xfId="26254" xr:uid="{23A8FB2E-C0C0-4CEF-9C1D-2D4127E52113}"/>
    <cellStyle name="Normal 11 2 2 7" xfId="22634" xr:uid="{4DB63F2F-2E92-426E-B0E8-9F0F448BA5B6}"/>
    <cellStyle name="Normal 11 2 3" xfId="14244" xr:uid="{2C498E13-4756-4E83-9911-EA31FF3E6832}"/>
    <cellStyle name="Normal 11 2 3 2" xfId="14778" xr:uid="{12DC72EB-B185-413A-8746-62F2CD92C6C6}"/>
    <cellStyle name="Normal 11 2 3 2 2" xfId="15844" xr:uid="{2D4DB59C-CC5C-41F0-B36D-4D7CF85422CB}"/>
    <cellStyle name="Normal 11 2 3 2 2 2" xfId="17980" xr:uid="{201DF98B-9187-4136-B577-FE60D7068CD6}"/>
    <cellStyle name="Normal 11 2 3 2 2 2 2" xfId="22251" xr:uid="{4181EB6A-428D-4C44-9FE9-958E39CEAE2D}"/>
    <cellStyle name="Normal 11 2 3 2 2 2 2 2" xfId="29539" xr:uid="{978A67C8-D1D0-4ACC-A90B-E0E61CC1E87C}"/>
    <cellStyle name="Normal 11 2 3 2 2 2 3" xfId="25912" xr:uid="{AAB2E219-E8D4-4224-BF07-D8256F94A853}"/>
    <cellStyle name="Normal 11 2 3 2 2 3" xfId="20117" xr:uid="{EAA4B270-2FB3-4489-99D4-2A90D67B0C29}"/>
    <cellStyle name="Normal 11 2 3 2 2 3 2" xfId="27725" xr:uid="{8F2DBA65-DCDB-4153-A8C0-83750AE978ED}"/>
    <cellStyle name="Normal 11 2 3 2 2 4" xfId="24101" xr:uid="{A9AD0FCE-C493-4228-B09B-CC226A5292E5}"/>
    <cellStyle name="Normal 11 2 3 2 3" xfId="16914" xr:uid="{4C3BC4D2-84E6-446F-80CF-5CDFCC9AE8C8}"/>
    <cellStyle name="Normal 11 2 3 2 3 2" xfId="21185" xr:uid="{216892A0-F227-4E73-B82D-12148220DC2C}"/>
    <cellStyle name="Normal 11 2 3 2 3 2 2" xfId="28633" xr:uid="{D6F7DF28-EC39-4F70-B9F9-8FCC6BD485F9}"/>
    <cellStyle name="Normal 11 2 3 2 3 3" xfId="25006" xr:uid="{B2D5E104-1995-4A5A-9000-E1AA9277C275}"/>
    <cellStyle name="Normal 11 2 3 2 4" xfId="19051" xr:uid="{896B35D5-74BD-429A-BA9C-BF69F12B6ACD}"/>
    <cellStyle name="Normal 11 2 3 2 4 2" xfId="26819" xr:uid="{30E31ECB-3EE5-4504-8EC5-64B3F58CB020}"/>
    <cellStyle name="Normal 11 2 3 2 5" xfId="23197" xr:uid="{AB629AA7-AFAF-4BB1-B9D9-D18CD7776957}"/>
    <cellStyle name="Normal 11 2 3 3" xfId="15312" xr:uid="{7A329BEC-FAD4-4724-B834-0E5E7FF5F8D2}"/>
    <cellStyle name="Normal 11 2 3 3 2" xfId="17448" xr:uid="{60904A03-D851-4FC9-85D3-4E71D4025B25}"/>
    <cellStyle name="Normal 11 2 3 3 2 2" xfId="21719" xr:uid="{E0BC9575-CFFE-4982-9F44-7908F32C9469}"/>
    <cellStyle name="Normal 11 2 3 3 2 2 2" xfId="29087" xr:uid="{956DFFBD-D933-41FE-B97C-6A1B653AA85A}"/>
    <cellStyle name="Normal 11 2 3 3 2 3" xfId="25460" xr:uid="{2AF92195-AE17-4E32-9D74-7A784044050B}"/>
    <cellStyle name="Normal 11 2 3 3 3" xfId="19585" xr:uid="{BF004826-6B9C-4F78-BF12-5F3328B7F344}"/>
    <cellStyle name="Normal 11 2 3 3 3 2" xfId="27273" xr:uid="{BA7AFAC0-80D2-4F7E-9297-242C8A89EB3D}"/>
    <cellStyle name="Normal 11 2 3 3 4" xfId="23649" xr:uid="{8D804D08-5287-42A6-993F-A4C256324874}"/>
    <cellStyle name="Normal 11 2 3 4" xfId="16382" xr:uid="{E6928736-A370-4969-B65A-2659A26F1BFD}"/>
    <cellStyle name="Normal 11 2 3 4 2" xfId="20653" xr:uid="{6D86FB46-9BFA-4587-B3C8-4F355F20906F}"/>
    <cellStyle name="Normal 11 2 3 4 2 2" xfId="28181" xr:uid="{7F966BF9-AEDE-4712-950F-E62158538862}"/>
    <cellStyle name="Normal 11 2 3 4 3" xfId="24554" xr:uid="{DB745BB7-7B22-42BB-BA5E-417A08E5A0BA}"/>
    <cellStyle name="Normal 11 2 3 5" xfId="18519" xr:uid="{8F29EE3F-3C43-4AD2-A94A-6E45EC5DE584}"/>
    <cellStyle name="Normal 11 2 3 5 2" xfId="26367" xr:uid="{F5DA71F8-C4E8-4C3E-84BD-3A7151891878}"/>
    <cellStyle name="Normal 11 2 3 6" xfId="22745" xr:uid="{4DFEF691-CB9C-4736-BB42-CB2B897B6ADD}"/>
    <cellStyle name="Normal 11 2 4" xfId="14511" xr:uid="{C26A8F05-A8C0-44B0-8017-4EA9448D668A}"/>
    <cellStyle name="Normal 11 2 4 2" xfId="15578" xr:uid="{2BC046BF-9850-4CB6-AA8D-2D684F67B9C1}"/>
    <cellStyle name="Normal 11 2 4 2 2" xfId="17714" xr:uid="{1CAD1C8A-5157-40C6-B3B1-03145CE1F41B}"/>
    <cellStyle name="Normal 11 2 4 2 2 2" xfId="21985" xr:uid="{7DB95849-43FE-4952-9867-01EB0CB8DCC0}"/>
    <cellStyle name="Normal 11 2 4 2 2 2 2" xfId="29313" xr:uid="{714BE2FD-74F0-4AC3-9D19-CC4FDB7D2D62}"/>
    <cellStyle name="Normal 11 2 4 2 2 3" xfId="25686" xr:uid="{4E8A1E0F-CDE0-4779-9CC0-29CFE6B2AA8B}"/>
    <cellStyle name="Normal 11 2 4 2 3" xfId="19851" xr:uid="{01CF881B-27D3-4661-9E99-9C270AD28696}"/>
    <cellStyle name="Normal 11 2 4 2 3 2" xfId="27499" xr:uid="{53A7B477-535F-4CCF-94FA-E84C3DA7E355}"/>
    <cellStyle name="Normal 11 2 4 2 4" xfId="23875" xr:uid="{0CCCBB19-A216-4AF0-BBD8-6C5CCF45A988}"/>
    <cellStyle name="Normal 11 2 4 3" xfId="16648" xr:uid="{7960D4A5-A744-4356-ABB0-57B80B8A7DC1}"/>
    <cellStyle name="Normal 11 2 4 3 2" xfId="20919" xr:uid="{D3C18D12-F361-450F-BCBA-7E09D66BC508}"/>
    <cellStyle name="Normal 11 2 4 3 2 2" xfId="28407" xr:uid="{5652C0C7-EC70-4D58-8C01-8D82778F6E0E}"/>
    <cellStyle name="Normal 11 2 4 3 3" xfId="24780" xr:uid="{252184E1-B32A-4E9A-8BB4-B17E03EC5474}"/>
    <cellStyle name="Normal 11 2 4 4" xfId="18785" xr:uid="{62EA9445-7742-48D6-B33B-ACB11FBCBF82}"/>
    <cellStyle name="Normal 11 2 4 4 2" xfId="26593" xr:uid="{7E21855E-9178-4F6F-8069-35D11E135705}"/>
    <cellStyle name="Normal 11 2 4 5" xfId="22971" xr:uid="{FF8C5D55-EC94-4A67-BED6-DFBCE077C2D6}"/>
    <cellStyle name="Normal 11 2 5" xfId="15047" xr:uid="{93DA49B6-6F84-4D7B-B471-0FFCB2803C6A}"/>
    <cellStyle name="Normal 11 2 5 2" xfId="17182" xr:uid="{F07802A1-0DE7-423C-884D-DB24AA259C8C}"/>
    <cellStyle name="Normal 11 2 5 2 2" xfId="21453" xr:uid="{E474C531-930C-47B3-B707-773B2202E10E}"/>
    <cellStyle name="Normal 11 2 5 2 2 2" xfId="28861" xr:uid="{C650A0C3-E974-4108-911D-058FE6EDF759}"/>
    <cellStyle name="Normal 11 2 5 2 3" xfId="25234" xr:uid="{84B8C8CA-2F98-4D76-98A3-C806DCDD827B}"/>
    <cellStyle name="Normal 11 2 5 3" xfId="19319" xr:uid="{5A7F919E-9D52-476C-93D9-7945861A65C6}"/>
    <cellStyle name="Normal 11 2 5 3 2" xfId="27047" xr:uid="{62DD3E5C-B584-44DF-B177-B1A10603D9B7}"/>
    <cellStyle name="Normal 11 2 5 4" xfId="23423" xr:uid="{631F8D75-F560-4ED9-99D7-62AB381454F2}"/>
    <cellStyle name="Normal 11 2 6" xfId="16116" xr:uid="{E773F066-1B98-4932-B7BF-63B08077AC7E}"/>
    <cellStyle name="Normal 11 2 6 2" xfId="20387" xr:uid="{8E603E95-ABD3-4AAC-A736-AFC1E52B6D0F}"/>
    <cellStyle name="Normal 11 2 6 2 2" xfId="27955" xr:uid="{877C2799-70FE-4917-BDD3-3334466A38A3}"/>
    <cellStyle name="Normal 11 2 6 3" xfId="24328" xr:uid="{F06C7676-0FE5-43E5-B64C-7B2707D5CFC3}"/>
    <cellStyle name="Normal 11 2 7" xfId="18253" xr:uid="{7D228506-C015-40ED-801D-975040FDEC47}"/>
    <cellStyle name="Normal 11 2 7 2" xfId="26141" xr:uid="{3568D224-FF3B-4D08-ADCD-146402AD8DC1}"/>
    <cellStyle name="Normal 11 2 8" xfId="22535" xr:uid="{CC3C065A-B148-4B93-B027-5C1478540358}"/>
    <cellStyle name="Normal 11 2 9" xfId="13969" xr:uid="{45E40AF5-D709-4927-86AA-5C87B9E706C6}"/>
    <cellStyle name="Normal 11 3" xfId="14060" xr:uid="{62619BEB-8DAB-4921-A2CC-498A1B45DEA8}"/>
    <cellStyle name="Normal 11 3 2" xfId="14315" xr:uid="{14FD9F92-ED05-49FC-8E3D-8CD89934575A}"/>
    <cellStyle name="Normal 11 3 2 2" xfId="14848" xr:uid="{A19D2CD0-A494-4900-8DB6-B9EC07CF83C5}"/>
    <cellStyle name="Normal 11 3 2 2 2" xfId="15915" xr:uid="{C000CBC9-10C4-44C5-BBF4-F9768FC69438}"/>
    <cellStyle name="Normal 11 3 2 2 2 2" xfId="18051" xr:uid="{EFD72D2A-D2AA-4887-B8EE-4858FB4B1529}"/>
    <cellStyle name="Normal 11 3 2 2 2 2 2" xfId="22322" xr:uid="{4D5F64D1-8883-498F-80F9-0AAF7AC4C9E7}"/>
    <cellStyle name="Normal 11 3 2 2 2 2 2 2" xfId="29595" xr:uid="{7AE06CC8-C478-458A-B810-6C153087E206}"/>
    <cellStyle name="Normal 11 3 2 2 2 2 3" xfId="25968" xr:uid="{06249C38-0D7F-4529-B2D6-E9229A0A6A57}"/>
    <cellStyle name="Normal 11 3 2 2 2 3" xfId="20188" xr:uid="{ACA31BF9-5A84-48AC-9B40-39DB04F2726B}"/>
    <cellStyle name="Normal 11 3 2 2 2 3 2" xfId="27781" xr:uid="{055173E5-3109-4184-A31F-03BA5A40C733}"/>
    <cellStyle name="Normal 11 3 2 2 2 4" xfId="24157" xr:uid="{B5A046B9-FBC6-4CB3-84F5-8AD30BE69A4F}"/>
    <cellStyle name="Normal 11 3 2 2 3" xfId="16985" xr:uid="{D259783E-463A-4F5D-B869-60C16BAE2E26}"/>
    <cellStyle name="Normal 11 3 2 2 3 2" xfId="21256" xr:uid="{067429A5-D965-4EC9-8F81-413C68AFAB98}"/>
    <cellStyle name="Normal 11 3 2 2 3 2 2" xfId="28689" xr:uid="{F81A8461-8F2E-4E13-BEB0-63B0B1A406FC}"/>
    <cellStyle name="Normal 11 3 2 2 3 3" xfId="25062" xr:uid="{5022FB22-F2B6-41B9-B32B-7CA43DB345D4}"/>
    <cellStyle name="Normal 11 3 2 2 4" xfId="19122" xr:uid="{9AD58CAC-1619-40F9-BB8A-91DF7A4DD918}"/>
    <cellStyle name="Normal 11 3 2 2 4 2" xfId="26875" xr:uid="{EFAF4A30-81DA-4B5E-BE1D-5E8FFAF480D3}"/>
    <cellStyle name="Normal 11 3 2 2 5" xfId="23253" xr:uid="{ADEDFE18-D9AE-436F-993F-CD986B40BCBA}"/>
    <cellStyle name="Normal 11 3 2 3" xfId="15383" xr:uid="{A23F676B-A814-4956-B864-CBFD71C67661}"/>
    <cellStyle name="Normal 11 3 2 3 2" xfId="17519" xr:uid="{428FEA12-CB8C-4128-9CC3-920AE3F79081}"/>
    <cellStyle name="Normal 11 3 2 3 2 2" xfId="21790" xr:uid="{EB9AA1C1-08B6-4852-86A0-01EFAE3469F4}"/>
    <cellStyle name="Normal 11 3 2 3 2 2 2" xfId="29143" xr:uid="{F638F1C4-3823-4C61-A4B9-9BC6FB0F8B37}"/>
    <cellStyle name="Normal 11 3 2 3 2 3" xfId="25516" xr:uid="{7C3C4DB1-B09B-47B4-A86E-7203CBAB32AE}"/>
    <cellStyle name="Normal 11 3 2 3 3" xfId="19656" xr:uid="{EE650487-51BC-4172-9BE1-97F8E0A749B9}"/>
    <cellStyle name="Normal 11 3 2 3 3 2" xfId="27329" xr:uid="{880E72B8-D5F4-4CCB-AD7D-0D780B4388D3}"/>
    <cellStyle name="Normal 11 3 2 3 4" xfId="23705" xr:uid="{E7FA2777-BC2C-43F1-8318-CF94D881AEDD}"/>
    <cellStyle name="Normal 11 3 2 4" xfId="16453" xr:uid="{64FD57D0-2EFC-433F-9B30-AE2E21D39958}"/>
    <cellStyle name="Normal 11 3 2 4 2" xfId="20724" xr:uid="{FFF54700-689B-41D1-9B5E-2C6C82A8E231}"/>
    <cellStyle name="Normal 11 3 2 4 2 2" xfId="28237" xr:uid="{DEC74865-C211-4574-8B29-B245C674AABD}"/>
    <cellStyle name="Normal 11 3 2 4 3" xfId="24610" xr:uid="{36D5485B-60A0-4A9F-A2C6-FEFD1688B16C}"/>
    <cellStyle name="Normal 11 3 2 5" xfId="18590" xr:uid="{6072892E-0DCC-4CD6-9D9F-7FAC189DCD91}"/>
    <cellStyle name="Normal 11 3 2 5 2" xfId="26423" xr:uid="{C6A0F071-9053-4139-8194-DA610ED2D3D9}"/>
    <cellStyle name="Normal 11 3 2 6" xfId="22801" xr:uid="{3294489B-F215-4CFE-B3A8-E3F6F656BF28}"/>
    <cellStyle name="Normal 11 3 3" xfId="14582" xr:uid="{4D690C93-EDE6-4455-AB12-9DE1C13D5FCC}"/>
    <cellStyle name="Normal 11 3 3 2" xfId="15649" xr:uid="{81D302D2-79EA-49E2-AFB8-D13E616E6DE9}"/>
    <cellStyle name="Normal 11 3 3 2 2" xfId="17785" xr:uid="{256229A6-D520-4A28-AFC0-161C16982524}"/>
    <cellStyle name="Normal 11 3 3 2 2 2" xfId="22056" xr:uid="{7B92F2F4-0435-4489-945C-78EA42DC7C4C}"/>
    <cellStyle name="Normal 11 3 3 2 2 2 2" xfId="29369" xr:uid="{4D95B537-8F56-4D7A-B97B-608B65010DE8}"/>
    <cellStyle name="Normal 11 3 3 2 2 3" xfId="25742" xr:uid="{7531EA6C-3F9E-41D6-B2FF-0B2C37FFF21E}"/>
    <cellStyle name="Normal 11 3 3 2 3" xfId="19922" xr:uid="{7BD30C5D-1613-4972-8C5C-C59496FB2696}"/>
    <cellStyle name="Normal 11 3 3 2 3 2" xfId="27555" xr:uid="{367D9554-C6E0-44B9-BE7E-B62F12508409}"/>
    <cellStyle name="Normal 11 3 3 2 4" xfId="23931" xr:uid="{1CD3955D-47D5-4FA6-9C9C-5FEC25347BCE}"/>
    <cellStyle name="Normal 11 3 3 3" xfId="16719" xr:uid="{84EC783D-8924-40B5-AF91-5107068DFB48}"/>
    <cellStyle name="Normal 11 3 3 3 2" xfId="20990" xr:uid="{B734A907-B27E-4A47-B748-BA0B7AFA18AC}"/>
    <cellStyle name="Normal 11 3 3 3 2 2" xfId="28463" xr:uid="{510B8E07-342A-4D1E-B443-7D7061E92C4D}"/>
    <cellStyle name="Normal 11 3 3 3 3" xfId="24836" xr:uid="{A20AB7FC-F567-4284-B328-8B55B342BD2E}"/>
    <cellStyle name="Normal 11 3 3 4" xfId="18856" xr:uid="{1D021690-38BD-4CA6-99F0-1C254AD43083}"/>
    <cellStyle name="Normal 11 3 3 4 2" xfId="26649" xr:uid="{76329294-804F-47F0-BA94-9243DCFBA21A}"/>
    <cellStyle name="Normal 11 3 3 5" xfId="23027" xr:uid="{BA327F3E-E67B-4DFA-BBEE-160140768C47}"/>
    <cellStyle name="Normal 11 3 4" xfId="15118" xr:uid="{BE3313B6-A992-441B-8A80-F7132C2826DC}"/>
    <cellStyle name="Normal 11 3 4 2" xfId="17253" xr:uid="{E24FB6A3-8F2B-4A7C-A620-368CE3D285E6}"/>
    <cellStyle name="Normal 11 3 4 2 2" xfId="21524" xr:uid="{767F1FAA-69A9-46E1-AD2D-6E4286603D91}"/>
    <cellStyle name="Normal 11 3 4 2 2 2" xfId="28917" xr:uid="{A747AE25-1655-4CC0-977A-A508105D33E1}"/>
    <cellStyle name="Normal 11 3 4 2 3" xfId="25290" xr:uid="{5E387401-BC1A-4204-BC39-81BD6A05CBAE}"/>
    <cellStyle name="Normal 11 3 4 3" xfId="19390" xr:uid="{565B8003-154D-4141-A047-240AFB62A39D}"/>
    <cellStyle name="Normal 11 3 4 3 2" xfId="27103" xr:uid="{8AED4B83-6EDD-4F3E-84FC-EAA300D0023F}"/>
    <cellStyle name="Normal 11 3 4 4" xfId="23479" xr:uid="{C85DBF95-4916-4AC8-9C90-6280647102C2}"/>
    <cellStyle name="Normal 11 3 5" xfId="16187" xr:uid="{9C296673-88BF-4116-BD9A-CEFAA27D9FFF}"/>
    <cellStyle name="Normal 11 3 5 2" xfId="20458" xr:uid="{364D643A-7D1D-4424-A697-70F4AF721E9B}"/>
    <cellStyle name="Normal 11 3 5 2 2" xfId="28011" xr:uid="{6A56DDF4-C91B-4190-B322-88A0306FBF83}"/>
    <cellStyle name="Normal 11 3 5 3" xfId="24384" xr:uid="{809A5AC9-ECE4-458A-B590-C470A37319C9}"/>
    <cellStyle name="Normal 11 3 6" xfId="18324" xr:uid="{655D33C7-3ED9-4BB1-9C9B-65D8F21C6005}"/>
    <cellStyle name="Normal 11 3 6 2" xfId="26197" xr:uid="{74ADBE9E-4CDF-44DB-A46C-E007DF9E4EF8}"/>
    <cellStyle name="Normal 11 3 7" xfId="22577" xr:uid="{BF15E878-C357-49E1-9A12-4502629AF7DE}"/>
    <cellStyle name="Normal 11 4" xfId="14185" xr:uid="{36CBA2CA-E2FD-4088-A580-E0C4A969EE88}"/>
    <cellStyle name="Normal 11 4 2" xfId="14716" xr:uid="{AD781ED3-73FC-459D-BBB1-8F4F21AAD8A9}"/>
    <cellStyle name="Normal 11 4 2 2" xfId="15782" xr:uid="{4CF849FF-5D1A-4ADC-846B-C67A5D8CF782}"/>
    <cellStyle name="Normal 11 4 2 2 2" xfId="17918" xr:uid="{C2DA4803-B430-4322-9869-044556F16AB6}"/>
    <cellStyle name="Normal 11 4 2 2 2 2" xfId="22189" xr:uid="{63F23124-8F07-41A8-9739-75EDF0728E74}"/>
    <cellStyle name="Normal 11 4 2 2 2 2 2" xfId="29482" xr:uid="{0EE23BA8-5B0A-480C-B28E-62A2E9973223}"/>
    <cellStyle name="Normal 11 4 2 2 2 3" xfId="25855" xr:uid="{4C0D2DFE-0956-4367-8423-D958356E8D3A}"/>
    <cellStyle name="Normal 11 4 2 2 3" xfId="20055" xr:uid="{017CDE0A-F9B9-47A3-A8E7-F020DE790FDE}"/>
    <cellStyle name="Normal 11 4 2 2 3 2" xfId="27668" xr:uid="{B192AFBE-60A7-47F5-89FD-AA86B4DC1299}"/>
    <cellStyle name="Normal 11 4 2 2 4" xfId="24044" xr:uid="{0542F652-A8AA-4C2F-8760-1CCE92993767}"/>
    <cellStyle name="Normal 11 4 2 3" xfId="16852" xr:uid="{5670E625-D432-4B3D-A8AD-08421A35E080}"/>
    <cellStyle name="Normal 11 4 2 3 2" xfId="21123" xr:uid="{A39127DC-3501-4DA0-9056-509CFB93EAA7}"/>
    <cellStyle name="Normal 11 4 2 3 2 2" xfId="28576" xr:uid="{5975DDF5-A9FD-4A3E-AC44-7D0CBA5623BE}"/>
    <cellStyle name="Normal 11 4 2 3 3" xfId="24949" xr:uid="{8D760649-C828-46BB-B2A3-AAF0ACDE8887}"/>
    <cellStyle name="Normal 11 4 2 4" xfId="18989" xr:uid="{613E1C0B-F0D2-4A99-8D68-4CD84E5F0A7B}"/>
    <cellStyle name="Normal 11 4 2 4 2" xfId="26762" xr:uid="{A85D28FA-5154-40F5-83C3-8130D2285F46}"/>
    <cellStyle name="Normal 11 4 2 5" xfId="23140" xr:uid="{9581046A-4C41-4C42-B000-8663CE47E602}"/>
    <cellStyle name="Normal 11 4 3" xfId="15250" xr:uid="{590C1055-B988-44AB-AD7C-618B2A78AA13}"/>
    <cellStyle name="Normal 11 4 3 2" xfId="17386" xr:uid="{08BFE724-08B3-48C9-82E8-AB7BC4BFE686}"/>
    <cellStyle name="Normal 11 4 3 2 2" xfId="21657" xr:uid="{68D9A659-D6CF-4715-B863-2A31260B2A3D}"/>
    <cellStyle name="Normal 11 4 3 2 2 2" xfId="29030" xr:uid="{AF51CC6C-818E-48CB-A8F4-687F7BFD2C36}"/>
    <cellStyle name="Normal 11 4 3 2 3" xfId="25403" xr:uid="{942141C7-5762-4BD6-A411-E23CF58767BF}"/>
    <cellStyle name="Normal 11 4 3 3" xfId="19523" xr:uid="{C29C92D3-7FB4-43B1-B3CF-A9B2C19D4CE0}"/>
    <cellStyle name="Normal 11 4 3 3 2" xfId="27216" xr:uid="{8747713D-1DE6-4F66-A0D0-EEF52D84D277}"/>
    <cellStyle name="Normal 11 4 3 4" xfId="23592" xr:uid="{17799B24-41DC-4644-A8B7-E1813E5C7ABD}"/>
    <cellStyle name="Normal 11 4 4" xfId="16320" xr:uid="{9BCA7B34-2208-4447-99EC-857FF5187396}"/>
    <cellStyle name="Normal 11 4 4 2" xfId="20591" xr:uid="{50298188-0FFA-467A-AE05-2D6A38B71A81}"/>
    <cellStyle name="Normal 11 4 4 2 2" xfId="28124" xr:uid="{F7DF0735-1B3B-433B-BF7D-DD061223D45E}"/>
    <cellStyle name="Normal 11 4 4 3" xfId="24497" xr:uid="{18BF7612-078A-42D3-AB1B-BDBA49EC1A2C}"/>
    <cellStyle name="Normal 11 4 5" xfId="18457" xr:uid="{E4879C1C-B049-4A8F-A023-5713BEB20A06}"/>
    <cellStyle name="Normal 11 4 5 2" xfId="26310" xr:uid="{96F0B5E4-EAE4-45A8-B550-01ACF0AB4298}"/>
    <cellStyle name="Normal 11 4 6" xfId="22688" xr:uid="{F75197E5-A2B0-4225-AEFF-0515E89B6EA6}"/>
    <cellStyle name="Normal 11 5" xfId="14449" xr:uid="{A80222DA-521E-451D-8A8E-48CEC5C2C126}"/>
    <cellStyle name="Normal 11 5 2" xfId="15516" xr:uid="{9C90FE51-9149-4B62-A0BB-D7E4CB9FB3A5}"/>
    <cellStyle name="Normal 11 5 2 2" xfId="17652" xr:uid="{7EC97732-DC49-45B0-82B2-83417BF38F97}"/>
    <cellStyle name="Normal 11 5 2 2 2" xfId="21923" xr:uid="{A569B09F-D988-4613-ADFD-5FF269016875}"/>
    <cellStyle name="Normal 11 5 2 2 2 2" xfId="29256" xr:uid="{1FB1EEA9-FE46-4460-B861-51DAAFCEFC93}"/>
    <cellStyle name="Normal 11 5 2 2 3" xfId="25629" xr:uid="{B75045B1-3F81-4279-A175-AA37998CB439}"/>
    <cellStyle name="Normal 11 5 2 3" xfId="19789" xr:uid="{95F53CCF-36F4-4A46-8B0C-5262DCA56F57}"/>
    <cellStyle name="Normal 11 5 2 3 2" xfId="27442" xr:uid="{09F14553-3E97-4EAF-A9DA-936DC7105682}"/>
    <cellStyle name="Normal 11 5 2 4" xfId="23818" xr:uid="{BE91D04A-DEBD-436E-9B2A-ECBC2F3FE9C8}"/>
    <cellStyle name="Normal 11 5 3" xfId="16586" xr:uid="{1306B1C0-D0A5-4173-B9E4-EC9417402FC6}"/>
    <cellStyle name="Normal 11 5 3 2" xfId="20857" xr:uid="{AB5A6111-57EF-40E8-A0F4-B9F93FCFA61C}"/>
    <cellStyle name="Normal 11 5 3 2 2" xfId="28350" xr:uid="{7405C605-CFF3-4534-987D-4DB96D99FC5C}"/>
    <cellStyle name="Normal 11 5 3 3" xfId="24723" xr:uid="{E14BBB3C-6FD5-4FCA-84AB-30B297033E91}"/>
    <cellStyle name="Normal 11 5 4" xfId="18723" xr:uid="{1ED29AFC-0E9E-41A3-AE04-13806B5C7BB5}"/>
    <cellStyle name="Normal 11 5 4 2" xfId="26536" xr:uid="{2B10ECED-EFD5-4AF0-A8AC-5EF67B43E772}"/>
    <cellStyle name="Normal 11 5 5" xfId="22914" xr:uid="{2B8D6BC8-BEE0-4A26-A603-4C0A37D428BE}"/>
    <cellStyle name="Normal 11 6" xfId="14985" xr:uid="{42CA0924-E653-43D9-9BA1-4B34490780AC}"/>
    <cellStyle name="Normal 11 6 2" xfId="17120" xr:uid="{059834B7-E845-487D-AAF9-8C2D64ECB1BF}"/>
    <cellStyle name="Normal 11 6 2 2" xfId="21391" xr:uid="{EF7BA43E-476E-45BB-A9F5-2AD7C184DE2A}"/>
    <cellStyle name="Normal 11 6 2 2 2" xfId="28804" xr:uid="{CF6EFA8E-2814-41B8-8257-FEC3E2AC61B8}"/>
    <cellStyle name="Normal 11 6 2 3" xfId="25177" xr:uid="{22B4A281-6DB0-464D-99E7-C22E8639AD2D}"/>
    <cellStyle name="Normal 11 6 3" xfId="19257" xr:uid="{D373F39A-238E-4BEF-864B-84752EFA8249}"/>
    <cellStyle name="Normal 11 6 3 2" xfId="26990" xr:uid="{E22ED375-3D26-47FE-95A7-8459970B519C}"/>
    <cellStyle name="Normal 11 6 4" xfId="23366" xr:uid="{BEBF369D-975F-4952-B332-6D829094D7ED}"/>
    <cellStyle name="Normal 11 7" xfId="16055" xr:uid="{74840970-62B9-45D5-8DAB-81080A799CE7}"/>
    <cellStyle name="Normal 11 7 2" xfId="20325" xr:uid="{CF5B69CF-EC84-496B-8237-E2B51C55DBE2}"/>
    <cellStyle name="Normal 11 7 2 2" xfId="27898" xr:uid="{E8A39838-CA37-4F8E-9A9A-E36751D5F75F}"/>
    <cellStyle name="Normal 11 7 3" xfId="24271" xr:uid="{B492BA9C-3238-4F51-B1DE-81169BD74860}"/>
    <cellStyle name="Normal 11 8" xfId="18191" xr:uid="{6387F39E-E378-47E2-AB93-80CE460D74B7}"/>
    <cellStyle name="Normal 11 8 2" xfId="26084" xr:uid="{93D48614-6CF2-4556-A089-EBF3DFCDD68E}"/>
    <cellStyle name="Normal 11 9" xfId="22491" xr:uid="{04D519EC-996B-4203-AADD-6134EA2A7D71}"/>
    <cellStyle name="Normal 12" xfId="61" xr:uid="{D8B953D9-C5AF-427F-8333-39BCCCF25653}"/>
    <cellStyle name="Normal 12 2" xfId="65" xr:uid="{95B6C85B-24F3-4FFB-8173-134C45AD0987}"/>
    <cellStyle name="Normal 12 2 2" xfId="939" xr:uid="{D29B2A90-E4ED-413F-9CB7-19D080ED25FB}"/>
    <cellStyle name="Normal 12 3" xfId="966" xr:uid="{AFB25529-1F12-4C11-8853-492BE98293E5}"/>
    <cellStyle name="Normal 12 4" xfId="154" xr:uid="{0B7D6BB5-6422-44A1-8634-E81C18B9B254}"/>
    <cellStyle name="Normal 13" xfId="163" xr:uid="{860009BF-DA05-4D22-BE5C-08F86FE33B1F}"/>
    <cellStyle name="Normal 13 2" xfId="505" xr:uid="{61A3A05B-C953-45D6-8A30-F230AB07822C}"/>
    <cellStyle name="Normal 13 2 2" xfId="1006" xr:uid="{8AEC2573-8F38-4BF4-AAAC-712B4960E626}"/>
    <cellStyle name="Normal 13 2 3" xfId="13876" xr:uid="{AAFA823C-3C13-4D02-BB6D-3F86CAC57996}"/>
    <cellStyle name="Normal 13 3" xfId="932" xr:uid="{4C02E390-CA4E-4E27-822D-6C583669587A}"/>
    <cellStyle name="Normal 13 4" xfId="13922" xr:uid="{CBFF1CA3-3B8A-49FE-BE9A-3125FD34EAEF}"/>
    <cellStyle name="Normal 14" xfId="166" xr:uid="{61EE3D5B-1FFF-4FC1-AD7B-8FC7391AD284}"/>
    <cellStyle name="Normal 14 2" xfId="13978" xr:uid="{6DC6902F-CC07-47BF-B367-57BD39A3DFDA}"/>
    <cellStyle name="Normal 14 2 2" xfId="14127" xr:uid="{8439D802-B2BA-43D3-8BB0-46B6EC497441}"/>
    <cellStyle name="Normal 14 2 2 2" xfId="14386" xr:uid="{5E5E0D44-BC66-4730-978E-0CF863DFB873}"/>
    <cellStyle name="Normal 14 2 2 2 2" xfId="14919" xr:uid="{0435A073-0234-43DC-9DAB-08C6C3AD7D1E}"/>
    <cellStyle name="Normal 14 2 2 2 2 2" xfId="15986" xr:uid="{5CD905A5-C2CD-4160-B8F3-2BEB969533FB}"/>
    <cellStyle name="Normal 14 2 2 2 2 2 2" xfId="18122" xr:uid="{13A33094-4C2D-4D78-A6DB-5156950BF1C2}"/>
    <cellStyle name="Normal 14 2 2 2 2 2 2 2" xfId="22393" xr:uid="{AE20083A-BC87-4145-BF2E-CC6B6B920F54}"/>
    <cellStyle name="Normal 14 2 2 2 2 2 2 2 2" xfId="29661" xr:uid="{F0763273-CCA3-4151-BC96-49AC0A986E61}"/>
    <cellStyle name="Normal 14 2 2 2 2 2 2 3" xfId="26034" xr:uid="{BC7E52B4-C74F-4CCD-B3B6-74F938CB8ACA}"/>
    <cellStyle name="Normal 14 2 2 2 2 2 3" xfId="20259" xr:uid="{1D06106D-3C8A-4534-8DB3-ADE300BAD544}"/>
    <cellStyle name="Normal 14 2 2 2 2 2 3 2" xfId="27847" xr:uid="{D7F57AC1-21D0-4B70-B388-B71B5A198BA1}"/>
    <cellStyle name="Normal 14 2 2 2 2 2 4" xfId="24223" xr:uid="{3E6EE579-6B93-4118-B3CB-670039A64D5B}"/>
    <cellStyle name="Normal 14 2 2 2 2 3" xfId="17056" xr:uid="{C445C286-4C09-4494-8843-597F365AF6BC}"/>
    <cellStyle name="Normal 14 2 2 2 2 3 2" xfId="21327" xr:uid="{24F84F65-BF7D-46BA-BD43-9607F770CFB2}"/>
    <cellStyle name="Normal 14 2 2 2 2 3 2 2" xfId="28755" xr:uid="{23F35E9F-251F-4B4A-9AA8-A36492CA48B8}"/>
    <cellStyle name="Normal 14 2 2 2 2 3 3" xfId="25128" xr:uid="{7D560BA0-4C9D-4E01-B21B-D4F5941B313E}"/>
    <cellStyle name="Normal 14 2 2 2 2 4" xfId="19193" xr:uid="{38E9D377-50CD-4769-8EE7-B9EA516B7697}"/>
    <cellStyle name="Normal 14 2 2 2 2 4 2" xfId="26941" xr:uid="{E4318A82-3665-4BC1-B168-F7E70DC82D23}"/>
    <cellStyle name="Normal 14 2 2 2 2 5" xfId="23319" xr:uid="{FFCB9363-1A95-4A2E-95FA-3B236C237574}"/>
    <cellStyle name="Normal 14 2 2 2 3" xfId="15454" xr:uid="{6736B4CF-09A6-43AF-BD2A-58674454F709}"/>
    <cellStyle name="Normal 14 2 2 2 3 2" xfId="17590" xr:uid="{B49A1E2D-12A0-4FF9-B46B-D8326678020C}"/>
    <cellStyle name="Normal 14 2 2 2 3 2 2" xfId="21861" xr:uid="{EB133FF7-0802-4FE6-A811-A829EE73A4CA}"/>
    <cellStyle name="Normal 14 2 2 2 3 2 2 2" xfId="29209" xr:uid="{7F2C62BA-370C-4402-8508-0EA9EC025077}"/>
    <cellStyle name="Normal 14 2 2 2 3 2 3" xfId="25582" xr:uid="{52AE10BB-D8B5-480C-B020-585447FB7B2A}"/>
    <cellStyle name="Normal 14 2 2 2 3 3" xfId="19727" xr:uid="{A9813C06-905A-4D80-894F-4261EFEF7FE7}"/>
    <cellStyle name="Normal 14 2 2 2 3 3 2" xfId="27395" xr:uid="{0C9DD790-4934-4DD8-B3A0-9C18F5C852B5}"/>
    <cellStyle name="Normal 14 2 2 2 3 4" xfId="23771" xr:uid="{F564585F-8814-4BA8-AB8C-D3FBF9C00669}"/>
    <cellStyle name="Normal 14 2 2 2 4" xfId="16524" xr:uid="{529F5107-1B18-4440-9BA6-189A014EC0B3}"/>
    <cellStyle name="Normal 14 2 2 2 4 2" xfId="20795" xr:uid="{CBFAA80B-1DBE-4DC1-BF74-45ACE39727DF}"/>
    <cellStyle name="Normal 14 2 2 2 4 2 2" xfId="28303" xr:uid="{56241215-93E4-4840-BA86-95BF6B39386F}"/>
    <cellStyle name="Normal 14 2 2 2 4 3" xfId="24676" xr:uid="{18C2D18F-EC32-4597-A04D-837B51EF80B1}"/>
    <cellStyle name="Normal 14 2 2 2 5" xfId="18661" xr:uid="{E2DEC728-6E75-497B-A6E6-BC148B7E22A7}"/>
    <cellStyle name="Normal 14 2 2 2 5 2" xfId="26489" xr:uid="{06361877-7203-45ED-AF12-F779C17ECBB7}"/>
    <cellStyle name="Normal 14 2 2 2 6" xfId="22867" xr:uid="{A4F83C34-10BB-4359-8CC2-4A6528FA934F}"/>
    <cellStyle name="Normal 14 2 2 3" xfId="14653" xr:uid="{AC86ED53-C953-4F0E-A770-0BA10EA2D21E}"/>
    <cellStyle name="Normal 14 2 2 3 2" xfId="15720" xr:uid="{C41E9DE5-9489-4D4F-8B60-4ADE4F7850F8}"/>
    <cellStyle name="Normal 14 2 2 3 2 2" xfId="17856" xr:uid="{806EFB65-98E0-4042-A6DF-B8147EE9A5A4}"/>
    <cellStyle name="Normal 14 2 2 3 2 2 2" xfId="22127" xr:uid="{50ACA444-BF7D-4A89-A3C7-E4B7D3E2E617}"/>
    <cellStyle name="Normal 14 2 2 3 2 2 2 2" xfId="29435" xr:uid="{0FBBBE42-DFAD-4971-9E54-78CFF07936BC}"/>
    <cellStyle name="Normal 14 2 2 3 2 2 3" xfId="25808" xr:uid="{0BF22D6B-420E-4DCA-BB04-830702FB278E}"/>
    <cellStyle name="Normal 14 2 2 3 2 3" xfId="19993" xr:uid="{2D4B595F-AFA8-4D07-926E-D69B0E010B25}"/>
    <cellStyle name="Normal 14 2 2 3 2 3 2" xfId="27621" xr:uid="{005DCDAE-A07E-4EF3-86E2-8CD6DF269B7E}"/>
    <cellStyle name="Normal 14 2 2 3 2 4" xfId="23997" xr:uid="{D597694C-9346-4C7A-8E61-4E33C03CF0B5}"/>
    <cellStyle name="Normal 14 2 2 3 3" xfId="16790" xr:uid="{2F5A069C-0BE9-42FE-BB7F-3D494128B3D2}"/>
    <cellStyle name="Normal 14 2 2 3 3 2" xfId="21061" xr:uid="{9E224FC4-F6D6-4489-AA06-F6784568C9B8}"/>
    <cellStyle name="Normal 14 2 2 3 3 2 2" xfId="28529" xr:uid="{4003352A-89C8-41F9-8BC6-9275CEAA1C2E}"/>
    <cellStyle name="Normal 14 2 2 3 3 3" xfId="24902" xr:uid="{1FE1AC51-CB75-4A90-A4F3-C0765C712C5A}"/>
    <cellStyle name="Normal 14 2 2 3 4" xfId="18927" xr:uid="{537973C6-7D13-4D10-A6C6-46DDF5857952}"/>
    <cellStyle name="Normal 14 2 2 3 4 2" xfId="26715" xr:uid="{A1A6F1C9-9B96-482D-B632-507562667C65}"/>
    <cellStyle name="Normal 14 2 2 3 5" xfId="23093" xr:uid="{118BBB83-CEB1-4D8F-A7F0-7264933489A2}"/>
    <cellStyle name="Normal 14 2 2 4" xfId="15189" xr:uid="{8DE4818A-2CB7-411A-B26A-1361515FB1AB}"/>
    <cellStyle name="Normal 14 2 2 4 2" xfId="17324" xr:uid="{247C2A76-AC9C-4B1D-B364-2AEBCFF51775}"/>
    <cellStyle name="Normal 14 2 2 4 2 2" xfId="21595" xr:uid="{C657A1F0-5C32-4E47-9BB9-3D1F2FA1181D}"/>
    <cellStyle name="Normal 14 2 2 4 2 2 2" xfId="28983" xr:uid="{E5C8BC09-9052-4C7A-AA84-9FD0B6374B4F}"/>
    <cellStyle name="Normal 14 2 2 4 2 3" xfId="25356" xr:uid="{9AF5BCA9-5AEB-474A-B69F-D1F9ECC59C70}"/>
    <cellStyle name="Normal 14 2 2 4 3" xfId="19461" xr:uid="{D6FD9BA4-B83D-4A3D-8E4A-AAF55E9109A6}"/>
    <cellStyle name="Normal 14 2 2 4 3 2" xfId="27169" xr:uid="{ACECD1A5-531C-4C3B-9BFC-D872ED7FC5F4}"/>
    <cellStyle name="Normal 14 2 2 4 4" xfId="23545" xr:uid="{088BD162-E92A-4B2E-9FE1-DCAAEBC8529E}"/>
    <cellStyle name="Normal 14 2 2 5" xfId="16258" xr:uid="{FCF2CDA1-66D6-4188-B418-CC3000E1A553}"/>
    <cellStyle name="Normal 14 2 2 5 2" xfId="20529" xr:uid="{09367F14-63DD-44C3-AAF6-F73860A3DED3}"/>
    <cellStyle name="Normal 14 2 2 5 2 2" xfId="28077" xr:uid="{AF010668-3D66-4132-A085-1FC934663F26}"/>
    <cellStyle name="Normal 14 2 2 5 3" xfId="24450" xr:uid="{7E4F95A5-9747-4568-B0C9-161460FD5F8E}"/>
    <cellStyle name="Normal 14 2 2 6" xfId="18395" xr:uid="{0502F223-0E70-44D7-8F60-1852F2E0BE85}"/>
    <cellStyle name="Normal 14 2 2 6 2" xfId="26263" xr:uid="{0D23FACC-5585-4DD1-ACD3-EEB516429B3E}"/>
    <cellStyle name="Normal 14 2 2 7" xfId="22643" xr:uid="{026FCFF6-2EE6-43D5-BCC5-B7FEDAB1B31F}"/>
    <cellStyle name="Normal 14 2 3" xfId="14253" xr:uid="{A345AA45-63B9-4F1F-BC22-D930249270B6}"/>
    <cellStyle name="Normal 14 2 3 2" xfId="14787" xr:uid="{29D27552-34DB-45B1-B458-1606DE531DC6}"/>
    <cellStyle name="Normal 14 2 3 2 2" xfId="15853" xr:uid="{70A7B66F-98B2-42F0-9352-064DBF222C49}"/>
    <cellStyle name="Normal 14 2 3 2 2 2" xfId="17989" xr:uid="{FD69A4CC-8EC2-4DD9-9D55-97EB3D73FF60}"/>
    <cellStyle name="Normal 14 2 3 2 2 2 2" xfId="22260" xr:uid="{D08E09EA-BA37-41BE-99E7-C894037011B9}"/>
    <cellStyle name="Normal 14 2 3 2 2 2 2 2" xfId="29548" xr:uid="{66AE7E63-9198-4634-BBF6-B28E3A438FB4}"/>
    <cellStyle name="Normal 14 2 3 2 2 2 3" xfId="25921" xr:uid="{175972CE-66EF-4474-B433-6F337BA46824}"/>
    <cellStyle name="Normal 14 2 3 2 2 3" xfId="20126" xr:uid="{4646E47C-3F8B-4480-881C-AF9AB14D14C9}"/>
    <cellStyle name="Normal 14 2 3 2 2 3 2" xfId="27734" xr:uid="{AAEBECD6-1F64-4981-BE3D-E5086E5A9F9B}"/>
    <cellStyle name="Normal 14 2 3 2 2 4" xfId="24110" xr:uid="{E641AB06-1E3A-4BE4-8C6B-B4793ED6E398}"/>
    <cellStyle name="Normal 14 2 3 2 3" xfId="16923" xr:uid="{AAA3F3EB-EF87-4517-BF1F-4F182BC6DCDC}"/>
    <cellStyle name="Normal 14 2 3 2 3 2" xfId="21194" xr:uid="{D7C1D573-1D82-4A52-ABE3-C582D337765F}"/>
    <cellStyle name="Normal 14 2 3 2 3 2 2" xfId="28642" xr:uid="{3EEC4A0B-311A-41EC-9EE0-92A4C39183EB}"/>
    <cellStyle name="Normal 14 2 3 2 3 3" xfId="25015" xr:uid="{D5F36756-9474-4188-8925-1369F27E10E7}"/>
    <cellStyle name="Normal 14 2 3 2 4" xfId="19060" xr:uid="{69B7E5DE-FC07-42A4-A451-AF239562A9B9}"/>
    <cellStyle name="Normal 14 2 3 2 4 2" xfId="26828" xr:uid="{E58BBF74-9F2D-4033-A37E-B76EAD0D645C}"/>
    <cellStyle name="Normal 14 2 3 2 5" xfId="23206" xr:uid="{8736D62B-DBD4-490D-88B3-5558F4695BB0}"/>
    <cellStyle name="Normal 14 2 3 3" xfId="15321" xr:uid="{D1F3707A-231F-4F2A-B445-43E6B3C9C921}"/>
    <cellStyle name="Normal 14 2 3 3 2" xfId="17457" xr:uid="{6D700A09-059F-42BB-A58A-256CA675F4A8}"/>
    <cellStyle name="Normal 14 2 3 3 2 2" xfId="21728" xr:uid="{EBC113BE-754F-4DD2-897E-6BE9C93AE341}"/>
    <cellStyle name="Normal 14 2 3 3 2 2 2" xfId="29096" xr:uid="{62EB4CFB-31FE-44F7-86F9-AC073EED813B}"/>
    <cellStyle name="Normal 14 2 3 3 2 3" xfId="25469" xr:uid="{F1C81B20-198A-43C3-9E20-8DA0F997D353}"/>
    <cellStyle name="Normal 14 2 3 3 3" xfId="19594" xr:uid="{A8B682DF-7480-420C-80AC-0488EA526F6F}"/>
    <cellStyle name="Normal 14 2 3 3 3 2" xfId="27282" xr:uid="{DC347795-00A8-4822-9DEE-6E7F97A38A81}"/>
    <cellStyle name="Normal 14 2 3 3 4" xfId="23658" xr:uid="{0FED7736-2B03-4EB2-9714-82EE358FC5AA}"/>
    <cellStyle name="Normal 14 2 3 4" xfId="16391" xr:uid="{9CA7A2B5-E441-4388-B835-F8C77916A1C0}"/>
    <cellStyle name="Normal 14 2 3 4 2" xfId="20662" xr:uid="{9B126DBA-7518-4D10-8603-485819916DBD}"/>
    <cellStyle name="Normal 14 2 3 4 2 2" xfId="28190" xr:uid="{93BFE429-6859-476A-8203-E1A78DCA363C}"/>
    <cellStyle name="Normal 14 2 3 4 3" xfId="24563" xr:uid="{987D77C5-1135-4E7D-A814-8E19882D34F4}"/>
    <cellStyle name="Normal 14 2 3 5" xfId="18528" xr:uid="{2847AD40-9AF2-4D7F-9D71-85082258BB74}"/>
    <cellStyle name="Normal 14 2 3 5 2" xfId="26376" xr:uid="{13C3A89F-95BC-454C-BE95-513A577AFA72}"/>
    <cellStyle name="Normal 14 2 3 6" xfId="22754" xr:uid="{C4BB63E7-A6F5-4CED-B1B6-52359EE93724}"/>
    <cellStyle name="Normal 14 2 4" xfId="14520" xr:uid="{F06347AE-E7D9-4B2C-A732-B33330640CEA}"/>
    <cellStyle name="Normal 14 2 4 2" xfId="15587" xr:uid="{D318BE18-4B45-4F36-80F3-B8E20BE1A976}"/>
    <cellStyle name="Normal 14 2 4 2 2" xfId="17723" xr:uid="{80C613C7-1478-4291-ACE2-BE3AF1CFFAC1}"/>
    <cellStyle name="Normal 14 2 4 2 2 2" xfId="21994" xr:uid="{1657403F-CA0C-4E5B-B931-41669E25D80F}"/>
    <cellStyle name="Normal 14 2 4 2 2 2 2" xfId="29322" xr:uid="{AB7F58E5-C603-4782-A808-49768DD832C0}"/>
    <cellStyle name="Normal 14 2 4 2 2 3" xfId="25695" xr:uid="{9F3F57EA-FA4C-435D-96B3-88CC099F40F8}"/>
    <cellStyle name="Normal 14 2 4 2 3" xfId="19860" xr:uid="{5793A4D3-43F9-47C2-84CA-1795394602E3}"/>
    <cellStyle name="Normal 14 2 4 2 3 2" xfId="27508" xr:uid="{4E4AF83F-7B7A-46C1-A271-31F8F1A67321}"/>
    <cellStyle name="Normal 14 2 4 2 4" xfId="23884" xr:uid="{3DDCE85A-4569-4134-9992-C7053F143DC3}"/>
    <cellStyle name="Normal 14 2 4 3" xfId="16657" xr:uid="{BCC5912F-2FB2-4497-B889-8D2953F87F2F}"/>
    <cellStyle name="Normal 14 2 4 3 2" xfId="20928" xr:uid="{45B73A3C-2917-4B14-9503-5F77C53A6BD3}"/>
    <cellStyle name="Normal 14 2 4 3 2 2" xfId="28416" xr:uid="{29CA8982-660D-4C83-9509-E56A149D01C2}"/>
    <cellStyle name="Normal 14 2 4 3 3" xfId="24789" xr:uid="{AAC5D8AD-B30E-4AC8-970B-9BDE36071A7A}"/>
    <cellStyle name="Normal 14 2 4 4" xfId="18794" xr:uid="{89BC61DD-F278-42F7-9CB9-709C2F9FAF10}"/>
    <cellStyle name="Normal 14 2 4 4 2" xfId="26602" xr:uid="{25985CD8-8FA5-4506-B725-314D9A666426}"/>
    <cellStyle name="Normal 14 2 4 5" xfId="22980" xr:uid="{A20F162F-F923-4E13-802C-1E4AA855B490}"/>
    <cellStyle name="Normal 14 2 5" xfId="15056" xr:uid="{008495BE-AB7E-4944-93A6-B36CF965AE9B}"/>
    <cellStyle name="Normal 14 2 5 2" xfId="17191" xr:uid="{2C7F474F-E82E-4ACA-BCA0-D69117EB4551}"/>
    <cellStyle name="Normal 14 2 5 2 2" xfId="21462" xr:uid="{CBE16951-EBD5-485E-B71F-F83271CC42C8}"/>
    <cellStyle name="Normal 14 2 5 2 2 2" xfId="28870" xr:uid="{B6ACEB63-79BF-4D69-81E3-65F54FE8D9EC}"/>
    <cellStyle name="Normal 14 2 5 2 3" xfId="25243" xr:uid="{F20FC2BB-B1DB-4834-938A-D53598883BE2}"/>
    <cellStyle name="Normal 14 2 5 3" xfId="19328" xr:uid="{B7C81550-C7EF-48D3-B164-62FBD1B112C7}"/>
    <cellStyle name="Normal 14 2 5 3 2" xfId="27056" xr:uid="{F3A297C6-297A-4D67-8717-D393D20A81A6}"/>
    <cellStyle name="Normal 14 2 5 4" xfId="23432" xr:uid="{D48946F4-D68E-49CC-AEC2-110D632D6DDF}"/>
    <cellStyle name="Normal 14 2 6" xfId="16125" xr:uid="{1B760F91-FEEA-4B5B-B9A1-CFAC556BB4BE}"/>
    <cellStyle name="Normal 14 2 6 2" xfId="20396" xr:uid="{5ACAD386-9226-45E1-B062-3909E7AD40A8}"/>
    <cellStyle name="Normal 14 2 6 2 2" xfId="27964" xr:uid="{23ACE212-009A-41EA-B87B-35165F25F545}"/>
    <cellStyle name="Normal 14 2 6 3" xfId="24337" xr:uid="{E8E5DACB-35EF-4358-B67D-28E50F7928F0}"/>
    <cellStyle name="Normal 14 2 7" xfId="18262" xr:uid="{640F5089-70CD-43B9-B486-A95854D85AEC}"/>
    <cellStyle name="Normal 14 2 7 2" xfId="26150" xr:uid="{39BDAFF9-464D-4E16-9EE2-DA4124E2D579}"/>
    <cellStyle name="Normal 14 2 8" xfId="22543" xr:uid="{641983E5-E63C-4E2B-AF33-1972B67EBBE7}"/>
    <cellStyle name="Normal 14 3" xfId="14069" xr:uid="{DD3BE943-E235-4D8D-B5E4-E2A7B467EC7C}"/>
    <cellStyle name="Normal 14 3 2" xfId="14324" xr:uid="{8786C1BE-EB36-492C-BD0D-7CF08ADC062E}"/>
    <cellStyle name="Normal 14 3 2 2" xfId="14857" xr:uid="{C1326103-D058-4697-9082-7EA92F703359}"/>
    <cellStyle name="Normal 14 3 2 2 2" xfId="15924" xr:uid="{514CF965-9F07-4D5D-8C8B-99A4200230AE}"/>
    <cellStyle name="Normal 14 3 2 2 2 2" xfId="18060" xr:uid="{E43E41D6-16D0-4C66-85ED-E13033DF4725}"/>
    <cellStyle name="Normal 14 3 2 2 2 2 2" xfId="22331" xr:uid="{FA5DAC7E-8515-4BB1-AFD7-5770A9C6F687}"/>
    <cellStyle name="Normal 14 3 2 2 2 2 2 2" xfId="29604" xr:uid="{2B3FE393-BDD8-467B-AA15-B0C500F11E38}"/>
    <cellStyle name="Normal 14 3 2 2 2 2 3" xfId="25977" xr:uid="{C1C96F5C-E497-459B-A2B0-08E5B8CF8E7D}"/>
    <cellStyle name="Normal 14 3 2 2 2 3" xfId="20197" xr:uid="{A9E9B0DE-4330-4370-9FBA-EE842C853B90}"/>
    <cellStyle name="Normal 14 3 2 2 2 3 2" xfId="27790" xr:uid="{91380DAB-8171-4530-A2DF-54A4285222B8}"/>
    <cellStyle name="Normal 14 3 2 2 2 4" xfId="24166" xr:uid="{5D5DE259-24F7-4EFB-A6BA-1D325B070C99}"/>
    <cellStyle name="Normal 14 3 2 2 3" xfId="16994" xr:uid="{06B37BB8-72BD-409B-939D-2E0AEBC42FAF}"/>
    <cellStyle name="Normal 14 3 2 2 3 2" xfId="21265" xr:uid="{FCB8EE13-49C0-4E6B-8076-3B2D482D6AFD}"/>
    <cellStyle name="Normal 14 3 2 2 3 2 2" xfId="28698" xr:uid="{E97D1B4E-AA3A-428A-8B50-27965F56E07C}"/>
    <cellStyle name="Normal 14 3 2 2 3 3" xfId="25071" xr:uid="{B5EE451C-7208-4799-BCCF-42997ACE0C7F}"/>
    <cellStyle name="Normal 14 3 2 2 4" xfId="19131" xr:uid="{3D64C8EB-7AA2-4F90-8472-26A84FF45EF7}"/>
    <cellStyle name="Normal 14 3 2 2 4 2" xfId="26884" xr:uid="{9BA94BB2-6FB4-4E1A-B60A-05E2014FB9E6}"/>
    <cellStyle name="Normal 14 3 2 2 5" xfId="23262" xr:uid="{5AA0D663-5216-4C41-9DC2-63B40A2A15BC}"/>
    <cellStyle name="Normal 14 3 2 3" xfId="15392" xr:uid="{78D7EF0F-C4DC-4E65-A113-3F854CD3DF61}"/>
    <cellStyle name="Normal 14 3 2 3 2" xfId="17528" xr:uid="{C7294061-478E-4546-B1BA-C23BB43BBDBE}"/>
    <cellStyle name="Normal 14 3 2 3 2 2" xfId="21799" xr:uid="{DBA5B80B-014A-4AD7-A670-AA87D88F0E22}"/>
    <cellStyle name="Normal 14 3 2 3 2 2 2" xfId="29152" xr:uid="{64EAD8D7-DD1D-4F5E-B291-D393D0AC6EF4}"/>
    <cellStyle name="Normal 14 3 2 3 2 3" xfId="25525" xr:uid="{9E1D5051-E3C0-4E59-9586-F85A2F3E9C76}"/>
    <cellStyle name="Normal 14 3 2 3 3" xfId="19665" xr:uid="{903F8DF6-0929-458D-A251-47F275002294}"/>
    <cellStyle name="Normal 14 3 2 3 3 2" xfId="27338" xr:uid="{D44EA73E-8EA2-434A-A191-580FEEDFA897}"/>
    <cellStyle name="Normal 14 3 2 3 4" xfId="23714" xr:uid="{EE2344DC-C5A2-497D-BC08-F89F70247E9D}"/>
    <cellStyle name="Normal 14 3 2 4" xfId="16462" xr:uid="{FFB136DE-67C3-4405-A431-304DA96998FF}"/>
    <cellStyle name="Normal 14 3 2 4 2" xfId="20733" xr:uid="{99997F87-4D66-414D-BDC9-BF01D5739AFF}"/>
    <cellStyle name="Normal 14 3 2 4 2 2" xfId="28246" xr:uid="{E3346B55-A772-4CE3-93D9-B3F2DB952B86}"/>
    <cellStyle name="Normal 14 3 2 4 3" xfId="24619" xr:uid="{AFBD5517-2A30-4F43-AE77-03F77CACE220}"/>
    <cellStyle name="Normal 14 3 2 5" xfId="18599" xr:uid="{59F2461C-70D0-4F9D-B0AC-2560698B2EEE}"/>
    <cellStyle name="Normal 14 3 2 5 2" xfId="26432" xr:uid="{5507EE19-6DA9-4792-B1EF-CD75F857ED06}"/>
    <cellStyle name="Normal 14 3 2 6" xfId="22810" xr:uid="{8EB3789D-6480-4885-936E-3A3B31FA9FFB}"/>
    <cellStyle name="Normal 14 3 3" xfId="14591" xr:uid="{A6FFDA7D-3E72-4383-95E8-E2DC876D685F}"/>
    <cellStyle name="Normal 14 3 3 2" xfId="15658" xr:uid="{C62A660E-27FC-4921-A9F4-B22423777ACC}"/>
    <cellStyle name="Normal 14 3 3 2 2" xfId="17794" xr:uid="{91C389B7-0C97-4C12-A0D7-18ADAEBA5836}"/>
    <cellStyle name="Normal 14 3 3 2 2 2" xfId="22065" xr:uid="{D38073A5-0E8D-45C2-ACB9-1CD6F716C1CC}"/>
    <cellStyle name="Normal 14 3 3 2 2 2 2" xfId="29378" xr:uid="{0857F0B0-42BF-4F30-AF71-A32DB7EFEF6D}"/>
    <cellStyle name="Normal 14 3 3 2 2 3" xfId="25751" xr:uid="{B2450B63-3D61-46C0-8600-91C29A899086}"/>
    <cellStyle name="Normal 14 3 3 2 3" xfId="19931" xr:uid="{2440B1FF-7463-4947-BB2D-3F8E31B65340}"/>
    <cellStyle name="Normal 14 3 3 2 3 2" xfId="27564" xr:uid="{035CA1E8-9022-4D05-BDF9-970A23AFFFE2}"/>
    <cellStyle name="Normal 14 3 3 2 4" xfId="23940" xr:uid="{3252BFFD-4F83-41AF-ADD5-CE51912F1D90}"/>
    <cellStyle name="Normal 14 3 3 3" xfId="16728" xr:uid="{ADC2C6EC-E49F-4687-BE98-EFE4BDA6A73D}"/>
    <cellStyle name="Normal 14 3 3 3 2" xfId="20999" xr:uid="{582D64B3-7281-49F7-A2FF-E0DFEE22066C}"/>
    <cellStyle name="Normal 14 3 3 3 2 2" xfId="28472" xr:uid="{C2460EDE-735E-4687-B1BE-D1640682BC86}"/>
    <cellStyle name="Normal 14 3 3 3 3" xfId="24845" xr:uid="{C5CB752D-940C-4E32-A951-234F2E3D7C84}"/>
    <cellStyle name="Normal 14 3 3 4" xfId="18865" xr:uid="{E79F97F1-DA82-4517-9B0A-4B7F715E0349}"/>
    <cellStyle name="Normal 14 3 3 4 2" xfId="26658" xr:uid="{A849A07F-8699-48CD-BD09-AB7F46B6640B}"/>
    <cellStyle name="Normal 14 3 3 5" xfId="23036" xr:uid="{EF6C9E04-8D34-4743-B978-0CD89A8D13E6}"/>
    <cellStyle name="Normal 14 3 4" xfId="15127" xr:uid="{69123F6E-B728-4C55-892A-50C7BCBAF8C6}"/>
    <cellStyle name="Normal 14 3 4 2" xfId="17262" xr:uid="{3B00D940-53A8-4023-9A1A-8ABB751B964C}"/>
    <cellStyle name="Normal 14 3 4 2 2" xfId="21533" xr:uid="{7A91C2DC-4E2A-4D72-9C9B-58589E8AA8B1}"/>
    <cellStyle name="Normal 14 3 4 2 2 2" xfId="28926" xr:uid="{ABB2A4BA-D7BD-4CDC-8F89-F240A95CE0F8}"/>
    <cellStyle name="Normal 14 3 4 2 3" xfId="25299" xr:uid="{2F67B7CF-A33C-419A-887A-B7F0532A501E}"/>
    <cellStyle name="Normal 14 3 4 3" xfId="19399" xr:uid="{A366E6EE-71D7-45A6-8F6B-7FB3073876C7}"/>
    <cellStyle name="Normal 14 3 4 3 2" xfId="27112" xr:uid="{659EE844-8E2D-4B32-BD27-B7B32AC20C14}"/>
    <cellStyle name="Normal 14 3 4 4" xfId="23488" xr:uid="{0CA3580C-D67E-4100-AACD-CC2C6DE6227A}"/>
    <cellStyle name="Normal 14 3 5" xfId="16196" xr:uid="{16EF6B15-8FA3-4DAA-8CC4-B9A503D77055}"/>
    <cellStyle name="Normal 14 3 5 2" xfId="20467" xr:uid="{CF1A97FE-C406-4854-AFEC-475686671DEA}"/>
    <cellStyle name="Normal 14 3 5 2 2" xfId="28020" xr:uid="{5EE26C9F-5C6B-4435-BE9E-059F95DE25EC}"/>
    <cellStyle name="Normal 14 3 5 3" xfId="24393" xr:uid="{696FA756-3FD7-4197-AEA1-956A899EB281}"/>
    <cellStyle name="Normal 14 3 6" xfId="18333" xr:uid="{726943C5-A0C7-47B5-8297-ED33FDCC2830}"/>
    <cellStyle name="Normal 14 3 6 2" xfId="26206" xr:uid="{A0698D41-51B5-47C6-869B-CEF2D6801534}"/>
    <cellStyle name="Normal 14 3 7" xfId="22586" xr:uid="{2B17FF26-A652-47BA-9073-8FCDDF13A5FA}"/>
    <cellStyle name="Normal 14 4" xfId="14194" xr:uid="{C722D6B8-E85F-42ED-8D42-E8DD4EEBF138}"/>
    <cellStyle name="Normal 14 4 2" xfId="14725" xr:uid="{871F103A-525A-4825-A62B-7C180A7565FF}"/>
    <cellStyle name="Normal 14 4 2 2" xfId="15791" xr:uid="{50ECD0D7-D3AE-4953-A911-C822D41ADF93}"/>
    <cellStyle name="Normal 14 4 2 2 2" xfId="17927" xr:uid="{8D67C794-E4F2-4463-8BD2-11CD1A44D6FF}"/>
    <cellStyle name="Normal 14 4 2 2 2 2" xfId="22198" xr:uid="{4C7E87CC-9AD9-4238-923A-5C145E495E96}"/>
    <cellStyle name="Normal 14 4 2 2 2 2 2" xfId="29491" xr:uid="{64DC4B03-2D5B-49DA-BCA3-D685DC79219A}"/>
    <cellStyle name="Normal 14 4 2 2 2 3" xfId="25864" xr:uid="{16E5F80E-A6A9-491D-A53F-FE7063B88CA8}"/>
    <cellStyle name="Normal 14 4 2 2 3" xfId="20064" xr:uid="{2438B282-30EA-4589-BB29-2E45CC9E7D41}"/>
    <cellStyle name="Normal 14 4 2 2 3 2" xfId="27677" xr:uid="{114F91C6-C94F-41C6-AA4F-7338D5DA81C2}"/>
    <cellStyle name="Normal 14 4 2 2 4" xfId="24053" xr:uid="{7972DB76-A817-4159-A56B-42450BAB15D9}"/>
    <cellStyle name="Normal 14 4 2 3" xfId="16861" xr:uid="{5908CC2F-A755-4E84-917C-AA3C61E1791C}"/>
    <cellStyle name="Normal 14 4 2 3 2" xfId="21132" xr:uid="{B153739B-F0B5-4175-850B-E9970F2891CA}"/>
    <cellStyle name="Normal 14 4 2 3 2 2" xfId="28585" xr:uid="{950084D9-802F-44BE-BF31-3C01DD8E71F9}"/>
    <cellStyle name="Normal 14 4 2 3 3" xfId="24958" xr:uid="{880E4F02-C577-449D-880D-17EC2A56623E}"/>
    <cellStyle name="Normal 14 4 2 4" xfId="18998" xr:uid="{FFE60F5E-8B85-433C-BD6F-BC205A8E876E}"/>
    <cellStyle name="Normal 14 4 2 4 2" xfId="26771" xr:uid="{4E637897-0741-40A2-AA73-03919694CE48}"/>
    <cellStyle name="Normal 14 4 2 5" xfId="23149" xr:uid="{85F53035-0043-4BB1-9CF1-425532DDD26E}"/>
    <cellStyle name="Normal 14 4 3" xfId="15259" xr:uid="{11D17A13-02B3-483C-9364-6974CDB90840}"/>
    <cellStyle name="Normal 14 4 3 2" xfId="17395" xr:uid="{6BBC9E6C-812A-4E18-8DE0-F2BDF8BC9CFC}"/>
    <cellStyle name="Normal 14 4 3 2 2" xfId="21666" xr:uid="{0431EE73-34B9-4DCB-871C-D14F00326537}"/>
    <cellStyle name="Normal 14 4 3 2 2 2" xfId="29039" xr:uid="{22BE0478-A582-40F7-88E6-ACAE12840349}"/>
    <cellStyle name="Normal 14 4 3 2 3" xfId="25412" xr:uid="{571D8574-BCB5-42A7-A15A-835E5AE4214E}"/>
    <cellStyle name="Normal 14 4 3 3" xfId="19532" xr:uid="{3006CF79-85F8-406E-BF61-B3B7FDCD5291}"/>
    <cellStyle name="Normal 14 4 3 3 2" xfId="27225" xr:uid="{D5349344-DF50-4826-8781-6447D3BB08BD}"/>
    <cellStyle name="Normal 14 4 3 4" xfId="23601" xr:uid="{A01495CB-A537-4F32-9AF5-103C8EC0674F}"/>
    <cellStyle name="Normal 14 4 4" xfId="16329" xr:uid="{FC98F25C-FF71-43C9-B0D1-D54801AE4A8D}"/>
    <cellStyle name="Normal 14 4 4 2" xfId="20600" xr:uid="{13E4D7CC-CAC6-4D84-93C7-C2C49D113EE8}"/>
    <cellStyle name="Normal 14 4 4 2 2" xfId="28133" xr:uid="{0278DF51-6BCD-448D-A75C-FF25D785A81B}"/>
    <cellStyle name="Normal 14 4 4 3" xfId="24506" xr:uid="{E911B2D4-61A3-4A9A-85B1-1C3AD9913AF2}"/>
    <cellStyle name="Normal 14 4 5" xfId="18466" xr:uid="{33391CD4-45ED-4C6E-9116-71825332A593}"/>
    <cellStyle name="Normal 14 4 5 2" xfId="26319" xr:uid="{46CC14BA-5A7B-430D-AB6C-46515AA9CA6A}"/>
    <cellStyle name="Normal 14 4 6" xfId="22697" xr:uid="{118DA2B8-3810-4249-899D-FBAA11DF3D2A}"/>
    <cellStyle name="Normal 14 5" xfId="14458" xr:uid="{0243C87B-E7AC-413C-9CBA-916EA8EC05E6}"/>
    <cellStyle name="Normal 14 5 2" xfId="15525" xr:uid="{E46CC8C6-8716-4E02-8B4C-2A429E6E6045}"/>
    <cellStyle name="Normal 14 5 2 2" xfId="17661" xr:uid="{DD66D632-72AC-4144-BD99-27B5ACDB8FE4}"/>
    <cellStyle name="Normal 14 5 2 2 2" xfId="21932" xr:uid="{19A8D68C-EDBC-4F40-89DD-3F91DC22BDD2}"/>
    <cellStyle name="Normal 14 5 2 2 2 2" xfId="29265" xr:uid="{A8352ED5-3F72-4E83-B552-A57E65810AB5}"/>
    <cellStyle name="Normal 14 5 2 2 3" xfId="25638" xr:uid="{D32F2043-ED10-4466-8960-7A8CCCAD6E7E}"/>
    <cellStyle name="Normal 14 5 2 3" xfId="19798" xr:uid="{03D9D977-94E6-4079-B25C-D4D6B4A1CE0F}"/>
    <cellStyle name="Normal 14 5 2 3 2" xfId="27451" xr:uid="{4834C58E-8FCB-43C0-B711-6B40B7FEEC1F}"/>
    <cellStyle name="Normal 14 5 2 4" xfId="23827" xr:uid="{C6B7C913-ED22-42CC-ABB0-4FD19EEB3231}"/>
    <cellStyle name="Normal 14 5 3" xfId="16595" xr:uid="{AE59F2A7-4B44-40DE-9419-D3643403C6FA}"/>
    <cellStyle name="Normal 14 5 3 2" xfId="20866" xr:uid="{E8913EAE-9AF2-40F9-8460-CD6EC3B36361}"/>
    <cellStyle name="Normal 14 5 3 2 2" xfId="28359" xr:uid="{4DE550D3-BEB8-4D64-A340-B5527D80DC8B}"/>
    <cellStyle name="Normal 14 5 3 3" xfId="24732" xr:uid="{18AA6EB6-2E38-4281-B127-CB908BF94500}"/>
    <cellStyle name="Normal 14 5 4" xfId="18732" xr:uid="{F6D7F8C1-9727-4B5C-A764-13FD9AA18679}"/>
    <cellStyle name="Normal 14 5 4 2" xfId="26545" xr:uid="{6E358D5D-8F45-4236-977A-92FE910753C3}"/>
    <cellStyle name="Normal 14 5 5" xfId="22923" xr:uid="{158B071C-58D6-4E1A-AAB0-A0AA76EF43CB}"/>
    <cellStyle name="Normal 14 6" xfId="14994" xr:uid="{3B6C444E-DE21-46C4-8398-8891AA37C71B}"/>
    <cellStyle name="Normal 14 6 2" xfId="17129" xr:uid="{780CECEE-F002-4243-A576-DDDE0DD9CB91}"/>
    <cellStyle name="Normal 14 6 2 2" xfId="21400" xr:uid="{CCDF9995-4162-455A-970C-7AD68B0F9D7A}"/>
    <cellStyle name="Normal 14 6 2 2 2" xfId="28813" xr:uid="{B861057A-F52D-46C6-BF77-8743A34F4F1F}"/>
    <cellStyle name="Normal 14 6 2 3" xfId="25186" xr:uid="{EF3550CE-E209-4EE5-90B4-C86E59043214}"/>
    <cellStyle name="Normal 14 6 3" xfId="19266" xr:uid="{4B019407-DB1B-4A18-A69F-93C677086BA7}"/>
    <cellStyle name="Normal 14 6 3 2" xfId="26999" xr:uid="{8CDFA853-DE4A-48F5-887A-C5310C28B1CC}"/>
    <cellStyle name="Normal 14 6 4" xfId="23375" xr:uid="{3729E092-9F08-4844-A7D9-09BD9DFD0EAC}"/>
    <cellStyle name="Normal 14 7" xfId="16064" xr:uid="{1F6C6862-368C-42FB-888E-25977B0F51B9}"/>
    <cellStyle name="Normal 14 7 2" xfId="20334" xr:uid="{AA9CF444-3097-4E09-91C1-4C46FD8FB4DA}"/>
    <cellStyle name="Normal 14 7 2 2" xfId="27907" xr:uid="{D06F8AF7-C431-4EBA-8693-FE539AC9F384}"/>
    <cellStyle name="Normal 14 7 3" xfId="24280" xr:uid="{0848FD58-A685-41EF-BB78-8C0A0363E32A}"/>
    <cellStyle name="Normal 14 8" xfId="18200" xr:uid="{35BB358C-0D3E-4729-AC8F-8D62E386A60A}"/>
    <cellStyle name="Normal 14 8 2" xfId="26093" xr:uid="{CA04B5A6-2825-4050-83A7-21F44716E2E7}"/>
    <cellStyle name="Normal 14 9" xfId="22498" xr:uid="{A0DA5A0E-6511-46AE-B405-14A137678A3C}"/>
    <cellStyle name="Normal 15" xfId="174" xr:uid="{D7586270-77B1-4DF1-9AFC-C62BBC06662E}"/>
    <cellStyle name="Normal 15 10" xfId="13932" xr:uid="{734AFA5E-B657-4567-B232-0A03CDBEBB36}"/>
    <cellStyle name="Normal 15 2" xfId="13980" xr:uid="{8DBC1536-F490-4704-B4EB-A0651C3F97F3}"/>
    <cellStyle name="Normal 15 2 2" xfId="14129" xr:uid="{78498568-5AD7-4E35-A411-D3E5593B6402}"/>
    <cellStyle name="Normal 15 2 2 2" xfId="14388" xr:uid="{0EC4FE97-58DB-4504-ACB1-DAE2A4E606D4}"/>
    <cellStyle name="Normal 15 2 2 2 2" xfId="14921" xr:uid="{74DBCC82-5E4D-485A-8598-1070669B9670}"/>
    <cellStyle name="Normal 15 2 2 2 2 2" xfId="15988" xr:uid="{9BBD1791-293C-4732-9CAB-C2207520C219}"/>
    <cellStyle name="Normal 15 2 2 2 2 2 2" xfId="18124" xr:uid="{F8503A32-D50B-4DB9-A8A7-A475F1758D4E}"/>
    <cellStyle name="Normal 15 2 2 2 2 2 2 2" xfId="22395" xr:uid="{97201156-188B-4DFD-AA3B-8F1FF9C3C100}"/>
    <cellStyle name="Normal 15 2 2 2 2 2 2 2 2" xfId="29663" xr:uid="{BC9CF76B-A1CE-416E-BF0D-376FAA059ED2}"/>
    <cellStyle name="Normal 15 2 2 2 2 2 2 3" xfId="26036" xr:uid="{6506A5F5-3D96-4547-9F03-F21DD48DCE50}"/>
    <cellStyle name="Normal 15 2 2 2 2 2 3" xfId="20261" xr:uid="{BAC22E03-15C5-4F9D-8F10-8D7087CFD4A6}"/>
    <cellStyle name="Normal 15 2 2 2 2 2 3 2" xfId="27849" xr:uid="{999FF2B1-8935-4617-843A-626A85489E75}"/>
    <cellStyle name="Normal 15 2 2 2 2 2 4" xfId="24225" xr:uid="{BD3E0D34-067B-4278-84F0-CF7B886099DA}"/>
    <cellStyle name="Normal 15 2 2 2 2 3" xfId="17058" xr:uid="{E3F23872-3D78-4660-821E-4153D1C89EC4}"/>
    <cellStyle name="Normal 15 2 2 2 2 3 2" xfId="21329" xr:uid="{1BB83DB3-083A-47A0-9015-FB46AC78C221}"/>
    <cellStyle name="Normal 15 2 2 2 2 3 2 2" xfId="28757" xr:uid="{BF332B3D-1CD7-427F-ABBD-DB6962A495C1}"/>
    <cellStyle name="Normal 15 2 2 2 2 3 3" xfId="25130" xr:uid="{99D7EB36-A044-4CC5-B3A0-75CDC6AA3EB2}"/>
    <cellStyle name="Normal 15 2 2 2 2 4" xfId="19195" xr:uid="{5608D48C-B13F-45C2-9DCB-E173E7DDACF1}"/>
    <cellStyle name="Normal 15 2 2 2 2 4 2" xfId="26943" xr:uid="{64F9A5E5-5DCE-4B13-8B88-D5EC4C2055D0}"/>
    <cellStyle name="Normal 15 2 2 2 2 5" xfId="23321" xr:uid="{E68EE738-56DC-43B1-9F3A-4FA5EFA4E40F}"/>
    <cellStyle name="Normal 15 2 2 2 3" xfId="15456" xr:uid="{37FF2875-7322-4CC2-B4F9-FB95AF9D1EC4}"/>
    <cellStyle name="Normal 15 2 2 2 3 2" xfId="17592" xr:uid="{8136EA10-EB66-4BF7-8CF1-6DF9862ECBA7}"/>
    <cellStyle name="Normal 15 2 2 2 3 2 2" xfId="21863" xr:uid="{857B6455-5BD3-4D0F-A73B-2F8F3771F14A}"/>
    <cellStyle name="Normal 15 2 2 2 3 2 2 2" xfId="29211" xr:uid="{FBDD113A-C0CA-47DD-A1C1-9828CF0F8D0F}"/>
    <cellStyle name="Normal 15 2 2 2 3 2 3" xfId="25584" xr:uid="{D4992F57-521A-45A1-ABFF-CCB8F85E3E20}"/>
    <cellStyle name="Normal 15 2 2 2 3 3" xfId="19729" xr:uid="{DE1B77F8-1123-42DB-9B84-699BD8290B27}"/>
    <cellStyle name="Normal 15 2 2 2 3 3 2" xfId="27397" xr:uid="{3C5A1EDA-9A68-48DD-929C-BE343A7C0D36}"/>
    <cellStyle name="Normal 15 2 2 2 3 4" xfId="23773" xr:uid="{92DECECE-D4DB-4439-BED7-6C2282F4FA2E}"/>
    <cellStyle name="Normal 15 2 2 2 4" xfId="16526" xr:uid="{383FE5A7-9542-48F8-9D77-D9F2FF91234A}"/>
    <cellStyle name="Normal 15 2 2 2 4 2" xfId="20797" xr:uid="{74AFC4E9-F4AF-454E-B658-489F62761255}"/>
    <cellStyle name="Normal 15 2 2 2 4 2 2" xfId="28305" xr:uid="{412AB414-C86E-4717-97B2-36A2CDA5F452}"/>
    <cellStyle name="Normal 15 2 2 2 4 3" xfId="24678" xr:uid="{DD46C7D8-4D88-4020-BD46-A449909E0D23}"/>
    <cellStyle name="Normal 15 2 2 2 5" xfId="18663" xr:uid="{1389EBBC-3A00-4F47-8176-6A00BD45669A}"/>
    <cellStyle name="Normal 15 2 2 2 5 2" xfId="26491" xr:uid="{1CA33F9E-2A1D-4F91-AA7D-11FD3B07080B}"/>
    <cellStyle name="Normal 15 2 2 2 6" xfId="22869" xr:uid="{2B359A4A-05D4-441D-9DCF-BDDA4E971932}"/>
    <cellStyle name="Normal 15 2 2 3" xfId="14655" xr:uid="{9C11E23C-5970-4361-879B-B59A93BD7A4F}"/>
    <cellStyle name="Normal 15 2 2 3 2" xfId="15722" xr:uid="{94D1A9E1-2772-4A35-A137-E326D1F14B95}"/>
    <cellStyle name="Normal 15 2 2 3 2 2" xfId="17858" xr:uid="{0EE6899E-5D37-4750-A88B-C0E91762ADAF}"/>
    <cellStyle name="Normal 15 2 2 3 2 2 2" xfId="22129" xr:uid="{E86A8609-3DBE-4A5B-85AC-4AC1238A0BE8}"/>
    <cellStyle name="Normal 15 2 2 3 2 2 2 2" xfId="29437" xr:uid="{3BE889C4-727B-4F2E-9E39-3C74B9E46CE3}"/>
    <cellStyle name="Normal 15 2 2 3 2 2 3" xfId="25810" xr:uid="{4A2CB644-DEEF-409F-8F33-AD9424E582CF}"/>
    <cellStyle name="Normal 15 2 2 3 2 3" xfId="19995" xr:uid="{A0547289-5A1D-427A-BAAE-E5E41EECDE9E}"/>
    <cellStyle name="Normal 15 2 2 3 2 3 2" xfId="27623" xr:uid="{7F987F90-DF51-45F0-8F7E-C8830104E373}"/>
    <cellStyle name="Normal 15 2 2 3 2 4" xfId="23999" xr:uid="{E0F1A904-6557-4693-9CA3-D1167CDA6FCD}"/>
    <cellStyle name="Normal 15 2 2 3 3" xfId="16792" xr:uid="{DA2F3425-BBF7-44CE-9A56-7E9DB2C58252}"/>
    <cellStyle name="Normal 15 2 2 3 3 2" xfId="21063" xr:uid="{ED49D385-808A-4616-9A54-38CBEEDF182A}"/>
    <cellStyle name="Normal 15 2 2 3 3 2 2" xfId="28531" xr:uid="{719F3D05-8E96-4985-B3AC-2CE28DC5865F}"/>
    <cellStyle name="Normal 15 2 2 3 3 3" xfId="24904" xr:uid="{56CADD9C-C20E-47B8-A18F-4DF64E40F5F1}"/>
    <cellStyle name="Normal 15 2 2 3 4" xfId="18929" xr:uid="{47B8241C-F753-4F5D-9D58-141D5B5B2D96}"/>
    <cellStyle name="Normal 15 2 2 3 4 2" xfId="26717" xr:uid="{04731C4C-3C41-4A72-82CB-71793C9C352D}"/>
    <cellStyle name="Normal 15 2 2 3 5" xfId="23095" xr:uid="{456E74D6-FF69-4BEE-9804-FACC3FC3A673}"/>
    <cellStyle name="Normal 15 2 2 4" xfId="15191" xr:uid="{EBA7D1C9-0E2A-4745-9901-5EAB2D5DA153}"/>
    <cellStyle name="Normal 15 2 2 4 2" xfId="17326" xr:uid="{A60E7660-774C-40BA-94AA-6F24C68FCB5A}"/>
    <cellStyle name="Normal 15 2 2 4 2 2" xfId="21597" xr:uid="{110D72A8-9AD6-4355-BB1F-5F6E8B9F9CBC}"/>
    <cellStyle name="Normal 15 2 2 4 2 2 2" xfId="28985" xr:uid="{565971FE-DF2D-45E4-8C0E-EA41E2734593}"/>
    <cellStyle name="Normal 15 2 2 4 2 3" xfId="25358" xr:uid="{C8BECFCA-EDB8-4772-AB1A-E37FDF6AB7BA}"/>
    <cellStyle name="Normal 15 2 2 4 3" xfId="19463" xr:uid="{E256FDCD-0DFB-462A-8E6C-E0931AE697D8}"/>
    <cellStyle name="Normal 15 2 2 4 3 2" xfId="27171" xr:uid="{DA352B87-E137-4926-9B48-566BFECA16CE}"/>
    <cellStyle name="Normal 15 2 2 4 4" xfId="23547" xr:uid="{C1F164FE-95CE-4445-B3F0-2BA51D36C414}"/>
    <cellStyle name="Normal 15 2 2 5" xfId="16260" xr:uid="{CD1C1958-3AB8-4514-AAF2-0A58943F22C3}"/>
    <cellStyle name="Normal 15 2 2 5 2" xfId="20531" xr:uid="{7F36A230-92B9-4151-965F-167F26890086}"/>
    <cellStyle name="Normal 15 2 2 5 2 2" xfId="28079" xr:uid="{811D8DBA-AF04-4BFF-AE2A-D6D893E933E7}"/>
    <cellStyle name="Normal 15 2 2 5 3" xfId="24452" xr:uid="{FA25994B-A906-406B-9213-F7E0FFCF43BB}"/>
    <cellStyle name="Normal 15 2 2 6" xfId="18397" xr:uid="{139B1969-D69E-441B-BAD5-159B0A4C2F1E}"/>
    <cellStyle name="Normal 15 2 2 6 2" xfId="26265" xr:uid="{2FC3CB46-09A5-422B-9F81-29D52C564377}"/>
    <cellStyle name="Normal 15 2 2 7" xfId="22645" xr:uid="{5C170BDA-C352-4D5D-9951-63F1BE1FD013}"/>
    <cellStyle name="Normal 15 2 3" xfId="14255" xr:uid="{3D11067D-5034-46B0-81D2-B923C56F1B2D}"/>
    <cellStyle name="Normal 15 2 3 2" xfId="14789" xr:uid="{43A6F7C4-31A8-4D71-B349-A1E5627F924E}"/>
    <cellStyle name="Normal 15 2 3 2 2" xfId="15855" xr:uid="{7F6E7C78-E109-4C85-BE4B-C418A45E0045}"/>
    <cellStyle name="Normal 15 2 3 2 2 2" xfId="17991" xr:uid="{09321042-0962-43C3-B54F-FE1F2A62A369}"/>
    <cellStyle name="Normal 15 2 3 2 2 2 2" xfId="22262" xr:uid="{D664E5C8-6D4C-490B-97B0-19F362B283F2}"/>
    <cellStyle name="Normal 15 2 3 2 2 2 2 2" xfId="29550" xr:uid="{EE540FEF-BC34-46A3-B990-23A0C943B73E}"/>
    <cellStyle name="Normal 15 2 3 2 2 2 3" xfId="25923" xr:uid="{A37470D7-EA12-4FE0-A889-C4A7E05BC04F}"/>
    <cellStyle name="Normal 15 2 3 2 2 3" xfId="20128" xr:uid="{0923A3AB-9E6C-488B-936B-A2A997A6B29B}"/>
    <cellStyle name="Normal 15 2 3 2 2 3 2" xfId="27736" xr:uid="{CEBD8553-7535-45F8-8A2E-75BC0C1565A0}"/>
    <cellStyle name="Normal 15 2 3 2 2 4" xfId="24112" xr:uid="{F7F0A792-2529-401D-8DA0-A622F6F43FB3}"/>
    <cellStyle name="Normal 15 2 3 2 3" xfId="16925" xr:uid="{095A45C1-F68A-4E04-B9F6-0A6C8B1D0F9B}"/>
    <cellStyle name="Normal 15 2 3 2 3 2" xfId="21196" xr:uid="{E607CD66-0040-4748-B643-E1D0F3772024}"/>
    <cellStyle name="Normal 15 2 3 2 3 2 2" xfId="28644" xr:uid="{24A2C392-988C-4BDB-B4D2-32A0A0E6987F}"/>
    <cellStyle name="Normal 15 2 3 2 3 3" xfId="25017" xr:uid="{CF0C1939-A989-497E-83EC-10FD87A05A10}"/>
    <cellStyle name="Normal 15 2 3 2 4" xfId="19062" xr:uid="{A27B8B4C-573F-4137-8B38-B16489905846}"/>
    <cellStyle name="Normal 15 2 3 2 4 2" xfId="26830" xr:uid="{8D36B047-A0E5-4189-BD0B-9051D87AE56E}"/>
    <cellStyle name="Normal 15 2 3 2 5" xfId="23208" xr:uid="{3EEA5C55-8CD4-4AC9-AFFC-61F0D1012055}"/>
    <cellStyle name="Normal 15 2 3 3" xfId="15323" xr:uid="{D11A3CCD-E6FF-4285-AE99-BA81605C2333}"/>
    <cellStyle name="Normal 15 2 3 3 2" xfId="17459" xr:uid="{AA10CEEF-31DF-41F1-935E-83E59ED721F7}"/>
    <cellStyle name="Normal 15 2 3 3 2 2" xfId="21730" xr:uid="{FA868572-98E8-41CB-BC96-56D4673C43A8}"/>
    <cellStyle name="Normal 15 2 3 3 2 2 2" xfId="29098" xr:uid="{F5591672-088B-4FBC-8AC1-234BA9948A63}"/>
    <cellStyle name="Normal 15 2 3 3 2 3" xfId="25471" xr:uid="{356A73D8-604C-4140-B63C-ED23AFB41F6D}"/>
    <cellStyle name="Normal 15 2 3 3 3" xfId="19596" xr:uid="{66051A58-16EE-4F48-A14A-54216FC8D84C}"/>
    <cellStyle name="Normal 15 2 3 3 3 2" xfId="27284" xr:uid="{FD546B60-8115-4C09-954B-16978BB8CC11}"/>
    <cellStyle name="Normal 15 2 3 3 4" xfId="23660" xr:uid="{5B0A8FB4-2993-4587-AD94-D61C56A048CE}"/>
    <cellStyle name="Normal 15 2 3 4" xfId="16393" xr:uid="{90899C38-08DD-4DC9-B902-BF8DC0233713}"/>
    <cellStyle name="Normal 15 2 3 4 2" xfId="20664" xr:uid="{B65758AB-6A11-40F9-BEF3-F8DD15A938F3}"/>
    <cellStyle name="Normal 15 2 3 4 2 2" xfId="28192" xr:uid="{82E4C916-0F9A-495C-BA20-FC593180571A}"/>
    <cellStyle name="Normal 15 2 3 4 3" xfId="24565" xr:uid="{95EDFA00-4529-4F28-A0B0-4066067B2665}"/>
    <cellStyle name="Normal 15 2 3 5" xfId="18530" xr:uid="{394B9A81-EA62-4ECF-846D-A201CDA487C6}"/>
    <cellStyle name="Normal 15 2 3 5 2" xfId="26378" xr:uid="{78C26467-32A8-40CB-8000-B3D0A52385D1}"/>
    <cellStyle name="Normal 15 2 3 6" xfId="22756" xr:uid="{80CCFD3E-F118-48C8-89D1-3F114E1616B6}"/>
    <cellStyle name="Normal 15 2 4" xfId="14522" xr:uid="{BB4D79E8-3AB2-4994-8011-9D195CAFB675}"/>
    <cellStyle name="Normal 15 2 4 2" xfId="15589" xr:uid="{5267A1A6-1B0B-4C5E-BECB-E274DBA06151}"/>
    <cellStyle name="Normal 15 2 4 2 2" xfId="17725" xr:uid="{3D65B439-7D12-4FBC-A1B3-9023D0EDACF8}"/>
    <cellStyle name="Normal 15 2 4 2 2 2" xfId="21996" xr:uid="{42177247-7C4C-49A7-966E-1B5DF27FD529}"/>
    <cellStyle name="Normal 15 2 4 2 2 2 2" xfId="29324" xr:uid="{D1ABCF4D-B8D8-40B2-9BC4-D7F3BEA9B865}"/>
    <cellStyle name="Normal 15 2 4 2 2 3" xfId="25697" xr:uid="{3F04C6DC-0E0A-459F-8CDA-482B183B8BE0}"/>
    <cellStyle name="Normal 15 2 4 2 3" xfId="19862" xr:uid="{D772F29F-C67B-4F7B-B552-D1DBDBEF3DD7}"/>
    <cellStyle name="Normal 15 2 4 2 3 2" xfId="27510" xr:uid="{7D711D12-2D45-43CB-A5B2-14A28BF30513}"/>
    <cellStyle name="Normal 15 2 4 2 4" xfId="23886" xr:uid="{ADF71E95-8157-404D-B6DA-1E3141B86C16}"/>
    <cellStyle name="Normal 15 2 4 3" xfId="16659" xr:uid="{149EF0BF-9B25-40C1-97DE-2B5260E43C3C}"/>
    <cellStyle name="Normal 15 2 4 3 2" xfId="20930" xr:uid="{F07B2B65-EAAD-42C5-9729-4996D0C07D35}"/>
    <cellStyle name="Normal 15 2 4 3 2 2" xfId="28418" xr:uid="{A9D93CC6-D62B-4F26-858D-B84434575531}"/>
    <cellStyle name="Normal 15 2 4 3 3" xfId="24791" xr:uid="{691A8528-986D-4E40-9DD5-70959DD906FF}"/>
    <cellStyle name="Normal 15 2 4 4" xfId="18796" xr:uid="{FB55C309-3E2A-4BCD-AA51-9DB1ACD9BB10}"/>
    <cellStyle name="Normal 15 2 4 4 2" xfId="26604" xr:uid="{6B57E5CC-B401-43EE-B2BC-6B1AE81201FD}"/>
    <cellStyle name="Normal 15 2 4 5" xfId="22982" xr:uid="{0BACFE02-5D3F-47FF-B67C-78CE45E01CCC}"/>
    <cellStyle name="Normal 15 2 5" xfId="15058" xr:uid="{447ECFE5-15CB-4D8F-A7F9-AC243A17DB87}"/>
    <cellStyle name="Normal 15 2 5 2" xfId="17193" xr:uid="{30D674AB-A8C8-4303-8966-00158BCE8410}"/>
    <cellStyle name="Normal 15 2 5 2 2" xfId="21464" xr:uid="{AC75454E-B26B-4B26-A93F-63D082E98406}"/>
    <cellStyle name="Normal 15 2 5 2 2 2" xfId="28872" xr:uid="{0EBCF4AF-8FEC-455B-A07C-DACCAAA7D2A9}"/>
    <cellStyle name="Normal 15 2 5 2 3" xfId="25245" xr:uid="{DD04561E-BE8F-4A71-BF98-69DA5CF27112}"/>
    <cellStyle name="Normal 15 2 5 3" xfId="19330" xr:uid="{1916E40D-250C-4EC5-8A0B-B3F1B8CA8A66}"/>
    <cellStyle name="Normal 15 2 5 3 2" xfId="27058" xr:uid="{607C2B60-8921-4173-A857-BBECB74D1D45}"/>
    <cellStyle name="Normal 15 2 5 4" xfId="23434" xr:uid="{802AB5CF-7FB2-44BF-9A26-325EBF1FEDD2}"/>
    <cellStyle name="Normal 15 2 6" xfId="16127" xr:uid="{0C1616C8-1171-40C3-B07A-19AE5FD3D850}"/>
    <cellStyle name="Normal 15 2 6 2" xfId="20398" xr:uid="{2E070A33-27B3-4064-B364-DB5BA377A3F9}"/>
    <cellStyle name="Normal 15 2 6 2 2" xfId="27966" xr:uid="{DC069A4D-8A56-4816-8D90-DF2B2C4273B7}"/>
    <cellStyle name="Normal 15 2 6 3" xfId="24339" xr:uid="{364304C0-C706-4251-82A0-1FB0087B3042}"/>
    <cellStyle name="Normal 15 2 7" xfId="18264" xr:uid="{1353ABF8-D921-4CDE-B98C-B60B27F55783}"/>
    <cellStyle name="Normal 15 2 7 2" xfId="26152" xr:uid="{E840728F-676C-4447-9894-EA3E4881DF9B}"/>
    <cellStyle name="Normal 15 2 8" xfId="22545" xr:uid="{81462C8C-C927-4367-A163-7B0F7C791D73}"/>
    <cellStyle name="Normal 15 3" xfId="14071" xr:uid="{B740BFCB-28A8-4489-8687-2ABCD049A478}"/>
    <cellStyle name="Normal 15 3 2" xfId="14326" xr:uid="{8100F1C9-EFB0-4606-B3E9-B2163708345B}"/>
    <cellStyle name="Normal 15 3 2 2" xfId="14859" xr:uid="{E3BE26EE-4517-4665-8849-28A28436F2D7}"/>
    <cellStyle name="Normal 15 3 2 2 2" xfId="15926" xr:uid="{7F414DDE-E401-4D5B-9DF4-80F6F311797B}"/>
    <cellStyle name="Normal 15 3 2 2 2 2" xfId="18062" xr:uid="{45A3DAA4-638F-47DE-B2BC-8072B9610BEE}"/>
    <cellStyle name="Normal 15 3 2 2 2 2 2" xfId="22333" xr:uid="{433032ED-56EA-49E7-A1FF-75BF489CFA00}"/>
    <cellStyle name="Normal 15 3 2 2 2 2 2 2" xfId="29606" xr:uid="{22C319E6-9381-413D-8F65-30A7776EF8FB}"/>
    <cellStyle name="Normal 15 3 2 2 2 2 3" xfId="25979" xr:uid="{8C2D217F-5253-494E-9CDC-5225549F971F}"/>
    <cellStyle name="Normal 15 3 2 2 2 3" xfId="20199" xr:uid="{09ABED24-F65F-44FB-829E-E2E65432D517}"/>
    <cellStyle name="Normal 15 3 2 2 2 3 2" xfId="27792" xr:uid="{3A901EA3-0E64-42A4-A124-F488627BC2D7}"/>
    <cellStyle name="Normal 15 3 2 2 2 4" xfId="24168" xr:uid="{A1E70F1F-F066-4FD0-827F-B2610EACA038}"/>
    <cellStyle name="Normal 15 3 2 2 3" xfId="16996" xr:uid="{48BAC1E6-62A8-4778-BE0E-EFAA35E355A9}"/>
    <cellStyle name="Normal 15 3 2 2 3 2" xfId="21267" xr:uid="{4A98D15B-00E5-4B48-B9A1-627BCD40745E}"/>
    <cellStyle name="Normal 15 3 2 2 3 2 2" xfId="28700" xr:uid="{387DBB77-4D91-461B-8EA6-9A266A9E5D1A}"/>
    <cellStyle name="Normal 15 3 2 2 3 3" xfId="25073" xr:uid="{268CC01A-305D-42DD-B477-D41FA6291906}"/>
    <cellStyle name="Normal 15 3 2 2 4" xfId="19133" xr:uid="{65A4725D-F5B8-4652-BDD3-2168B5FCA861}"/>
    <cellStyle name="Normal 15 3 2 2 4 2" xfId="26886" xr:uid="{C170B69B-3A15-4057-B0FD-5B5E752AA4CE}"/>
    <cellStyle name="Normal 15 3 2 2 5" xfId="23264" xr:uid="{5163D5EF-7D80-4C24-AE98-21546167ED82}"/>
    <cellStyle name="Normal 15 3 2 3" xfId="15394" xr:uid="{51214C39-093B-45C8-B1A0-927A652BCD42}"/>
    <cellStyle name="Normal 15 3 2 3 2" xfId="17530" xr:uid="{2FEF9B4C-3A1B-4359-A5D9-8083783A5A07}"/>
    <cellStyle name="Normal 15 3 2 3 2 2" xfId="21801" xr:uid="{AE0C4655-4D8B-4958-81F0-B01C18652AB9}"/>
    <cellStyle name="Normal 15 3 2 3 2 2 2" xfId="29154" xr:uid="{EE966A67-A47B-4FE6-88F3-61FA0918D79D}"/>
    <cellStyle name="Normal 15 3 2 3 2 3" xfId="25527" xr:uid="{80D14B3A-1988-4B22-A893-1978583DA8E7}"/>
    <cellStyle name="Normal 15 3 2 3 3" xfId="19667" xr:uid="{49D8D3B5-8A8B-44F0-AA32-A1B69B745770}"/>
    <cellStyle name="Normal 15 3 2 3 3 2" xfId="27340" xr:uid="{06261DF2-1310-46EF-9F50-70441DD4798E}"/>
    <cellStyle name="Normal 15 3 2 3 4" xfId="23716" xr:uid="{FD734969-2CAC-42E1-907F-234A193E2772}"/>
    <cellStyle name="Normal 15 3 2 4" xfId="16464" xr:uid="{A53046B3-C1BB-48B6-8A81-900ECE90A3BB}"/>
    <cellStyle name="Normal 15 3 2 4 2" xfId="20735" xr:uid="{E3EFDB28-D5D9-47C9-A72B-D19C5C232899}"/>
    <cellStyle name="Normal 15 3 2 4 2 2" xfId="28248" xr:uid="{7088F893-894B-4262-893F-675682C8D0E8}"/>
    <cellStyle name="Normal 15 3 2 4 3" xfId="24621" xr:uid="{C8C393E8-D8BD-442D-90B3-6576F114DA77}"/>
    <cellStyle name="Normal 15 3 2 5" xfId="18601" xr:uid="{6CD52032-4E79-496D-AD54-BF02E3388977}"/>
    <cellStyle name="Normal 15 3 2 5 2" xfId="26434" xr:uid="{6E72770D-B800-4655-ADA7-E74C0139D775}"/>
    <cellStyle name="Normal 15 3 2 6" xfId="22812" xr:uid="{61884927-79B4-4DE2-844D-0159F415220D}"/>
    <cellStyle name="Normal 15 3 3" xfId="14593" xr:uid="{0C4FDCC8-6E47-41F7-A770-3431AA6A2755}"/>
    <cellStyle name="Normal 15 3 3 2" xfId="15660" xr:uid="{0F3ED5FA-627E-475D-BA22-BE446A1B748D}"/>
    <cellStyle name="Normal 15 3 3 2 2" xfId="17796" xr:uid="{D8D7DD28-ED0A-4BC9-8A18-F9AE76C86815}"/>
    <cellStyle name="Normal 15 3 3 2 2 2" xfId="22067" xr:uid="{6BEF1036-D3D8-467F-8AE3-E406DAF5DC7C}"/>
    <cellStyle name="Normal 15 3 3 2 2 2 2" xfId="29380" xr:uid="{E382B15F-BD3E-4803-937B-3DAAF4E6D4CF}"/>
    <cellStyle name="Normal 15 3 3 2 2 3" xfId="25753" xr:uid="{021F00AF-B903-4063-9B70-7541C8B77565}"/>
    <cellStyle name="Normal 15 3 3 2 3" xfId="19933" xr:uid="{EF21A98A-085F-4A73-8158-50F2C5DC834D}"/>
    <cellStyle name="Normal 15 3 3 2 3 2" xfId="27566" xr:uid="{F3030668-9588-4ED3-BFD5-D80455A99BF9}"/>
    <cellStyle name="Normal 15 3 3 2 4" xfId="23942" xr:uid="{F6453BF0-AEFF-4894-8077-DEBE1AD53D7D}"/>
    <cellStyle name="Normal 15 3 3 3" xfId="16730" xr:uid="{B7F441F8-620D-4B26-8015-12F1403EF23D}"/>
    <cellStyle name="Normal 15 3 3 3 2" xfId="21001" xr:uid="{9ECF136E-9209-4C3E-9813-B0A2FADAD0D1}"/>
    <cellStyle name="Normal 15 3 3 3 2 2" xfId="28474" xr:uid="{BA475E07-D9FA-41A1-ACC7-B8DB41877DD0}"/>
    <cellStyle name="Normal 15 3 3 3 3" xfId="24847" xr:uid="{67F0F939-1D4E-46BB-912B-C1BAD3E270C9}"/>
    <cellStyle name="Normal 15 3 3 4" xfId="18867" xr:uid="{456CFE34-1616-4D0B-BE7A-D42FBF43714A}"/>
    <cellStyle name="Normal 15 3 3 4 2" xfId="26660" xr:uid="{31F3CE84-61FB-4919-A459-CDDFD03615A8}"/>
    <cellStyle name="Normal 15 3 3 5" xfId="23038" xr:uid="{01B49ECC-8436-4BC8-96ED-AA987A59A45D}"/>
    <cellStyle name="Normal 15 3 4" xfId="15129" xr:uid="{DCF108A6-27AE-47C5-BCB8-44E52874E6EA}"/>
    <cellStyle name="Normal 15 3 4 2" xfId="17264" xr:uid="{BF300C93-5F54-4164-9B58-730A925541F7}"/>
    <cellStyle name="Normal 15 3 4 2 2" xfId="21535" xr:uid="{9F20F75D-E267-4CF9-943C-89AFA518BEF5}"/>
    <cellStyle name="Normal 15 3 4 2 2 2" xfId="28928" xr:uid="{2026647B-21FA-4CFA-926E-D7F8AB7D4149}"/>
    <cellStyle name="Normal 15 3 4 2 3" xfId="25301" xr:uid="{B3200B5F-1119-4E53-8B2A-3FAE48C662AF}"/>
    <cellStyle name="Normal 15 3 4 3" xfId="19401" xr:uid="{03E27FBD-E220-427E-AFE0-32B79A8E6CA7}"/>
    <cellStyle name="Normal 15 3 4 3 2" xfId="27114" xr:uid="{7975EB18-AA58-4E0B-8777-330EEA3AE1D8}"/>
    <cellStyle name="Normal 15 3 4 4" xfId="23490" xr:uid="{49429057-EF97-406C-8896-F7EFDF574409}"/>
    <cellStyle name="Normal 15 3 5" xfId="16198" xr:uid="{A9082B9B-DE6A-423E-ADEA-DF62029FF4D3}"/>
    <cellStyle name="Normal 15 3 5 2" xfId="20469" xr:uid="{3AF901B4-7800-4E7F-B916-66473AD878C5}"/>
    <cellStyle name="Normal 15 3 5 2 2" xfId="28022" xr:uid="{1F95A525-1F85-4993-9A5C-3BCB73C66F28}"/>
    <cellStyle name="Normal 15 3 5 3" xfId="24395" xr:uid="{B6CEDF55-17AC-42E7-BC60-73EE00306F07}"/>
    <cellStyle name="Normal 15 3 6" xfId="18335" xr:uid="{9C44BEAA-2427-4504-AAA3-DB512A5AD2A0}"/>
    <cellStyle name="Normal 15 3 6 2" xfId="26208" xr:uid="{15A55663-E9A7-4583-ADD1-EF9F9F34E545}"/>
    <cellStyle name="Normal 15 3 7" xfId="22588" xr:uid="{33343A6C-768B-4560-87E8-832690ACCE1B}"/>
    <cellStyle name="Normal 15 4" xfId="14196" xr:uid="{5BDFC000-18AE-4001-8260-4FCFDEBF6B0D}"/>
    <cellStyle name="Normal 15 4 2" xfId="14727" xr:uid="{CF4D3D06-ECB5-463F-897D-973D7D0CDF7E}"/>
    <cellStyle name="Normal 15 4 2 2" xfId="15793" xr:uid="{C82C04D5-71BD-420B-9ACE-F2C0812B94EF}"/>
    <cellStyle name="Normal 15 4 2 2 2" xfId="17929" xr:uid="{A6090D1A-1A02-4775-922B-F18DF89B9E68}"/>
    <cellStyle name="Normal 15 4 2 2 2 2" xfId="22200" xr:uid="{B483BF9E-5758-4D60-AB29-39C69266B576}"/>
    <cellStyle name="Normal 15 4 2 2 2 2 2" xfId="29493" xr:uid="{20F25257-0045-4D2D-B95D-611FF46C0300}"/>
    <cellStyle name="Normal 15 4 2 2 2 3" xfId="25866" xr:uid="{1CE8B4EC-9422-40D4-9B8C-D96C126263AE}"/>
    <cellStyle name="Normal 15 4 2 2 3" xfId="20066" xr:uid="{75B65907-15C4-4786-9F92-B13F3BE3B810}"/>
    <cellStyle name="Normal 15 4 2 2 3 2" xfId="27679" xr:uid="{94ED2B58-FCCD-4B04-A4FE-E109D6C04AF8}"/>
    <cellStyle name="Normal 15 4 2 2 4" xfId="24055" xr:uid="{EB5C18BC-F9AD-4091-8D2F-4D51A1F14C2A}"/>
    <cellStyle name="Normal 15 4 2 3" xfId="16863" xr:uid="{563F7531-8454-4C46-B06F-FD4764961AE0}"/>
    <cellStyle name="Normal 15 4 2 3 2" xfId="21134" xr:uid="{C41784B2-5FFA-4F68-A3E2-7C933DD43C53}"/>
    <cellStyle name="Normal 15 4 2 3 2 2" xfId="28587" xr:uid="{0F21CE00-D6B1-4DF9-966B-030DA37E5660}"/>
    <cellStyle name="Normal 15 4 2 3 3" xfId="24960" xr:uid="{B86D2326-0ABC-466E-8D22-2F6986983C14}"/>
    <cellStyle name="Normal 15 4 2 4" xfId="19000" xr:uid="{4DFA2F4C-4F68-4164-BE4A-599978AE39E4}"/>
    <cellStyle name="Normal 15 4 2 4 2" xfId="26773" xr:uid="{FAA4001C-78D6-4C6F-A795-9FF383A36A59}"/>
    <cellStyle name="Normal 15 4 2 5" xfId="23151" xr:uid="{22C9E7E6-6197-4B2A-AE9A-4AC311EAC9EF}"/>
    <cellStyle name="Normal 15 4 3" xfId="15261" xr:uid="{DD04F24E-D17B-4174-8743-5E480A0C003C}"/>
    <cellStyle name="Normal 15 4 3 2" xfId="17397" xr:uid="{726116F8-2F4C-4E03-9DCC-60A9143334ED}"/>
    <cellStyle name="Normal 15 4 3 2 2" xfId="21668" xr:uid="{ACF10F69-BEB4-4FFF-92B3-7504C25A862B}"/>
    <cellStyle name="Normal 15 4 3 2 2 2" xfId="29041" xr:uid="{ECDC44B5-27F5-479A-B497-CC4FF8FDC0BF}"/>
    <cellStyle name="Normal 15 4 3 2 3" xfId="25414" xr:uid="{F818A51B-EC2E-406F-A66B-028BDA53D0A3}"/>
    <cellStyle name="Normal 15 4 3 3" xfId="19534" xr:uid="{0C6E502B-7100-418D-9084-821E997576C0}"/>
    <cellStyle name="Normal 15 4 3 3 2" xfId="27227" xr:uid="{58A2EDE2-F078-491E-A19D-B912140DB2EC}"/>
    <cellStyle name="Normal 15 4 3 4" xfId="23603" xr:uid="{94BD1313-DF2B-4209-BE0D-E574FFA4321C}"/>
    <cellStyle name="Normal 15 4 4" xfId="16331" xr:uid="{E4CB743C-EDE8-4D8F-97C2-1A63F87696C6}"/>
    <cellStyle name="Normal 15 4 4 2" xfId="20602" xr:uid="{7B62E38E-01E7-48D5-B96C-F8C4FCCEBCB2}"/>
    <cellStyle name="Normal 15 4 4 2 2" xfId="28135" xr:uid="{1A8A131D-14CC-4187-829C-E9FFE8D503FE}"/>
    <cellStyle name="Normal 15 4 4 3" xfId="24508" xr:uid="{37D7EA64-0234-46AE-A55E-FF39B8228A61}"/>
    <cellStyle name="Normal 15 4 5" xfId="18468" xr:uid="{7087AC5A-9D1D-423C-B282-EFC367D6ED61}"/>
    <cellStyle name="Normal 15 4 5 2" xfId="26321" xr:uid="{CFE98995-D382-4E25-B523-18907FA17DBE}"/>
    <cellStyle name="Normal 15 4 6" xfId="22699" xr:uid="{618E605D-0EEE-43AA-913D-12BCE525AFFE}"/>
    <cellStyle name="Normal 15 5" xfId="14460" xr:uid="{A7A352E8-1566-44D7-A670-E061753870C1}"/>
    <cellStyle name="Normal 15 5 2" xfId="15527" xr:uid="{833280F2-07EE-4B4C-A730-32F836AE34D6}"/>
    <cellStyle name="Normal 15 5 2 2" xfId="17663" xr:uid="{880FC5A1-F715-4561-B746-A1862C1C4154}"/>
    <cellStyle name="Normal 15 5 2 2 2" xfId="21934" xr:uid="{7020E079-0AD9-4A76-80CA-75D90DC79FC8}"/>
    <cellStyle name="Normal 15 5 2 2 2 2" xfId="29267" xr:uid="{84D05013-A769-4943-AE81-55996510D752}"/>
    <cellStyle name="Normal 15 5 2 2 3" xfId="25640" xr:uid="{09D8112B-BC33-4A97-96F4-AD2BB95BAA02}"/>
    <cellStyle name="Normal 15 5 2 3" xfId="19800" xr:uid="{39901C95-9C30-4608-87FC-7497F7C24F84}"/>
    <cellStyle name="Normal 15 5 2 3 2" xfId="27453" xr:uid="{8A5BA7AF-129A-4A0A-ABFE-2D9F9EF0A710}"/>
    <cellStyle name="Normal 15 5 2 4" xfId="23829" xr:uid="{74D238D9-D5DB-446D-B697-7371C0D695E7}"/>
    <cellStyle name="Normal 15 5 3" xfId="16597" xr:uid="{2FE19968-AEE1-4AEF-AA55-56873C5979AD}"/>
    <cellStyle name="Normal 15 5 3 2" xfId="20868" xr:uid="{7777125D-9858-44D7-BE8E-F9CD12C67F26}"/>
    <cellStyle name="Normal 15 5 3 2 2" xfId="28361" xr:uid="{4DCA1865-2A36-488B-931A-35FA21A0701E}"/>
    <cellStyle name="Normal 15 5 3 3" xfId="24734" xr:uid="{26877304-A45A-45E8-AB21-E163420B1B59}"/>
    <cellStyle name="Normal 15 5 4" xfId="18734" xr:uid="{27341858-D392-4196-9C7E-BD84770DB038}"/>
    <cellStyle name="Normal 15 5 4 2" xfId="26547" xr:uid="{12549D43-0637-44A4-8BDE-33688A114632}"/>
    <cellStyle name="Normal 15 5 5" xfId="22925" xr:uid="{E62B3945-0933-4F7F-B00A-B7716723B0B9}"/>
    <cellStyle name="Normal 15 6" xfId="14996" xr:uid="{EBFE7529-E983-428F-8E37-5E7812978426}"/>
    <cellStyle name="Normal 15 6 2" xfId="17131" xr:uid="{F7EE8D6A-37C1-4B02-8B58-C81AE89F39CE}"/>
    <cellStyle name="Normal 15 6 2 2" xfId="21402" xr:uid="{AD8B3FC8-59B4-4C8A-A220-F3257200B44E}"/>
    <cellStyle name="Normal 15 6 2 2 2" xfId="28815" xr:uid="{6DEAF710-5230-412E-933B-60E2F8AC8BF8}"/>
    <cellStyle name="Normal 15 6 2 3" xfId="25188" xr:uid="{E1F1AFAA-638C-41C2-9026-61E2EAC76AC0}"/>
    <cellStyle name="Normal 15 6 3" xfId="19268" xr:uid="{A05BB53C-4FA9-4B2D-8B82-C8878A3CAE35}"/>
    <cellStyle name="Normal 15 6 3 2" xfId="27001" xr:uid="{9584BBF2-CE9B-4E25-9852-E51AB2C5CD08}"/>
    <cellStyle name="Normal 15 6 4" xfId="23377" xr:uid="{58E4F26C-F1D1-4C26-A275-CD8AD757BE42}"/>
    <cellStyle name="Normal 15 7" xfId="16066" xr:uid="{D0DDCED4-405C-46BB-B38B-16B0958AB71C}"/>
    <cellStyle name="Normal 15 7 2" xfId="20336" xr:uid="{2BD6A2D4-6D51-40C9-97C9-45D40EAB7FCB}"/>
    <cellStyle name="Normal 15 7 2 2" xfId="27909" xr:uid="{04AA9A31-0FCD-4741-9DEA-94CAF0668AA2}"/>
    <cellStyle name="Normal 15 7 3" xfId="24282" xr:uid="{F61EE01E-B385-46A5-9760-6488E7874E25}"/>
    <cellStyle name="Normal 15 8" xfId="18202" xr:uid="{E02A2D0A-38D2-4682-85C1-D92BB11FA2A1}"/>
    <cellStyle name="Normal 15 8 2" xfId="26095" xr:uid="{094044F4-65BE-48AE-BDFB-60FAAD4EA725}"/>
    <cellStyle name="Normal 15 9" xfId="22499" xr:uid="{4E8B7534-3D3E-4D76-85A6-766D1BAB85BC}"/>
    <cellStyle name="Normal 153" xfId="335" xr:uid="{CC8DDFAA-1807-4B79-935E-BE55C23065A7}"/>
    <cellStyle name="Normal 16" xfId="177" xr:uid="{A8E8CF62-1CAD-4F66-A6C2-E7C813BBC905}"/>
    <cellStyle name="Normal 16 2" xfId="639" xr:uid="{EB352C26-711C-469E-81DD-7DF828664844}"/>
    <cellStyle name="Normal 16 2 2" xfId="14131" xr:uid="{9E227E66-723D-413A-B69A-51296988D6F3}"/>
    <cellStyle name="Normal 16 2 2 2" xfId="14390" xr:uid="{75F3DAD8-BEB4-413C-AD2A-69CD3830F270}"/>
    <cellStyle name="Normal 16 2 2 2 2" xfId="14923" xr:uid="{3462FE2D-8DA0-4E80-9BBF-5044CD4C8940}"/>
    <cellStyle name="Normal 16 2 2 2 2 2" xfId="15990" xr:uid="{78CB4133-C2A3-42A6-86E2-0056D84AEA06}"/>
    <cellStyle name="Normal 16 2 2 2 2 2 2" xfId="18126" xr:uid="{D1EDF6D6-A29A-472F-9620-32B6850BC522}"/>
    <cellStyle name="Normal 16 2 2 2 2 2 2 2" xfId="22397" xr:uid="{217DFA73-DAD0-4A89-837B-3B9F4FBB93E0}"/>
    <cellStyle name="Normal 16 2 2 2 2 2 2 2 2" xfId="29665" xr:uid="{4A53A06D-2CA4-4C15-9A3D-7E03413648C1}"/>
    <cellStyle name="Normal 16 2 2 2 2 2 2 3" xfId="26038" xr:uid="{FA136C43-7E74-4953-B426-9528E72313C1}"/>
    <cellStyle name="Normal 16 2 2 2 2 2 3" xfId="20263" xr:uid="{9DF29546-377A-460F-B40E-F0B1566E707E}"/>
    <cellStyle name="Normal 16 2 2 2 2 2 3 2" xfId="27851" xr:uid="{E54B6348-02AF-45E3-AFB5-B1E5DF531358}"/>
    <cellStyle name="Normal 16 2 2 2 2 2 4" xfId="24227" xr:uid="{EF21D4C8-663A-43BA-B8F8-20F652ADAB9D}"/>
    <cellStyle name="Normal 16 2 2 2 2 3" xfId="17060" xr:uid="{065B4926-E013-4226-A851-EFE7B24DED9E}"/>
    <cellStyle name="Normal 16 2 2 2 2 3 2" xfId="21331" xr:uid="{29A7E889-990E-46E4-A070-AD960F1EFF70}"/>
    <cellStyle name="Normal 16 2 2 2 2 3 2 2" xfId="28759" xr:uid="{4C4D5FFD-9DF1-473A-B70A-AC2E0A8A57C7}"/>
    <cellStyle name="Normal 16 2 2 2 2 3 3" xfId="25132" xr:uid="{DE5BEEC0-C4E9-4CFB-8AC9-366466B7FB4A}"/>
    <cellStyle name="Normal 16 2 2 2 2 4" xfId="19197" xr:uid="{5C8B2ED7-BA7B-4D57-8507-FE3799ACDA78}"/>
    <cellStyle name="Normal 16 2 2 2 2 4 2" xfId="26945" xr:uid="{073E6D37-13F8-4A9D-8B1A-7AE6D3E0398E}"/>
    <cellStyle name="Normal 16 2 2 2 2 5" xfId="23323" xr:uid="{2D355DEF-A8C9-4D15-818A-3BC158D5C8EF}"/>
    <cellStyle name="Normal 16 2 2 2 3" xfId="15458" xr:uid="{FA54F40F-25DE-4187-840E-7C59ED99082C}"/>
    <cellStyle name="Normal 16 2 2 2 3 2" xfId="17594" xr:uid="{0395125B-F449-4650-B420-36636662DFC5}"/>
    <cellStyle name="Normal 16 2 2 2 3 2 2" xfId="21865" xr:uid="{65366A6F-64E8-4E9E-B07D-474B3D2F86FB}"/>
    <cellStyle name="Normal 16 2 2 2 3 2 2 2" xfId="29213" xr:uid="{C414F60B-6AEF-4161-AEE2-5E07442B8870}"/>
    <cellStyle name="Normal 16 2 2 2 3 2 3" xfId="25586" xr:uid="{C6C87F9D-F068-40E0-B614-2A7BAB4A8D50}"/>
    <cellStyle name="Normal 16 2 2 2 3 3" xfId="19731" xr:uid="{4EDF52E5-CFE6-432C-8205-76D4B7E6D490}"/>
    <cellStyle name="Normal 16 2 2 2 3 3 2" xfId="27399" xr:uid="{47BEA2FA-93CC-4AEB-8901-8054E380413D}"/>
    <cellStyle name="Normal 16 2 2 2 3 4" xfId="23775" xr:uid="{66DC77BF-E57B-43DC-A87D-6E5C01F411F6}"/>
    <cellStyle name="Normal 16 2 2 2 4" xfId="16528" xr:uid="{BB4498FC-26BE-4328-9EE8-2590C20674C7}"/>
    <cellStyle name="Normal 16 2 2 2 4 2" xfId="20799" xr:uid="{D0D4CB6B-4DB8-44D9-AAA7-445A52954C72}"/>
    <cellStyle name="Normal 16 2 2 2 4 2 2" xfId="28307" xr:uid="{32B07BEF-E81F-4C26-B433-9B2B2D6104D7}"/>
    <cellStyle name="Normal 16 2 2 2 4 3" xfId="24680" xr:uid="{74F38756-798F-43C5-8276-C8E5DA7D2599}"/>
    <cellStyle name="Normal 16 2 2 2 5" xfId="18665" xr:uid="{CC1C3D53-5ED8-4B66-9C78-7E9535583A73}"/>
    <cellStyle name="Normal 16 2 2 2 5 2" xfId="26493" xr:uid="{81451E31-EEBD-4895-B530-76B4F959FA0B}"/>
    <cellStyle name="Normal 16 2 2 2 6" xfId="22871" xr:uid="{094D5811-E797-4276-A0BE-97B6694F85CC}"/>
    <cellStyle name="Normal 16 2 2 3" xfId="14657" xr:uid="{BA7C0FC5-C7FD-48AC-8074-98A1767636D1}"/>
    <cellStyle name="Normal 16 2 2 3 2" xfId="15724" xr:uid="{4A460BAD-4367-413D-9B46-EDDE72B7E764}"/>
    <cellStyle name="Normal 16 2 2 3 2 2" xfId="17860" xr:uid="{29E20773-B06E-49D9-ABBE-DF023FF0828E}"/>
    <cellStyle name="Normal 16 2 2 3 2 2 2" xfId="22131" xr:uid="{BBFBDA9B-5BA2-4362-B807-1382094887C8}"/>
    <cellStyle name="Normal 16 2 2 3 2 2 2 2" xfId="29439" xr:uid="{06A48466-0B0F-4181-9FF1-BFCE4E38B980}"/>
    <cellStyle name="Normal 16 2 2 3 2 2 3" xfId="25812" xr:uid="{ECF43728-265C-4833-BAA4-69E63494F992}"/>
    <cellStyle name="Normal 16 2 2 3 2 3" xfId="19997" xr:uid="{1195C470-D314-4B85-919F-A84CAD7C7863}"/>
    <cellStyle name="Normal 16 2 2 3 2 3 2" xfId="27625" xr:uid="{62D69443-5FD7-4722-B1C8-AEC1B1BBE934}"/>
    <cellStyle name="Normal 16 2 2 3 2 4" xfId="24001" xr:uid="{919FE88A-0338-4608-B91B-9CFA6E0083F1}"/>
    <cellStyle name="Normal 16 2 2 3 3" xfId="16794" xr:uid="{014FB4B1-90F1-4BFB-96FD-866D6D8875D5}"/>
    <cellStyle name="Normal 16 2 2 3 3 2" xfId="21065" xr:uid="{C45AD64B-AFF9-466D-8F3E-91FB332B475A}"/>
    <cellStyle name="Normal 16 2 2 3 3 2 2" xfId="28533" xr:uid="{826F90CF-5BD4-437D-A72E-703CE4031612}"/>
    <cellStyle name="Normal 16 2 2 3 3 3" xfId="24906" xr:uid="{211CB780-97D2-4AED-A038-DDBD86384D04}"/>
    <cellStyle name="Normal 16 2 2 3 4" xfId="18931" xr:uid="{627767B0-5018-4AF8-A966-F08023D1B963}"/>
    <cellStyle name="Normal 16 2 2 3 4 2" xfId="26719" xr:uid="{707518BC-B984-412B-9257-67FA208FF05B}"/>
    <cellStyle name="Normal 16 2 2 3 5" xfId="23097" xr:uid="{FE150C23-5505-436B-BEC9-991A1353CB6C}"/>
    <cellStyle name="Normal 16 2 2 4" xfId="15193" xr:uid="{12B4AEC7-8665-4A6E-9C07-E162F9DA7F5F}"/>
    <cellStyle name="Normal 16 2 2 4 2" xfId="17328" xr:uid="{13537DBB-59E3-4AAA-8BB1-400B1C67E12A}"/>
    <cellStyle name="Normal 16 2 2 4 2 2" xfId="21599" xr:uid="{250BA690-0AFB-456C-A905-A712732B577F}"/>
    <cellStyle name="Normal 16 2 2 4 2 2 2" xfId="28987" xr:uid="{C45F118A-97FB-49AC-B178-BD594840F2AE}"/>
    <cellStyle name="Normal 16 2 2 4 2 3" xfId="25360" xr:uid="{AA764FD3-C4E6-49AC-9C47-CDA2AF69FE27}"/>
    <cellStyle name="Normal 16 2 2 4 3" xfId="19465" xr:uid="{F1AF0C7D-D6BD-45F3-9BE3-2E9724163755}"/>
    <cellStyle name="Normal 16 2 2 4 3 2" xfId="27173" xr:uid="{BD613E48-474D-42DC-B0FB-D0F4715A9543}"/>
    <cellStyle name="Normal 16 2 2 4 4" xfId="23549" xr:uid="{05FC86EA-7992-4950-BAEB-34460CF13C2E}"/>
    <cellStyle name="Normal 16 2 2 5" xfId="16262" xr:uid="{9275FA44-BADB-48C1-A9AD-16B5A8093A70}"/>
    <cellStyle name="Normal 16 2 2 5 2" xfId="20533" xr:uid="{806B77A2-CC90-4613-8AF5-FBBF56AEB4D1}"/>
    <cellStyle name="Normal 16 2 2 5 2 2" xfId="28081" xr:uid="{72AC4B7D-A1E1-4E08-B2A1-4C48383C13AC}"/>
    <cellStyle name="Normal 16 2 2 5 3" xfId="24454" xr:uid="{CAA7D3DF-3BF6-498D-AADF-1CAE0D02DCD0}"/>
    <cellStyle name="Normal 16 2 2 6" xfId="18399" xr:uid="{5464A273-8055-4DF2-8715-C8EDBA1C150B}"/>
    <cellStyle name="Normal 16 2 2 6 2" xfId="26267" xr:uid="{2AE0CFD6-8120-4F07-9F79-51A7750B9BA0}"/>
    <cellStyle name="Normal 16 2 2 7" xfId="22647" xr:uid="{06B92D8B-E466-4DB4-8A35-095CEC04FDFC}"/>
    <cellStyle name="Normal 16 2 3" xfId="14257" xr:uid="{4E8DB1D8-C169-44EF-A951-2C0E05DA6489}"/>
    <cellStyle name="Normal 16 2 3 2" xfId="14791" xr:uid="{73EB71B1-98DC-4768-8BB0-DE961D53289E}"/>
    <cellStyle name="Normal 16 2 3 2 2" xfId="15857" xr:uid="{EA08DBCE-2E52-4E85-8481-39680AC0BA4B}"/>
    <cellStyle name="Normal 16 2 3 2 2 2" xfId="17993" xr:uid="{6A798499-A954-460E-95EE-F059F4A5D2D2}"/>
    <cellStyle name="Normal 16 2 3 2 2 2 2" xfId="22264" xr:uid="{CE01A3DA-4C57-4EC6-B502-C70C3E1E29A7}"/>
    <cellStyle name="Normal 16 2 3 2 2 2 2 2" xfId="29552" xr:uid="{C571979D-A90A-48CA-AA89-23B73BD5BA55}"/>
    <cellStyle name="Normal 16 2 3 2 2 2 3" xfId="25925" xr:uid="{06A443D8-4084-4BA1-A3E6-E2E55FFF0F3E}"/>
    <cellStyle name="Normal 16 2 3 2 2 3" xfId="20130" xr:uid="{436787AE-2FD6-4A33-9A4C-81C7FAB8BCDA}"/>
    <cellStyle name="Normal 16 2 3 2 2 3 2" xfId="27738" xr:uid="{3D5678B4-8C4F-4F8A-9982-32BCFC9A7A02}"/>
    <cellStyle name="Normal 16 2 3 2 2 4" xfId="24114" xr:uid="{9438D547-3F01-467E-B480-D0C662F69018}"/>
    <cellStyle name="Normal 16 2 3 2 3" xfId="16927" xr:uid="{C7FA2733-933D-498D-A88C-559A9EBC8D19}"/>
    <cellStyle name="Normal 16 2 3 2 3 2" xfId="21198" xr:uid="{C56BA199-8682-4338-B7E6-BD6682B125C2}"/>
    <cellStyle name="Normal 16 2 3 2 3 2 2" xfId="28646" xr:uid="{07042D7C-A857-435C-91D9-F147709ABB87}"/>
    <cellStyle name="Normal 16 2 3 2 3 3" xfId="25019" xr:uid="{B0794567-11BF-4A1D-828F-4E5B29FEBDEA}"/>
    <cellStyle name="Normal 16 2 3 2 4" xfId="19064" xr:uid="{039CBE72-2006-496B-BB61-2B3617084E73}"/>
    <cellStyle name="Normal 16 2 3 2 4 2" xfId="26832" xr:uid="{534E8EF1-A839-4276-9282-F2610A558DC5}"/>
    <cellStyle name="Normal 16 2 3 2 5" xfId="23210" xr:uid="{43226346-291F-47B8-98E3-52B39F4CF4F1}"/>
    <cellStyle name="Normal 16 2 3 3" xfId="15325" xr:uid="{5569CDFA-B433-4AAE-A882-34801EF1A42F}"/>
    <cellStyle name="Normal 16 2 3 3 2" xfId="17461" xr:uid="{1215D395-A057-45D1-B4A4-FF0F42BB6987}"/>
    <cellStyle name="Normal 16 2 3 3 2 2" xfId="21732" xr:uid="{C9B192F5-4E77-4F60-91CB-09F259F7BC09}"/>
    <cellStyle name="Normal 16 2 3 3 2 2 2" xfId="29100" xr:uid="{2DF06620-D77A-4BB7-88FC-1D5E458B231D}"/>
    <cellStyle name="Normal 16 2 3 3 2 3" xfId="25473" xr:uid="{DF02E78F-113F-47E0-98C7-7826F01FFB1E}"/>
    <cellStyle name="Normal 16 2 3 3 3" xfId="19598" xr:uid="{225B4CF9-21FA-4216-A2E0-19F23785A68F}"/>
    <cellStyle name="Normal 16 2 3 3 3 2" xfId="27286" xr:uid="{61B1C91D-FA5B-4E8A-B1F2-32EAA7E75012}"/>
    <cellStyle name="Normal 16 2 3 3 4" xfId="23662" xr:uid="{5CE6FBF5-A2F4-493E-82FF-443FCC0CABC4}"/>
    <cellStyle name="Normal 16 2 3 4" xfId="16395" xr:uid="{D8C11271-FA72-4F07-943F-813A435BC8BC}"/>
    <cellStyle name="Normal 16 2 3 4 2" xfId="20666" xr:uid="{CFD36C4B-AF1D-496E-BAFB-DFD11D2E3B99}"/>
    <cellStyle name="Normal 16 2 3 4 2 2" xfId="28194" xr:uid="{D4ABC506-F3DA-444F-BCF6-0761BE0473B7}"/>
    <cellStyle name="Normal 16 2 3 4 3" xfId="24567" xr:uid="{796BFA1D-A6F0-4940-9474-6299D8C6DD15}"/>
    <cellStyle name="Normal 16 2 3 5" xfId="18532" xr:uid="{A028CAD5-0EEF-4220-A406-7EEF7D6DA143}"/>
    <cellStyle name="Normal 16 2 3 5 2" xfId="26380" xr:uid="{5FB9A4A4-A0B4-4387-B67F-B118B6C0B806}"/>
    <cellStyle name="Normal 16 2 3 6" xfId="22758" xr:uid="{688439D8-467F-4397-B05B-1BDBDDD6BEDC}"/>
    <cellStyle name="Normal 16 2 4" xfId="14524" xr:uid="{BD29FDB7-5CAC-411A-AAB5-2DF5F30F05E6}"/>
    <cellStyle name="Normal 16 2 4 2" xfId="15591" xr:uid="{7A000D3E-F61F-41F5-8BC3-8E7721E88D2D}"/>
    <cellStyle name="Normal 16 2 4 2 2" xfId="17727" xr:uid="{FD3577E7-A546-42C0-BAE6-4486AAC18569}"/>
    <cellStyle name="Normal 16 2 4 2 2 2" xfId="21998" xr:uid="{1B43818F-F642-4E88-B0C2-C4420926E30A}"/>
    <cellStyle name="Normal 16 2 4 2 2 2 2" xfId="29326" xr:uid="{FA1A84C2-AE43-4315-928F-15F3294C616C}"/>
    <cellStyle name="Normal 16 2 4 2 2 3" xfId="25699" xr:uid="{9CDE5482-039F-463E-8084-6A2A1A000A4D}"/>
    <cellStyle name="Normal 16 2 4 2 3" xfId="19864" xr:uid="{50224F77-E6A5-44AA-A952-4555C238AF61}"/>
    <cellStyle name="Normal 16 2 4 2 3 2" xfId="27512" xr:uid="{C6330767-6CF8-4805-A7CB-D55EAAF1438A}"/>
    <cellStyle name="Normal 16 2 4 2 4" xfId="23888" xr:uid="{AF877C57-5B54-492E-A6D7-9C7CBEAD39EE}"/>
    <cellStyle name="Normal 16 2 4 3" xfId="16661" xr:uid="{D1F6FF3F-8B28-40E5-A0A5-93BFCF33FAFC}"/>
    <cellStyle name="Normal 16 2 4 3 2" xfId="20932" xr:uid="{1A6BEE8E-D3F2-4960-B9CC-61E719954FBD}"/>
    <cellStyle name="Normal 16 2 4 3 2 2" xfId="28420" xr:uid="{1EF58686-C636-4509-AE1F-D158003EA058}"/>
    <cellStyle name="Normal 16 2 4 3 3" xfId="24793" xr:uid="{3E25B1A2-4675-4BBE-B467-F188466F1F27}"/>
    <cellStyle name="Normal 16 2 4 4" xfId="18798" xr:uid="{B3EE15FC-BBCE-45A3-A29B-0F1B7FAB4603}"/>
    <cellStyle name="Normal 16 2 4 4 2" xfId="26606" xr:uid="{FDE3DD78-65BE-4A4E-9650-383508DC003C}"/>
    <cellStyle name="Normal 16 2 4 5" xfId="22984" xr:uid="{0028C04C-B3FE-4DEF-AE5E-47B804708B70}"/>
    <cellStyle name="Normal 16 2 5" xfId="15060" xr:uid="{ADC4110F-86E2-4612-84EF-D3360672283E}"/>
    <cellStyle name="Normal 16 2 5 2" xfId="17195" xr:uid="{E4A49AAA-AE03-4BD4-BD27-BAB1EADC3884}"/>
    <cellStyle name="Normal 16 2 5 2 2" xfId="21466" xr:uid="{E4FAF7F2-5973-44EF-B209-B1696EC92C7F}"/>
    <cellStyle name="Normal 16 2 5 2 2 2" xfId="28874" xr:uid="{ED14C2A3-86F5-47D8-B4CB-DD459499B319}"/>
    <cellStyle name="Normal 16 2 5 2 3" xfId="25247" xr:uid="{638C4FD6-6C0F-42CB-8885-89063A5E6C45}"/>
    <cellStyle name="Normal 16 2 5 3" xfId="19332" xr:uid="{811834CA-45AA-4879-8CD5-207F9A5D9A00}"/>
    <cellStyle name="Normal 16 2 5 3 2" xfId="27060" xr:uid="{04196368-3D06-4B8D-AE67-8A2B522DCB6E}"/>
    <cellStyle name="Normal 16 2 5 4" xfId="23436" xr:uid="{D02EEA1D-F8EC-4BE8-8193-1ACFCE919493}"/>
    <cellStyle name="Normal 16 2 6" xfId="16129" xr:uid="{3B353591-E0D2-4CF8-B788-D95077C90414}"/>
    <cellStyle name="Normal 16 2 6 2" xfId="20400" xr:uid="{41E5CBB4-D85C-47BC-B121-8D9BF8B12756}"/>
    <cellStyle name="Normal 16 2 6 2 2" xfId="27968" xr:uid="{943865DD-B64E-4DBD-9A22-C40E1CBE0386}"/>
    <cellStyle name="Normal 16 2 6 3" xfId="24341" xr:uid="{91B478BE-8AF2-4FAB-BA50-3E9A1F0ABE7A}"/>
    <cellStyle name="Normal 16 2 7" xfId="18266" xr:uid="{E65D3BDA-CAB7-4F92-B657-84612396784D}"/>
    <cellStyle name="Normal 16 2 7 2" xfId="26154" xr:uid="{6CF8AC16-7C3B-46F4-93A3-CCCE1E11A84A}"/>
    <cellStyle name="Normal 16 2 8" xfId="22547" xr:uid="{573047D8-C499-4E92-8E0D-E80731EB3B7D}"/>
    <cellStyle name="Normal 16 2 9" xfId="13982" xr:uid="{DA781393-36AA-4828-9A15-1ACFA0CD6C7E}"/>
    <cellStyle name="Normal 16 3" xfId="1012" xr:uid="{338769C8-70C8-40E4-A694-45351A668272}"/>
    <cellStyle name="Normal 16 3 2" xfId="14328" xr:uid="{B89C8C64-E71D-439A-B51F-81E181D347EB}"/>
    <cellStyle name="Normal 16 3 2 2" xfId="14861" xr:uid="{1A33ACCF-C2F3-4A2F-9D52-4A291BA5685C}"/>
    <cellStyle name="Normal 16 3 2 2 2" xfId="15928" xr:uid="{686397D8-9F73-44C2-AD72-6637BC5F6388}"/>
    <cellStyle name="Normal 16 3 2 2 2 2" xfId="18064" xr:uid="{77869E73-F9C2-4696-B883-08981D0FD8F7}"/>
    <cellStyle name="Normal 16 3 2 2 2 2 2" xfId="22335" xr:uid="{1FBF218F-E113-41A4-811A-42425D1E645C}"/>
    <cellStyle name="Normal 16 3 2 2 2 2 2 2" xfId="29608" xr:uid="{57604F6A-62F8-4D1A-8F94-FE97B6AEBD56}"/>
    <cellStyle name="Normal 16 3 2 2 2 2 3" xfId="25981" xr:uid="{4FE38C92-61BB-49CF-BE55-C0CDCE6AC319}"/>
    <cellStyle name="Normal 16 3 2 2 2 3" xfId="20201" xr:uid="{2462D827-26FE-49A5-BD5E-3AFDFF3E6064}"/>
    <cellStyle name="Normal 16 3 2 2 2 3 2" xfId="27794" xr:uid="{0D892291-2FA7-4DBE-822B-A2C31009B12A}"/>
    <cellStyle name="Normal 16 3 2 2 2 4" xfId="24170" xr:uid="{00921AB8-D0F6-4D5C-B70E-FF076CCED14E}"/>
    <cellStyle name="Normal 16 3 2 2 3" xfId="16998" xr:uid="{9C3080C2-2197-4267-A3DD-D3A99BE8EF4E}"/>
    <cellStyle name="Normal 16 3 2 2 3 2" xfId="21269" xr:uid="{7E552B5F-8C19-4AE3-A573-16BCBCC4DF20}"/>
    <cellStyle name="Normal 16 3 2 2 3 2 2" xfId="28702" xr:uid="{4EE49088-8FB3-4CD6-9DD0-DF9F92536B8C}"/>
    <cellStyle name="Normal 16 3 2 2 3 3" xfId="25075" xr:uid="{23FFAB6D-4781-4A85-9234-56A16E66998D}"/>
    <cellStyle name="Normal 16 3 2 2 4" xfId="19135" xr:uid="{5C27E45F-7E10-4101-84B8-6B66FB77A5DF}"/>
    <cellStyle name="Normal 16 3 2 2 4 2" xfId="26888" xr:uid="{B656756E-FC72-4EF8-B2BC-ACEE64B3FC2F}"/>
    <cellStyle name="Normal 16 3 2 2 5" xfId="23266" xr:uid="{413FC059-0A0C-4CD2-BBAB-FBEA60AF9471}"/>
    <cellStyle name="Normal 16 3 2 3" xfId="15396" xr:uid="{EC95B83C-AE13-42A0-BF82-67D760A2B177}"/>
    <cellStyle name="Normal 16 3 2 3 2" xfId="17532" xr:uid="{60E915C4-F9DD-4A33-8DD0-875D762F1793}"/>
    <cellStyle name="Normal 16 3 2 3 2 2" xfId="21803" xr:uid="{2AF9A150-0809-43BC-9F53-F5C4D5946B35}"/>
    <cellStyle name="Normal 16 3 2 3 2 2 2" xfId="29156" xr:uid="{F732D5E3-6E07-4BDB-B331-89033BD08FA6}"/>
    <cellStyle name="Normal 16 3 2 3 2 3" xfId="25529" xr:uid="{36F913A2-A97E-4FAF-88A1-23F72E16C984}"/>
    <cellStyle name="Normal 16 3 2 3 3" xfId="19669" xr:uid="{1A9D18EA-D44C-4FA9-8F92-19C539D2557F}"/>
    <cellStyle name="Normal 16 3 2 3 3 2" xfId="27342" xr:uid="{1E4B6443-ED7B-4F59-A2A4-AAE55524722F}"/>
    <cellStyle name="Normal 16 3 2 3 4" xfId="23718" xr:uid="{DFEFD012-DF33-4C0D-890F-E100153D0394}"/>
    <cellStyle name="Normal 16 3 2 4" xfId="16466" xr:uid="{75393DB6-8E34-447B-BBFD-41D4E894A778}"/>
    <cellStyle name="Normal 16 3 2 4 2" xfId="20737" xr:uid="{C175AB70-2F1D-488A-85D5-FAB8921C1BAD}"/>
    <cellStyle name="Normal 16 3 2 4 2 2" xfId="28250" xr:uid="{D2C3A351-ECFD-4831-8121-994F73163476}"/>
    <cellStyle name="Normal 16 3 2 4 3" xfId="24623" xr:uid="{0A830030-6C28-4007-BF74-A2AAB17EB958}"/>
    <cellStyle name="Normal 16 3 2 5" xfId="18603" xr:uid="{C1CEA5A2-9C7E-4AF9-90E8-8C2B5F0CB0BB}"/>
    <cellStyle name="Normal 16 3 2 5 2" xfId="26436" xr:uid="{4627C758-3868-448B-A1B1-A420CCA97051}"/>
    <cellStyle name="Normal 16 3 2 6" xfId="22814" xr:uid="{6D36C4BB-6AB3-4D32-B9B7-5FFECF62CC45}"/>
    <cellStyle name="Normal 16 3 3" xfId="14595" xr:uid="{5E9A3F71-5D4A-4A04-BB82-B358D6C74475}"/>
    <cellStyle name="Normal 16 3 3 2" xfId="15662" xr:uid="{3C37BBC6-0629-4409-8BE3-F4E2374B88BE}"/>
    <cellStyle name="Normal 16 3 3 2 2" xfId="17798" xr:uid="{CD33C58F-F5CF-4D39-979C-A51DBE1C45BE}"/>
    <cellStyle name="Normal 16 3 3 2 2 2" xfId="22069" xr:uid="{653EE35E-8DE6-435B-9052-4619BE64BB29}"/>
    <cellStyle name="Normal 16 3 3 2 2 2 2" xfId="29382" xr:uid="{42BFA339-C7D3-4979-8851-D4E62BCBFD8A}"/>
    <cellStyle name="Normal 16 3 3 2 2 3" xfId="25755" xr:uid="{CEBBAB5C-843E-4E87-A087-3AFF4A2CDDA5}"/>
    <cellStyle name="Normal 16 3 3 2 3" xfId="19935" xr:uid="{AA7F8274-6823-4F4E-9AEF-10398BAAE840}"/>
    <cellStyle name="Normal 16 3 3 2 3 2" xfId="27568" xr:uid="{B7B32B52-34DA-42C7-A21F-ACE356996345}"/>
    <cellStyle name="Normal 16 3 3 2 4" xfId="23944" xr:uid="{DB4FB179-D0CA-48F4-8133-4464A077693F}"/>
    <cellStyle name="Normal 16 3 3 3" xfId="16732" xr:uid="{B33851F1-7A79-4B9D-B8A6-AABFA57DA9C7}"/>
    <cellStyle name="Normal 16 3 3 3 2" xfId="21003" xr:uid="{52C15C35-1C4B-4DAC-B0F5-9590F270CD71}"/>
    <cellStyle name="Normal 16 3 3 3 2 2" xfId="28476" xr:uid="{04FE4148-6B46-49E9-AE71-C02D3D330909}"/>
    <cellStyle name="Normal 16 3 3 3 3" xfId="24849" xr:uid="{155A1E27-571F-4B2A-99BB-97B65B1446A7}"/>
    <cellStyle name="Normal 16 3 3 4" xfId="18869" xr:uid="{1E6CABCA-2CDC-46E2-9505-ECA29E1E5293}"/>
    <cellStyle name="Normal 16 3 3 4 2" xfId="26662" xr:uid="{CA6253FD-24C1-4210-82DB-0046CA9CF031}"/>
    <cellStyle name="Normal 16 3 3 5" xfId="23040" xr:uid="{68E85C30-4FC3-451A-BE28-1C4DCBB77909}"/>
    <cellStyle name="Normal 16 3 4" xfId="15131" xr:uid="{D1AD93B9-3F05-4B7D-8225-A85DA9B01882}"/>
    <cellStyle name="Normal 16 3 4 2" xfId="17266" xr:uid="{B1710D7A-1B82-4323-AF23-8CD9AFE0CBCA}"/>
    <cellStyle name="Normal 16 3 4 2 2" xfId="21537" xr:uid="{DFF676B2-AC08-43CF-A6D6-8043BABFD4AE}"/>
    <cellStyle name="Normal 16 3 4 2 2 2" xfId="28930" xr:uid="{93EB32E1-28AC-4551-A1E4-092E0EC5E280}"/>
    <cellStyle name="Normal 16 3 4 2 3" xfId="25303" xr:uid="{F764A66C-F288-4F66-AB77-23B4AF0E0E86}"/>
    <cellStyle name="Normal 16 3 4 3" xfId="19403" xr:uid="{85D3F4EC-077A-4E1A-92AF-F6B50955A569}"/>
    <cellStyle name="Normal 16 3 4 3 2" xfId="27116" xr:uid="{D4AF6636-FCFB-4FB2-B2A7-87A7C8CE295A}"/>
    <cellStyle name="Normal 16 3 4 4" xfId="23492" xr:uid="{BB658904-08E7-4840-8F6C-3CA451A9B635}"/>
    <cellStyle name="Normal 16 3 5" xfId="16200" xr:uid="{699D57EE-A2E1-40DE-AFF2-FD4D7EF8DE4A}"/>
    <cellStyle name="Normal 16 3 5 2" xfId="20471" xr:uid="{4C222F35-AB95-40EE-A76B-03046511EE07}"/>
    <cellStyle name="Normal 16 3 5 2 2" xfId="28024" xr:uid="{02F70CE5-9542-4338-8C95-6BCDA541DF4B}"/>
    <cellStyle name="Normal 16 3 5 3" xfId="24397" xr:uid="{E2C8A15D-B073-4FD7-BA68-9B43DA4A5AC5}"/>
    <cellStyle name="Normal 16 3 6" xfId="18337" xr:uid="{E17F38EB-0D9E-4CA6-83DD-4217974983A5}"/>
    <cellStyle name="Normal 16 3 6 2" xfId="26210" xr:uid="{71AC7441-3F55-49D7-842F-AE301DE7F614}"/>
    <cellStyle name="Normal 16 3 7" xfId="22590" xr:uid="{2CE40CCE-D4F3-42E8-A09E-BCDFC969A40E}"/>
    <cellStyle name="Normal 16 3 8" xfId="14073" xr:uid="{0E4C0CE3-3F3A-46A9-AB03-8EE3AD8064D2}"/>
    <cellStyle name="Normal 16 4" xfId="14198" xr:uid="{B3C8879C-8C86-49B2-BC45-0E938F43B8A7}"/>
    <cellStyle name="Normal 16 4 2" xfId="14729" xr:uid="{91A18EA8-7785-4CCD-BE2B-23A930FF2FD0}"/>
    <cellStyle name="Normal 16 4 2 2" xfId="15795" xr:uid="{3D0FB56C-523A-4415-80AA-DDCA3A38BC91}"/>
    <cellStyle name="Normal 16 4 2 2 2" xfId="17931" xr:uid="{C14B048B-CE67-4EF8-88CE-94B0C4F55332}"/>
    <cellStyle name="Normal 16 4 2 2 2 2" xfId="22202" xr:uid="{F88FC880-C99A-4594-866D-F23FACA12CC8}"/>
    <cellStyle name="Normal 16 4 2 2 2 2 2" xfId="29495" xr:uid="{CFADF07B-FC90-4760-A11E-2413310804E1}"/>
    <cellStyle name="Normal 16 4 2 2 2 3" xfId="25868" xr:uid="{C54CAFC1-C2FB-4B1C-90D6-20F6DA5131AB}"/>
    <cellStyle name="Normal 16 4 2 2 3" xfId="20068" xr:uid="{1D417E37-DF25-4F33-A6B0-1863E600F29A}"/>
    <cellStyle name="Normal 16 4 2 2 3 2" xfId="27681" xr:uid="{4BE14024-7270-4FEF-9B70-11028348A9C8}"/>
    <cellStyle name="Normal 16 4 2 2 4" xfId="24057" xr:uid="{FCDFEF3C-DAB7-4937-8DD1-87DB13B90482}"/>
    <cellStyle name="Normal 16 4 2 3" xfId="16865" xr:uid="{3759EB7F-4CB1-4448-864A-6B56921D8830}"/>
    <cellStyle name="Normal 16 4 2 3 2" xfId="21136" xr:uid="{774FF284-EA39-4E3A-9523-6720C9178C91}"/>
    <cellStyle name="Normal 16 4 2 3 2 2" xfId="28589" xr:uid="{BCC91406-51B0-4EAB-B845-1E06BC406A0A}"/>
    <cellStyle name="Normal 16 4 2 3 3" xfId="24962" xr:uid="{228B0AA8-CD2C-4D4F-A457-99C5DFC9B3DE}"/>
    <cellStyle name="Normal 16 4 2 4" xfId="19002" xr:uid="{1081957A-7CA5-4B11-928B-92EABCF71303}"/>
    <cellStyle name="Normal 16 4 2 4 2" xfId="26775" xr:uid="{BACBE701-C4EF-49F0-9209-6C105AC7D093}"/>
    <cellStyle name="Normal 16 4 2 5" xfId="23153" xr:uid="{BEB35D9E-53D3-4746-9AB5-AC27E3DA40D5}"/>
    <cellStyle name="Normal 16 4 3" xfId="15263" xr:uid="{18254DEA-F0F0-433F-8A39-CDCA6B3B3E4A}"/>
    <cellStyle name="Normal 16 4 3 2" xfId="17399" xr:uid="{DDF9D656-DBA9-416E-A616-A5969BA85C1E}"/>
    <cellStyle name="Normal 16 4 3 2 2" xfId="21670" xr:uid="{6CF311BD-F671-426B-9B22-28F6EB7E6589}"/>
    <cellStyle name="Normal 16 4 3 2 2 2" xfId="29043" xr:uid="{9E745A5C-DFB2-4F33-A769-BF080824302F}"/>
    <cellStyle name="Normal 16 4 3 2 3" xfId="25416" xr:uid="{61FC515D-DF01-47A5-82CE-597B50C27354}"/>
    <cellStyle name="Normal 16 4 3 3" xfId="19536" xr:uid="{43C55243-79C2-4F2E-8761-C41EEB29A1A2}"/>
    <cellStyle name="Normal 16 4 3 3 2" xfId="27229" xr:uid="{DAAB5997-D678-4177-9AE7-7E8B57675124}"/>
    <cellStyle name="Normal 16 4 3 4" xfId="23605" xr:uid="{3FCCBDC8-C61D-4163-A748-2BDFA344B1D8}"/>
    <cellStyle name="Normal 16 4 4" xfId="16333" xr:uid="{17F3AFB7-C15C-450C-9958-FB7E4FA4808C}"/>
    <cellStyle name="Normal 16 4 4 2" xfId="20604" xr:uid="{1063A896-8ECF-4941-9D18-69F0D689CDC7}"/>
    <cellStyle name="Normal 16 4 4 2 2" xfId="28137" xr:uid="{7F4FEAC8-609E-4A1A-804A-6A026308D0DF}"/>
    <cellStyle name="Normal 16 4 4 3" xfId="24510" xr:uid="{A1011126-207A-42B0-AA31-9A0F026F6DC1}"/>
    <cellStyle name="Normal 16 4 5" xfId="18470" xr:uid="{ED7EE679-CBC7-4ED8-B87B-93B89EF16E95}"/>
    <cellStyle name="Normal 16 4 5 2" xfId="26323" xr:uid="{DECEF52E-E8B2-4866-BFAC-313BFCCB4369}"/>
    <cellStyle name="Normal 16 4 6" xfId="22701" xr:uid="{2B8332DC-8657-4AFD-8AA2-F57BBFB69F29}"/>
    <cellStyle name="Normal 16 5" xfId="14462" xr:uid="{7438CAE8-3C32-4266-9EE3-5F9F3B7C4055}"/>
    <cellStyle name="Normal 16 5 2" xfId="15529" xr:uid="{B0193E63-857F-4ADA-9FFA-18E6189BA92B}"/>
    <cellStyle name="Normal 16 5 2 2" xfId="17665" xr:uid="{7C3436D9-E0C3-4D62-8E89-D873FB0AE021}"/>
    <cellStyle name="Normal 16 5 2 2 2" xfId="21936" xr:uid="{050B2092-68E8-45AE-BCAF-DA7A16F4403E}"/>
    <cellStyle name="Normal 16 5 2 2 2 2" xfId="29269" xr:uid="{AB6623D8-FA44-402C-A2D4-825848C700DE}"/>
    <cellStyle name="Normal 16 5 2 2 3" xfId="25642" xr:uid="{8B281C7E-75A8-4EB7-9B11-C5118EA93AF8}"/>
    <cellStyle name="Normal 16 5 2 3" xfId="19802" xr:uid="{28BEE43D-5E4C-4B4B-9FAC-DB13B15F76B8}"/>
    <cellStyle name="Normal 16 5 2 3 2" xfId="27455" xr:uid="{0922A7F6-49A1-4E80-87CE-EB84DFDF64F4}"/>
    <cellStyle name="Normal 16 5 2 4" xfId="23831" xr:uid="{D9222E9F-A1A0-4CEA-A847-C73A24C31306}"/>
    <cellStyle name="Normal 16 5 3" xfId="16599" xr:uid="{F14BE622-0543-4D6C-BE27-F876F1E5641A}"/>
    <cellStyle name="Normal 16 5 3 2" xfId="20870" xr:uid="{A33C7CE5-CC67-4422-826C-54E845134986}"/>
    <cellStyle name="Normal 16 5 3 2 2" xfId="28363" xr:uid="{E475B352-949C-40D3-8347-61EA6E2C17E0}"/>
    <cellStyle name="Normal 16 5 3 3" xfId="24736" xr:uid="{0B4EC56A-A670-4D72-8FC1-073DEB62D9DF}"/>
    <cellStyle name="Normal 16 5 4" xfId="18736" xr:uid="{CCCF80DD-D800-465F-B939-D01309A7583F}"/>
    <cellStyle name="Normal 16 5 4 2" xfId="26549" xr:uid="{B9617640-B23D-444F-9D36-66FB5FD2E133}"/>
    <cellStyle name="Normal 16 5 5" xfId="22927" xr:uid="{ED822B48-0070-455E-8620-9E526D84D3EC}"/>
    <cellStyle name="Normal 16 6" xfId="14998" xr:uid="{73686D3A-AF9B-4362-B5D7-7DE1F629619D}"/>
    <cellStyle name="Normal 16 6 2" xfId="17133" xr:uid="{880BE5A8-CCD6-4E11-954B-0FC052AE1EB6}"/>
    <cellStyle name="Normal 16 6 2 2" xfId="21404" xr:uid="{F8A9AEE9-9B2F-4CF2-AB31-EB133ADF42BB}"/>
    <cellStyle name="Normal 16 6 2 2 2" xfId="28817" xr:uid="{CAAD82F6-9FD0-41C9-A431-3BAB0FA900F1}"/>
    <cellStyle name="Normal 16 6 2 3" xfId="25190" xr:uid="{1920C8B7-8513-4BDA-B45B-8C05BF5950B4}"/>
    <cellStyle name="Normal 16 6 3" xfId="19270" xr:uid="{82296705-3474-4147-8928-9276C46258B5}"/>
    <cellStyle name="Normal 16 6 3 2" xfId="27003" xr:uid="{2A23C9E7-3278-4A9D-B991-9863A0763082}"/>
    <cellStyle name="Normal 16 6 4" xfId="23379" xr:uid="{83E2314B-BD06-4219-84E1-EF52AB9A36DA}"/>
    <cellStyle name="Normal 16 7" xfId="16068" xr:uid="{65EA9464-6133-4B51-B95D-6C92D6FA4382}"/>
    <cellStyle name="Normal 16 7 2" xfId="20338" xr:uid="{9F870AD3-2A7B-4FBB-8539-F2F91F87ECAF}"/>
    <cellStyle name="Normal 16 7 2 2" xfId="27911" xr:uid="{631B43B6-4815-4D5C-8F4B-F2693B1E387E}"/>
    <cellStyle name="Normal 16 7 3" xfId="24284" xr:uid="{46F5BCFC-6623-4D90-8250-65F2EE68D68E}"/>
    <cellStyle name="Normal 16 8" xfId="18204" xr:uid="{3C5245A1-5C25-4C8C-A29A-EF6FC1478C36}"/>
    <cellStyle name="Normal 16 8 2" xfId="26097" xr:uid="{C28C9240-1DC8-4E97-B35B-FC688C71B63C}"/>
    <cellStyle name="Normal 16 9" xfId="22501" xr:uid="{FA7952FD-94FB-4A07-9AE7-7B38614573CB}"/>
    <cellStyle name="Normal 17" xfId="220" xr:uid="{D4DD020A-F17E-4CBC-AFBA-16F821A34806}"/>
    <cellStyle name="Normal 17 10" xfId="13883" xr:uid="{4817A8D8-3115-4137-A753-EC525DE0FB93}"/>
    <cellStyle name="Normal 17 2" xfId="1098" xr:uid="{BBE0D778-BF6E-446E-8B17-0EA653231AE4}"/>
    <cellStyle name="Normal 17 2 2" xfId="14132" xr:uid="{672DA8D3-1088-46ED-A4AC-65271EECF7B0}"/>
    <cellStyle name="Normal 17 2 2 2" xfId="14392" xr:uid="{21EF4C55-5693-499D-ACC4-C471959BD077}"/>
    <cellStyle name="Normal 17 2 2 2 2" xfId="14925" xr:uid="{8C1351D3-65A6-47F1-AE99-4771E2F28DDF}"/>
    <cellStyle name="Normal 17 2 2 2 2 2" xfId="15992" xr:uid="{3A70FAE7-2E71-4420-87CC-77CF16EC3D0E}"/>
    <cellStyle name="Normal 17 2 2 2 2 2 2" xfId="18127" xr:uid="{A41F79BB-8FEF-4A6A-82EB-8C7376DE6AAC}"/>
    <cellStyle name="Normal 17 2 2 2 2 2 2 2" xfId="22398" xr:uid="{48E09A36-710C-48B6-A2E2-C43D1E120A57}"/>
    <cellStyle name="Normal 17 2 2 2 2 2 2 2 2" xfId="29667" xr:uid="{EE84FAE8-1081-4194-984D-E2EC03CE43E3}"/>
    <cellStyle name="Normal 17 2 2 2 2 2 2 3" xfId="26039" xr:uid="{34DBD1BC-CCFD-4648-B311-AEDFC2C7CBFC}"/>
    <cellStyle name="Normal 17 2 2 2 2 2 3" xfId="20265" xr:uid="{B2011089-2D23-4670-9306-79E8012EEB92}"/>
    <cellStyle name="Normal 17 2 2 2 2 2 3 2" xfId="27853" xr:uid="{AE86D20B-5389-4B99-8565-19E2C39FA111}"/>
    <cellStyle name="Normal 17 2 2 2 2 2 4" xfId="24229" xr:uid="{9E4D1211-5FFA-47D3-8FD2-834C34CB0A03}"/>
    <cellStyle name="Normal 17 2 2 2 2 3" xfId="17062" xr:uid="{737CD267-A3E4-49D0-A5F3-C0A21A1C13BE}"/>
    <cellStyle name="Normal 17 2 2 2 2 3 2" xfId="21333" xr:uid="{1F1CA476-0EF5-4897-A310-926C6ED4CD90}"/>
    <cellStyle name="Normal 17 2 2 2 2 3 2 2" xfId="28761" xr:uid="{1E45A83E-FECD-415B-B94A-21C496972A6A}"/>
    <cellStyle name="Normal 17 2 2 2 2 3 3" xfId="25134" xr:uid="{CE170BB8-3DE2-438C-84A4-57D0E082646F}"/>
    <cellStyle name="Normal 17 2 2 2 2 4" xfId="19199" xr:uid="{75C3FB90-8970-4F2E-B0B8-F8302B25A864}"/>
    <cellStyle name="Normal 17 2 2 2 2 4 2" xfId="26947" xr:uid="{3D40BB96-7587-499D-A864-A73FECB8DCF7}"/>
    <cellStyle name="Normal 17 2 2 2 2 5" xfId="23325" xr:uid="{44EA85E7-DA91-47B1-B917-095C872ADE91}"/>
    <cellStyle name="Normal 17 2 2 2 3" xfId="15460" xr:uid="{458F4D34-D949-4598-867F-606B9EC7B089}"/>
    <cellStyle name="Normal 17 2 2 2 3 2" xfId="17596" xr:uid="{91602789-B758-4E6B-8DDE-1DF188775CDA}"/>
    <cellStyle name="Normal 17 2 2 2 3 2 2" xfId="21867" xr:uid="{DD667C71-6BFE-42A4-9C74-10C76131B83E}"/>
    <cellStyle name="Normal 17 2 2 2 3 2 2 2" xfId="29215" xr:uid="{1D6885CF-E8F8-478B-BD86-32B52AC37C2B}"/>
    <cellStyle name="Normal 17 2 2 2 3 2 3" xfId="25588" xr:uid="{B63693E4-CE94-4A59-89C0-253089D4387B}"/>
    <cellStyle name="Normal 17 2 2 2 3 3" xfId="19733" xr:uid="{22FCC4C9-E2EE-489B-8943-DC753B02D829}"/>
    <cellStyle name="Normal 17 2 2 2 3 3 2" xfId="27401" xr:uid="{9222E79C-277E-43FA-ABAE-B3A798BC2C62}"/>
    <cellStyle name="Normal 17 2 2 2 3 4" xfId="23777" xr:uid="{558493FF-39BF-4763-B0AF-9E7D22A9E9CD}"/>
    <cellStyle name="Normal 17 2 2 2 4" xfId="16530" xr:uid="{F1F346F1-76FD-4A6D-B4AB-3C7CB0299F63}"/>
    <cellStyle name="Normal 17 2 2 2 4 2" xfId="20801" xr:uid="{64C50C77-6D7B-4E14-A2BF-4F9035AD095B}"/>
    <cellStyle name="Normal 17 2 2 2 4 2 2" xfId="28309" xr:uid="{F2E11FF2-F97A-47B5-AA4B-04BF62387AB7}"/>
    <cellStyle name="Normal 17 2 2 2 4 3" xfId="24682" xr:uid="{BD742A1D-EA36-42A9-8C0E-76BD703D1EAC}"/>
    <cellStyle name="Normal 17 2 2 2 5" xfId="18667" xr:uid="{210052F2-B9A8-4EBC-8790-9469A9C4C076}"/>
    <cellStyle name="Normal 17 2 2 2 5 2" xfId="26495" xr:uid="{DCF41310-E62D-496B-9440-46DF04BCBF86}"/>
    <cellStyle name="Normal 17 2 2 2 6" xfId="22873" xr:uid="{3C184239-930C-43F3-BFF6-AE673CFDC6A9}"/>
    <cellStyle name="Normal 17 2 2 3" xfId="14659" xr:uid="{FE91FC97-2B14-4AA1-884F-663972720F69}"/>
    <cellStyle name="Normal 17 2 2 3 2" xfId="15726" xr:uid="{71546D38-D144-4F23-9047-DA3DBCCB944C}"/>
    <cellStyle name="Normal 17 2 2 3 2 2" xfId="17862" xr:uid="{DF101CC7-C1D3-4AA4-9EEF-0F0D65D249B2}"/>
    <cellStyle name="Normal 17 2 2 3 2 2 2" xfId="22133" xr:uid="{99CF536D-5D08-441C-A3B6-7276B5627E60}"/>
    <cellStyle name="Normal 17 2 2 3 2 2 2 2" xfId="29441" xr:uid="{9E74E358-E653-42D4-A397-E55828378061}"/>
    <cellStyle name="Normal 17 2 2 3 2 2 3" xfId="25814" xr:uid="{C12450ED-17EE-4C70-9F8A-C1F0AB518B10}"/>
    <cellStyle name="Normal 17 2 2 3 2 3" xfId="19999" xr:uid="{11B1CBEB-A5E3-4A64-AF13-1D6EA9EC2B3A}"/>
    <cellStyle name="Normal 17 2 2 3 2 3 2" xfId="27627" xr:uid="{1E725D1B-98C1-4F80-95E5-98DE4B2D6714}"/>
    <cellStyle name="Normal 17 2 2 3 2 4" xfId="24003" xr:uid="{8A7D4F4F-E8B1-4E87-A34F-A18B29210B3B}"/>
    <cellStyle name="Normal 17 2 2 3 3" xfId="16796" xr:uid="{7C5EA0D3-5BC7-4D66-8C57-68E1814E9672}"/>
    <cellStyle name="Normal 17 2 2 3 3 2" xfId="21067" xr:uid="{33E768F5-823D-45EE-ADDA-BD5064F49DF6}"/>
    <cellStyle name="Normal 17 2 2 3 3 2 2" xfId="28535" xr:uid="{ED1FEEE9-D007-49AC-9B76-F79057B25F10}"/>
    <cellStyle name="Normal 17 2 2 3 3 3" xfId="24908" xr:uid="{F951A67F-838C-4439-9920-08AB760B9159}"/>
    <cellStyle name="Normal 17 2 2 3 4" xfId="18933" xr:uid="{957A9314-BC1A-43CA-8DB0-AE5E4CD15A69}"/>
    <cellStyle name="Normal 17 2 2 3 4 2" xfId="26721" xr:uid="{FF25279C-17F2-42E5-A36F-502BB50AFA3A}"/>
    <cellStyle name="Normal 17 2 2 3 5" xfId="23099" xr:uid="{33919960-CE3B-4A92-8C07-FC74AE0A0AE7}"/>
    <cellStyle name="Normal 17 2 2 4" xfId="15195" xr:uid="{932E76FF-BA53-4FBD-BDEB-6F76A5A8DC94}"/>
    <cellStyle name="Normal 17 2 2 4 2" xfId="17330" xr:uid="{D9CCD69A-0E37-4BC4-861C-8EF4958E7278}"/>
    <cellStyle name="Normal 17 2 2 4 2 2" xfId="21601" xr:uid="{811C3BE6-30BD-471A-9F7B-A01121CF7DCE}"/>
    <cellStyle name="Normal 17 2 2 4 2 2 2" xfId="28989" xr:uid="{58EBD691-AC6B-4087-8856-6340B4F112C8}"/>
    <cellStyle name="Normal 17 2 2 4 2 3" xfId="25362" xr:uid="{B2E890C4-72FA-42C7-9BA1-E2517CB91287}"/>
    <cellStyle name="Normal 17 2 2 4 3" xfId="19467" xr:uid="{CDB9C4B6-D432-4A3D-A505-189BC7CEA23D}"/>
    <cellStyle name="Normal 17 2 2 4 3 2" xfId="27175" xr:uid="{14F5A724-6353-4404-BBDE-94DC16B7555B}"/>
    <cellStyle name="Normal 17 2 2 4 4" xfId="23551" xr:uid="{CCA11027-5815-4617-A75E-01E8C1291276}"/>
    <cellStyle name="Normal 17 2 2 5" xfId="16264" xr:uid="{56FC32C6-98E0-4BC6-B837-90AA685492B3}"/>
    <cellStyle name="Normal 17 2 2 5 2" xfId="20535" xr:uid="{A936F40F-A8E8-49CB-87C0-FA7CB6B1FA26}"/>
    <cellStyle name="Normal 17 2 2 5 2 2" xfId="28083" xr:uid="{6F7BFEBA-BE43-4019-A99D-878088526D28}"/>
    <cellStyle name="Normal 17 2 2 5 3" xfId="24456" xr:uid="{61533283-B6A5-4233-8664-ED2ECC8784B1}"/>
    <cellStyle name="Normal 17 2 2 6" xfId="18401" xr:uid="{4616CCA0-1DC8-4D12-A924-D49421EAE4DB}"/>
    <cellStyle name="Normal 17 2 2 6 2" xfId="26269" xr:uid="{6934CB8F-0E69-43E6-BE0A-F4E398F9E380}"/>
    <cellStyle name="Normal 17 2 2 7" xfId="22648" xr:uid="{84712B12-0BF9-4E91-B3AD-8FD3BE9A254A}"/>
    <cellStyle name="Normal 17 2 3" xfId="14259" xr:uid="{852A0FC5-DC14-402F-B748-8AF8D5BADDFF}"/>
    <cellStyle name="Normal 17 2 3 2" xfId="14793" xr:uid="{5DE77CD1-2ED8-49DD-8F03-7B5FF744A18E}"/>
    <cellStyle name="Normal 17 2 3 2 2" xfId="15859" xr:uid="{50AA4818-CC03-42BF-9FFE-092EFC8F8243}"/>
    <cellStyle name="Normal 17 2 3 2 2 2" xfId="17995" xr:uid="{5F5913E8-359C-4AE4-A89F-B7695681458F}"/>
    <cellStyle name="Normal 17 2 3 2 2 2 2" xfId="22266" xr:uid="{1E45DE2E-C311-4890-B739-7C405D613D60}"/>
    <cellStyle name="Normal 17 2 3 2 2 2 2 2" xfId="29554" xr:uid="{CB5AB7E4-B731-4AE3-A8C4-C9F711F6D48A}"/>
    <cellStyle name="Normal 17 2 3 2 2 2 3" xfId="25927" xr:uid="{02C9644F-EB9A-4187-AC2B-3395F8F83849}"/>
    <cellStyle name="Normal 17 2 3 2 2 3" xfId="20132" xr:uid="{2E47FDA7-B3FF-495F-BF19-6F010B9405C3}"/>
    <cellStyle name="Normal 17 2 3 2 2 3 2" xfId="27740" xr:uid="{BEEF586B-98C0-4BC2-91B6-EB40841B3897}"/>
    <cellStyle name="Normal 17 2 3 2 2 4" xfId="24116" xr:uid="{66EA15CD-9569-4459-8140-EA71791E9587}"/>
    <cellStyle name="Normal 17 2 3 2 3" xfId="16929" xr:uid="{53590AC8-4A49-441F-9A36-3558D60A2EDB}"/>
    <cellStyle name="Normal 17 2 3 2 3 2" xfId="21200" xr:uid="{D12AA6FA-F41F-44FC-A957-22CE5091F648}"/>
    <cellStyle name="Normal 17 2 3 2 3 2 2" xfId="28648" xr:uid="{D848BBC6-A092-4D8B-AA98-09968092CF9E}"/>
    <cellStyle name="Normal 17 2 3 2 3 3" xfId="25021" xr:uid="{03B272FA-0EEF-4288-BCB2-4F82A922420C}"/>
    <cellStyle name="Normal 17 2 3 2 4" xfId="19066" xr:uid="{B3F0FD7E-5760-4FA8-9DD3-6C026AC4E693}"/>
    <cellStyle name="Normal 17 2 3 2 4 2" xfId="26834" xr:uid="{2FABCF58-B49E-4872-8ED1-BED3EF7FF5E1}"/>
    <cellStyle name="Normal 17 2 3 2 5" xfId="23212" xr:uid="{EA0C23A3-6795-4241-9D6D-D1A005ECE65E}"/>
    <cellStyle name="Normal 17 2 3 3" xfId="15327" xr:uid="{E6E2E316-414E-4E36-B2CE-51A684072635}"/>
    <cellStyle name="Normal 17 2 3 3 2" xfId="17463" xr:uid="{F497335D-7AEA-4BA8-8BD1-175DDE39E416}"/>
    <cellStyle name="Normal 17 2 3 3 2 2" xfId="21734" xr:uid="{CD31FC46-8170-45DB-BA33-A4397219E988}"/>
    <cellStyle name="Normal 17 2 3 3 2 2 2" xfId="29102" xr:uid="{E57BE9C0-26EC-4912-8B67-9B409C25B676}"/>
    <cellStyle name="Normal 17 2 3 3 2 3" xfId="25475" xr:uid="{05E13D78-FE22-4587-B4C4-82430AB0A793}"/>
    <cellStyle name="Normal 17 2 3 3 3" xfId="19600" xr:uid="{6887D7A4-58FF-474E-9D84-F179F79955CD}"/>
    <cellStyle name="Normal 17 2 3 3 3 2" xfId="27288" xr:uid="{414077B8-5A6E-43FD-90D4-9F58CB86777B}"/>
    <cellStyle name="Normal 17 2 3 3 4" xfId="23664" xr:uid="{08AC0DE4-E46E-4115-995B-2160706BCE32}"/>
    <cellStyle name="Normal 17 2 3 4" xfId="16397" xr:uid="{C5B6D120-74B2-455E-AA3A-916C34A37506}"/>
    <cellStyle name="Normal 17 2 3 4 2" xfId="20668" xr:uid="{2A54E199-881A-4FF9-964C-DAD05E48173C}"/>
    <cellStyle name="Normal 17 2 3 4 2 2" xfId="28196" xr:uid="{955590F0-780E-4F32-8A9F-68A38D428E01}"/>
    <cellStyle name="Normal 17 2 3 4 3" xfId="24569" xr:uid="{A3165D23-EFD1-40F3-B38C-6F214BD4EDD9}"/>
    <cellStyle name="Normal 17 2 3 5" xfId="18534" xr:uid="{8C082218-6C64-4D73-BBA8-B05EB1A1F960}"/>
    <cellStyle name="Normal 17 2 3 5 2" xfId="26382" xr:uid="{1D6230AC-F763-47DD-B049-4760BA177643}"/>
    <cellStyle name="Normal 17 2 3 6" xfId="22760" xr:uid="{31EC7E43-A619-4AF1-AA2E-5FEFBF06BB5C}"/>
    <cellStyle name="Normal 17 2 4" xfId="14526" xr:uid="{36495A0C-4AF2-4184-8D3F-491AA7838E80}"/>
    <cellStyle name="Normal 17 2 4 2" xfId="15593" xr:uid="{505D928C-46DE-4B88-B3CE-A669DE5FA8C3}"/>
    <cellStyle name="Normal 17 2 4 2 2" xfId="17729" xr:uid="{2AE14B07-FB98-4D26-BEC5-55ED7FB68A1C}"/>
    <cellStyle name="Normal 17 2 4 2 2 2" xfId="22000" xr:uid="{212CE35A-7F92-44E7-AFAB-0095CE305959}"/>
    <cellStyle name="Normal 17 2 4 2 2 2 2" xfId="29328" xr:uid="{217314E1-921A-4A63-B75B-3E79C45C5E72}"/>
    <cellStyle name="Normal 17 2 4 2 2 3" xfId="25701" xr:uid="{58A8DDE7-E530-4CAD-8D6D-954F19DF960F}"/>
    <cellStyle name="Normal 17 2 4 2 3" xfId="19866" xr:uid="{8845E4F0-D20F-4097-9D68-2D9D6EA3E421}"/>
    <cellStyle name="Normal 17 2 4 2 3 2" xfId="27514" xr:uid="{84A30C84-1149-4968-A660-E446FC2059A3}"/>
    <cellStyle name="Normal 17 2 4 2 4" xfId="23890" xr:uid="{81972909-74D7-4089-A2B8-5908F16BE442}"/>
    <cellStyle name="Normal 17 2 4 3" xfId="16663" xr:uid="{902CC39D-50E0-45B2-A293-5ABC6A4B24D7}"/>
    <cellStyle name="Normal 17 2 4 3 2" xfId="20934" xr:uid="{526BBF24-B60E-4A26-AC8E-7CE96B34574D}"/>
    <cellStyle name="Normal 17 2 4 3 2 2" xfId="28422" xr:uid="{1E3DA6E1-3334-4081-BB53-B7102E99B2B5}"/>
    <cellStyle name="Normal 17 2 4 3 3" xfId="24795" xr:uid="{E39EFDF4-7004-46D4-BC89-2E3F76B0307B}"/>
    <cellStyle name="Normal 17 2 4 4" xfId="18800" xr:uid="{5C1FA7AF-4E38-4337-A930-71EDB5AAAE91}"/>
    <cellStyle name="Normal 17 2 4 4 2" xfId="26608" xr:uid="{64C818C5-A569-4816-B349-BE3EBC683CCA}"/>
    <cellStyle name="Normal 17 2 4 5" xfId="22986" xr:uid="{FC25B9B3-7628-4C73-8AFB-6ACCA2BD63B6}"/>
    <cellStyle name="Normal 17 2 5" xfId="15062" xr:uid="{B5B6D296-5811-4970-9B47-3B5772A88CFC}"/>
    <cellStyle name="Normal 17 2 5 2" xfId="17197" xr:uid="{5B3AFB83-EE2F-4A72-AA19-5E8F5AAC1142}"/>
    <cellStyle name="Normal 17 2 5 2 2" xfId="21468" xr:uid="{086E5CE8-C19B-4CC7-AEB8-8EB9B0D6FA3C}"/>
    <cellStyle name="Normal 17 2 5 2 2 2" xfId="28876" xr:uid="{C3C18BA4-48F3-46AB-AEBD-05C21318043D}"/>
    <cellStyle name="Normal 17 2 5 2 3" xfId="25249" xr:uid="{EF7D3C15-3EF3-47D9-87D5-CE238C683E2A}"/>
    <cellStyle name="Normal 17 2 5 3" xfId="19334" xr:uid="{19D57846-FA57-46C2-AB18-3DCAAEE5913E}"/>
    <cellStyle name="Normal 17 2 5 3 2" xfId="27062" xr:uid="{B5A046BB-E485-4CBA-9956-A254B8CC9933}"/>
    <cellStyle name="Normal 17 2 5 4" xfId="23438" xr:uid="{D56DF01B-E374-4D1A-9D32-30123F3C759D}"/>
    <cellStyle name="Normal 17 2 6" xfId="16131" xr:uid="{5F7B0B8F-05F5-4BBA-95F7-96ACEF21AA45}"/>
    <cellStyle name="Normal 17 2 6 2" xfId="20402" xr:uid="{A754D282-6B27-4DF7-BA98-C2099E27A702}"/>
    <cellStyle name="Normal 17 2 6 2 2" xfId="27970" xr:uid="{1E0ACC3F-B2AB-43C8-A5D4-6D408CACDDF3}"/>
    <cellStyle name="Normal 17 2 6 3" xfId="24343" xr:uid="{C0F2C497-45A5-4FD1-AF0E-8F3E48B4888B}"/>
    <cellStyle name="Normal 17 2 7" xfId="18268" xr:uid="{AD356652-D034-4AB4-AA68-7B32A455D296}"/>
    <cellStyle name="Normal 17 2 7 2" xfId="26156" xr:uid="{57BBC2DB-2A1F-47BB-A3D6-A17B62DE3CEB}"/>
    <cellStyle name="Normal 17 2 8" xfId="22442" xr:uid="{28C72A53-E9C5-4E7F-864B-D1A5942BB5B0}"/>
    <cellStyle name="Normal 17 2 9" xfId="13884" xr:uid="{D7DCDC1B-696A-4B97-84B4-63F9BFC04D4E}"/>
    <cellStyle name="Normal 17 3" xfId="14075" xr:uid="{F5EAF766-8946-4D10-A629-B56BE87175C8}"/>
    <cellStyle name="Normal 17 3 2" xfId="14330" xr:uid="{EF892FD0-6778-4CA4-AE8A-5E7C345AFBEB}"/>
    <cellStyle name="Normal 17 3 2 2" xfId="14863" xr:uid="{73453283-C505-4A1D-8E75-BC9258616903}"/>
    <cellStyle name="Normal 17 3 2 2 2" xfId="15930" xr:uid="{F528F996-5EE0-4C61-B1A5-A5707F5AA136}"/>
    <cellStyle name="Normal 17 3 2 2 2 2" xfId="18066" xr:uid="{22FF87B2-15FA-4875-9244-0F02EB120F10}"/>
    <cellStyle name="Normal 17 3 2 2 2 2 2" xfId="22337" xr:uid="{3EAF410A-F187-4437-A6C4-B59CC154B2C8}"/>
    <cellStyle name="Normal 17 3 2 2 2 2 2 2" xfId="29610" xr:uid="{CDDA5291-7F8E-4E42-82D8-5B87DC00C60C}"/>
    <cellStyle name="Normal 17 3 2 2 2 2 3" xfId="25983" xr:uid="{AD8C599F-95B2-438A-9A7A-C03D6DF14605}"/>
    <cellStyle name="Normal 17 3 2 2 2 3" xfId="20203" xr:uid="{332F008F-4DFE-4F6B-A6E0-C7CAA2B5A239}"/>
    <cellStyle name="Normal 17 3 2 2 2 3 2" xfId="27796" xr:uid="{119D05E4-EB80-4F36-9372-AC3270683D9E}"/>
    <cellStyle name="Normal 17 3 2 2 2 4" xfId="24172" xr:uid="{1B21627C-19A6-4F22-9169-EA91BDC5022C}"/>
    <cellStyle name="Normal 17 3 2 2 3" xfId="17000" xr:uid="{2FD9EA50-BA38-4FB3-8BB3-17B5B58D83EA}"/>
    <cellStyle name="Normal 17 3 2 2 3 2" xfId="21271" xr:uid="{76C7E78B-7379-4E3F-B0E4-63921690CC1F}"/>
    <cellStyle name="Normal 17 3 2 2 3 2 2" xfId="28704" xr:uid="{0EFFCB07-A99E-482A-8723-D4ED9BE8CDBC}"/>
    <cellStyle name="Normal 17 3 2 2 3 3" xfId="25077" xr:uid="{CEDD12F2-97C5-421F-BD54-4D366D508386}"/>
    <cellStyle name="Normal 17 3 2 2 4" xfId="19137" xr:uid="{9D907791-40D7-4095-8C34-B6599BDDA61D}"/>
    <cellStyle name="Normal 17 3 2 2 4 2" xfId="26890" xr:uid="{1300312A-0D5F-46E8-A3DC-495AEDDF4182}"/>
    <cellStyle name="Normal 17 3 2 2 5" xfId="23268" xr:uid="{20186C92-3576-4716-8CE7-5BD296951726}"/>
    <cellStyle name="Normal 17 3 2 3" xfId="15398" xr:uid="{D310948C-A1B5-47AF-B6F0-5430676295D5}"/>
    <cellStyle name="Normal 17 3 2 3 2" xfId="17534" xr:uid="{C2E9E787-04B4-4F33-88D1-41032E7D23CD}"/>
    <cellStyle name="Normal 17 3 2 3 2 2" xfId="21805" xr:uid="{819A7664-9F2B-4494-84C6-5526E8468987}"/>
    <cellStyle name="Normal 17 3 2 3 2 2 2" xfId="29158" xr:uid="{F56BE8EC-9032-43C4-939D-3CEC1D151344}"/>
    <cellStyle name="Normal 17 3 2 3 2 3" xfId="25531" xr:uid="{EF41AF02-71A2-42FE-9E4D-8820ECC331E1}"/>
    <cellStyle name="Normal 17 3 2 3 3" xfId="19671" xr:uid="{E9A2A81B-B34E-4971-BDC7-16DDC65BF904}"/>
    <cellStyle name="Normal 17 3 2 3 3 2" xfId="27344" xr:uid="{44C8C381-A9FE-4CFE-82BC-5D522027ECE4}"/>
    <cellStyle name="Normal 17 3 2 3 4" xfId="23720" xr:uid="{FC54E82A-170D-45FD-B6A1-8101A8EF6794}"/>
    <cellStyle name="Normal 17 3 2 4" xfId="16468" xr:uid="{F2F9274E-41C6-433B-B68B-A9297E6E4556}"/>
    <cellStyle name="Normal 17 3 2 4 2" xfId="20739" xr:uid="{E77E0239-D013-4D44-AC8F-3A46EF5337ED}"/>
    <cellStyle name="Normal 17 3 2 4 2 2" xfId="28252" xr:uid="{A086D7DB-EF62-4E67-81ED-72F14DF085AC}"/>
    <cellStyle name="Normal 17 3 2 4 3" xfId="24625" xr:uid="{00D2A6CE-D030-4275-918F-3E5E979DBFCE}"/>
    <cellStyle name="Normal 17 3 2 5" xfId="18605" xr:uid="{74DDF71A-430E-44DE-9392-AA842484DA99}"/>
    <cellStyle name="Normal 17 3 2 5 2" xfId="26438" xr:uid="{9007E317-9DAB-45D6-B274-41AD07EE820E}"/>
    <cellStyle name="Normal 17 3 2 6" xfId="22816" xr:uid="{3A6B7192-CD0D-45BD-A3CD-17225E226A52}"/>
    <cellStyle name="Normal 17 3 3" xfId="14597" xr:uid="{E06EBEA2-7A02-49F6-B0D7-78C271F9A598}"/>
    <cellStyle name="Normal 17 3 3 2" xfId="15664" xr:uid="{2C0B44DE-EDCE-40FE-97BB-0BFB874987FC}"/>
    <cellStyle name="Normal 17 3 3 2 2" xfId="17800" xr:uid="{C9D55042-B0E0-4F98-9EAB-58DA8666744F}"/>
    <cellStyle name="Normal 17 3 3 2 2 2" xfId="22071" xr:uid="{E152B49A-FB68-4E1C-9286-84C0447ADB91}"/>
    <cellStyle name="Normal 17 3 3 2 2 2 2" xfId="29384" xr:uid="{F68B4FC2-59DC-464D-BBF5-52F53EDF000E}"/>
    <cellStyle name="Normal 17 3 3 2 2 3" xfId="25757" xr:uid="{889ED38D-61D7-4328-B58A-4CB22C6F9728}"/>
    <cellStyle name="Normal 17 3 3 2 3" xfId="19937" xr:uid="{664A1B96-72DA-464B-84E6-B8B74F4FF495}"/>
    <cellStyle name="Normal 17 3 3 2 3 2" xfId="27570" xr:uid="{74C0A132-1D1F-4379-B5C0-CA3DE1D784F0}"/>
    <cellStyle name="Normal 17 3 3 2 4" xfId="23946" xr:uid="{935C7A9B-FD60-4F49-A059-76FE8B14BFBC}"/>
    <cellStyle name="Normal 17 3 3 3" xfId="16734" xr:uid="{9453BCD0-61DF-4878-BAAE-3F45068BAAD8}"/>
    <cellStyle name="Normal 17 3 3 3 2" xfId="21005" xr:uid="{58260846-25FD-4C9A-9F5F-3EB2E099B20C}"/>
    <cellStyle name="Normal 17 3 3 3 2 2" xfId="28478" xr:uid="{E6EF0154-5C1E-44F1-B898-96D3E791B508}"/>
    <cellStyle name="Normal 17 3 3 3 3" xfId="24851" xr:uid="{801235B1-2FF7-48BD-B067-6E18295DDDD1}"/>
    <cellStyle name="Normal 17 3 3 4" xfId="18871" xr:uid="{D65D1617-F4C6-4AAC-8AD3-E20D754CE77B}"/>
    <cellStyle name="Normal 17 3 3 4 2" xfId="26664" xr:uid="{FB5F4872-56D0-41A4-9941-EB2690051595}"/>
    <cellStyle name="Normal 17 3 3 5" xfId="23042" xr:uid="{DAE3C984-06B5-4B63-84C0-C86C42322E45}"/>
    <cellStyle name="Normal 17 3 4" xfId="15133" xr:uid="{E00EF481-328A-40A0-A1B0-35D8BDC6B5D8}"/>
    <cellStyle name="Normal 17 3 4 2" xfId="17268" xr:uid="{1C67D070-AC04-4311-81D7-B36C1BD659F4}"/>
    <cellStyle name="Normal 17 3 4 2 2" xfId="21539" xr:uid="{1AA24701-F534-4418-A898-11F36DD33183}"/>
    <cellStyle name="Normal 17 3 4 2 2 2" xfId="28932" xr:uid="{F0BB9AE6-29E0-4D86-9414-761D734323B0}"/>
    <cellStyle name="Normal 17 3 4 2 3" xfId="25305" xr:uid="{233407A8-DB0F-4BBF-AFE6-96A10547B011}"/>
    <cellStyle name="Normal 17 3 4 3" xfId="19405" xr:uid="{4893598E-87F1-4787-9E85-39EF0F48E449}"/>
    <cellStyle name="Normal 17 3 4 3 2" xfId="27118" xr:uid="{0820C7CC-0126-458F-BEFD-0B327B721046}"/>
    <cellStyle name="Normal 17 3 4 4" xfId="23494" xr:uid="{9F3E1A55-B546-4B6F-8E07-1EAE66DE5513}"/>
    <cellStyle name="Normal 17 3 5" xfId="16202" xr:uid="{E60C202D-A13D-421E-AE76-5C6620BC857C}"/>
    <cellStyle name="Normal 17 3 5 2" xfId="20473" xr:uid="{D75A31F1-7C4B-4DDB-A3F9-D4CE92458B0F}"/>
    <cellStyle name="Normal 17 3 5 2 2" xfId="28026" xr:uid="{FD481058-B982-4762-8718-1CA964176F1F}"/>
    <cellStyle name="Normal 17 3 5 3" xfId="24399" xr:uid="{74CC5F51-FC2A-4B21-9372-416CCEA38023}"/>
    <cellStyle name="Normal 17 3 6" xfId="18339" xr:uid="{605C6D10-D0D9-4DBC-B9CE-BB1E22500145}"/>
    <cellStyle name="Normal 17 3 6 2" xfId="26212" xr:uid="{76A9F591-BF23-4090-BE6C-2B3571B358EB}"/>
    <cellStyle name="Normal 17 3 7" xfId="22592" xr:uid="{8BABFAA6-C41A-41C1-909E-FC2F88E5F2B4}"/>
    <cellStyle name="Normal 17 4" xfId="14200" xr:uid="{278F371B-7CBE-4DF6-9E0A-BA242EA341B4}"/>
    <cellStyle name="Normal 17 4 2" xfId="14731" xr:uid="{35800795-9BA3-448C-BB6A-424555DF8161}"/>
    <cellStyle name="Normal 17 4 2 2" xfId="15797" xr:uid="{5A192B1A-59B2-4D3E-874F-1C769805B741}"/>
    <cellStyle name="Normal 17 4 2 2 2" xfId="17933" xr:uid="{F13B3B85-B91B-4884-ABE0-C1AD1E2E61DA}"/>
    <cellStyle name="Normal 17 4 2 2 2 2" xfId="22204" xr:uid="{5061A0FA-BFCB-4A87-AAC7-4539B18F85A2}"/>
    <cellStyle name="Normal 17 4 2 2 2 2 2" xfId="29497" xr:uid="{4649FC2E-E83E-4D48-8818-71F0034F82F1}"/>
    <cellStyle name="Normal 17 4 2 2 2 3" xfId="25870" xr:uid="{4374EF8D-033C-4E59-9D19-D29FEBB651DA}"/>
    <cellStyle name="Normal 17 4 2 2 3" xfId="20070" xr:uid="{7907B908-8757-475C-A29F-CDEE0A693E33}"/>
    <cellStyle name="Normal 17 4 2 2 3 2" xfId="27683" xr:uid="{009810DC-5910-4EAD-8F2A-DC83C7EACCC1}"/>
    <cellStyle name="Normal 17 4 2 2 4" xfId="24059" xr:uid="{47784AE6-6BAC-4D0D-81BD-A68B7B60DA3D}"/>
    <cellStyle name="Normal 17 4 2 3" xfId="16867" xr:uid="{663B100A-4F02-417B-AD03-C54ED9DBAE87}"/>
    <cellStyle name="Normal 17 4 2 3 2" xfId="21138" xr:uid="{75215467-9F48-48A4-8B71-46E493621166}"/>
    <cellStyle name="Normal 17 4 2 3 2 2" xfId="28591" xr:uid="{2A18064A-1523-4706-8917-992617CDC06D}"/>
    <cellStyle name="Normal 17 4 2 3 3" xfId="24964" xr:uid="{0EE22C4F-0FFD-4C46-80D2-177E4F20F38B}"/>
    <cellStyle name="Normal 17 4 2 4" xfId="19004" xr:uid="{007BE4BE-4004-4E0E-AA24-DBDAD51A8F2B}"/>
    <cellStyle name="Normal 17 4 2 4 2" xfId="26777" xr:uid="{4E8F6709-B58E-4AE4-B42F-F47E351898CA}"/>
    <cellStyle name="Normal 17 4 2 5" xfId="23155" xr:uid="{DBA997C0-81B3-446E-BC25-90529E930771}"/>
    <cellStyle name="Normal 17 4 3" xfId="15265" xr:uid="{29792BC7-BC74-4578-A3BE-DE9722437BB2}"/>
    <cellStyle name="Normal 17 4 3 2" xfId="17401" xr:uid="{10DC44C9-148D-47BF-ABC2-B3F97D595D77}"/>
    <cellStyle name="Normal 17 4 3 2 2" xfId="21672" xr:uid="{B01ADD00-29A7-4F39-A96D-98050C80A90D}"/>
    <cellStyle name="Normal 17 4 3 2 2 2" xfId="29045" xr:uid="{9432C6DA-AE2C-47DF-9621-295F15099F8A}"/>
    <cellStyle name="Normal 17 4 3 2 3" xfId="25418" xr:uid="{DAC28BA2-C9A8-4A45-898E-8DAC13659D93}"/>
    <cellStyle name="Normal 17 4 3 3" xfId="19538" xr:uid="{30117151-F187-45F2-B916-F8477F8B24E5}"/>
    <cellStyle name="Normal 17 4 3 3 2" xfId="27231" xr:uid="{FFBD10E4-6AB6-4C07-A93D-C38814B98064}"/>
    <cellStyle name="Normal 17 4 3 4" xfId="23607" xr:uid="{B58DA734-797D-46C3-991C-98E54723F04A}"/>
    <cellStyle name="Normal 17 4 4" xfId="16335" xr:uid="{EDB1A6E7-BF0D-4CB4-B8F5-424030815ED1}"/>
    <cellStyle name="Normal 17 4 4 2" xfId="20606" xr:uid="{E7A364BF-54B3-4AF2-803F-348E56BA431A}"/>
    <cellStyle name="Normal 17 4 4 2 2" xfId="28139" xr:uid="{29E2DFF3-F369-4F7A-BD69-912905FCFEFD}"/>
    <cellStyle name="Normal 17 4 4 3" xfId="24512" xr:uid="{DE80ED6D-5B2D-472E-8C74-E0BABF42E76E}"/>
    <cellStyle name="Normal 17 4 5" xfId="18472" xr:uid="{27672765-AA9E-4319-9A52-99D9DBCF1DB5}"/>
    <cellStyle name="Normal 17 4 5 2" xfId="26325" xr:uid="{DE1F0744-8EA8-45A0-803E-FB8740563639}"/>
    <cellStyle name="Normal 17 4 6" xfId="22703" xr:uid="{2F40AE1B-F962-473B-A6CB-294D1D5FBDF5}"/>
    <cellStyle name="Normal 17 5" xfId="14464" xr:uid="{0AA118A9-80F9-47E5-94DF-BE54161D4D5E}"/>
    <cellStyle name="Normal 17 5 2" xfId="15531" xr:uid="{89C90961-D3F8-44EF-B8CF-D845B7E5BB6D}"/>
    <cellStyle name="Normal 17 5 2 2" xfId="17667" xr:uid="{56896307-780C-461B-8216-D7CA102B7D96}"/>
    <cellStyle name="Normal 17 5 2 2 2" xfId="21938" xr:uid="{4C20EFE3-F702-496F-A932-00FCAA72DD46}"/>
    <cellStyle name="Normal 17 5 2 2 2 2" xfId="29271" xr:uid="{430A73AF-5CC2-4A08-B554-2F5CF0DA91FA}"/>
    <cellStyle name="Normal 17 5 2 2 3" xfId="25644" xr:uid="{D3149E94-D0E1-472D-9A3C-7D05DCCCE599}"/>
    <cellStyle name="Normal 17 5 2 3" xfId="19804" xr:uid="{F5EB12E2-C8A0-4E06-9637-BC8294A4CBA3}"/>
    <cellStyle name="Normal 17 5 2 3 2" xfId="27457" xr:uid="{4EE91C69-D021-44B2-AD5F-583855E9DC62}"/>
    <cellStyle name="Normal 17 5 2 4" xfId="23833" xr:uid="{9B0CAC7C-B1A4-44D1-8529-82514F621313}"/>
    <cellStyle name="Normal 17 5 3" xfId="16601" xr:uid="{3E13FCD6-C213-4FE0-9805-A03E6B2C6C24}"/>
    <cellStyle name="Normal 17 5 3 2" xfId="20872" xr:uid="{701FFD95-7C98-4903-A8CA-22C1D0FA8C55}"/>
    <cellStyle name="Normal 17 5 3 2 2" xfId="28365" xr:uid="{5802E814-AFD1-459F-9B87-A7F980EB3D32}"/>
    <cellStyle name="Normal 17 5 3 3" xfId="24738" xr:uid="{3C6DBB18-6590-4050-AF6C-7F2A0EBE9A14}"/>
    <cellStyle name="Normal 17 5 4" xfId="18738" xr:uid="{509D629F-C648-4579-94F3-4C69B4CC9C0F}"/>
    <cellStyle name="Normal 17 5 4 2" xfId="26551" xr:uid="{8E21F41A-E63C-47C2-BEB8-4CB943789E04}"/>
    <cellStyle name="Normal 17 5 5" xfId="22929" xr:uid="{16E8BF33-FC23-46F4-A8C7-F2B99296CC93}"/>
    <cellStyle name="Normal 17 6" xfId="15000" xr:uid="{F7251FDB-311C-4201-9615-AD82C118AB9B}"/>
    <cellStyle name="Normal 17 6 2" xfId="17135" xr:uid="{8C652C58-2AEF-481A-8660-145DF942BA1B}"/>
    <cellStyle name="Normal 17 6 2 2" xfId="21406" xr:uid="{1485240D-C516-47EE-9030-B57C215B6B62}"/>
    <cellStyle name="Normal 17 6 2 2 2" xfId="28819" xr:uid="{2DC4D440-E8A7-4EB3-81D4-7F42C3FB9DD4}"/>
    <cellStyle name="Normal 17 6 2 3" xfId="25192" xr:uid="{DBD95362-5B5A-414C-BBCB-E31169FC6595}"/>
    <cellStyle name="Normal 17 6 3" xfId="19272" xr:uid="{1618C477-55F5-4D45-8BF0-5EF7775F116D}"/>
    <cellStyle name="Normal 17 6 3 2" xfId="27005" xr:uid="{D47A1A6D-CE33-4FCE-A537-09D5F70B73EC}"/>
    <cellStyle name="Normal 17 6 4" xfId="23381" xr:uid="{5C736AE4-80E1-44B5-BE66-1BBF60E22DF1}"/>
    <cellStyle name="Normal 17 7" xfId="16070" xr:uid="{82E3F227-7F97-474C-AA64-16FF927570C2}"/>
    <cellStyle name="Normal 17 7 2" xfId="20340" xr:uid="{17C97CAC-E15A-4B08-BFA2-0BF436CE853E}"/>
    <cellStyle name="Normal 17 7 2 2" xfId="27913" xr:uid="{F7181317-EDEC-4CC7-B1B3-DE2991EA4ABC}"/>
    <cellStyle name="Normal 17 7 3" xfId="24286" xr:uid="{C056F877-C43D-4F60-9F75-F860DA263361}"/>
    <cellStyle name="Normal 17 8" xfId="18206" xr:uid="{B1CB973C-4AB1-48E9-9F9F-F147633139A5}"/>
    <cellStyle name="Normal 17 8 2" xfId="26099" xr:uid="{CFA78CF0-5327-43B0-9B09-BAF5B202FC9D}"/>
    <cellStyle name="Normal 17 9" xfId="22440" xr:uid="{2F81F583-2253-4715-8FBA-B747496B7445}"/>
    <cellStyle name="Normal 18" xfId="67" xr:uid="{38F63FC6-25C9-4301-A5A1-BDD9BC4602FF}"/>
    <cellStyle name="Normal 18 10" xfId="29836" xr:uid="{A9A082A5-8358-4406-B765-54258FA1CC93}"/>
    <cellStyle name="Normal 18 11" xfId="221" xr:uid="{E527DC41-29D2-41A5-95F8-744C62CEDDE5}"/>
    <cellStyle name="Normal 18 2" xfId="3917" xr:uid="{18678391-C939-4F89-A0EC-B9DAB9EE389A}"/>
    <cellStyle name="Normal 18 2 2" xfId="14134" xr:uid="{81414E11-19F1-4F67-A465-95EC751D3C0D}"/>
    <cellStyle name="Normal 18 2 2 2" xfId="14394" xr:uid="{39FB38A5-099A-4372-A985-0C74BEDD1BE9}"/>
    <cellStyle name="Normal 18 2 2 2 2" xfId="14927" xr:uid="{B093A59E-9CA0-4F62-BE8D-C291B731DD52}"/>
    <cellStyle name="Normal 18 2 2 2 2 2" xfId="15994" xr:uid="{7533876A-9962-4B79-9FB5-59F340F6C2C6}"/>
    <cellStyle name="Normal 18 2 2 2 2 2 2" xfId="18129" xr:uid="{45D7196E-329B-459E-B6DA-F9782B517E5D}"/>
    <cellStyle name="Normal 18 2 2 2 2 2 2 2" xfId="22400" xr:uid="{76F99FA8-7370-44A2-B070-A587AD6832C2}"/>
    <cellStyle name="Normal 18 2 2 2 2 2 2 2 2" xfId="29669" xr:uid="{D875F1DA-C8AB-4554-A09D-09FCA15CD837}"/>
    <cellStyle name="Normal 18 2 2 2 2 2 2 3" xfId="26041" xr:uid="{B23116EA-7482-4165-9133-190EA73BBF97}"/>
    <cellStyle name="Normal 18 2 2 2 2 2 3" xfId="20267" xr:uid="{2E453DBB-2141-4693-B309-6590084B8EDE}"/>
    <cellStyle name="Normal 18 2 2 2 2 2 3 2" xfId="27855" xr:uid="{D0F90F7C-6EB7-409E-932F-99213F2B061B}"/>
    <cellStyle name="Normal 18 2 2 2 2 2 4" xfId="24231" xr:uid="{F4EDFA66-2799-4784-B34A-D4C752793904}"/>
    <cellStyle name="Normal 18 2 2 2 2 3" xfId="17064" xr:uid="{49A6D95A-18FB-4447-B1AC-F455F475564C}"/>
    <cellStyle name="Normal 18 2 2 2 2 3 2" xfId="21335" xr:uid="{18C21E74-31C1-4F93-A57C-D35E5489D798}"/>
    <cellStyle name="Normal 18 2 2 2 2 3 2 2" xfId="28763" xr:uid="{4BF9C99E-798D-411A-9DB7-1697041F2D1C}"/>
    <cellStyle name="Normal 18 2 2 2 2 3 3" xfId="25136" xr:uid="{8FDD5B88-5F4C-4DE8-8BF1-E57D4AD215A0}"/>
    <cellStyle name="Normal 18 2 2 2 2 4" xfId="19201" xr:uid="{6C57B7F4-BB75-4EAF-8C79-9902BFB2219B}"/>
    <cellStyle name="Normal 18 2 2 2 2 4 2" xfId="26949" xr:uid="{E5B7BFD2-E730-426B-B139-436E6EF245C7}"/>
    <cellStyle name="Normal 18 2 2 2 2 5" xfId="23327" xr:uid="{83B97195-BBFD-4E72-8234-A07375A11A7D}"/>
    <cellStyle name="Normal 18 2 2 2 3" xfId="15462" xr:uid="{5AD05112-BA9D-4CC0-AAC1-4625CF33BEB2}"/>
    <cellStyle name="Normal 18 2 2 2 3 2" xfId="17598" xr:uid="{00FDB01E-D72F-49FA-B968-E238F4D11E9F}"/>
    <cellStyle name="Normal 18 2 2 2 3 2 2" xfId="21869" xr:uid="{02A6A5CA-B216-4E3D-9621-C3A9A7E51417}"/>
    <cellStyle name="Normal 18 2 2 2 3 2 2 2" xfId="29217" xr:uid="{AD9DF7F2-CB48-49F5-B152-54AC376FDE1D}"/>
    <cellStyle name="Normal 18 2 2 2 3 2 3" xfId="25590" xr:uid="{D25CE929-AD98-49B1-B145-5C058E7735A2}"/>
    <cellStyle name="Normal 18 2 2 2 3 3" xfId="19735" xr:uid="{386716E0-D473-4870-A238-DDBA50991C49}"/>
    <cellStyle name="Normal 18 2 2 2 3 3 2" xfId="27403" xr:uid="{57457BB1-16AC-4421-90C2-B3818012E9F4}"/>
    <cellStyle name="Normal 18 2 2 2 3 4" xfId="23779" xr:uid="{49F10F6E-75A9-4C6C-98EC-F0FF1958D09E}"/>
    <cellStyle name="Normal 18 2 2 2 4" xfId="16532" xr:uid="{12226D1A-E2B2-46D7-931E-BA69C6B84D9A}"/>
    <cellStyle name="Normal 18 2 2 2 4 2" xfId="20803" xr:uid="{B10A05E9-CD76-4B68-940A-03EEB91783CA}"/>
    <cellStyle name="Normal 18 2 2 2 4 2 2" xfId="28311" xr:uid="{4CD78418-7C2F-4C51-8D8E-4403FE84B93F}"/>
    <cellStyle name="Normal 18 2 2 2 4 3" xfId="24684" xr:uid="{E3CCD6FE-456C-4041-AEC2-BB0AF8D4FDDD}"/>
    <cellStyle name="Normal 18 2 2 2 5" xfId="18669" xr:uid="{5E1F6FBF-B0FD-4899-9C72-08935D5D7DC2}"/>
    <cellStyle name="Normal 18 2 2 2 5 2" xfId="26497" xr:uid="{EB7EEEDD-5633-4375-A267-3359343D19F9}"/>
    <cellStyle name="Normal 18 2 2 2 6" xfId="22875" xr:uid="{4B146160-DA02-47E7-AA06-B7DD7DF53AE5}"/>
    <cellStyle name="Normal 18 2 2 3" xfId="14661" xr:uid="{6B649B54-C978-4667-B0F6-887C49BC400B}"/>
    <cellStyle name="Normal 18 2 2 3 2" xfId="15728" xr:uid="{3F1DADA1-E178-405B-97D4-725C3D6B1C12}"/>
    <cellStyle name="Normal 18 2 2 3 2 2" xfId="17864" xr:uid="{332306BE-1D39-4C3C-BFFB-3307A7880E43}"/>
    <cellStyle name="Normal 18 2 2 3 2 2 2" xfId="22135" xr:uid="{7BEEA286-C460-4457-A76C-89B3B598CD6A}"/>
    <cellStyle name="Normal 18 2 2 3 2 2 2 2" xfId="29443" xr:uid="{DC769719-FCF6-428C-B248-B9DF85E16119}"/>
    <cellStyle name="Normal 18 2 2 3 2 2 3" xfId="25816" xr:uid="{E76D3143-FDA5-4F0C-BB91-4E38FC1BADB5}"/>
    <cellStyle name="Normal 18 2 2 3 2 3" xfId="20001" xr:uid="{4E7638C7-E70E-453B-819B-11852903D56D}"/>
    <cellStyle name="Normal 18 2 2 3 2 3 2" xfId="27629" xr:uid="{99D75D9C-2E77-4289-845E-3F415EC2E0A9}"/>
    <cellStyle name="Normal 18 2 2 3 2 4" xfId="24005" xr:uid="{39380376-619F-4892-9AC2-59C38DD7E677}"/>
    <cellStyle name="Normal 18 2 2 3 3" xfId="16798" xr:uid="{01EE0AFD-455B-4E3E-9CEC-0E5B7EF738DE}"/>
    <cellStyle name="Normal 18 2 2 3 3 2" xfId="21069" xr:uid="{0DB83F0C-CF2F-40D4-A989-F225FA13F004}"/>
    <cellStyle name="Normal 18 2 2 3 3 2 2" xfId="28537" xr:uid="{C031A329-7C7A-4656-8927-73F217AC05A8}"/>
    <cellStyle name="Normal 18 2 2 3 3 3" xfId="24910" xr:uid="{DA0FED0F-DEA3-42FE-BA27-B39DB2EB5F7E}"/>
    <cellStyle name="Normal 18 2 2 3 4" xfId="18935" xr:uid="{34DFE3B8-908D-4655-990B-47D3EDF6BF17}"/>
    <cellStyle name="Normal 18 2 2 3 4 2" xfId="26723" xr:uid="{31EC1BFD-196B-4CF5-8706-E5193753E5DC}"/>
    <cellStyle name="Normal 18 2 2 3 5" xfId="23101" xr:uid="{3295BFE6-52F6-4A68-9B17-96AD28B6E762}"/>
    <cellStyle name="Normal 18 2 2 4" xfId="15197" xr:uid="{2B083BCD-E90A-4AF2-884D-6F07B1EB5EC6}"/>
    <cellStyle name="Normal 18 2 2 4 2" xfId="17332" xr:uid="{BAAE3CA0-2E7A-4B0C-87DC-CBC1015154B0}"/>
    <cellStyle name="Normal 18 2 2 4 2 2" xfId="21603" xr:uid="{A3D5FF87-F00D-4B71-85F0-5C277B04C724}"/>
    <cellStyle name="Normal 18 2 2 4 2 2 2" xfId="28991" xr:uid="{8060E947-C761-4B05-9191-F70F3A5AA78D}"/>
    <cellStyle name="Normal 18 2 2 4 2 3" xfId="25364" xr:uid="{9CB398B4-F944-44CE-9A9A-9522C0577EF0}"/>
    <cellStyle name="Normal 18 2 2 4 3" xfId="19469" xr:uid="{2339CD43-D7D2-416B-A5C0-6B190789D386}"/>
    <cellStyle name="Normal 18 2 2 4 3 2" xfId="27177" xr:uid="{4F595FE1-A956-4434-9375-D484854E63DF}"/>
    <cellStyle name="Normal 18 2 2 4 4" xfId="23553" xr:uid="{37E4ACB8-01BA-4F70-BA6E-9D93BDB3DA4C}"/>
    <cellStyle name="Normal 18 2 2 5" xfId="16266" xr:uid="{383F725D-F974-4CE2-B797-C2DE488116A2}"/>
    <cellStyle name="Normal 18 2 2 5 2" xfId="20537" xr:uid="{E505D30E-A164-48A2-A0A6-173136B8670F}"/>
    <cellStyle name="Normal 18 2 2 5 2 2" xfId="28085" xr:uid="{C6CAC2DD-924D-49FC-A51D-CF207F57665C}"/>
    <cellStyle name="Normal 18 2 2 5 3" xfId="24458" xr:uid="{5C287C2A-FF0A-4FA0-AED5-55EBEADF9279}"/>
    <cellStyle name="Normal 18 2 2 6" xfId="18403" xr:uid="{D3AB8327-728B-4741-8A63-201D44A307B5}"/>
    <cellStyle name="Normal 18 2 2 6 2" xfId="26271" xr:uid="{7813BC81-14CF-475B-B9F5-BE7DF5531E9F}"/>
    <cellStyle name="Normal 18 2 2 7" xfId="22650" xr:uid="{5D3FE7E7-0783-4CBC-8AAA-C37406A06051}"/>
    <cellStyle name="Normal 18 2 3" xfId="14261" xr:uid="{1F4AF084-FC8A-4CC6-BBB2-0C1DB926B2A0}"/>
    <cellStyle name="Normal 18 2 3 2" xfId="14795" xr:uid="{8340D5E2-CF28-488C-9BD5-B4E09E5AAA4F}"/>
    <cellStyle name="Normal 18 2 3 2 2" xfId="15861" xr:uid="{C48A81ED-ECEA-4A6B-86DB-52362A8BB6CF}"/>
    <cellStyle name="Normal 18 2 3 2 2 2" xfId="17997" xr:uid="{48076DB9-570B-462C-B239-29ABC161A230}"/>
    <cellStyle name="Normal 18 2 3 2 2 2 2" xfId="22268" xr:uid="{E943DCB6-760C-4BC8-BA49-867BB7F759C3}"/>
    <cellStyle name="Normal 18 2 3 2 2 2 2 2" xfId="29556" xr:uid="{5679B53B-267D-4AF3-B8C2-4E9ECED03546}"/>
    <cellStyle name="Normal 18 2 3 2 2 2 3" xfId="25929" xr:uid="{97F24B6A-8198-4A61-93C4-9627746C3942}"/>
    <cellStyle name="Normal 18 2 3 2 2 3" xfId="20134" xr:uid="{A17EC531-C7EC-485D-A99A-1AC155896255}"/>
    <cellStyle name="Normal 18 2 3 2 2 3 2" xfId="27742" xr:uid="{4B013DC9-42EF-46C8-8E53-7CDD6217A52F}"/>
    <cellStyle name="Normal 18 2 3 2 2 4" xfId="24118" xr:uid="{AC98497B-F623-404E-8BEE-10813FC10093}"/>
    <cellStyle name="Normal 18 2 3 2 3" xfId="16931" xr:uid="{30436C79-26CD-44BB-98BE-E535E9D563F4}"/>
    <cellStyle name="Normal 18 2 3 2 3 2" xfId="21202" xr:uid="{3ABE0DBB-CDAE-4DC3-AA7A-F3D7AC2BF781}"/>
    <cellStyle name="Normal 18 2 3 2 3 2 2" xfId="28650" xr:uid="{1D48DCB0-B92C-45AF-9460-967DA745A16D}"/>
    <cellStyle name="Normal 18 2 3 2 3 3" xfId="25023" xr:uid="{55A398C7-81B0-44DA-86B2-F2ADC0CBCF58}"/>
    <cellStyle name="Normal 18 2 3 2 4" xfId="19068" xr:uid="{F6E8A714-CE5B-41E1-833F-D6F4EFF5F753}"/>
    <cellStyle name="Normal 18 2 3 2 4 2" xfId="26836" xr:uid="{93FAFEFD-DE94-4A4F-8B3B-A55D3E903D37}"/>
    <cellStyle name="Normal 18 2 3 2 5" xfId="23214" xr:uid="{22B8DE53-3B2A-421B-98E7-5F826E83C4C1}"/>
    <cellStyle name="Normal 18 2 3 3" xfId="15329" xr:uid="{FDE4E94C-9D14-4290-8F0D-CF33C7B55DDB}"/>
    <cellStyle name="Normal 18 2 3 3 2" xfId="17465" xr:uid="{4E4D0C9D-BF96-496F-AE97-4E9CDDF153FC}"/>
    <cellStyle name="Normal 18 2 3 3 2 2" xfId="21736" xr:uid="{FBFAD49C-D5C8-490A-9A49-FF3C6E37B9B7}"/>
    <cellStyle name="Normal 18 2 3 3 2 2 2" xfId="29104" xr:uid="{22C8D7F8-AEBA-44D7-B3FA-33477F1AB141}"/>
    <cellStyle name="Normal 18 2 3 3 2 3" xfId="25477" xr:uid="{0341A9BF-8535-428C-B4C3-DC9105BC60A6}"/>
    <cellStyle name="Normal 18 2 3 3 3" xfId="19602" xr:uid="{856E66D3-3FF8-4254-9427-B6823236AD3A}"/>
    <cellStyle name="Normal 18 2 3 3 3 2" xfId="27290" xr:uid="{8C9923AB-A3D7-488F-B455-6D297B0673B8}"/>
    <cellStyle name="Normal 18 2 3 3 4" xfId="23666" xr:uid="{191D0678-5611-406D-80E2-370EBCB74879}"/>
    <cellStyle name="Normal 18 2 3 4" xfId="16399" xr:uid="{6ACF0756-893E-42C4-BBA8-01B62B2DF559}"/>
    <cellStyle name="Normal 18 2 3 4 2" xfId="20670" xr:uid="{FA66CBF6-F867-47AC-800F-1F8BC30C8A9E}"/>
    <cellStyle name="Normal 18 2 3 4 2 2" xfId="28198" xr:uid="{B6FFF064-7F6A-4B33-95BD-07D35E6B2EDD}"/>
    <cellStyle name="Normal 18 2 3 4 3" xfId="24571" xr:uid="{1BA367B6-F2DB-4364-9035-71B1D1766766}"/>
    <cellStyle name="Normal 18 2 3 5" xfId="18536" xr:uid="{592D9598-5803-46FD-BAAE-147B70F17632}"/>
    <cellStyle name="Normal 18 2 3 5 2" xfId="26384" xr:uid="{3C2FCF5E-2D0A-4601-BFB3-9C6CC9518975}"/>
    <cellStyle name="Normal 18 2 3 6" xfId="22762" xr:uid="{6F07A6FC-A20A-4EA0-B30C-02ACABEB47E0}"/>
    <cellStyle name="Normal 18 2 4" xfId="14528" xr:uid="{FC6385F1-6275-40F8-B3AC-133B760BAC90}"/>
    <cellStyle name="Normal 18 2 4 2" xfId="15595" xr:uid="{44A64A16-A3B3-4BC6-922C-F39C4261B132}"/>
    <cellStyle name="Normal 18 2 4 2 2" xfId="17731" xr:uid="{20F64B92-962A-48B3-B48E-0F0E2F1145B8}"/>
    <cellStyle name="Normal 18 2 4 2 2 2" xfId="22002" xr:uid="{3EAD6287-0BA9-4FC3-987C-1AA62D4A63A9}"/>
    <cellStyle name="Normal 18 2 4 2 2 2 2" xfId="29330" xr:uid="{0F8D25E9-1229-4A30-AC96-BA4EDE5D2E22}"/>
    <cellStyle name="Normal 18 2 4 2 2 3" xfId="25703" xr:uid="{0E0A4449-21AD-49B2-B572-9F0012C6CD05}"/>
    <cellStyle name="Normal 18 2 4 2 3" xfId="19868" xr:uid="{CDB6D21A-F919-41BA-98C9-00542E9AF12C}"/>
    <cellStyle name="Normal 18 2 4 2 3 2" xfId="27516" xr:uid="{048562B6-000F-484C-A87D-9009CD85FE20}"/>
    <cellStyle name="Normal 18 2 4 2 4" xfId="23892" xr:uid="{DCC3170D-3169-46F8-AFEC-190080C71E8F}"/>
    <cellStyle name="Normal 18 2 4 3" xfId="16665" xr:uid="{370ADD6A-48AE-434B-A5FD-7CD9760B2532}"/>
    <cellStyle name="Normal 18 2 4 3 2" xfId="20936" xr:uid="{0D8D073C-FACA-42B8-94A8-977EE5FAA395}"/>
    <cellStyle name="Normal 18 2 4 3 2 2" xfId="28424" xr:uid="{19FF966A-F972-4CF9-8E86-85D33383BFE6}"/>
    <cellStyle name="Normal 18 2 4 3 3" xfId="24797" xr:uid="{B91FFF1D-E30C-4309-AFCD-F99193F694D5}"/>
    <cellStyle name="Normal 18 2 4 4" xfId="18802" xr:uid="{263C4053-E44A-48D8-B9FD-0F169D00A3A6}"/>
    <cellStyle name="Normal 18 2 4 4 2" xfId="26610" xr:uid="{A2C79B53-832A-4577-A060-694FB4016637}"/>
    <cellStyle name="Normal 18 2 4 5" xfId="22988" xr:uid="{B53BE032-2558-406B-B20F-723B933BA209}"/>
    <cellStyle name="Normal 18 2 5" xfId="15064" xr:uid="{293E70B3-8E72-46DB-8BDB-95C2AD33B005}"/>
    <cellStyle name="Normal 18 2 5 2" xfId="17199" xr:uid="{7AE0DD02-8CE2-4CAD-AC6D-F97D811A4C20}"/>
    <cellStyle name="Normal 18 2 5 2 2" xfId="21470" xr:uid="{E9006A18-D0AD-447C-A0D2-CBE56811D52D}"/>
    <cellStyle name="Normal 18 2 5 2 2 2" xfId="28878" xr:uid="{1B3A6239-EA72-4D7C-9D95-175F1E0A214E}"/>
    <cellStyle name="Normal 18 2 5 2 3" xfId="25251" xr:uid="{994B9573-A42D-4C80-A915-58B4D396EA19}"/>
    <cellStyle name="Normal 18 2 5 3" xfId="19336" xr:uid="{F42F9F8E-C0F6-46F7-8255-8B9480532ED5}"/>
    <cellStyle name="Normal 18 2 5 3 2" xfId="27064" xr:uid="{52AD1309-ACA2-4151-AE07-3CCA2B6412EF}"/>
    <cellStyle name="Normal 18 2 5 4" xfId="23440" xr:uid="{B712C161-D633-4685-94AB-903A48874425}"/>
    <cellStyle name="Normal 18 2 6" xfId="16133" xr:uid="{D2EAAD42-DEF3-43A3-A8E2-1C2DEDAC9A20}"/>
    <cellStyle name="Normal 18 2 6 2" xfId="20404" xr:uid="{F57D16F8-B0E4-4B50-9248-40C3BB22110B}"/>
    <cellStyle name="Normal 18 2 6 2 2" xfId="27972" xr:uid="{74B74BB1-6C14-44B9-9B93-4898C6196F0F}"/>
    <cellStyle name="Normal 18 2 6 3" xfId="24345" xr:uid="{4EBEF1FC-E70B-4795-80A7-C64204A01F64}"/>
    <cellStyle name="Normal 18 2 7" xfId="18270" xr:uid="{F782A2A7-FB8B-4397-9426-28139768A467}"/>
    <cellStyle name="Normal 18 2 7 2" xfId="26158" xr:uid="{C2854582-BF9F-4525-B89D-FE738ED2D24C}"/>
    <cellStyle name="Normal 18 2 8" xfId="22548" xr:uid="{9F4F9996-A788-46D5-922A-27D8A3882471}"/>
    <cellStyle name="Normal 18 2 9" xfId="13984" xr:uid="{5173F593-FDC7-4908-A062-89E20DFD1392}"/>
    <cellStyle name="Normal 18 3" xfId="2291" xr:uid="{D7D4CB06-2E07-4EEF-A986-7EA9A22A4F56}"/>
    <cellStyle name="Normal 18 3 2" xfId="14332" xr:uid="{1EE1032E-C5DE-483B-84A7-D0D38AB44E7B}"/>
    <cellStyle name="Normal 18 3 2 2" xfId="14865" xr:uid="{399CDE5B-C20B-4122-8053-24802B60B263}"/>
    <cellStyle name="Normal 18 3 2 2 2" xfId="15932" xr:uid="{D539A383-4FE2-4FAE-B1DF-DA267D64A729}"/>
    <cellStyle name="Normal 18 3 2 2 2 2" xfId="18068" xr:uid="{359E18FF-E617-4C50-A4C7-DEADE1300A2B}"/>
    <cellStyle name="Normal 18 3 2 2 2 2 2" xfId="22339" xr:uid="{C2BA2CE4-BF88-4E00-80FC-4FD30650E732}"/>
    <cellStyle name="Normal 18 3 2 2 2 2 2 2" xfId="29612" xr:uid="{391BA84E-DC3D-4CD2-81C1-D7ED69CD6FE3}"/>
    <cellStyle name="Normal 18 3 2 2 2 2 3" xfId="25985" xr:uid="{4783AD9C-EE01-4AE6-BB98-7CF9EBC638FE}"/>
    <cellStyle name="Normal 18 3 2 2 2 3" xfId="20205" xr:uid="{06039061-7B6D-401D-ADF8-93F896D3E94C}"/>
    <cellStyle name="Normal 18 3 2 2 2 3 2" xfId="27798" xr:uid="{E985C342-3DE6-4B4B-9E1D-B6AC3502AE62}"/>
    <cellStyle name="Normal 18 3 2 2 2 4" xfId="24174" xr:uid="{D2B5DB12-6FD6-4299-96E3-0ADFAF884CC0}"/>
    <cellStyle name="Normal 18 3 2 2 3" xfId="17002" xr:uid="{9ED6F888-B5E5-4B74-8755-0EF8FD35659E}"/>
    <cellStyle name="Normal 18 3 2 2 3 2" xfId="21273" xr:uid="{EC9EFC86-D4FE-4D9E-A863-ED90CDD6271F}"/>
    <cellStyle name="Normal 18 3 2 2 3 2 2" xfId="28706" xr:uid="{4082C45C-4DB7-47C3-B86F-4A289DB15207}"/>
    <cellStyle name="Normal 18 3 2 2 3 3" xfId="25079" xr:uid="{90666697-6784-4C6E-90C9-31662C2B41DE}"/>
    <cellStyle name="Normal 18 3 2 2 4" xfId="19139" xr:uid="{D94F938E-BC30-4B54-AF87-7EFD8D12801A}"/>
    <cellStyle name="Normal 18 3 2 2 4 2" xfId="26892" xr:uid="{9296A2FD-37DC-4C27-A6BF-870667D49170}"/>
    <cellStyle name="Normal 18 3 2 2 5" xfId="23270" xr:uid="{E50F5DFB-3021-4C96-A662-3EDA87C1F403}"/>
    <cellStyle name="Normal 18 3 2 3" xfId="15400" xr:uid="{FCFFB615-C886-4A45-BAC4-25593908F266}"/>
    <cellStyle name="Normal 18 3 2 3 2" xfId="17536" xr:uid="{EF6A0918-EE79-4B43-815D-309BD4076546}"/>
    <cellStyle name="Normal 18 3 2 3 2 2" xfId="21807" xr:uid="{6ACFE86E-2A27-46B6-B647-43C46D71AFA1}"/>
    <cellStyle name="Normal 18 3 2 3 2 2 2" xfId="29160" xr:uid="{EF1FF3E6-029F-4C45-AA6B-E4D141DBD176}"/>
    <cellStyle name="Normal 18 3 2 3 2 3" xfId="25533" xr:uid="{402DA28F-4A71-43B2-AF31-497FB9AFCC88}"/>
    <cellStyle name="Normal 18 3 2 3 3" xfId="19673" xr:uid="{5DF89E14-5CE5-4F3F-B319-67160C00EF69}"/>
    <cellStyle name="Normal 18 3 2 3 3 2" xfId="27346" xr:uid="{C23D08EA-0005-4254-A2DD-AF36F7529AF7}"/>
    <cellStyle name="Normal 18 3 2 3 4" xfId="23722" xr:uid="{C674C080-DF3E-4B34-AF21-CB6A9FD50F72}"/>
    <cellStyle name="Normal 18 3 2 4" xfId="16470" xr:uid="{C4CDA9F7-F887-45D2-92FB-D5CCA15D40DC}"/>
    <cellStyle name="Normal 18 3 2 4 2" xfId="20741" xr:uid="{178B8DF7-1BD3-4E9A-9870-4B52D25596BF}"/>
    <cellStyle name="Normal 18 3 2 4 2 2" xfId="28254" xr:uid="{6F8D01C8-D4F9-4BCD-BC8D-8674889FCEDD}"/>
    <cellStyle name="Normal 18 3 2 4 3" xfId="24627" xr:uid="{D5549C28-24F1-4FE2-AA1D-3FAFBD158BBD}"/>
    <cellStyle name="Normal 18 3 2 5" xfId="18607" xr:uid="{D395042B-2452-40C8-88DA-470F57F646F9}"/>
    <cellStyle name="Normal 18 3 2 5 2" xfId="26440" xr:uid="{E915BD68-993F-48DD-BB15-73788022786F}"/>
    <cellStyle name="Normal 18 3 2 6" xfId="22818" xr:uid="{67C0C22D-12A0-486D-8D3E-988C524AD07D}"/>
    <cellStyle name="Normal 18 3 3" xfId="14599" xr:uid="{E404F3EE-284B-42BB-BDB3-025738437043}"/>
    <cellStyle name="Normal 18 3 3 2" xfId="15666" xr:uid="{9ED12EC9-E4FF-4377-B6AF-CE4D11EE5499}"/>
    <cellStyle name="Normal 18 3 3 2 2" xfId="17802" xr:uid="{9E327628-3AF4-454F-A840-AAB2D16E8036}"/>
    <cellStyle name="Normal 18 3 3 2 2 2" xfId="22073" xr:uid="{FD4039AD-4A18-4E3E-A6DC-3CBF8F7195B1}"/>
    <cellStyle name="Normal 18 3 3 2 2 2 2" xfId="29386" xr:uid="{ECDC33EB-44B2-4FBA-A859-E9E98424AA14}"/>
    <cellStyle name="Normal 18 3 3 2 2 3" xfId="25759" xr:uid="{F7DBAB5D-D347-47D9-BAA9-CDC8ACF67B2B}"/>
    <cellStyle name="Normal 18 3 3 2 3" xfId="19939" xr:uid="{C40C1CC9-4EF1-46D5-9E10-F640368F6D34}"/>
    <cellStyle name="Normal 18 3 3 2 3 2" xfId="27572" xr:uid="{DC96B414-6BB3-4170-BB3E-485B46C77BE7}"/>
    <cellStyle name="Normal 18 3 3 2 4" xfId="23948" xr:uid="{699E3A53-A0EA-4047-8BD4-110CDDEBF404}"/>
    <cellStyle name="Normal 18 3 3 3" xfId="16736" xr:uid="{9D94CDE1-1DC8-4B96-9144-58D73CAC188D}"/>
    <cellStyle name="Normal 18 3 3 3 2" xfId="21007" xr:uid="{C9475B62-AE8F-4C65-A3A5-AA99509AC3A4}"/>
    <cellStyle name="Normal 18 3 3 3 2 2" xfId="28480" xr:uid="{D8D50DA4-2152-4CA7-AF64-F9A16C39EA09}"/>
    <cellStyle name="Normal 18 3 3 3 3" xfId="24853" xr:uid="{929921F0-4641-4573-A437-0753600F6CDF}"/>
    <cellStyle name="Normal 18 3 3 4" xfId="18873" xr:uid="{261AD5D8-D44C-4B42-B85A-B355F1599811}"/>
    <cellStyle name="Normal 18 3 3 4 2" xfId="26666" xr:uid="{8B0A4000-9812-4D4E-BDEA-0C3797E9EACD}"/>
    <cellStyle name="Normal 18 3 3 5" xfId="23044" xr:uid="{8DEA903D-C7AF-4243-ABB4-9CA0BFDCDE54}"/>
    <cellStyle name="Normal 18 3 4" xfId="15135" xr:uid="{488CA9AC-A80C-4C5D-8A71-B92901B39FBF}"/>
    <cellStyle name="Normal 18 3 4 2" xfId="17270" xr:uid="{D8FA1B64-29D4-4943-9140-417C61389D59}"/>
    <cellStyle name="Normal 18 3 4 2 2" xfId="21541" xr:uid="{72DE291F-49C8-4D39-942F-B53A9E062030}"/>
    <cellStyle name="Normal 18 3 4 2 2 2" xfId="28934" xr:uid="{CA0408AE-D90E-4674-8516-463076D935F6}"/>
    <cellStyle name="Normal 18 3 4 2 3" xfId="25307" xr:uid="{F70DAA3C-CE46-4C45-9C0E-76D508724D64}"/>
    <cellStyle name="Normal 18 3 4 3" xfId="19407" xr:uid="{7B657485-3F38-4873-8B6C-45591EDCE3D4}"/>
    <cellStyle name="Normal 18 3 4 3 2" xfId="27120" xr:uid="{59EAE4DB-A32A-480E-B2DB-821F2CAFB971}"/>
    <cellStyle name="Normal 18 3 4 4" xfId="23496" xr:uid="{1E2AC688-ECB0-455E-BCA8-AE6D5E602CF2}"/>
    <cellStyle name="Normal 18 3 5" xfId="16204" xr:uid="{5038F875-AA23-40B5-8F12-F5F1598CB06C}"/>
    <cellStyle name="Normal 18 3 5 2" xfId="20475" xr:uid="{683970A6-1133-4E84-B3E8-ED2ED653A2CB}"/>
    <cellStyle name="Normal 18 3 5 2 2" xfId="28028" xr:uid="{8CFA4D87-0D30-48EC-A8A9-14CB2EC159FB}"/>
    <cellStyle name="Normal 18 3 5 3" xfId="24401" xr:uid="{D11B79FE-62F6-418D-ABCE-89E87E20EF48}"/>
    <cellStyle name="Normal 18 3 6" xfId="18341" xr:uid="{CCB6DD4C-B33E-4606-A157-E05A83EB792A}"/>
    <cellStyle name="Normal 18 3 6 2" xfId="26214" xr:uid="{1F7ED84F-582F-4C03-B1E2-CBFE975B46E9}"/>
    <cellStyle name="Normal 18 3 7" xfId="22594" xr:uid="{726E2A5F-93FF-4226-A5CA-15427F60BA2C}"/>
    <cellStyle name="Normal 18 3 8" xfId="14077" xr:uid="{B1C98E51-02F2-42E2-9763-9A2816C5424D}"/>
    <cellStyle name="Normal 18 4" xfId="14202" xr:uid="{9B65B5A4-C9C1-4D85-8E3D-820061905ACC}"/>
    <cellStyle name="Normal 18 4 2" xfId="14733" xr:uid="{9C432018-240E-4470-8D4D-A51E92D17810}"/>
    <cellStyle name="Normal 18 4 2 2" xfId="15799" xr:uid="{A4316DA7-E4D7-4A7A-B99F-08064DB5E36F}"/>
    <cellStyle name="Normal 18 4 2 2 2" xfId="17935" xr:uid="{F1E08112-EE27-4579-8D7A-0F0C82BFCD4E}"/>
    <cellStyle name="Normal 18 4 2 2 2 2" xfId="22206" xr:uid="{2C3FA617-C80A-4F0E-8458-AF5CC1858943}"/>
    <cellStyle name="Normal 18 4 2 2 2 2 2" xfId="29499" xr:uid="{76D84669-2606-4E88-9622-DBCE8BE32297}"/>
    <cellStyle name="Normal 18 4 2 2 2 3" xfId="25872" xr:uid="{EA26E7FB-B9E2-4651-90BF-4B28C7518E55}"/>
    <cellStyle name="Normal 18 4 2 2 3" xfId="20072" xr:uid="{4A54F154-8342-42EC-8674-F4CB03CE062A}"/>
    <cellStyle name="Normal 18 4 2 2 3 2" xfId="27685" xr:uid="{5B566D78-35DF-4B9A-9916-8A574A78DD97}"/>
    <cellStyle name="Normal 18 4 2 2 4" xfId="24061" xr:uid="{4FBE450F-3C16-4078-A5B2-EFB0DD27F647}"/>
    <cellStyle name="Normal 18 4 2 3" xfId="16869" xr:uid="{CDBB2BC2-3EF4-473D-A940-B753B90A0537}"/>
    <cellStyle name="Normal 18 4 2 3 2" xfId="21140" xr:uid="{EE6F07CF-2AC2-42FA-845B-29862FD0F60B}"/>
    <cellStyle name="Normal 18 4 2 3 2 2" xfId="28593" xr:uid="{34F3BC43-DB31-4088-8C3E-50ED34CBA73A}"/>
    <cellStyle name="Normal 18 4 2 3 3" xfId="24966" xr:uid="{C0C166AA-B115-42F7-94C6-BFA85615FC70}"/>
    <cellStyle name="Normal 18 4 2 4" xfId="19006" xr:uid="{682C7F67-E405-41A9-8C1F-D6257F0815FA}"/>
    <cellStyle name="Normal 18 4 2 4 2" xfId="26779" xr:uid="{C4E8FC01-03A6-474E-BB43-C523CC214520}"/>
    <cellStyle name="Normal 18 4 2 5" xfId="23157" xr:uid="{650676F5-5F34-4075-9375-042389B3162B}"/>
    <cellStyle name="Normal 18 4 3" xfId="15267" xr:uid="{B6602019-C161-464F-86C1-CF6B56BD80A4}"/>
    <cellStyle name="Normal 18 4 3 2" xfId="17403" xr:uid="{086826A3-FA64-4F6D-8CFC-8BEE82860BF5}"/>
    <cellStyle name="Normal 18 4 3 2 2" xfId="21674" xr:uid="{21AF12A5-7D4E-4366-B5F2-E0A06E0EAEC8}"/>
    <cellStyle name="Normal 18 4 3 2 2 2" xfId="29047" xr:uid="{EC96E7BD-A974-4062-9B26-7E1B6B174F7A}"/>
    <cellStyle name="Normal 18 4 3 2 3" xfId="25420" xr:uid="{39F30D41-E90D-4C29-A98E-7D0F3331778B}"/>
    <cellStyle name="Normal 18 4 3 3" xfId="19540" xr:uid="{0C0E0D67-73EC-4FA7-958F-21B8DF1DBAA0}"/>
    <cellStyle name="Normal 18 4 3 3 2" xfId="27233" xr:uid="{70E0E2D6-BDBD-43FC-812F-2176EC5D7387}"/>
    <cellStyle name="Normal 18 4 3 4" xfId="23609" xr:uid="{001484A5-ACE6-4850-AF81-6A8F4B0ABC58}"/>
    <cellStyle name="Normal 18 4 4" xfId="16337" xr:uid="{FD048A93-FC74-44D4-92AF-8AD8F7738221}"/>
    <cellStyle name="Normal 18 4 4 2" xfId="20608" xr:uid="{93582DD2-178F-44B9-BCC3-AC8E8ADC5A2B}"/>
    <cellStyle name="Normal 18 4 4 2 2" xfId="28141" xr:uid="{98470474-16CD-42F9-A8F2-A4C0BF22F03B}"/>
    <cellStyle name="Normal 18 4 4 3" xfId="24514" xr:uid="{E5BE8031-F2DE-4042-97A4-BBDA9436B704}"/>
    <cellStyle name="Normal 18 4 5" xfId="18474" xr:uid="{E8AF0C75-457F-417C-A619-793EC0322FA1}"/>
    <cellStyle name="Normal 18 4 5 2" xfId="26327" xr:uid="{A0A0955A-0E39-4708-A448-532B79C5A2E0}"/>
    <cellStyle name="Normal 18 4 6" xfId="22705" xr:uid="{E7DAC019-09EF-4D35-802D-679A991BBCFE}"/>
    <cellStyle name="Normal 18 5" xfId="14466" xr:uid="{6F2A805E-7A36-47EC-8EDF-ACC3FD697B23}"/>
    <cellStyle name="Normal 18 5 2" xfId="15533" xr:uid="{4BD43E93-037F-4650-800C-898D1E576010}"/>
    <cellStyle name="Normal 18 5 2 2" xfId="17669" xr:uid="{8EE62DDF-81ED-40AE-A36E-DA4000768389}"/>
    <cellStyle name="Normal 18 5 2 2 2" xfId="21940" xr:uid="{7C78F132-7F23-49C5-86AE-5C91132C6639}"/>
    <cellStyle name="Normal 18 5 2 2 2 2" xfId="29273" xr:uid="{8899C4ED-39F1-4EC3-BEFB-4C0645943FE8}"/>
    <cellStyle name="Normal 18 5 2 2 3" xfId="25646" xr:uid="{DFF093EB-581E-473B-85D0-2E7FEB9DFD45}"/>
    <cellStyle name="Normal 18 5 2 3" xfId="19806" xr:uid="{E3BF6633-3BD8-4DEE-AD55-A331C5D17BA8}"/>
    <cellStyle name="Normal 18 5 2 3 2" xfId="27459" xr:uid="{17998BAC-BE7A-4898-88BD-EEF25FBC9593}"/>
    <cellStyle name="Normal 18 5 2 4" xfId="23835" xr:uid="{2AF944BE-05E8-4163-B8E2-6C198E3089DB}"/>
    <cellStyle name="Normal 18 5 3" xfId="16603" xr:uid="{DD5D8BC1-6CDB-408E-B22D-9DCEBF4AB7AE}"/>
    <cellStyle name="Normal 18 5 3 2" xfId="20874" xr:uid="{E23C1C04-8583-4050-B37D-359F0910C627}"/>
    <cellStyle name="Normal 18 5 3 2 2" xfId="28367" xr:uid="{83F5B365-4EEC-4037-93CF-D9B979B97CAD}"/>
    <cellStyle name="Normal 18 5 3 3" xfId="24740" xr:uid="{3150BAB4-413F-4300-B1BA-4993417B2B4A}"/>
    <cellStyle name="Normal 18 5 4" xfId="18740" xr:uid="{76F2BCB5-23A2-4282-A761-247466227BEA}"/>
    <cellStyle name="Normal 18 5 4 2" xfId="26553" xr:uid="{846FD858-C2C3-4D51-A966-90394A44777D}"/>
    <cellStyle name="Normal 18 5 5" xfId="22931" xr:uid="{B6943556-024C-473A-8AA9-4F2C82964296}"/>
    <cellStyle name="Normal 18 6" xfId="15002" xr:uid="{68DA1B08-D58F-424D-A895-E971D47DFB35}"/>
    <cellStyle name="Normal 18 6 2" xfId="17137" xr:uid="{00B1AAB5-6A50-48A9-8B9D-7F97A9C1F5DB}"/>
    <cellStyle name="Normal 18 6 2 2" xfId="21408" xr:uid="{CA545E86-B218-4497-8E3B-217EA67720FB}"/>
    <cellStyle name="Normal 18 6 2 2 2" xfId="28821" xr:uid="{955D603C-B2B4-4EDA-8FD3-C7ACA208ACBB}"/>
    <cellStyle name="Normal 18 6 2 3" xfId="25194" xr:uid="{145A79FA-4DF6-44E7-AE71-589F56CA3D0B}"/>
    <cellStyle name="Normal 18 6 3" xfId="19274" xr:uid="{6E88AA27-7ACE-44CB-9626-CA4A47B66810}"/>
    <cellStyle name="Normal 18 6 3 2" xfId="27007" xr:uid="{CAF08F7D-7234-4696-8D0C-33A163E72548}"/>
    <cellStyle name="Normal 18 6 4" xfId="23383" xr:uid="{4A9F26C7-1B78-41D7-9FF5-E5EA32F36CE9}"/>
    <cellStyle name="Normal 18 7" xfId="16072" xr:uid="{5CC6318C-CFB5-4CFB-98B3-D14E8C3358D6}"/>
    <cellStyle name="Normal 18 7 2" xfId="20342" xr:uid="{B44E3633-E93A-467A-977C-F31DF8918EF2}"/>
    <cellStyle name="Normal 18 7 2 2" xfId="27915" xr:uid="{A0A7ACFA-2933-449B-8A9C-723AA7DD1B74}"/>
    <cellStyle name="Normal 18 7 3" xfId="24288" xr:uid="{4B06B3DD-E320-4411-9764-61CEC925B516}"/>
    <cellStyle name="Normal 18 8" xfId="18208" xr:uid="{644B604B-B2A8-4667-A980-1D9A660A6316}"/>
    <cellStyle name="Normal 18 8 2" xfId="26101" xr:uid="{68652247-75EB-47C3-A5E2-84581555BEE0}"/>
    <cellStyle name="Normal 18 9" xfId="22503" xr:uid="{B0DD15FA-2E2D-47DC-B9CB-74F0CC8080F7}"/>
    <cellStyle name="Normal 19" xfId="242" xr:uid="{2C909C14-C82E-46FE-B88F-25BA051150ED}"/>
    <cellStyle name="Normal 19 2" xfId="3913" xr:uid="{2144BD5A-603D-45F7-AD54-C80E5C5FD5C6}"/>
    <cellStyle name="Normal 19 2 2" xfId="14136" xr:uid="{EFD5299C-DC4C-4D7A-853F-98EB3A1BD873}"/>
    <cellStyle name="Normal 19 2 2 2" xfId="14396" xr:uid="{D0947DB2-962B-4409-A392-39654780C5E7}"/>
    <cellStyle name="Normal 19 2 2 2 2" xfId="14929" xr:uid="{A81A0DDF-F034-4B90-AD16-46317C894B02}"/>
    <cellStyle name="Normal 19 2 2 2 2 2" xfId="15996" xr:uid="{43354D2E-772D-4FAA-9C8F-C96C4C315669}"/>
    <cellStyle name="Normal 19 2 2 2 2 2 2" xfId="18131" xr:uid="{049636B1-F493-4CB4-8480-AAB9DF7719A1}"/>
    <cellStyle name="Normal 19 2 2 2 2 2 2 2" xfId="22402" xr:uid="{49A85E0C-9395-441F-B974-1AD1BCBF5D59}"/>
    <cellStyle name="Normal 19 2 2 2 2 2 2 2 2" xfId="29671" xr:uid="{5849EC01-BEE3-4E33-AAE1-D9CD5E67E6F3}"/>
    <cellStyle name="Normal 19 2 2 2 2 2 2 3" xfId="26043" xr:uid="{5BE1EC2A-2C5A-44EC-ACB5-F663809B6B71}"/>
    <cellStyle name="Normal 19 2 2 2 2 2 3" xfId="20269" xr:uid="{D91F8CA5-AAC9-4E27-A828-0360FF215A5B}"/>
    <cellStyle name="Normal 19 2 2 2 2 2 3 2" xfId="27857" xr:uid="{2B1032B8-E345-489B-AE89-64ADC66A2FCA}"/>
    <cellStyle name="Normal 19 2 2 2 2 2 4" xfId="24233" xr:uid="{4F20B935-2224-42E3-B724-080FD55BEFFC}"/>
    <cellStyle name="Normal 19 2 2 2 2 3" xfId="17066" xr:uid="{0272A329-9723-4011-B5A5-5299C85417A0}"/>
    <cellStyle name="Normal 19 2 2 2 2 3 2" xfId="21337" xr:uid="{F6B9D09E-6D7A-4F7C-8DC5-A40AB49E5920}"/>
    <cellStyle name="Normal 19 2 2 2 2 3 2 2" xfId="28765" xr:uid="{6C1C39DF-EAD8-4D98-A04B-299A77CC1F2A}"/>
    <cellStyle name="Normal 19 2 2 2 2 3 3" xfId="25138" xr:uid="{5214C907-1D0F-4015-86B8-3860217B6F0A}"/>
    <cellStyle name="Normal 19 2 2 2 2 4" xfId="19203" xr:uid="{3DDEF872-028B-4B17-AC15-71D5C88DF2E1}"/>
    <cellStyle name="Normal 19 2 2 2 2 4 2" xfId="26951" xr:uid="{A1BC3ACA-A823-44CF-A684-D5130DFB3038}"/>
    <cellStyle name="Normal 19 2 2 2 2 5" xfId="23329" xr:uid="{F32C16D4-FE2D-4890-981A-DCBD8071000E}"/>
    <cellStyle name="Normal 19 2 2 2 3" xfId="15464" xr:uid="{EB80259C-7536-4D5D-8920-074A89D68121}"/>
    <cellStyle name="Normal 19 2 2 2 3 2" xfId="17600" xr:uid="{700F5EA9-3B87-4EDC-975A-EC3AEDCE0E4F}"/>
    <cellStyle name="Normal 19 2 2 2 3 2 2" xfId="21871" xr:uid="{D44489A5-98AF-4821-9911-26EB411FBEB4}"/>
    <cellStyle name="Normal 19 2 2 2 3 2 2 2" xfId="29219" xr:uid="{F69B5D47-AA34-4B2A-8FF0-3598DAEE047D}"/>
    <cellStyle name="Normal 19 2 2 2 3 2 3" xfId="25592" xr:uid="{00253E74-A1FF-40BC-8CD9-87C8FD53F678}"/>
    <cellStyle name="Normal 19 2 2 2 3 3" xfId="19737" xr:uid="{35C7DFE9-6E7D-4CC0-B2D9-38FE6BF89B8A}"/>
    <cellStyle name="Normal 19 2 2 2 3 3 2" xfId="27405" xr:uid="{B522BC30-D5C3-4B96-BD3B-B02E2E0C5439}"/>
    <cellStyle name="Normal 19 2 2 2 3 4" xfId="23781" xr:uid="{A2E02805-2E0E-4E77-8850-66223B2F2A7A}"/>
    <cellStyle name="Normal 19 2 2 2 4" xfId="16534" xr:uid="{97EB84F3-85C7-4A1A-B890-07AFBB431E88}"/>
    <cellStyle name="Normal 19 2 2 2 4 2" xfId="20805" xr:uid="{2C6FDBEA-F755-4A5A-B002-5887326ED4B5}"/>
    <cellStyle name="Normal 19 2 2 2 4 2 2" xfId="28313" xr:uid="{CD6D22B7-950C-4823-928A-8954B6D2FBCE}"/>
    <cellStyle name="Normal 19 2 2 2 4 3" xfId="24686" xr:uid="{0B1F83FE-4248-4BDB-AAEC-89E1E7B2B75F}"/>
    <cellStyle name="Normal 19 2 2 2 5" xfId="18671" xr:uid="{B50CA512-CB9B-41BB-A5EE-04FF6F91BFEB}"/>
    <cellStyle name="Normal 19 2 2 2 5 2" xfId="26499" xr:uid="{A3EF17C8-A3A3-4B4E-B4F2-83D60AABEA3B}"/>
    <cellStyle name="Normal 19 2 2 2 6" xfId="22877" xr:uid="{EB351F43-0E36-48BC-8681-26C688B73A90}"/>
    <cellStyle name="Normal 19 2 2 3" xfId="14663" xr:uid="{9F7C8BC0-106B-4473-986F-FFC139FB2C57}"/>
    <cellStyle name="Normal 19 2 2 3 2" xfId="15730" xr:uid="{91BAEF90-1C1F-47D6-80F0-1E432D0A659D}"/>
    <cellStyle name="Normal 19 2 2 3 2 2" xfId="17866" xr:uid="{61818164-CBB7-4745-A2B9-83898C631C37}"/>
    <cellStyle name="Normal 19 2 2 3 2 2 2" xfId="22137" xr:uid="{76D5532C-CBC3-41D6-A610-ED12E7361202}"/>
    <cellStyle name="Normal 19 2 2 3 2 2 2 2" xfId="29445" xr:uid="{11AD9014-0E32-41F3-B0F6-75ED0086F7C7}"/>
    <cellStyle name="Normal 19 2 2 3 2 2 3" xfId="25818" xr:uid="{1803A487-A6D4-4471-B905-DDE52BEBA167}"/>
    <cellStyle name="Normal 19 2 2 3 2 3" xfId="20003" xr:uid="{30D0E5CC-7217-4280-B155-1E52F1581D2C}"/>
    <cellStyle name="Normal 19 2 2 3 2 3 2" xfId="27631" xr:uid="{D248A809-7FE5-4854-94AB-A9BF2333572F}"/>
    <cellStyle name="Normal 19 2 2 3 2 4" xfId="24007" xr:uid="{4085C2FC-050B-443C-99DD-26A6F3BC8D5A}"/>
    <cellStyle name="Normal 19 2 2 3 3" xfId="16800" xr:uid="{BF3A001E-DE55-487B-9F01-DDB3DB9CA70C}"/>
    <cellStyle name="Normal 19 2 2 3 3 2" xfId="21071" xr:uid="{C84B99FF-A9CB-4455-85F3-E92061660CFE}"/>
    <cellStyle name="Normal 19 2 2 3 3 2 2" xfId="28539" xr:uid="{4D2FEF3B-F709-4263-A5DC-ED4368DBF42B}"/>
    <cellStyle name="Normal 19 2 2 3 3 3" xfId="24912" xr:uid="{3025DA1F-C2DD-4D2E-9E33-449315DAF884}"/>
    <cellStyle name="Normal 19 2 2 3 4" xfId="18937" xr:uid="{F5B56526-2B9C-4DCC-98B5-72301A06941C}"/>
    <cellStyle name="Normal 19 2 2 3 4 2" xfId="26725" xr:uid="{E0274CC1-8D23-4A2C-BFD0-E7E46EB119ED}"/>
    <cellStyle name="Normal 19 2 2 3 5" xfId="23103" xr:uid="{CDF681C4-ED28-411C-A915-8580993F0E93}"/>
    <cellStyle name="Normal 19 2 2 4" xfId="15199" xr:uid="{F9252645-EC2F-406E-AC47-595E22F79197}"/>
    <cellStyle name="Normal 19 2 2 4 2" xfId="17334" xr:uid="{606C3F38-D966-45E9-A9BF-F63CF3CC9532}"/>
    <cellStyle name="Normal 19 2 2 4 2 2" xfId="21605" xr:uid="{EDC4CD23-BB95-4A0C-8B6F-185C49DAF8A2}"/>
    <cellStyle name="Normal 19 2 2 4 2 2 2" xfId="28993" xr:uid="{2B140794-3B0B-4D52-911A-4E945CBD28E5}"/>
    <cellStyle name="Normal 19 2 2 4 2 3" xfId="25366" xr:uid="{97E93911-50E4-4D99-89BA-C34F40066BE6}"/>
    <cellStyle name="Normal 19 2 2 4 3" xfId="19471" xr:uid="{B9BAE8F7-7CC9-4105-BFD0-424370455628}"/>
    <cellStyle name="Normal 19 2 2 4 3 2" xfId="27179" xr:uid="{F7AF4E33-8C04-4281-8057-2D6CE43EA410}"/>
    <cellStyle name="Normal 19 2 2 4 4" xfId="23555" xr:uid="{00601A95-AAB0-4910-BAEB-967C677E28E9}"/>
    <cellStyle name="Normal 19 2 2 5" xfId="16268" xr:uid="{429F9C7F-BDCB-4A4F-BE23-8D27E0192117}"/>
    <cellStyle name="Normal 19 2 2 5 2" xfId="20539" xr:uid="{7B9FA0AB-A5FA-48FA-9AEB-CAE9C0F0F861}"/>
    <cellStyle name="Normal 19 2 2 5 2 2" xfId="28087" xr:uid="{C915638E-8533-4D79-9860-F08182A48A79}"/>
    <cellStyle name="Normal 19 2 2 5 3" xfId="24460" xr:uid="{FE00370B-C76C-424D-9FF6-E367270D56EC}"/>
    <cellStyle name="Normal 19 2 2 6" xfId="18405" xr:uid="{1EA8368F-7EC2-4F4F-9046-1928A0CA04AC}"/>
    <cellStyle name="Normal 19 2 2 6 2" xfId="26273" xr:uid="{FF6D2B3A-46E6-49E0-B879-74C0F6689FA4}"/>
    <cellStyle name="Normal 19 2 2 7" xfId="22652" xr:uid="{067E5645-B5BD-482C-8D83-437D6037D617}"/>
    <cellStyle name="Normal 19 2 3" xfId="14263" xr:uid="{D538FB05-EBD1-48CF-B612-B9167DB52C5B}"/>
    <cellStyle name="Normal 19 2 3 2" xfId="14797" xr:uid="{40C0AAE1-9D70-496D-BC7F-941BED03536F}"/>
    <cellStyle name="Normal 19 2 3 2 2" xfId="15863" xr:uid="{1CB2C387-E39E-4ACF-AEE4-6AE87761A7A0}"/>
    <cellStyle name="Normal 19 2 3 2 2 2" xfId="17999" xr:uid="{002638C5-73CB-40F1-A86E-07A1B824F003}"/>
    <cellStyle name="Normal 19 2 3 2 2 2 2" xfId="22270" xr:uid="{AAF7F9E3-89EB-49C7-9402-5844B198D780}"/>
    <cellStyle name="Normal 19 2 3 2 2 2 2 2" xfId="29558" xr:uid="{C5D3FB5A-DF3A-41A7-BDB4-39237F0D2743}"/>
    <cellStyle name="Normal 19 2 3 2 2 2 3" xfId="25931" xr:uid="{A3E05495-C739-4EAC-84D2-F3876EE3A421}"/>
    <cellStyle name="Normal 19 2 3 2 2 3" xfId="20136" xr:uid="{A313D602-59B8-4216-87D5-A02816637B6B}"/>
    <cellStyle name="Normal 19 2 3 2 2 3 2" xfId="27744" xr:uid="{146A85C1-E096-4969-A6A5-5A3193C81B55}"/>
    <cellStyle name="Normal 19 2 3 2 2 4" xfId="24120" xr:uid="{F356970E-8E73-425B-833F-4CD13D95544C}"/>
    <cellStyle name="Normal 19 2 3 2 3" xfId="16933" xr:uid="{3D2DD241-36BF-4F86-ADC4-1FC9C0955FD5}"/>
    <cellStyle name="Normal 19 2 3 2 3 2" xfId="21204" xr:uid="{AF51C375-4DED-43CA-A451-E547CDD72167}"/>
    <cellStyle name="Normal 19 2 3 2 3 2 2" xfId="28652" xr:uid="{7FF8A225-5D63-4319-8791-3783D0C2AC78}"/>
    <cellStyle name="Normal 19 2 3 2 3 3" xfId="25025" xr:uid="{AF297166-1623-4FEA-8BF1-229FF9E315C3}"/>
    <cellStyle name="Normal 19 2 3 2 4" xfId="19070" xr:uid="{14444A40-D890-4E6C-9524-843B112D6219}"/>
    <cellStyle name="Normal 19 2 3 2 4 2" xfId="26838" xr:uid="{3E977D13-5B6B-49D9-80D8-D62D203728D5}"/>
    <cellStyle name="Normal 19 2 3 2 5" xfId="23216" xr:uid="{861BF301-ACA6-483E-A82B-D3F7E9319334}"/>
    <cellStyle name="Normal 19 2 3 3" xfId="15331" xr:uid="{E9893C5C-3CA9-4B68-A30B-368B0C701493}"/>
    <cellStyle name="Normal 19 2 3 3 2" xfId="17467" xr:uid="{85FF4564-F979-4A9C-BD3F-35898BFE1A6D}"/>
    <cellStyle name="Normal 19 2 3 3 2 2" xfId="21738" xr:uid="{C9FFA7F3-ECD3-4A1B-BF89-B809E444C3CA}"/>
    <cellStyle name="Normal 19 2 3 3 2 2 2" xfId="29106" xr:uid="{68A43DA7-B18E-40F6-8499-19CBC05ED49C}"/>
    <cellStyle name="Normal 19 2 3 3 2 3" xfId="25479" xr:uid="{F3ADB4E2-8F63-44B8-8A2D-9999DC5206FA}"/>
    <cellStyle name="Normal 19 2 3 3 3" xfId="19604" xr:uid="{A1FEFCC1-7D12-46EA-86A9-1C2DFFF23F4C}"/>
    <cellStyle name="Normal 19 2 3 3 3 2" xfId="27292" xr:uid="{B1C4C789-1C4A-42CF-84F9-9C237F447D75}"/>
    <cellStyle name="Normal 19 2 3 3 4" xfId="23668" xr:uid="{328B0304-68CA-48DD-AA16-84B3DF134398}"/>
    <cellStyle name="Normal 19 2 3 4" xfId="16401" xr:uid="{A33CFF35-E0B5-4D3E-8C01-B7846451624A}"/>
    <cellStyle name="Normal 19 2 3 4 2" xfId="20672" xr:uid="{DF556971-7EFC-4DED-B4E2-27FBE1987D85}"/>
    <cellStyle name="Normal 19 2 3 4 2 2" xfId="28200" xr:uid="{4F53217D-4C00-457F-ADBF-09CF01B725DA}"/>
    <cellStyle name="Normal 19 2 3 4 3" xfId="24573" xr:uid="{16D711A2-92CB-4D15-A03A-D3BCCDE35E37}"/>
    <cellStyle name="Normal 19 2 3 5" xfId="18538" xr:uid="{DFCC89C1-788E-454C-AEC7-E31DC83B68AD}"/>
    <cellStyle name="Normal 19 2 3 5 2" xfId="26386" xr:uid="{81C40AF7-6AF4-4A36-AD75-B22BB6411D47}"/>
    <cellStyle name="Normal 19 2 3 6" xfId="22764" xr:uid="{C6251458-A014-48DD-B748-60E328ED0D06}"/>
    <cellStyle name="Normal 19 2 4" xfId="14530" xr:uid="{6CF6CC17-22A1-4DC2-8D10-FE908BD0FB43}"/>
    <cellStyle name="Normal 19 2 4 2" xfId="15597" xr:uid="{C6A20666-662A-4949-9335-2F476CE8042A}"/>
    <cellStyle name="Normal 19 2 4 2 2" xfId="17733" xr:uid="{39861480-792D-4EBB-A8A1-ADF160786497}"/>
    <cellStyle name="Normal 19 2 4 2 2 2" xfId="22004" xr:uid="{EA8593C1-7986-46B9-812E-13AD1FAFF7D0}"/>
    <cellStyle name="Normal 19 2 4 2 2 2 2" xfId="29332" xr:uid="{510DB381-0D3D-430A-9DBB-D0D1ED33E723}"/>
    <cellStyle name="Normal 19 2 4 2 2 3" xfId="25705" xr:uid="{7F3B3DF4-80E2-4257-9D7C-418B87530B84}"/>
    <cellStyle name="Normal 19 2 4 2 3" xfId="19870" xr:uid="{42870907-861A-40C1-878E-F2486764E7FC}"/>
    <cellStyle name="Normal 19 2 4 2 3 2" xfId="27518" xr:uid="{F8274790-B740-4D1E-B8C7-DEE4EE66DA11}"/>
    <cellStyle name="Normal 19 2 4 2 4" xfId="23894" xr:uid="{582B4DB2-45C4-4CE7-BC31-5FA43EB8A530}"/>
    <cellStyle name="Normal 19 2 4 3" xfId="16667" xr:uid="{770EA1DF-B5E5-4642-B976-1B360C010FD4}"/>
    <cellStyle name="Normal 19 2 4 3 2" xfId="20938" xr:uid="{336C5CBC-A468-4BFD-87C1-8B0998093EC2}"/>
    <cellStyle name="Normal 19 2 4 3 2 2" xfId="28426" xr:uid="{37B7FC3D-8BB7-4654-BC7E-552D8EBA4AA5}"/>
    <cellStyle name="Normal 19 2 4 3 3" xfId="24799" xr:uid="{EAE6700B-0DAE-4BF2-B8C3-612EBE9508FD}"/>
    <cellStyle name="Normal 19 2 4 4" xfId="18804" xr:uid="{5C1E98F5-409A-4094-BF21-DF7FDCF5380C}"/>
    <cellStyle name="Normal 19 2 4 4 2" xfId="26612" xr:uid="{132B9090-DBDA-4DA6-8EC7-1406DB551150}"/>
    <cellStyle name="Normal 19 2 4 5" xfId="22990" xr:uid="{5C3E9906-BB5E-4BBE-B5B2-E3A99C7A1062}"/>
    <cellStyle name="Normal 19 2 5" xfId="15066" xr:uid="{98C26111-0452-4F80-AB03-945CFEB6C6D9}"/>
    <cellStyle name="Normal 19 2 5 2" xfId="17201" xr:uid="{2E037FAD-F317-4010-AA52-6963952A9EB9}"/>
    <cellStyle name="Normal 19 2 5 2 2" xfId="21472" xr:uid="{91CED271-AB5B-40A3-80A8-82CA1B7A105D}"/>
    <cellStyle name="Normal 19 2 5 2 2 2" xfId="28880" xr:uid="{063EFFA8-D63B-4AAA-8448-1B441C8E2975}"/>
    <cellStyle name="Normal 19 2 5 2 3" xfId="25253" xr:uid="{4BF13655-897B-451B-A352-1CCB2BADBE9E}"/>
    <cellStyle name="Normal 19 2 5 3" xfId="19338" xr:uid="{D9D04A34-4A78-4766-9188-5151AECFB862}"/>
    <cellStyle name="Normal 19 2 5 3 2" xfId="27066" xr:uid="{319DD8EE-79B7-4420-87A0-7889894825B1}"/>
    <cellStyle name="Normal 19 2 5 4" xfId="23442" xr:uid="{FF13E0FE-A63A-4B13-8094-49D946EDD0B1}"/>
    <cellStyle name="Normal 19 2 6" xfId="16135" xr:uid="{F80DE2CE-2E00-4209-8FD3-808DE4ADB517}"/>
    <cellStyle name="Normal 19 2 6 2" xfId="20406" xr:uid="{8A9FFE28-B81F-407D-A485-E49C347DB6BF}"/>
    <cellStyle name="Normal 19 2 6 2 2" xfId="27974" xr:uid="{4BEB3813-1AFD-4EA3-A3DD-C8066E9BC634}"/>
    <cellStyle name="Normal 19 2 6 3" xfId="24347" xr:uid="{D4621D36-A397-43DA-ABDF-33F19C9DABEE}"/>
    <cellStyle name="Normal 19 2 7" xfId="18272" xr:uid="{9918BF2E-CE15-4AFA-AB1A-DE988FFB6CF3}"/>
    <cellStyle name="Normal 19 2 7 2" xfId="26160" xr:uid="{05F9B54C-FE28-4F3B-A7F5-9299FAA633A8}"/>
    <cellStyle name="Normal 19 2 8" xfId="22550" xr:uid="{9A42359F-A10D-4E57-B571-BD85BBFF5728}"/>
    <cellStyle name="Normal 19 2 9" xfId="13986" xr:uid="{4896501B-F58D-437C-8AD7-C0E4847E28DD}"/>
    <cellStyle name="Normal 19 3" xfId="2287" xr:uid="{056339DD-309A-4BA0-BE00-442991D8CA71}"/>
    <cellStyle name="Normal 19 3 2" xfId="14334" xr:uid="{50D349A1-F211-4C00-9A39-0730EF638DDA}"/>
    <cellStyle name="Normal 19 3 2 2" xfId="14867" xr:uid="{FFDB799D-68BB-465C-B71E-1988184BE000}"/>
    <cellStyle name="Normal 19 3 2 2 2" xfId="15934" xr:uid="{0C63E10D-6812-4326-A944-954C923AE5A9}"/>
    <cellStyle name="Normal 19 3 2 2 2 2" xfId="18070" xr:uid="{BB9C7543-8A21-4BD6-9008-DE969B292E1C}"/>
    <cellStyle name="Normal 19 3 2 2 2 2 2" xfId="22341" xr:uid="{D21EC487-13E3-432C-BE42-E119CD45DE6C}"/>
    <cellStyle name="Normal 19 3 2 2 2 2 2 2" xfId="29614" xr:uid="{28838BF7-7B23-4AFB-AFC4-CA6A6BE5247B}"/>
    <cellStyle name="Normal 19 3 2 2 2 2 3" xfId="25987" xr:uid="{33C3CEB9-D37B-43F9-8CB7-65BB366E8FF8}"/>
    <cellStyle name="Normal 19 3 2 2 2 3" xfId="20207" xr:uid="{B83C68E6-1707-47FB-AB92-F6BD695CDBDA}"/>
    <cellStyle name="Normal 19 3 2 2 2 3 2" xfId="27800" xr:uid="{4B74F710-DA88-4545-ABC7-1406E7EA4946}"/>
    <cellStyle name="Normal 19 3 2 2 2 4" xfId="24176" xr:uid="{61490D24-C765-4296-8568-203A6636DC5B}"/>
    <cellStyle name="Normal 19 3 2 2 3" xfId="17004" xr:uid="{82D0A85A-EDC4-4ADA-AD44-C3B8D136994A}"/>
    <cellStyle name="Normal 19 3 2 2 3 2" xfId="21275" xr:uid="{3488538F-962C-4501-8070-2170DD7935F2}"/>
    <cellStyle name="Normal 19 3 2 2 3 2 2" xfId="28708" xr:uid="{D0370192-8A42-438E-BCF3-0BCB7F47C7CA}"/>
    <cellStyle name="Normal 19 3 2 2 3 3" xfId="25081" xr:uid="{6389013B-02BE-4699-B921-66AA48BA8E31}"/>
    <cellStyle name="Normal 19 3 2 2 4" xfId="19141" xr:uid="{99694E3A-BC71-434F-A4D8-C0C446605B72}"/>
    <cellStyle name="Normal 19 3 2 2 4 2" xfId="26894" xr:uid="{B757563C-2854-4FDD-A695-E16712D6BF0F}"/>
    <cellStyle name="Normal 19 3 2 2 5" xfId="23272" xr:uid="{F4208847-8120-42D9-8471-2C2CFDCFFC28}"/>
    <cellStyle name="Normal 19 3 2 3" xfId="15402" xr:uid="{D8FCA66A-F7CA-4B8F-BDB6-90A2FC0AB286}"/>
    <cellStyle name="Normal 19 3 2 3 2" xfId="17538" xr:uid="{A7A0849D-C4D7-4E3A-A84A-70D6AB95EC98}"/>
    <cellStyle name="Normal 19 3 2 3 2 2" xfId="21809" xr:uid="{BB3513A9-EB18-4A33-8F83-1987D787E06A}"/>
    <cellStyle name="Normal 19 3 2 3 2 2 2" xfId="29162" xr:uid="{0DA1FA01-6DE7-4513-9336-3B70B745FC51}"/>
    <cellStyle name="Normal 19 3 2 3 2 3" xfId="25535" xr:uid="{E9B6D9CD-0A20-4D46-8ACA-7434A9A70CD5}"/>
    <cellStyle name="Normal 19 3 2 3 3" xfId="19675" xr:uid="{E16F39C2-0586-4179-BCD5-57A4123F4584}"/>
    <cellStyle name="Normal 19 3 2 3 3 2" xfId="27348" xr:uid="{D2B8F3B0-99AC-46E7-9CF7-12A5A3AFE30B}"/>
    <cellStyle name="Normal 19 3 2 3 4" xfId="23724" xr:uid="{C3ABC0C2-55D9-44FA-9E36-DAC7E56D864C}"/>
    <cellStyle name="Normal 19 3 2 4" xfId="16472" xr:uid="{A35D5696-0B51-42E9-9B92-7F10C5B40E06}"/>
    <cellStyle name="Normal 19 3 2 4 2" xfId="20743" xr:uid="{075C8BEE-5ACA-4532-B67E-0C71FBA4A546}"/>
    <cellStyle name="Normal 19 3 2 4 2 2" xfId="28256" xr:uid="{750E78C8-024A-46A2-BA01-E551A567A0B7}"/>
    <cellStyle name="Normal 19 3 2 4 3" xfId="24629" xr:uid="{AA8744B7-E2D6-4648-8882-DCEE5DC8CC23}"/>
    <cellStyle name="Normal 19 3 2 5" xfId="18609" xr:uid="{24F433F5-2050-4216-8336-E12DDDF22083}"/>
    <cellStyle name="Normal 19 3 2 5 2" xfId="26442" xr:uid="{A1367F28-91E5-40B5-BA49-1470E6206D5B}"/>
    <cellStyle name="Normal 19 3 2 6" xfId="22820" xr:uid="{C9CC73E2-B6F2-485F-AAED-98DC65ADAE7A}"/>
    <cellStyle name="Normal 19 3 3" xfId="14601" xr:uid="{9A0E5773-1506-450D-887A-3031ED068883}"/>
    <cellStyle name="Normal 19 3 3 2" xfId="15668" xr:uid="{D02E546C-985E-4D5F-8173-522426B05502}"/>
    <cellStyle name="Normal 19 3 3 2 2" xfId="17804" xr:uid="{C023C96E-F51C-4945-8211-4FE06A696727}"/>
    <cellStyle name="Normal 19 3 3 2 2 2" xfId="22075" xr:uid="{D3DFC874-2CB3-47D9-8866-7379A410543F}"/>
    <cellStyle name="Normal 19 3 3 2 2 2 2" xfId="29388" xr:uid="{6A99C7C7-5170-4F44-9CF8-1CBC09B37606}"/>
    <cellStyle name="Normal 19 3 3 2 2 3" xfId="25761" xr:uid="{9E3DC2C5-6113-4C35-8FD9-2E096AE06899}"/>
    <cellStyle name="Normal 19 3 3 2 3" xfId="19941" xr:uid="{65A9CF79-C70E-40CF-B4AC-4F13A8147133}"/>
    <cellStyle name="Normal 19 3 3 2 3 2" xfId="27574" xr:uid="{7D2A7195-EB2D-4211-B26A-B8EE6A174A05}"/>
    <cellStyle name="Normal 19 3 3 2 4" xfId="23950" xr:uid="{73CDD1BB-9745-4A62-AB60-3AA2EF48B21E}"/>
    <cellStyle name="Normal 19 3 3 3" xfId="16738" xr:uid="{412030A4-07F8-410D-A93D-4006A387681E}"/>
    <cellStyle name="Normal 19 3 3 3 2" xfId="21009" xr:uid="{EA87AB5E-9146-4A8E-A57B-94C7C63D0956}"/>
    <cellStyle name="Normal 19 3 3 3 2 2" xfId="28482" xr:uid="{4509CAE9-B92F-41FF-BE05-C85EDEF42178}"/>
    <cellStyle name="Normal 19 3 3 3 3" xfId="24855" xr:uid="{2B8C6F6B-598A-42B7-8DEE-64D723202DB6}"/>
    <cellStyle name="Normal 19 3 3 4" xfId="18875" xr:uid="{31CC61C0-7066-490A-AFF1-51428930BBDD}"/>
    <cellStyle name="Normal 19 3 3 4 2" xfId="26668" xr:uid="{D1C24104-8071-41AD-AA2F-8E773ECCC049}"/>
    <cellStyle name="Normal 19 3 3 5" xfId="23046" xr:uid="{EF8498B6-906F-42F2-A52C-736782BD74FE}"/>
    <cellStyle name="Normal 19 3 4" xfId="15137" xr:uid="{F5AE7C11-157C-4088-8F07-DA3D04CC775B}"/>
    <cellStyle name="Normal 19 3 4 2" xfId="17272" xr:uid="{8B8643BB-52EF-495B-98F7-066266B094B2}"/>
    <cellStyle name="Normal 19 3 4 2 2" xfId="21543" xr:uid="{81DB12EB-42F5-4B67-8AC2-D3F78C3F686B}"/>
    <cellStyle name="Normal 19 3 4 2 2 2" xfId="28936" xr:uid="{AC3B69A9-A115-4623-BE49-01EA3BE87660}"/>
    <cellStyle name="Normal 19 3 4 2 3" xfId="25309" xr:uid="{DECB6BB7-45D3-417B-90EB-C63237DF8A20}"/>
    <cellStyle name="Normal 19 3 4 3" xfId="19409" xr:uid="{00168A7B-89EC-4921-8295-B297A7407166}"/>
    <cellStyle name="Normal 19 3 4 3 2" xfId="27122" xr:uid="{C5A6AD7D-E525-48B1-8FDC-473F09E57E36}"/>
    <cellStyle name="Normal 19 3 4 4" xfId="23498" xr:uid="{4CF6D460-EE89-426F-8F27-DA766B4BFCA4}"/>
    <cellStyle name="Normal 19 3 5" xfId="16206" xr:uid="{D29F8693-D344-4CD7-A49E-C3D319B1EC9E}"/>
    <cellStyle name="Normal 19 3 5 2" xfId="20477" xr:uid="{F9EDEF10-AF46-4521-9B19-D51F1FE1A6E7}"/>
    <cellStyle name="Normal 19 3 5 2 2" xfId="28030" xr:uid="{FCE49F4D-EB7F-425A-B7F9-0C12B3A9CFA1}"/>
    <cellStyle name="Normal 19 3 5 3" xfId="24403" xr:uid="{CB9B753D-48DE-4635-BB9A-D36BE91D2D92}"/>
    <cellStyle name="Normal 19 3 6" xfId="18343" xr:uid="{A3006C5B-8B78-465D-BD2C-BDFB7BE5A5EF}"/>
    <cellStyle name="Normal 19 3 6 2" xfId="26216" xr:uid="{B4AA51BF-5797-4219-9141-AB390BBFDFA8}"/>
    <cellStyle name="Normal 19 3 7" xfId="22596" xr:uid="{014BAA1A-06A3-43F4-BD36-560BAF593EF7}"/>
    <cellStyle name="Normal 19 3 8" xfId="14079" xr:uid="{3960A1B8-C24D-4013-A120-530FC8C1C3DB}"/>
    <cellStyle name="Normal 19 4" xfId="14204" xr:uid="{2B104365-FC39-4A1F-8100-49558949FD37}"/>
    <cellStyle name="Normal 19 4 2" xfId="14735" xr:uid="{BF72B3A6-FDF7-491A-B9DE-1E3F7AA556E8}"/>
    <cellStyle name="Normal 19 4 2 2" xfId="15801" xr:uid="{8CD2A6FB-4FAB-46A8-90F1-79374733D09E}"/>
    <cellStyle name="Normal 19 4 2 2 2" xfId="17937" xr:uid="{71E24553-879A-4491-9051-099F9C45EB5D}"/>
    <cellStyle name="Normal 19 4 2 2 2 2" xfId="22208" xr:uid="{D2E718BB-975C-4FCE-B3DE-DA4193677C42}"/>
    <cellStyle name="Normal 19 4 2 2 2 2 2" xfId="29501" xr:uid="{53D18F97-4229-474A-8D9E-E8B826DDCC22}"/>
    <cellStyle name="Normal 19 4 2 2 2 3" xfId="25874" xr:uid="{21CD14EF-A35D-49BB-BE1F-92B95DE203EC}"/>
    <cellStyle name="Normal 19 4 2 2 3" xfId="20074" xr:uid="{A4B9A22A-F778-4FF6-ABD3-18BBEAFBF50E}"/>
    <cellStyle name="Normal 19 4 2 2 3 2" xfId="27687" xr:uid="{ED65BC1E-E015-46E9-99BE-50D43514AD2D}"/>
    <cellStyle name="Normal 19 4 2 2 4" xfId="24063" xr:uid="{C30A5F35-9691-4E5D-A71F-D148CCB8C263}"/>
    <cellStyle name="Normal 19 4 2 3" xfId="16871" xr:uid="{8F8AAFED-9C91-4D35-805C-894FAAFCB013}"/>
    <cellStyle name="Normal 19 4 2 3 2" xfId="21142" xr:uid="{53456410-F411-4BE5-B6D4-D2DBA2FC0093}"/>
    <cellStyle name="Normal 19 4 2 3 2 2" xfId="28595" xr:uid="{D06C4AFC-3DF4-41A4-B6C4-CE24120A6DC7}"/>
    <cellStyle name="Normal 19 4 2 3 3" xfId="24968" xr:uid="{B5CB368C-ADC4-4839-8991-081EFBFE6B63}"/>
    <cellStyle name="Normal 19 4 2 4" xfId="19008" xr:uid="{9A9A61AE-826F-4F78-B016-F050FA138465}"/>
    <cellStyle name="Normal 19 4 2 4 2" xfId="26781" xr:uid="{7A9914B6-2DA8-49DB-A8DE-6243F971698F}"/>
    <cellStyle name="Normal 19 4 2 5" xfId="23159" xr:uid="{524A14CE-464D-456A-BE4C-13DDC0F96355}"/>
    <cellStyle name="Normal 19 4 3" xfId="15269" xr:uid="{589D2506-8A67-4FAA-80E0-B583E7FA7C65}"/>
    <cellStyle name="Normal 19 4 3 2" xfId="17405" xr:uid="{B44883F5-2925-463D-ABBE-9BDAF88E4A83}"/>
    <cellStyle name="Normal 19 4 3 2 2" xfId="21676" xr:uid="{BE705971-BEB3-4C5A-B4F6-2C0E57AEC36D}"/>
    <cellStyle name="Normal 19 4 3 2 2 2" xfId="29049" xr:uid="{689622B8-8A5B-410D-8F61-EEC5CE417834}"/>
    <cellStyle name="Normal 19 4 3 2 3" xfId="25422" xr:uid="{CC3C972C-18F2-45F9-8266-D396A1EE9FB6}"/>
    <cellStyle name="Normal 19 4 3 3" xfId="19542" xr:uid="{EFF86CA2-6DCA-4D84-A0B7-A1FC82F60356}"/>
    <cellStyle name="Normal 19 4 3 3 2" xfId="27235" xr:uid="{13E4EE75-4E07-49F6-937F-89584367FBF1}"/>
    <cellStyle name="Normal 19 4 3 4" xfId="23611" xr:uid="{8040FC9C-8576-45A4-858D-458BA5BFD48D}"/>
    <cellStyle name="Normal 19 4 4" xfId="16339" xr:uid="{C6543EC6-7855-4BC5-B2A0-0C8A8E1B9975}"/>
    <cellStyle name="Normal 19 4 4 2" xfId="20610" xr:uid="{A43BDE22-2C5E-460E-AD3B-FEF1ACBF9018}"/>
    <cellStyle name="Normal 19 4 4 2 2" xfId="28143" xr:uid="{BF24832A-09F6-4065-93EB-EEE577D98EA0}"/>
    <cellStyle name="Normal 19 4 4 3" xfId="24516" xr:uid="{B7B1DE90-DEA7-44D4-8262-B56C3A0DD2A3}"/>
    <cellStyle name="Normal 19 4 5" xfId="18476" xr:uid="{728903EF-A56F-40C7-9799-7F4B79A7F755}"/>
    <cellStyle name="Normal 19 4 5 2" xfId="26329" xr:uid="{6DC344B6-2B73-4825-BACF-599A2756FF85}"/>
    <cellStyle name="Normal 19 4 6" xfId="22707" xr:uid="{D02FE579-62A3-4989-9E35-D753081DEE59}"/>
    <cellStyle name="Normal 19 5" xfId="14468" xr:uid="{01BD5397-6B7D-40E5-837E-0834FB69A594}"/>
    <cellStyle name="Normal 19 5 2" xfId="15535" xr:uid="{80AAA74C-6550-453D-91ED-68D55794DBFD}"/>
    <cellStyle name="Normal 19 5 2 2" xfId="17671" xr:uid="{E94948CA-EB6E-486A-BB4D-0D3A129C785F}"/>
    <cellStyle name="Normal 19 5 2 2 2" xfId="21942" xr:uid="{62908527-7FE8-495C-9BE3-D31026009733}"/>
    <cellStyle name="Normal 19 5 2 2 2 2" xfId="29275" xr:uid="{DC9236B2-2005-4061-9E00-C99A88D2870B}"/>
    <cellStyle name="Normal 19 5 2 2 3" xfId="25648" xr:uid="{A97B8B5C-69F2-4793-874C-A4B44292669B}"/>
    <cellStyle name="Normal 19 5 2 3" xfId="19808" xr:uid="{281A5438-A090-433B-8F31-FBE48CF3E0C4}"/>
    <cellStyle name="Normal 19 5 2 3 2" xfId="27461" xr:uid="{6BD93568-A0B1-402B-8EA7-2BFFA4A029C7}"/>
    <cellStyle name="Normal 19 5 2 4" xfId="23837" xr:uid="{5B3E0E52-9577-48D0-9962-C3BD8438D009}"/>
    <cellStyle name="Normal 19 5 3" xfId="16605" xr:uid="{D0CD9CC7-7122-4ABC-8997-2E4B9FA182C1}"/>
    <cellStyle name="Normal 19 5 3 2" xfId="20876" xr:uid="{89C01821-6665-42EE-AA55-479A1BD0A00C}"/>
    <cellStyle name="Normal 19 5 3 2 2" xfId="28369" xr:uid="{AB924FBE-88F4-4229-A193-774D6AB97D70}"/>
    <cellStyle name="Normal 19 5 3 3" xfId="24742" xr:uid="{74235A70-771A-4BF1-B70A-AD987FB092D6}"/>
    <cellStyle name="Normal 19 5 4" xfId="18742" xr:uid="{02AFE6A2-A455-4687-8D5E-6CA4BD59567C}"/>
    <cellStyle name="Normal 19 5 4 2" xfId="26555" xr:uid="{AFA8B563-1F3F-4A49-92C6-C6D97A1F9092}"/>
    <cellStyle name="Normal 19 5 5" xfId="22933" xr:uid="{044802EF-2279-4298-ADFD-14777E6ACFDA}"/>
    <cellStyle name="Normal 19 6" xfId="15004" xr:uid="{D6DF1100-3A9A-4A79-A059-0B2D4FCF34FC}"/>
    <cellStyle name="Normal 19 6 2" xfId="17139" xr:uid="{CCC7CAF4-8A41-441E-971C-6F7ABC93C8B1}"/>
    <cellStyle name="Normal 19 6 2 2" xfId="21410" xr:uid="{7C057651-24F4-4DD1-86F4-D754A00DCFD4}"/>
    <cellStyle name="Normal 19 6 2 2 2" xfId="28823" xr:uid="{8F3352EC-4AD2-48AC-900A-0E2CA52371BE}"/>
    <cellStyle name="Normal 19 6 2 3" xfId="25196" xr:uid="{0EF9CB65-4FD1-4CE1-8F80-58C90A91958F}"/>
    <cellStyle name="Normal 19 6 3" xfId="19276" xr:uid="{74BDBE47-580D-4C60-BA0E-6A1DC8B5400D}"/>
    <cellStyle name="Normal 19 6 3 2" xfId="27009" xr:uid="{D2CA2DC0-1780-410E-9467-DA90E534AD6D}"/>
    <cellStyle name="Normal 19 6 4" xfId="23385" xr:uid="{57029E99-A2B1-4284-A10A-C5EE3E08BEF1}"/>
    <cellStyle name="Normal 19 7" xfId="16074" xr:uid="{41830F0D-DB83-4458-8D0A-FC5EBE4A9652}"/>
    <cellStyle name="Normal 19 7 2" xfId="20344" xr:uid="{D0386113-582C-4945-8477-DCF5CA7CB4F3}"/>
    <cellStyle name="Normal 19 7 2 2" xfId="27917" xr:uid="{4E857411-C745-4E41-8CD4-6CCC0F9D42DB}"/>
    <cellStyle name="Normal 19 7 3" xfId="24290" xr:uid="{27CFB7AE-F4BA-4C15-92F6-2BADFBE3C46C}"/>
    <cellStyle name="Normal 19 8" xfId="18210" xr:uid="{76B2D879-77A1-4F46-BD81-293D1A747EEC}"/>
    <cellStyle name="Normal 19 8 2" xfId="26103" xr:uid="{2F29A513-D885-4CA4-8985-7EF00483B8BA}"/>
    <cellStyle name="Normal 19 9" xfId="22505" xr:uid="{82B569A0-FF43-4AFA-A472-9E680CCD337F}"/>
    <cellStyle name="Normal 2" xfId="1" xr:uid="{00000000-0005-0000-0000-000009000000}"/>
    <cellStyle name="Normal 2 10 2" xfId="29698" xr:uid="{7B542CF9-19A5-404F-8030-A416504E19E9}"/>
    <cellStyle name="Normal 2 10 2 2" xfId="68" xr:uid="{7E96AC54-2BB7-4182-AECD-EBA8AA6336C0}"/>
    <cellStyle name="Normal 2 12" xfId="302" xr:uid="{21F35F73-0037-4CEE-8064-90E6C6794558}"/>
    <cellStyle name="Normal 2 2" xfId="28" xr:uid="{50964915-481D-4F7C-AD01-58A52B633A51}"/>
    <cellStyle name="Normal 2 2 2" xfId="124" xr:uid="{D1F289C7-98DB-432B-B7B8-D78B7B57F7DC}"/>
    <cellStyle name="Normal 2 2 2 2" xfId="569" xr:uid="{737A50FD-F28C-4432-88F9-3032C58C406B}"/>
    <cellStyle name="Normal 2 2 2 3 4 2" xfId="336" xr:uid="{29555631-13CE-43A1-9CC4-8CCC3A1558C5}"/>
    <cellStyle name="Normal 2 2 3" xfId="29810" xr:uid="{43574058-6A4F-4D99-A4FE-96B09A745179}"/>
    <cellStyle name="Normal 2 2 4" xfId="116" xr:uid="{832AE148-B75C-4020-AF64-241BC5399939}"/>
    <cellStyle name="Normal 2 3" xfId="59" xr:uid="{2EF1C26D-DFBF-4C4C-9E23-83E96A47DE81}"/>
    <cellStyle name="Normal 2 3 2" xfId="157" xr:uid="{C3C5CAC5-0FDC-4011-88F6-8DD8411D3CC6}"/>
    <cellStyle name="Normal 2 3 2 2" xfId="169" xr:uid="{C4F562F1-E799-4807-BD09-6B5676FD7130}"/>
    <cellStyle name="Normal 2 3 2 2 2" xfId="14162" xr:uid="{81609517-31CB-4157-8D32-10C9CA6C318B}"/>
    <cellStyle name="Normal 2 3 2 2 2 2" xfId="14423" xr:uid="{ABE98D9E-C1E5-4CC5-9F11-68C525B2760C}"/>
    <cellStyle name="Normal 2 3 2 2 2 2 2" xfId="14956" xr:uid="{DFC4B1E4-C782-45EB-B095-8AC3908EA95B}"/>
    <cellStyle name="Normal 2 3 2 2 2 2 2 2" xfId="16023" xr:uid="{6921DD84-794C-49D3-8F73-471EA3429E53}"/>
    <cellStyle name="Normal 2 3 2 2 2 2 2 2 2" xfId="18158" xr:uid="{4D34719F-40FA-4206-9640-F40B558CDB77}"/>
    <cellStyle name="Normal 2 3 2 2 2 2 2 2 2 2" xfId="22429" xr:uid="{0A64681F-15A1-4BC3-988A-81D2AFE990AA}"/>
    <cellStyle name="Normal 2 3 2 2 2 2 2 2 2 2 2" xfId="29692" xr:uid="{267EDD77-B27D-48CC-A9E2-274351962377}"/>
    <cellStyle name="Normal 2 3 2 2 2 2 2 2 2 3" xfId="26064" xr:uid="{A754272C-B0FD-4F46-9FD8-B470A8BBBA34}"/>
    <cellStyle name="Normal 2 3 2 2 2 2 2 2 3" xfId="20296" xr:uid="{51303C26-11FA-45AE-8420-677E6D6DBA3B}"/>
    <cellStyle name="Normal 2 3 2 2 2 2 2 2 3 2" xfId="27878" xr:uid="{0319F6D2-8A2B-41FA-8104-3A9C5B408338}"/>
    <cellStyle name="Normal 2 3 2 2 2 2 2 2 4" xfId="24254" xr:uid="{9C833AAF-B182-4961-AADB-E2BAC7551FE7}"/>
    <cellStyle name="Normal 2 3 2 2 2 2 2 3" xfId="17093" xr:uid="{56077DDE-939E-4C9D-864C-D798C6C2024D}"/>
    <cellStyle name="Normal 2 3 2 2 2 2 2 3 2" xfId="21364" xr:uid="{DEB89072-2ECE-4CF8-AC80-8BDD35D30118}"/>
    <cellStyle name="Normal 2 3 2 2 2 2 2 3 2 2" xfId="28786" xr:uid="{78CE6158-0A82-4F47-B162-1619345A906D}"/>
    <cellStyle name="Normal 2 3 2 2 2 2 2 3 3" xfId="25159" xr:uid="{B46C05CF-D6F5-444E-81C9-F3AFBC34F7FF}"/>
    <cellStyle name="Normal 2 3 2 2 2 2 2 4" xfId="19230" xr:uid="{923A5175-800A-4BFB-B02A-DD6584CD530B}"/>
    <cellStyle name="Normal 2 3 2 2 2 2 2 4 2" xfId="26972" xr:uid="{B6FAF77E-18D8-4622-B477-F4DCEEBB3684}"/>
    <cellStyle name="Normal 2 3 2 2 2 2 2 5" xfId="23350" xr:uid="{C13B351C-819D-43FA-8EC6-FBE422C2E93A}"/>
    <cellStyle name="Normal 2 3 2 2 2 2 3" xfId="15491" xr:uid="{21E5836B-DB03-4F2F-B207-0F1CD910F71D}"/>
    <cellStyle name="Normal 2 3 2 2 2 2 3 2" xfId="17627" xr:uid="{EF211BB1-D86A-4C24-9DC0-17FA981144A7}"/>
    <cellStyle name="Normal 2 3 2 2 2 2 3 2 2" xfId="21898" xr:uid="{78085C6C-D5F0-4C23-931A-808D9FC6199C}"/>
    <cellStyle name="Normal 2 3 2 2 2 2 3 2 2 2" xfId="29240" xr:uid="{CFC0736B-C2BA-4860-97BC-EEB97898A02D}"/>
    <cellStyle name="Normal 2 3 2 2 2 2 3 2 3" xfId="25613" xr:uid="{BC5635AF-F922-4E49-8A65-2F3964D20BF1}"/>
    <cellStyle name="Normal 2 3 2 2 2 2 3 3" xfId="19764" xr:uid="{07CD8CB7-7CDA-419D-975A-ED4F146A237C}"/>
    <cellStyle name="Normal 2 3 2 2 2 2 3 3 2" xfId="27426" xr:uid="{02437172-4559-4BBB-BB12-289696824D94}"/>
    <cellStyle name="Normal 2 3 2 2 2 2 3 4" xfId="23802" xr:uid="{29152252-2F47-4C88-B89E-F963D39DA017}"/>
    <cellStyle name="Normal 2 3 2 2 2 2 4" xfId="16561" xr:uid="{2FB7EB32-2644-49E2-9213-36FD8F5A0C78}"/>
    <cellStyle name="Normal 2 3 2 2 2 2 4 2" xfId="20832" xr:uid="{6D60CDF7-EFAB-4CB0-85DC-A814C0E7DED2}"/>
    <cellStyle name="Normal 2 3 2 2 2 2 4 2 2" xfId="28334" xr:uid="{DD26E1F6-F7BF-4979-88EF-57B3A47A75B9}"/>
    <cellStyle name="Normal 2 3 2 2 2 2 4 3" xfId="24707" xr:uid="{3D755F9B-D209-4B19-9A51-97573324F13A}"/>
    <cellStyle name="Normal 2 3 2 2 2 2 5" xfId="18698" xr:uid="{41F38D53-D5D7-4A0D-AD76-63A1C5DC1FEC}"/>
    <cellStyle name="Normal 2 3 2 2 2 2 5 2" xfId="26520" xr:uid="{4AEAEB8C-1E8F-4163-8E6B-AB562F33FA58}"/>
    <cellStyle name="Normal 2 3 2 2 2 2 6" xfId="22898" xr:uid="{ECC58C65-2B18-435F-9034-73B271BC4DFE}"/>
    <cellStyle name="Normal 2 3 2 2 2 3" xfId="14690" xr:uid="{6F5F3D50-6A1F-4353-8EAE-A92C489A9C57}"/>
    <cellStyle name="Normal 2 3 2 2 2 3 2" xfId="15757" xr:uid="{6D0CEAAE-C143-43F1-92F4-9FE360B569D2}"/>
    <cellStyle name="Normal 2 3 2 2 2 3 2 2" xfId="17893" xr:uid="{59C86A0C-2207-45C7-A1E2-1E124B4347BD}"/>
    <cellStyle name="Normal 2 3 2 2 2 3 2 2 2" xfId="22164" xr:uid="{A33F8A9A-6424-431A-8CC5-721B9BA65520}"/>
    <cellStyle name="Normal 2 3 2 2 2 3 2 2 2 2" xfId="29466" xr:uid="{D493298B-49CF-4411-9B01-1F30C2A85CC2}"/>
    <cellStyle name="Normal 2 3 2 2 2 3 2 2 3" xfId="25839" xr:uid="{9C652EB1-3E83-4ED8-A9EC-855B29282A4B}"/>
    <cellStyle name="Normal 2 3 2 2 2 3 2 3" xfId="20030" xr:uid="{502E5F98-B8DD-4E0A-AF10-4F33F00E2F36}"/>
    <cellStyle name="Normal 2 3 2 2 2 3 2 3 2" xfId="27652" xr:uid="{674228E0-15EA-40C6-B18A-0FAFCEACE14B}"/>
    <cellStyle name="Normal 2 3 2 2 2 3 2 4" xfId="24028" xr:uid="{2624FB72-9F3A-4F40-B787-1EBA067F2387}"/>
    <cellStyle name="Normal 2 3 2 2 2 3 3" xfId="16827" xr:uid="{7062760F-FC98-47BE-9765-45A5A462A186}"/>
    <cellStyle name="Normal 2 3 2 2 2 3 3 2" xfId="21098" xr:uid="{24C659F5-454C-4E99-859E-CC570807A40D}"/>
    <cellStyle name="Normal 2 3 2 2 2 3 3 2 2" xfId="28560" xr:uid="{3769BEA0-3186-4FB7-85D8-42CD18BEB443}"/>
    <cellStyle name="Normal 2 3 2 2 2 3 3 3" xfId="24933" xr:uid="{9B14ED02-A834-443B-9217-99F4A22BD0A4}"/>
    <cellStyle name="Normal 2 3 2 2 2 3 4" xfId="18964" xr:uid="{3C7FC8ED-3076-4AB7-91DC-83F35732B4F5}"/>
    <cellStyle name="Normal 2 3 2 2 2 3 4 2" xfId="26746" xr:uid="{1A016F1B-EBA0-4704-91D9-743BD782C5F8}"/>
    <cellStyle name="Normal 2 3 2 2 2 3 5" xfId="23124" xr:uid="{43138FA7-CACA-48B4-8722-68DED7E17042}"/>
    <cellStyle name="Normal 2 3 2 2 2 4" xfId="15226" xr:uid="{6805B755-B35B-43BD-8E60-1F4FF847B31A}"/>
    <cellStyle name="Normal 2 3 2 2 2 4 2" xfId="17361" xr:uid="{A06D848B-5B34-423D-9E14-37E96BEBCFD5}"/>
    <cellStyle name="Normal 2 3 2 2 2 4 2 2" xfId="21632" xr:uid="{CA26D8CA-390A-49BF-92DA-E2027258703D}"/>
    <cellStyle name="Normal 2 3 2 2 2 4 2 2 2" xfId="29014" xr:uid="{78FFB98D-2510-44AE-90B0-6097BB3BD050}"/>
    <cellStyle name="Normal 2 3 2 2 2 4 2 3" xfId="25387" xr:uid="{333FEF44-5638-4C8C-BC3A-76D15A54C165}"/>
    <cellStyle name="Normal 2 3 2 2 2 4 3" xfId="19498" xr:uid="{785534F5-8BBF-4F64-9AA5-D920076A4236}"/>
    <cellStyle name="Normal 2 3 2 2 2 4 3 2" xfId="27200" xr:uid="{B6416460-3327-4E08-A36B-B74BC66E2149}"/>
    <cellStyle name="Normal 2 3 2 2 2 4 4" xfId="23576" xr:uid="{68937C89-4E1D-49D1-A429-70BA9E8B9B90}"/>
    <cellStyle name="Normal 2 3 2 2 2 5" xfId="16295" xr:uid="{5D8975F1-2EA9-4A81-9CC1-A22FF4AAD2F9}"/>
    <cellStyle name="Normal 2 3 2 2 2 5 2" xfId="20566" xr:uid="{75D1FBFE-7CE0-4BE3-A002-54BA8B1E57F0}"/>
    <cellStyle name="Normal 2 3 2 2 2 5 2 2" xfId="28108" xr:uid="{2B77C5A8-9911-495E-9E25-7065ADA9DEF1}"/>
    <cellStyle name="Normal 2 3 2 2 2 5 3" xfId="24481" xr:uid="{AED2EEE2-88CE-487B-A4B5-9737E5F18F42}"/>
    <cellStyle name="Normal 2 3 2 2 2 6" xfId="18432" xr:uid="{FC780D0A-2E48-4E7A-B8F0-AAF637F6CCFF}"/>
    <cellStyle name="Normal 2 3 2 2 2 6 2" xfId="26294" xr:uid="{9300FA21-A42A-4727-AC8D-61169094080A}"/>
    <cellStyle name="Normal 2 3 2 2 2 7" xfId="22672" xr:uid="{EE91BA97-54D5-4E30-A873-149FEE326121}"/>
    <cellStyle name="Normal 2 3 2 2 3" xfId="14290" xr:uid="{B5E11AC2-3AA7-4025-9CE8-5EAA653FE52D}"/>
    <cellStyle name="Normal 2 3 2 2 3 2" xfId="14824" xr:uid="{EC27F1CA-1BC0-449C-82C3-652509997D31}"/>
    <cellStyle name="Normal 2 3 2 2 3 2 2" xfId="15890" xr:uid="{682CBFB7-9291-4A11-9758-279F3FC53D37}"/>
    <cellStyle name="Normal 2 3 2 2 3 2 2 2" xfId="18026" xr:uid="{B27A29E2-1420-402F-8BA9-26D6119A42FE}"/>
    <cellStyle name="Normal 2 3 2 2 3 2 2 2 2" xfId="22297" xr:uid="{BA769D21-63CB-4F93-BE4D-BC49374CBD7A}"/>
    <cellStyle name="Normal 2 3 2 2 3 2 2 2 2 2" xfId="29579" xr:uid="{CF354EC4-975A-4158-9ADA-6DE5142E4572}"/>
    <cellStyle name="Normal 2 3 2 2 3 2 2 2 3" xfId="25952" xr:uid="{020F056D-AB45-4CAA-AE08-DC4A4494D4AF}"/>
    <cellStyle name="Normal 2 3 2 2 3 2 2 3" xfId="20163" xr:uid="{C8D59F69-9AB5-4260-B970-5681BB493718}"/>
    <cellStyle name="Normal 2 3 2 2 3 2 2 3 2" xfId="27765" xr:uid="{43A678AF-ADA5-47BC-833F-54B746999B9D}"/>
    <cellStyle name="Normal 2 3 2 2 3 2 2 4" xfId="24141" xr:uid="{9E6F1937-A7D1-4B96-8B3D-65FF252BD445}"/>
    <cellStyle name="Normal 2 3 2 2 3 2 3" xfId="16960" xr:uid="{B782633A-CF1E-4D9A-9B7C-70C3AA18CF32}"/>
    <cellStyle name="Normal 2 3 2 2 3 2 3 2" xfId="21231" xr:uid="{3C2DEBE9-ED7C-4B0E-80DA-C7972E035632}"/>
    <cellStyle name="Normal 2 3 2 2 3 2 3 2 2" xfId="28673" xr:uid="{B067CABB-0DCF-422B-8D20-ABA094611AAC}"/>
    <cellStyle name="Normal 2 3 2 2 3 2 3 3" xfId="25046" xr:uid="{85ADB1C3-CD86-4931-9B08-684AB42DA655}"/>
    <cellStyle name="Normal 2 3 2 2 3 2 4" xfId="19097" xr:uid="{82823229-CE67-49E0-9282-404E9D2DF630}"/>
    <cellStyle name="Normal 2 3 2 2 3 2 4 2" xfId="26859" xr:uid="{B14F2FAA-A34F-4CE0-8C89-9B8CCE0D36FE}"/>
    <cellStyle name="Normal 2 3 2 2 3 2 5" xfId="23237" xr:uid="{9E4A0962-0956-4D76-BB57-8755A2532F29}"/>
    <cellStyle name="Normal 2 3 2 2 3 3" xfId="15358" xr:uid="{A01ADA51-4949-44CC-B047-E3296D53B47A}"/>
    <cellStyle name="Normal 2 3 2 2 3 3 2" xfId="17494" xr:uid="{340CEEA5-BC65-46A0-AACE-08FA28C5FF07}"/>
    <cellStyle name="Normal 2 3 2 2 3 3 2 2" xfId="21765" xr:uid="{361BCFAC-F136-4E59-BB09-66C25EDBF1C6}"/>
    <cellStyle name="Normal 2 3 2 2 3 3 2 2 2" xfId="29127" xr:uid="{DC65CDFD-BACD-4E24-BB16-19498840481C}"/>
    <cellStyle name="Normal 2 3 2 2 3 3 2 3" xfId="25500" xr:uid="{46F117B7-E48C-4393-A10B-A575E9FF5C44}"/>
    <cellStyle name="Normal 2 3 2 2 3 3 3" xfId="19631" xr:uid="{67F7A9C4-E43B-45C1-AF3C-46B02D96E795}"/>
    <cellStyle name="Normal 2 3 2 2 3 3 3 2" xfId="27313" xr:uid="{A611FA01-60DE-416E-9EE8-47C11A6370F2}"/>
    <cellStyle name="Normal 2 3 2 2 3 3 4" xfId="23689" xr:uid="{0541F413-6AE0-42D4-BE15-EA2961BB0276}"/>
    <cellStyle name="Normal 2 3 2 2 3 4" xfId="16428" xr:uid="{8971751B-04F9-4D33-8428-0E0F07CEC22A}"/>
    <cellStyle name="Normal 2 3 2 2 3 4 2" xfId="20699" xr:uid="{253C2416-C6E4-4F53-853A-5FA57E376B32}"/>
    <cellStyle name="Normal 2 3 2 2 3 4 2 2" xfId="28221" xr:uid="{AB2FA9DA-88EC-4915-A95C-85A0CA8D5910}"/>
    <cellStyle name="Normal 2 3 2 2 3 4 3" xfId="24594" xr:uid="{EDDB892B-9857-4AB7-82D4-2F1510B057A1}"/>
    <cellStyle name="Normal 2 3 2 2 3 5" xfId="18565" xr:uid="{0CE576DE-A078-45C0-83FC-C43613580595}"/>
    <cellStyle name="Normal 2 3 2 2 3 5 2" xfId="26407" xr:uid="{485A4E85-E529-458A-A819-6602C26F8EBE}"/>
    <cellStyle name="Normal 2 3 2 2 3 6" xfId="22785" xr:uid="{443AECE9-E0F0-444B-949D-AFC5CB4E8521}"/>
    <cellStyle name="Normal 2 3 2 2 4" xfId="14557" xr:uid="{11EAB287-8AD8-4E0F-8BF2-2F0540E12741}"/>
    <cellStyle name="Normal 2 3 2 2 4 2" xfId="15624" xr:uid="{C32F8DB1-586A-4DF5-AA56-333D6B437E1C}"/>
    <cellStyle name="Normal 2 3 2 2 4 2 2" xfId="17760" xr:uid="{3AA78BCA-C407-4FB4-A94E-E45773C28227}"/>
    <cellStyle name="Normal 2 3 2 2 4 2 2 2" xfId="22031" xr:uid="{AE782B89-B7CF-49F7-8669-899B0472BC6C}"/>
    <cellStyle name="Normal 2 3 2 2 4 2 2 2 2" xfId="29353" xr:uid="{84E04AB4-B7D7-4F98-A4C2-80634B20CECF}"/>
    <cellStyle name="Normal 2 3 2 2 4 2 2 3" xfId="25726" xr:uid="{1224C192-BF94-4480-A5DA-E2B15A25F33B}"/>
    <cellStyle name="Normal 2 3 2 2 4 2 3" xfId="19897" xr:uid="{D641FF96-43AA-46EC-81D3-C810B7F625D7}"/>
    <cellStyle name="Normal 2 3 2 2 4 2 3 2" xfId="27539" xr:uid="{EB175120-5967-4491-BF98-ECA497D57125}"/>
    <cellStyle name="Normal 2 3 2 2 4 2 4" xfId="23915" xr:uid="{B4287724-BB2B-40A2-BCE8-09D50C0072A5}"/>
    <cellStyle name="Normal 2 3 2 2 4 3" xfId="16694" xr:uid="{898CFE28-0A42-45AB-B79D-961DDBE93D6C}"/>
    <cellStyle name="Normal 2 3 2 2 4 3 2" xfId="20965" xr:uid="{B6EDA133-1FAA-45BE-944A-A4C859F6B5F9}"/>
    <cellStyle name="Normal 2 3 2 2 4 3 2 2" xfId="28447" xr:uid="{629297F1-BD7A-406E-B47F-6753FEF983C4}"/>
    <cellStyle name="Normal 2 3 2 2 4 3 3" xfId="24820" xr:uid="{5E4F29D7-7385-4B47-9FBA-EC66BFB56E64}"/>
    <cellStyle name="Normal 2 3 2 2 4 4" xfId="18831" xr:uid="{3247AF0D-C3E0-4276-83D8-308F8F354FF2}"/>
    <cellStyle name="Normal 2 3 2 2 4 4 2" xfId="26633" xr:uid="{F7D6D504-38E3-48BC-A851-520DF44308E4}"/>
    <cellStyle name="Normal 2 3 2 2 4 5" xfId="23011" xr:uid="{CE6D8B7C-937E-4481-AA9B-666201E0E278}"/>
    <cellStyle name="Normal 2 3 2 2 5" xfId="15093" xr:uid="{077AB211-F0F9-40DD-B0E6-1B88254480C4}"/>
    <cellStyle name="Normal 2 3 2 2 5 2" xfId="17228" xr:uid="{247A8C92-76CA-46C3-9B6D-FD33F21800D8}"/>
    <cellStyle name="Normal 2 3 2 2 5 2 2" xfId="21499" xr:uid="{804786FE-2338-4ED5-B5C9-498F491F90F8}"/>
    <cellStyle name="Normal 2 3 2 2 5 2 2 2" xfId="28901" xr:uid="{E7F61BFE-AAAE-4B6B-9F22-6772DD5A4BCF}"/>
    <cellStyle name="Normal 2 3 2 2 5 2 3" xfId="25274" xr:uid="{1066C673-A951-4B9F-B0C5-273B4E76AAA0}"/>
    <cellStyle name="Normal 2 3 2 2 5 3" xfId="19365" xr:uid="{0A43B0C9-E5A1-4B7C-B064-78A0F7D20418}"/>
    <cellStyle name="Normal 2 3 2 2 5 3 2" xfId="27087" xr:uid="{AE6EC127-C1F1-4024-B178-3F8C8AA63D1E}"/>
    <cellStyle name="Normal 2 3 2 2 5 4" xfId="23463" xr:uid="{E9BE2C16-917D-492A-8DA8-BEA1A8A2ADC0}"/>
    <cellStyle name="Normal 2 3 2 2 6" xfId="16162" xr:uid="{F48D3A05-8ABF-4184-BFAC-BC53558CB9F3}"/>
    <cellStyle name="Normal 2 3 2 2 6 2" xfId="20433" xr:uid="{CB49CED9-FD2C-4A64-BBB8-2E10C1C564C5}"/>
    <cellStyle name="Normal 2 3 2 2 6 2 2" xfId="27995" xr:uid="{3077765E-AD30-4FDF-ADE5-84F2CAA955CB}"/>
    <cellStyle name="Normal 2 3 2 2 6 3" xfId="24368" xr:uid="{2BB727BB-395A-4B96-92C6-58168531EF1D}"/>
    <cellStyle name="Normal 2 3 2 2 7" xfId="18299" xr:uid="{2709944E-B744-401E-A959-36126B0D7452}"/>
    <cellStyle name="Normal 2 3 2 2 7 2" xfId="26181" xr:uid="{E2A9C0FB-76B3-4D9E-B4A3-835CCF993F82}"/>
    <cellStyle name="Normal 2 3 2 2 8" xfId="22448" xr:uid="{0A384B5E-B4F8-4CAB-95C5-77C8EB36F290}"/>
    <cellStyle name="Normal 2 3 2 4 2" xfId="14" xr:uid="{00000000-0005-0000-0000-00000A000000}"/>
    <cellStyle name="Normal 2 3 3" xfId="127" xr:uid="{51D86EB0-D5DA-429F-9B30-D0266EAB2CAE}"/>
    <cellStyle name="Normal 2 3 3 2" xfId="511" xr:uid="{7E6447DF-7CDC-4092-BAC0-A98C54FD0268}"/>
    <cellStyle name="Normal 2 3 4" xfId="119" xr:uid="{D156484D-DD14-43BA-B36A-E918D742365F}"/>
    <cellStyle name="Normal 2 4" xfId="22" xr:uid="{53012869-0853-4738-9D19-571BF4396F8F}"/>
    <cellStyle name="Normal 2 4 2" xfId="327" xr:uid="{9EE0990F-9436-40D2-9FCD-F1DDE71FBF45}"/>
    <cellStyle name="Normal 2 4 2 2" xfId="1004" xr:uid="{10705DF1-23EE-4E9D-81D1-22ADA1EBC5B9}"/>
    <cellStyle name="Normal 2 4 3" xfId="668" xr:uid="{22C14B39-81F7-492C-BE1C-2E8FAD24C23D}"/>
    <cellStyle name="Normal 2 4 4" xfId="29806" xr:uid="{E1295533-7AF9-4D16-B800-111A3901A634}"/>
    <cellStyle name="Normal 2 4 5" xfId="160" xr:uid="{25BC7020-17DE-4144-A9F1-46374D630C50}"/>
    <cellStyle name="Normal 2 5" xfId="7" xr:uid="{00000000-0005-0000-0000-00000B000000}"/>
    <cellStyle name="Normal 2 5 2" xfId="29796" xr:uid="{02FBC33E-4F74-4A9B-B8B2-173C3252A442}"/>
    <cellStyle name="Normal 2 5 3" xfId="122" xr:uid="{69012C12-38A3-42D0-B72F-1F7025DAFDAF}"/>
    <cellStyle name="Normal 2 6" xfId="998" xr:uid="{9764033E-16D7-4DF7-94E8-B3016DA867D7}"/>
    <cellStyle name="Normal 2 7" xfId="990" xr:uid="{A1CC0754-8939-443F-98E7-42C72AC01285}"/>
    <cellStyle name="Normal 2 8" xfId="1102" xr:uid="{9B28E56F-9451-45FB-BC2C-5C81021D2411}"/>
    <cellStyle name="Normal 2 9" xfId="2304" xr:uid="{258A3ADC-62DE-4C9F-8009-4D67B253E8B7}"/>
    <cellStyle name="Normal 20" xfId="265" xr:uid="{3F1744A0-C7FF-49AD-8ADC-9F59255C2300}"/>
    <cellStyle name="Normal 20 10" xfId="13942" xr:uid="{F98BCD54-3E08-4390-B795-B49AC1F621B6}"/>
    <cellStyle name="Normal 20 2" xfId="2303" xr:uid="{8146C15D-92D0-49AE-AD9C-FB504345BA2D}"/>
    <cellStyle name="Normal 20 2 2" xfId="14139" xr:uid="{63CB633F-C3FA-4756-A91F-D03DA20A010B}"/>
    <cellStyle name="Normal 20 2 2 2" xfId="14399" xr:uid="{C33B6C75-6ED4-4D2A-9DE5-120E61EC2576}"/>
    <cellStyle name="Normal 20 2 2 2 2" xfId="14932" xr:uid="{47123800-1A4B-46B1-A4CD-64E2E48FB91B}"/>
    <cellStyle name="Normal 20 2 2 2 2 2" xfId="15999" xr:uid="{1E6B751F-CE13-4925-AFFC-6833438CABD5}"/>
    <cellStyle name="Normal 20 2 2 2 2 2 2" xfId="18134" xr:uid="{2805DE37-70BA-4211-AF90-882ECFC03777}"/>
    <cellStyle name="Normal 20 2 2 2 2 2 2 2" xfId="22405" xr:uid="{C8DF0284-9988-4B46-B46C-9C4F1AA6FFE7}"/>
    <cellStyle name="Normal 20 2 2 2 2 2 2 2 2" xfId="29674" xr:uid="{956AB899-E477-48F7-A4CA-C9EDAFED1F83}"/>
    <cellStyle name="Normal 20 2 2 2 2 2 2 3" xfId="26046" xr:uid="{6885F540-61A6-435E-97FD-B234D84D0BED}"/>
    <cellStyle name="Normal 20 2 2 2 2 2 3" xfId="20272" xr:uid="{2899C297-5CF2-4D91-8D6E-C6317DFC5BBF}"/>
    <cellStyle name="Normal 20 2 2 2 2 2 3 2" xfId="27860" xr:uid="{CAC5309E-7A3F-43EE-82EC-0D2E40066656}"/>
    <cellStyle name="Normal 20 2 2 2 2 2 4" xfId="24236" xr:uid="{492D9DD2-6DDD-40CA-829E-2EA27253559E}"/>
    <cellStyle name="Normal 20 2 2 2 2 3" xfId="17069" xr:uid="{8DC6CAEE-C112-4946-AD5E-2335679BBC91}"/>
    <cellStyle name="Normal 20 2 2 2 2 3 2" xfId="21340" xr:uid="{7A072CD7-88C6-452F-932A-B62C24FFD7D7}"/>
    <cellStyle name="Normal 20 2 2 2 2 3 2 2" xfId="28768" xr:uid="{C0154867-63C7-4B73-81EC-4DDE06AAC3BC}"/>
    <cellStyle name="Normal 20 2 2 2 2 3 3" xfId="25141" xr:uid="{3854CA06-74AB-46F5-9A05-B6FDAA889904}"/>
    <cellStyle name="Normal 20 2 2 2 2 4" xfId="19206" xr:uid="{EC6A1680-4D1F-4AF6-AF73-C823B5A0E3CD}"/>
    <cellStyle name="Normal 20 2 2 2 2 4 2" xfId="26954" xr:uid="{BBD42AA4-9F93-4ADD-B57A-605BB9277CBE}"/>
    <cellStyle name="Normal 20 2 2 2 2 5" xfId="23332" xr:uid="{46829717-F4F5-4E20-B86F-AEE99A9974EA}"/>
    <cellStyle name="Normal 20 2 2 2 3" xfId="15467" xr:uid="{7143EA02-9A63-4C2E-8FD1-4566AAB20A4D}"/>
    <cellStyle name="Normal 20 2 2 2 3 2" xfId="17603" xr:uid="{37E5D9BD-FA22-484C-B8F6-8FDE8F24AC78}"/>
    <cellStyle name="Normal 20 2 2 2 3 2 2" xfId="21874" xr:uid="{90DCAB3A-9705-4757-9468-048477E37151}"/>
    <cellStyle name="Normal 20 2 2 2 3 2 2 2" xfId="29222" xr:uid="{6044E411-8334-4EE4-B7E5-D7950C366CB8}"/>
    <cellStyle name="Normal 20 2 2 2 3 2 3" xfId="25595" xr:uid="{9C7841F5-231B-4658-BA88-629556B2A801}"/>
    <cellStyle name="Normal 20 2 2 2 3 3" xfId="19740" xr:uid="{741FB3F8-4CF6-45BE-9F22-8AE029311C84}"/>
    <cellStyle name="Normal 20 2 2 2 3 3 2" xfId="27408" xr:uid="{E58CB381-78AB-4FDB-8E72-5FE4567A8404}"/>
    <cellStyle name="Normal 20 2 2 2 3 4" xfId="23784" xr:uid="{3D02BFD8-6BEC-44E7-B2BE-A7477DD350BD}"/>
    <cellStyle name="Normal 20 2 2 2 4" xfId="16537" xr:uid="{DADF0A0B-38DA-46CF-9D41-42066A19D0D8}"/>
    <cellStyle name="Normal 20 2 2 2 4 2" xfId="20808" xr:uid="{0180A62B-3993-40B9-81D5-3FB03234D31E}"/>
    <cellStyle name="Normal 20 2 2 2 4 2 2" xfId="28316" xr:uid="{2B125D86-90E7-4009-BAE4-3F430E278910}"/>
    <cellStyle name="Normal 20 2 2 2 4 3" xfId="24689" xr:uid="{50E09C17-341E-4FFF-92D2-DDF2AFE5ABD6}"/>
    <cellStyle name="Normal 20 2 2 2 5" xfId="18674" xr:uid="{5AFB7796-3D93-4EC9-834E-C543D9956BB8}"/>
    <cellStyle name="Normal 20 2 2 2 5 2" xfId="26502" xr:uid="{AD1A3001-0118-4ED6-95D3-D0327BD7EFBA}"/>
    <cellStyle name="Normal 20 2 2 2 6" xfId="22880" xr:uid="{914F25FF-A8AB-48DC-A742-BEC812B4163C}"/>
    <cellStyle name="Normal 20 2 2 3" xfId="14666" xr:uid="{029713C5-02CB-457E-89BF-A1B58176AA7E}"/>
    <cellStyle name="Normal 20 2 2 3 2" xfId="15733" xr:uid="{6D0DC107-D1C2-4EF3-9E50-DEA69816426B}"/>
    <cellStyle name="Normal 20 2 2 3 2 2" xfId="17869" xr:uid="{ACD55B85-4B4D-42BD-8890-04E727AC1E6C}"/>
    <cellStyle name="Normal 20 2 2 3 2 2 2" xfId="22140" xr:uid="{26349457-6A99-44DC-A436-71315B2F375D}"/>
    <cellStyle name="Normal 20 2 2 3 2 2 2 2" xfId="29448" xr:uid="{3C8E87DB-4755-40A2-81E8-AB2FBB0D0D7D}"/>
    <cellStyle name="Normal 20 2 2 3 2 2 3" xfId="25821" xr:uid="{9F072431-AB2B-4270-BB32-FC7DA76F872C}"/>
    <cellStyle name="Normal 20 2 2 3 2 3" xfId="20006" xr:uid="{51119418-7483-47F1-BBC7-2CE714B17695}"/>
    <cellStyle name="Normal 20 2 2 3 2 3 2" xfId="27634" xr:uid="{EFF61A94-5F3A-46D1-991E-8F1C67FCE198}"/>
    <cellStyle name="Normal 20 2 2 3 2 4" xfId="24010" xr:uid="{C17BF4D5-D643-47E6-B3DF-DA5ECE8C2D0B}"/>
    <cellStyle name="Normal 20 2 2 3 3" xfId="16803" xr:uid="{4DFC9C80-6150-4709-A988-E78CE20E224A}"/>
    <cellStyle name="Normal 20 2 2 3 3 2" xfId="21074" xr:uid="{A1FB2550-8379-4A47-88F4-4E5E2526A7B9}"/>
    <cellStyle name="Normal 20 2 2 3 3 2 2" xfId="28542" xr:uid="{C2912992-7670-45E1-ACFA-097FA5AA6A72}"/>
    <cellStyle name="Normal 20 2 2 3 3 3" xfId="24915" xr:uid="{05EA6512-A7F4-4A0C-A405-9328AA78CC15}"/>
    <cellStyle name="Normal 20 2 2 3 4" xfId="18940" xr:uid="{E6F48000-359F-42B6-A26E-CF709CCF128A}"/>
    <cellStyle name="Normal 20 2 2 3 4 2" xfId="26728" xr:uid="{5F685596-172C-4418-AFB8-C011013799A5}"/>
    <cellStyle name="Normal 20 2 2 3 5" xfId="23106" xr:uid="{B55576B8-D450-4359-9690-65E84016A185}"/>
    <cellStyle name="Normal 20 2 2 4" xfId="15202" xr:uid="{6117F68D-94D2-466F-9218-DEB17D922737}"/>
    <cellStyle name="Normal 20 2 2 4 2" xfId="17337" xr:uid="{A40DFB6B-F95E-43A0-AC49-0117E59B1CCF}"/>
    <cellStyle name="Normal 20 2 2 4 2 2" xfId="21608" xr:uid="{80A1AFF0-1B21-4DE4-B292-5C3C8067D09D}"/>
    <cellStyle name="Normal 20 2 2 4 2 2 2" xfId="28996" xr:uid="{DC1050E2-5F92-4698-BEC0-BACD4019CBD4}"/>
    <cellStyle name="Normal 20 2 2 4 2 3" xfId="25369" xr:uid="{F315DCEC-898E-4CFF-A9B0-D4613510B176}"/>
    <cellStyle name="Normal 20 2 2 4 3" xfId="19474" xr:uid="{79F64FA0-02C9-4B2D-B374-3A367502C9AF}"/>
    <cellStyle name="Normal 20 2 2 4 3 2" xfId="27182" xr:uid="{97F41C44-CD3E-4869-A7F8-FAD451072A22}"/>
    <cellStyle name="Normal 20 2 2 4 4" xfId="23558" xr:uid="{0106056C-9D33-468A-BF81-4E39711E7B9D}"/>
    <cellStyle name="Normal 20 2 2 5" xfId="16271" xr:uid="{43F99C6B-AE0B-4808-AF34-479E0082345C}"/>
    <cellStyle name="Normal 20 2 2 5 2" xfId="20542" xr:uid="{B5F93D8C-FE4D-4A51-A98B-EFA434EB1A21}"/>
    <cellStyle name="Normal 20 2 2 5 2 2" xfId="28090" xr:uid="{1046B3C5-DB4D-4555-B8BA-D8E8392C66D2}"/>
    <cellStyle name="Normal 20 2 2 5 3" xfId="24463" xr:uid="{3F169C05-A3BE-4143-B4CA-2711307EB70F}"/>
    <cellStyle name="Normal 20 2 2 6" xfId="18408" xr:uid="{30A51AE5-2A26-4FFD-B69D-01A0056E5D35}"/>
    <cellStyle name="Normal 20 2 2 6 2" xfId="26276" xr:uid="{7BD10EE6-21A7-4D3D-A4D1-4C51DE91E72E}"/>
    <cellStyle name="Normal 20 2 2 7" xfId="22655" xr:uid="{54DDA7DD-E77E-48D7-AFF1-B3663A216544}"/>
    <cellStyle name="Normal 20 2 3" xfId="14266" xr:uid="{4B7DFCB4-AA48-48F5-A7C1-8D5CEDF9AE63}"/>
    <cellStyle name="Normal 20 2 3 2" xfId="14800" xr:uid="{31F2458D-339E-4390-8D3D-AEABCA920CC0}"/>
    <cellStyle name="Normal 20 2 3 2 2" xfId="15866" xr:uid="{87CE1745-81A6-40FB-AF41-4BF5C9486269}"/>
    <cellStyle name="Normal 20 2 3 2 2 2" xfId="18002" xr:uid="{727C17C5-3531-49AC-8705-393F4E55907C}"/>
    <cellStyle name="Normal 20 2 3 2 2 2 2" xfId="22273" xr:uid="{7A9576E0-1520-4D38-B0CE-89C0446228AC}"/>
    <cellStyle name="Normal 20 2 3 2 2 2 2 2" xfId="29561" xr:uid="{C45F5983-28A0-48A8-8752-A5D2B28D4AB2}"/>
    <cellStyle name="Normal 20 2 3 2 2 2 3" xfId="25934" xr:uid="{0A96DF72-6373-4429-AC9B-973315315060}"/>
    <cellStyle name="Normal 20 2 3 2 2 3" xfId="20139" xr:uid="{E97B3AE0-4C76-4DF6-B8C9-88D4F0D63D4F}"/>
    <cellStyle name="Normal 20 2 3 2 2 3 2" xfId="27747" xr:uid="{F3C8AF92-20A9-49D2-8B4C-461DD4245A6D}"/>
    <cellStyle name="Normal 20 2 3 2 2 4" xfId="24123" xr:uid="{3C66503D-FC64-4D42-95C6-B94AC6525480}"/>
    <cellStyle name="Normal 20 2 3 2 3" xfId="16936" xr:uid="{3FB7A715-338C-4156-A2DA-B4EB9E2E5DCD}"/>
    <cellStyle name="Normal 20 2 3 2 3 2" xfId="21207" xr:uid="{E6141E44-5A05-41BA-94CA-9041940D8C8E}"/>
    <cellStyle name="Normal 20 2 3 2 3 2 2" xfId="28655" xr:uid="{5C8D48DC-75F3-4EB7-9160-A589570CC3EB}"/>
    <cellStyle name="Normal 20 2 3 2 3 3" xfId="25028" xr:uid="{48BC024C-C0E7-4172-864A-76F57D0849C9}"/>
    <cellStyle name="Normal 20 2 3 2 4" xfId="19073" xr:uid="{F048EB4F-024C-40CF-9CD3-B44483E4F6D9}"/>
    <cellStyle name="Normal 20 2 3 2 4 2" xfId="26841" xr:uid="{0307C4D9-2D6D-4CB0-8A2A-CA8EE6747EFB}"/>
    <cellStyle name="Normal 20 2 3 2 5" xfId="23219" xr:uid="{08802C3A-952E-4DEF-B1A4-B57134D46493}"/>
    <cellStyle name="Normal 20 2 3 3" xfId="15334" xr:uid="{8C97B29F-9E6B-416D-989C-E9076760A82F}"/>
    <cellStyle name="Normal 20 2 3 3 2" xfId="17470" xr:uid="{6D1C29DA-A3FD-4D59-8F99-AB571514F6B6}"/>
    <cellStyle name="Normal 20 2 3 3 2 2" xfId="21741" xr:uid="{A9F7C04B-E3D5-4D0E-8FA4-59645DDF4C9D}"/>
    <cellStyle name="Normal 20 2 3 3 2 2 2" xfId="29109" xr:uid="{C5DB58AA-26EB-4278-8BE2-274E84886869}"/>
    <cellStyle name="Normal 20 2 3 3 2 3" xfId="25482" xr:uid="{B61A18C0-B685-4177-8BDA-A29FD11C3DED}"/>
    <cellStyle name="Normal 20 2 3 3 3" xfId="19607" xr:uid="{4F6269E5-147C-4490-85A3-3E61C667FD7B}"/>
    <cellStyle name="Normal 20 2 3 3 3 2" xfId="27295" xr:uid="{AC8FD91B-B782-4E15-915C-0DECD16C30E8}"/>
    <cellStyle name="Normal 20 2 3 3 4" xfId="23671" xr:uid="{2E9D65E9-30D0-4576-A2AB-441241F31AFA}"/>
    <cellStyle name="Normal 20 2 3 4" xfId="16404" xr:uid="{7F8D704B-5880-455C-B543-DCF78D9987C5}"/>
    <cellStyle name="Normal 20 2 3 4 2" xfId="20675" xr:uid="{6525541F-555A-44F9-A86C-CF3C31632CB8}"/>
    <cellStyle name="Normal 20 2 3 4 2 2" xfId="28203" xr:uid="{3B06241C-84B4-49BE-B918-A0B0E824B208}"/>
    <cellStyle name="Normal 20 2 3 4 3" xfId="24576" xr:uid="{C25ACACE-DD1A-4DD1-AEF4-1D268FC28947}"/>
    <cellStyle name="Normal 20 2 3 5" xfId="18541" xr:uid="{9CA45650-F6C9-4EC8-9BDD-DDFC3991080B}"/>
    <cellStyle name="Normal 20 2 3 5 2" xfId="26389" xr:uid="{EB9FB8BF-A741-4DBC-B1C5-26AF8094F090}"/>
    <cellStyle name="Normal 20 2 3 6" xfId="22767" xr:uid="{2190601B-6D01-43D0-A78F-8B0AB4248D72}"/>
    <cellStyle name="Normal 20 2 4" xfId="14533" xr:uid="{FADEF34D-5251-4F02-B52B-ED00FA688530}"/>
    <cellStyle name="Normal 20 2 4 2" xfId="15600" xr:uid="{C44285F7-37A4-4071-9786-BF5188B66545}"/>
    <cellStyle name="Normal 20 2 4 2 2" xfId="17736" xr:uid="{30803DE6-C845-4A82-BAD9-B25B8A1BCCE7}"/>
    <cellStyle name="Normal 20 2 4 2 2 2" xfId="22007" xr:uid="{C19ACF9F-5BAE-43D2-9CAC-94054695209F}"/>
    <cellStyle name="Normal 20 2 4 2 2 2 2" xfId="29335" xr:uid="{FA916A0E-54FF-4BC1-9E44-8F82E48B67D9}"/>
    <cellStyle name="Normal 20 2 4 2 2 3" xfId="25708" xr:uid="{5E70EEEB-CBC6-4F34-9DB1-9A49E89A61CD}"/>
    <cellStyle name="Normal 20 2 4 2 3" xfId="19873" xr:uid="{89A42A77-4DB0-42B6-A00C-C4163EB2802B}"/>
    <cellStyle name="Normal 20 2 4 2 3 2" xfId="27521" xr:uid="{673263CF-C147-4B89-BAFA-FD5927CF854D}"/>
    <cellStyle name="Normal 20 2 4 2 4" xfId="23897" xr:uid="{1A5E5162-2614-4BF1-9FCB-2FE15FDAC9B2}"/>
    <cellStyle name="Normal 20 2 4 3" xfId="16670" xr:uid="{50875AF3-5386-44B7-BE4C-0F7065E222C8}"/>
    <cellStyle name="Normal 20 2 4 3 2" xfId="20941" xr:uid="{24514B18-A1C3-4F17-9870-A08DA8D0AAF2}"/>
    <cellStyle name="Normal 20 2 4 3 2 2" xfId="28429" xr:uid="{C65EC7AA-C673-496E-A60B-CA49D4BAFD36}"/>
    <cellStyle name="Normal 20 2 4 3 3" xfId="24802" xr:uid="{C633E0B8-EE2C-4E77-B9AC-14C2BBE1CD09}"/>
    <cellStyle name="Normal 20 2 4 4" xfId="18807" xr:uid="{664FA7CF-7B21-4F2C-80EC-3A15B7F5E72E}"/>
    <cellStyle name="Normal 20 2 4 4 2" xfId="26615" xr:uid="{567F1009-713F-47F4-B279-541D0C4AA9FD}"/>
    <cellStyle name="Normal 20 2 4 5" xfId="22993" xr:uid="{60EAF46D-4994-43C7-B5D3-28BD544011CE}"/>
    <cellStyle name="Normal 20 2 5" xfId="15069" xr:uid="{D15C265C-2CEC-4FEB-B3B5-D40CCDAB1F46}"/>
    <cellStyle name="Normal 20 2 5 2" xfId="17204" xr:uid="{EF5F36D8-7E13-4765-9936-6E45EE88D5DB}"/>
    <cellStyle name="Normal 20 2 5 2 2" xfId="21475" xr:uid="{18263B2C-987C-441F-BEED-418C9DD57648}"/>
    <cellStyle name="Normal 20 2 5 2 2 2" xfId="28883" xr:uid="{B52A7C6E-9158-4691-BCB7-BAE5C944CEB2}"/>
    <cellStyle name="Normal 20 2 5 2 3" xfId="25256" xr:uid="{AAF397B2-B68B-42C7-A755-1400F160FA3E}"/>
    <cellStyle name="Normal 20 2 5 3" xfId="19341" xr:uid="{0860E462-ED74-4767-A491-A301E8ACDA89}"/>
    <cellStyle name="Normal 20 2 5 3 2" xfId="27069" xr:uid="{621BD211-3473-4563-BDA8-B37708EC83C3}"/>
    <cellStyle name="Normal 20 2 5 4" xfId="23445" xr:uid="{FB075882-0927-412A-88BB-39C61C8657F7}"/>
    <cellStyle name="Normal 20 2 6" xfId="16138" xr:uid="{97683C47-9EC7-4253-8789-7DF92C2AF598}"/>
    <cellStyle name="Normal 20 2 6 2" xfId="20409" xr:uid="{FECD0C6B-C4D7-4E22-BD50-05C68E56CD1E}"/>
    <cellStyle name="Normal 20 2 6 2 2" xfId="27977" xr:uid="{C86A6794-6E40-4372-91AE-E8D4E80098CF}"/>
    <cellStyle name="Normal 20 2 6 3" xfId="24350" xr:uid="{71E54FB8-BE7E-450B-90D6-51D2974A4C01}"/>
    <cellStyle name="Normal 20 2 7" xfId="18275" xr:uid="{D9FBAB55-F49F-45DF-BDB7-FFFFBC4B45E0}"/>
    <cellStyle name="Normal 20 2 7 2" xfId="26163" xr:uid="{95161AB7-D71C-44E1-87B7-D82686A0AB3F}"/>
    <cellStyle name="Normal 20 2 8" xfId="22553" xr:uid="{AE147134-CA72-4A77-B8D8-13DF9C840E2A}"/>
    <cellStyle name="Normal 20 2 9" xfId="13989" xr:uid="{5617FDDC-442A-4095-ABAE-5C6CC15050B3}"/>
    <cellStyle name="Normal 20 3" xfId="14083" xr:uid="{4217D6E7-8BE9-49AD-BBC4-6594F0FAE2B0}"/>
    <cellStyle name="Normal 20 3 2" xfId="14338" xr:uid="{6B6372E0-6E5F-4473-84A2-83410835C401}"/>
    <cellStyle name="Normal 20 3 2 2" xfId="14871" xr:uid="{A6D5B2B6-075C-4D22-828A-3925F05B3BA8}"/>
    <cellStyle name="Normal 20 3 2 2 2" xfId="15938" xr:uid="{D25BBB12-1CA0-41BB-A369-800715D4B0B7}"/>
    <cellStyle name="Normal 20 3 2 2 2 2" xfId="18074" xr:uid="{C5014231-365A-4912-BA16-18EC95D10FA4}"/>
    <cellStyle name="Normal 20 3 2 2 2 2 2" xfId="22345" xr:uid="{E42D6114-D661-4030-9D9B-0F38A540378E}"/>
    <cellStyle name="Normal 20 3 2 2 2 2 2 2" xfId="29618" xr:uid="{E9AF5F51-5291-432A-BB1D-8ECDB8166825}"/>
    <cellStyle name="Normal 20 3 2 2 2 2 3" xfId="25991" xr:uid="{903D0FE5-EDD4-49D5-B811-60CD6069824A}"/>
    <cellStyle name="Normal 20 3 2 2 2 3" xfId="20211" xr:uid="{2A0253EE-4F62-47C3-9D27-A58B3038787A}"/>
    <cellStyle name="Normal 20 3 2 2 2 3 2" xfId="27804" xr:uid="{B06C12EE-23A9-492A-AD51-24109D7829CD}"/>
    <cellStyle name="Normal 20 3 2 2 2 4" xfId="24180" xr:uid="{1725EC19-CDDA-45A7-B0E9-369E854D88BB}"/>
    <cellStyle name="Normal 20 3 2 2 3" xfId="17008" xr:uid="{CCBEE658-7CDB-466D-89DF-D0F6E83D270D}"/>
    <cellStyle name="Normal 20 3 2 2 3 2" xfId="21279" xr:uid="{EE67B111-09CE-4D1A-9C5C-D7248A28744F}"/>
    <cellStyle name="Normal 20 3 2 2 3 2 2" xfId="28712" xr:uid="{172D455F-C639-4BC0-A6AC-CAEEE6A5FB62}"/>
    <cellStyle name="Normal 20 3 2 2 3 3" xfId="25085" xr:uid="{831FA40C-4519-49F6-BB53-26E2E5155143}"/>
    <cellStyle name="Normal 20 3 2 2 4" xfId="19145" xr:uid="{588BC32C-F581-417C-8B8D-8E1B872283B3}"/>
    <cellStyle name="Normal 20 3 2 2 4 2" xfId="26898" xr:uid="{CFD326AE-E56A-4DB0-A55B-15B8B4685090}"/>
    <cellStyle name="Normal 20 3 2 2 5" xfId="23276" xr:uid="{75975999-CCA8-45C6-8B9D-DC87CCAEF21C}"/>
    <cellStyle name="Normal 20 3 2 3" xfId="15406" xr:uid="{04695434-8E64-4058-8732-D88D28587B2C}"/>
    <cellStyle name="Normal 20 3 2 3 2" xfId="17542" xr:uid="{5B82E355-D522-4DD2-8690-96E0A10B88E9}"/>
    <cellStyle name="Normal 20 3 2 3 2 2" xfId="21813" xr:uid="{35449C89-55FF-45FF-AFBE-32D7FAAAEFAD}"/>
    <cellStyle name="Normal 20 3 2 3 2 2 2" xfId="29166" xr:uid="{12999B07-6F9D-4F12-ADC0-B659331C2799}"/>
    <cellStyle name="Normal 20 3 2 3 2 3" xfId="25539" xr:uid="{38510355-9260-4705-B4EE-8F29EB82D64A}"/>
    <cellStyle name="Normal 20 3 2 3 3" xfId="19679" xr:uid="{3A74ACF5-BF9C-49EA-8999-B954916B3599}"/>
    <cellStyle name="Normal 20 3 2 3 3 2" xfId="27352" xr:uid="{1DBA1E29-0D9E-463A-BB03-725D25FE0B42}"/>
    <cellStyle name="Normal 20 3 2 3 4" xfId="23728" xr:uid="{D2D80064-D35A-41D4-86C0-40A4FEE54FC0}"/>
    <cellStyle name="Normal 20 3 2 4" xfId="16476" xr:uid="{5734D4E5-D905-4035-A015-562976DB779D}"/>
    <cellStyle name="Normal 20 3 2 4 2" xfId="20747" xr:uid="{E175991A-60AB-4D33-A8C8-204DEE746B02}"/>
    <cellStyle name="Normal 20 3 2 4 2 2" xfId="28260" xr:uid="{A9891AE1-3089-4FC4-A8B3-EF60DBA41584}"/>
    <cellStyle name="Normal 20 3 2 4 3" xfId="24633" xr:uid="{B22CF77D-D743-4395-B3EE-BAB081C4A839}"/>
    <cellStyle name="Normal 20 3 2 5" xfId="18613" xr:uid="{D0D2D4AA-4999-498F-9902-F2CDBF9CF88E}"/>
    <cellStyle name="Normal 20 3 2 5 2" xfId="26446" xr:uid="{157375B8-BED6-40A9-97B9-F250B241BD0A}"/>
    <cellStyle name="Normal 20 3 2 6" xfId="22824" xr:uid="{6982C83D-0198-4377-B51C-A164A27EA89C}"/>
    <cellStyle name="Normal 20 3 3" xfId="14605" xr:uid="{B7FFC1A4-D99E-407A-A8C1-A207E02A88CA}"/>
    <cellStyle name="Normal 20 3 3 2" xfId="15672" xr:uid="{65CA3387-3FDF-44A0-B42F-1F8CC6A062D2}"/>
    <cellStyle name="Normal 20 3 3 2 2" xfId="17808" xr:uid="{01268871-6794-46B6-8A3D-6D56E8F8492F}"/>
    <cellStyle name="Normal 20 3 3 2 2 2" xfId="22079" xr:uid="{54D35E2F-BD4A-49A4-BE90-C2DB6314112B}"/>
    <cellStyle name="Normal 20 3 3 2 2 2 2" xfId="29392" xr:uid="{E60B7BE9-D01F-4E7F-878B-134D05023C66}"/>
    <cellStyle name="Normal 20 3 3 2 2 3" xfId="25765" xr:uid="{458FD1FC-4F48-4CC8-BEDE-4C713B249D68}"/>
    <cellStyle name="Normal 20 3 3 2 3" xfId="19945" xr:uid="{5D437F46-EC91-429D-98F2-7F841DB262CD}"/>
    <cellStyle name="Normal 20 3 3 2 3 2" xfId="27578" xr:uid="{45993B15-70D0-416B-A29A-DB3F03E01432}"/>
    <cellStyle name="Normal 20 3 3 2 4" xfId="23954" xr:uid="{E1CC82C6-BBF6-47B3-B5E9-EE4CF2B54FA4}"/>
    <cellStyle name="Normal 20 3 3 3" xfId="16742" xr:uid="{92FB4A7A-E912-4975-82C4-16BD83075B49}"/>
    <cellStyle name="Normal 20 3 3 3 2" xfId="21013" xr:uid="{9839F907-0F2D-41B0-8395-16B58DDC2A29}"/>
    <cellStyle name="Normal 20 3 3 3 2 2" xfId="28486" xr:uid="{3E2145C9-65CB-4ABD-83C5-58B1DDB060FE}"/>
    <cellStyle name="Normal 20 3 3 3 3" xfId="24859" xr:uid="{B6CBC814-B9A0-4720-905A-53E8128E8DA4}"/>
    <cellStyle name="Normal 20 3 3 4" xfId="18879" xr:uid="{1070E007-372A-49C4-BCA6-07F2CDBD0CF5}"/>
    <cellStyle name="Normal 20 3 3 4 2" xfId="26672" xr:uid="{FF16ACCA-083B-40A5-8A26-3FA374A14F77}"/>
    <cellStyle name="Normal 20 3 3 5" xfId="23050" xr:uid="{B287AC6F-E2F3-4D51-BE02-24B6D8D1D820}"/>
    <cellStyle name="Normal 20 3 4" xfId="15141" xr:uid="{A2536320-8ECA-4418-B2B5-FAD4A13DBC66}"/>
    <cellStyle name="Normal 20 3 4 2" xfId="17276" xr:uid="{DEC679F6-7302-4F18-B0F2-E98ECA0E7B37}"/>
    <cellStyle name="Normal 20 3 4 2 2" xfId="21547" xr:uid="{F437B649-1D4A-4C95-8EE0-45A52D0E12C8}"/>
    <cellStyle name="Normal 20 3 4 2 2 2" xfId="28940" xr:uid="{84FE2DE4-0CA8-4F24-8B51-456BE2924509}"/>
    <cellStyle name="Normal 20 3 4 2 3" xfId="25313" xr:uid="{8E5A829C-83FB-4202-B507-CC2020332DDB}"/>
    <cellStyle name="Normal 20 3 4 3" xfId="19413" xr:uid="{63AC2818-5434-40C2-9BE4-C2589F5D9FB1}"/>
    <cellStyle name="Normal 20 3 4 3 2" xfId="27126" xr:uid="{83A1AAB1-0089-4D64-95A0-A0B170F7F982}"/>
    <cellStyle name="Normal 20 3 4 4" xfId="23502" xr:uid="{56397CEA-A0C5-4557-968A-F1FC8C6E2963}"/>
    <cellStyle name="Normal 20 3 5" xfId="16210" xr:uid="{F73A17E5-6C4F-4AFE-8D65-1E91C507AF8E}"/>
    <cellStyle name="Normal 20 3 5 2" xfId="20481" xr:uid="{9FC6F9F1-4754-41D5-BC53-7F489AFC9B15}"/>
    <cellStyle name="Normal 20 3 5 2 2" xfId="28034" xr:uid="{1DFA9CF5-A498-4AC0-9421-4F21E091789B}"/>
    <cellStyle name="Normal 20 3 5 3" xfId="24407" xr:uid="{5C0A0429-3DB0-4EBD-8F9D-BFD2C726EF9C}"/>
    <cellStyle name="Normal 20 3 6" xfId="18347" xr:uid="{CC08406C-6716-494D-B60F-7F8E7F113FEB}"/>
    <cellStyle name="Normal 20 3 6 2" xfId="26220" xr:uid="{3DDDE7DE-5948-403A-BFE0-3C61785ECE61}"/>
    <cellStyle name="Normal 20 3 7" xfId="22600" xr:uid="{5F2553E6-8F61-4775-9EBA-483A8AB3AF8D}"/>
    <cellStyle name="Normal 20 4" xfId="14208" xr:uid="{CEC8D701-52DC-4442-8169-ED58F0AC9A5A}"/>
    <cellStyle name="Normal 20 4 2" xfId="14739" xr:uid="{2B4C6AFF-D0D9-4BB7-8C66-8D9FC858CADA}"/>
    <cellStyle name="Normal 20 4 2 2" xfId="15805" xr:uid="{BEA377C9-6D09-4212-BB39-80A74CD53275}"/>
    <cellStyle name="Normal 20 4 2 2 2" xfId="17941" xr:uid="{303B070C-DA62-4202-BE6F-9E11C98D82B9}"/>
    <cellStyle name="Normal 20 4 2 2 2 2" xfId="22212" xr:uid="{3A052BB1-39E6-4455-9384-471FBA39A586}"/>
    <cellStyle name="Normal 20 4 2 2 2 2 2" xfId="29505" xr:uid="{62D1293E-8808-4DA1-A82E-3C229ED63F2A}"/>
    <cellStyle name="Normal 20 4 2 2 2 3" xfId="25878" xr:uid="{67B044A6-2528-4EAF-BB89-BD1660A15C8E}"/>
    <cellStyle name="Normal 20 4 2 2 3" xfId="20078" xr:uid="{529C2A04-0401-4A8F-BB8E-038B0D82612F}"/>
    <cellStyle name="Normal 20 4 2 2 3 2" xfId="27691" xr:uid="{A2220E29-CEFD-49F7-8BDE-EAA80A63AC44}"/>
    <cellStyle name="Normal 20 4 2 2 4" xfId="24067" xr:uid="{45B62726-FB5C-42F2-9743-86C28658BA00}"/>
    <cellStyle name="Normal 20 4 2 3" xfId="16875" xr:uid="{20DE4E8C-969A-4C6C-9C07-1E1F5A4B7ED4}"/>
    <cellStyle name="Normal 20 4 2 3 2" xfId="21146" xr:uid="{0929E5D2-1362-45E3-BE4A-DDB398C0DEC2}"/>
    <cellStyle name="Normal 20 4 2 3 2 2" xfId="28599" xr:uid="{4DC2D670-5A61-46C3-B2C5-2B21C98B2AD6}"/>
    <cellStyle name="Normal 20 4 2 3 3" xfId="24972" xr:uid="{B3D99973-5EDB-4FF5-A50E-4CE225CD5FC7}"/>
    <cellStyle name="Normal 20 4 2 4" xfId="19012" xr:uid="{4EADED2C-91AA-4F65-BBC6-D10C737FD3F7}"/>
    <cellStyle name="Normal 20 4 2 4 2" xfId="26785" xr:uid="{F5F6EBFE-9E32-4EB0-8FEC-BC56CFE54B0F}"/>
    <cellStyle name="Normal 20 4 2 5" xfId="23163" xr:uid="{AF0F2CFB-C421-4FD4-B896-CF083F68AA62}"/>
    <cellStyle name="Normal 20 4 3" xfId="15273" xr:uid="{B11458D4-DE69-4300-841D-CF8FC34EBA36}"/>
    <cellStyle name="Normal 20 4 3 2" xfId="17409" xr:uid="{DCAC32F8-39EA-49B0-8319-91D574F92CD5}"/>
    <cellStyle name="Normal 20 4 3 2 2" xfId="21680" xr:uid="{1AB2011E-67AF-4E72-AC8D-3F769325FC24}"/>
    <cellStyle name="Normal 20 4 3 2 2 2" xfId="29053" xr:uid="{6C551B8B-9159-47A5-8CBB-6C3A6FD9845C}"/>
    <cellStyle name="Normal 20 4 3 2 3" xfId="25426" xr:uid="{010515FD-BB19-434F-8E82-23D672EDC692}"/>
    <cellStyle name="Normal 20 4 3 3" xfId="19546" xr:uid="{59A14207-07D7-4E83-836E-74DDEC9C1803}"/>
    <cellStyle name="Normal 20 4 3 3 2" xfId="27239" xr:uid="{55FDB061-7331-47F2-AE62-84B986DA5D70}"/>
    <cellStyle name="Normal 20 4 3 4" xfId="23615" xr:uid="{2512A24B-CE1C-41A9-83D9-6280CFD3DEB4}"/>
    <cellStyle name="Normal 20 4 4" xfId="16343" xr:uid="{17BA3843-77A8-489B-AC09-3A3AAC95C438}"/>
    <cellStyle name="Normal 20 4 4 2" xfId="20614" xr:uid="{4C2D8BD0-E1E9-47EF-8CCB-39A0D44054A3}"/>
    <cellStyle name="Normal 20 4 4 2 2" xfId="28147" xr:uid="{432D0814-0E54-4795-A02E-2D2C3657021C}"/>
    <cellStyle name="Normal 20 4 4 3" xfId="24520" xr:uid="{76986C0D-3F36-4821-800B-2F04D8D9014F}"/>
    <cellStyle name="Normal 20 4 5" xfId="18480" xr:uid="{68654904-701A-4C36-9A4C-BC1C2A935D34}"/>
    <cellStyle name="Normal 20 4 5 2" xfId="26333" xr:uid="{A1446439-FAA9-4D92-AAED-1B1B49723EA7}"/>
    <cellStyle name="Normal 20 4 6" xfId="22711" xr:uid="{5CB4D407-456C-4FEB-9183-345C7D6977AB}"/>
    <cellStyle name="Normal 20 5" xfId="14472" xr:uid="{C58CC1FC-4496-41BD-A387-51B2B9610C88}"/>
    <cellStyle name="Normal 20 5 2" xfId="15539" xr:uid="{C41D0E9E-D333-43B4-B8AB-0261753C3CA0}"/>
    <cellStyle name="Normal 20 5 2 2" xfId="17675" xr:uid="{10C8F71F-539D-417E-86B6-8D4C8349DB3B}"/>
    <cellStyle name="Normal 20 5 2 2 2" xfId="21946" xr:uid="{0DDDB68D-1325-498E-A884-480B72A09C1E}"/>
    <cellStyle name="Normal 20 5 2 2 2 2" xfId="29279" xr:uid="{AB8591B8-F744-4281-9D7A-92F29759ABFB}"/>
    <cellStyle name="Normal 20 5 2 2 3" xfId="25652" xr:uid="{28D909FA-CEC5-4272-B4A1-F16E7BFE94AE}"/>
    <cellStyle name="Normal 20 5 2 3" xfId="19812" xr:uid="{C272B947-4B88-4D64-9142-1CB5C303502B}"/>
    <cellStyle name="Normal 20 5 2 3 2" xfId="27465" xr:uid="{19C3A40E-5949-4935-8B98-8600BAB296FB}"/>
    <cellStyle name="Normal 20 5 2 4" xfId="23841" xr:uid="{F30C1B2B-C527-4C16-BC49-11C641712A51}"/>
    <cellStyle name="Normal 20 5 3" xfId="16609" xr:uid="{CF1940A0-66C9-4722-A9B8-C5C963F72974}"/>
    <cellStyle name="Normal 20 5 3 2" xfId="20880" xr:uid="{0AF0F240-BCC7-4A5C-83F1-7D30B7CAC013}"/>
    <cellStyle name="Normal 20 5 3 2 2" xfId="28373" xr:uid="{C837109D-B27B-4B3A-AD43-9855C5792F60}"/>
    <cellStyle name="Normal 20 5 3 3" xfId="24746" xr:uid="{DE76C789-9899-4AE5-B953-612FE77DC1B8}"/>
    <cellStyle name="Normal 20 5 4" xfId="18746" xr:uid="{BAD1C7B8-59F8-4574-8710-78D3EB41FF01}"/>
    <cellStyle name="Normal 20 5 4 2" xfId="26559" xr:uid="{169A96A2-2C9F-433C-B672-9FF5A32E2926}"/>
    <cellStyle name="Normal 20 5 5" xfId="22937" xr:uid="{7984EB89-1476-4C8A-A61B-C3C5B9A1B33A}"/>
    <cellStyle name="Normal 20 6" xfId="15008" xr:uid="{76063D69-BA38-4217-871C-9ECD6AD86C50}"/>
    <cellStyle name="Normal 20 6 2" xfId="17143" xr:uid="{E9266E13-3E85-4FAF-B04A-41EA5250B797}"/>
    <cellStyle name="Normal 20 6 2 2" xfId="21414" xr:uid="{DA8BF12F-261B-4975-BC3A-20E4DAC1C88A}"/>
    <cellStyle name="Normal 20 6 2 2 2" xfId="28827" xr:uid="{A8F108C0-EF31-4C97-900C-FF6A95905DCE}"/>
    <cellStyle name="Normal 20 6 2 3" xfId="25200" xr:uid="{1E9C2F6A-E54E-41D5-8C0C-57F35451D280}"/>
    <cellStyle name="Normal 20 6 3" xfId="19280" xr:uid="{0A1E8907-F87A-416A-ABD3-8716C79801C0}"/>
    <cellStyle name="Normal 20 6 3 2" xfId="27013" xr:uid="{885FE1F8-670A-4665-BA09-04AE5CE589F3}"/>
    <cellStyle name="Normal 20 6 4" xfId="23389" xr:uid="{04F45C2D-2E89-4D1F-B969-0518D3E645D0}"/>
    <cellStyle name="Normal 20 7" xfId="16078" xr:uid="{F9D9D815-43E1-440D-A657-A2ACF33D470D}"/>
    <cellStyle name="Normal 20 7 2" xfId="20348" xr:uid="{D8E49145-2B6F-4E3F-8DDE-5F4BD62B1064}"/>
    <cellStyle name="Normal 20 7 2 2" xfId="27921" xr:uid="{26D5A525-92AC-4C4E-9157-BAA407FF3AA4}"/>
    <cellStyle name="Normal 20 7 3" xfId="24294" xr:uid="{3E96DA7B-72E2-4829-A7F8-F7958057E726}"/>
    <cellStyle name="Normal 20 8" xfId="18214" xr:uid="{757C518E-616A-470E-AA5F-35068ECF8EA9}"/>
    <cellStyle name="Normal 20 8 2" xfId="26107" xr:uid="{E9314573-579F-47CD-8EED-4FC5DA0FB4EE}"/>
    <cellStyle name="Normal 20 9" xfId="22508" xr:uid="{EB01954F-933B-4D04-8FE2-6F0D7A28F6A4}"/>
    <cellStyle name="Normal 21" xfId="51" xr:uid="{753F71B9-C348-4F0C-B085-10A25A607101}"/>
    <cellStyle name="Normal 21 10" xfId="13943" xr:uid="{F0A14F6C-21D7-4EB2-B941-F61FAF2132C7}"/>
    <cellStyle name="Normal 21 2" xfId="3933" xr:uid="{1DEA7E71-62D7-4BE9-B0BC-191FD688C56C}"/>
    <cellStyle name="Normal 21 2 2" xfId="14140" xr:uid="{E12A3C87-525F-4B3F-98B9-186AD1742713}"/>
    <cellStyle name="Normal 21 2 2 2" xfId="14400" xr:uid="{EE4F76F6-18A2-410F-B7BB-D65659F45459}"/>
    <cellStyle name="Normal 21 2 2 2 2" xfId="14933" xr:uid="{40C6418B-0430-4C0D-92F8-16AA7137E27D}"/>
    <cellStyle name="Normal 21 2 2 2 2 2" xfId="16000" xr:uid="{38E4E903-7E35-40B3-9F11-ADE151FA9309}"/>
    <cellStyle name="Normal 21 2 2 2 2 2 2" xfId="18135" xr:uid="{0955C358-33EE-4932-8D80-996A00FD5B82}"/>
    <cellStyle name="Normal 21 2 2 2 2 2 2 2" xfId="22406" xr:uid="{90B1F2C3-5453-47B6-841F-80CE6715E5F6}"/>
    <cellStyle name="Normal 21 2 2 2 2 2 2 2 2" xfId="29675" xr:uid="{585F1E55-79A4-427E-9A05-0BF4E85B61A7}"/>
    <cellStyle name="Normal 21 2 2 2 2 2 2 3" xfId="26047" xr:uid="{80CB9EE8-9154-41CA-87B4-DD36E4030D0E}"/>
    <cellStyle name="Normal 21 2 2 2 2 2 3" xfId="20273" xr:uid="{AD7D2C4D-A409-43DC-A742-C92218BE7BC4}"/>
    <cellStyle name="Normal 21 2 2 2 2 2 3 2" xfId="27861" xr:uid="{850974F3-0481-497A-ADF8-BA15F7111C51}"/>
    <cellStyle name="Normal 21 2 2 2 2 2 4" xfId="24237" xr:uid="{E87D9446-5206-4016-BCF5-24E190BFF0DC}"/>
    <cellStyle name="Normal 21 2 2 2 2 3" xfId="17070" xr:uid="{B1E2EB3E-9973-4CC3-B5D1-E51B0177D826}"/>
    <cellStyle name="Normal 21 2 2 2 2 3 2" xfId="21341" xr:uid="{B0C0DDFB-D8D0-4DA2-8DCF-F0B4D3A2252D}"/>
    <cellStyle name="Normal 21 2 2 2 2 3 2 2" xfId="28769" xr:uid="{82FEE676-7661-4615-BD88-141BA8A57C09}"/>
    <cellStyle name="Normal 21 2 2 2 2 3 3" xfId="25142" xr:uid="{F05D31C5-6D34-4E4F-8B26-FB15C1EE159D}"/>
    <cellStyle name="Normal 21 2 2 2 2 4" xfId="19207" xr:uid="{D40584D7-F94C-4713-9259-31C535FB2D96}"/>
    <cellStyle name="Normal 21 2 2 2 2 4 2" xfId="26955" xr:uid="{4E5BB36F-7E57-49BB-8B6B-489EE41C5376}"/>
    <cellStyle name="Normal 21 2 2 2 2 5" xfId="23333" xr:uid="{BEDC3445-02B7-4F92-AE4E-90939944BFC3}"/>
    <cellStyle name="Normal 21 2 2 2 3" xfId="15468" xr:uid="{F889524A-6B58-4024-BD7B-DBFD3C97411E}"/>
    <cellStyle name="Normal 21 2 2 2 3 2" xfId="17604" xr:uid="{98BCB586-1BEC-4058-BF3A-4DFC7E0D8680}"/>
    <cellStyle name="Normal 21 2 2 2 3 2 2" xfId="21875" xr:uid="{E598488B-40A1-4639-BD82-542C71C753A2}"/>
    <cellStyle name="Normal 21 2 2 2 3 2 2 2" xfId="29223" xr:uid="{0AD9B0F3-0CF6-4E2F-A12F-6C67A955D3AF}"/>
    <cellStyle name="Normal 21 2 2 2 3 2 3" xfId="25596" xr:uid="{A68AE580-1DF0-4C6C-A5E1-CB04D3C69D21}"/>
    <cellStyle name="Normal 21 2 2 2 3 3" xfId="19741" xr:uid="{A56773AB-2142-4469-8373-EAEDCCBDB6AC}"/>
    <cellStyle name="Normal 21 2 2 2 3 3 2" xfId="27409" xr:uid="{EEFE4980-20A6-4389-9CF1-0A5990E8AD10}"/>
    <cellStyle name="Normal 21 2 2 2 3 4" xfId="23785" xr:uid="{12DE9BDD-8E52-46C8-995E-A8BE4BCCB330}"/>
    <cellStyle name="Normal 21 2 2 2 4" xfId="16538" xr:uid="{CD8B642C-8844-4BE7-BB0E-6A7028D4F088}"/>
    <cellStyle name="Normal 21 2 2 2 4 2" xfId="20809" xr:uid="{67B7E5D6-679E-4849-A873-81FBFFFD0637}"/>
    <cellStyle name="Normal 21 2 2 2 4 2 2" xfId="28317" xr:uid="{23BD7000-6F34-41FD-8CF3-4CAFECDAD33B}"/>
    <cellStyle name="Normal 21 2 2 2 4 3" xfId="24690" xr:uid="{D4724876-FD84-4FF1-9F53-B822B83DD186}"/>
    <cellStyle name="Normal 21 2 2 2 5" xfId="18675" xr:uid="{B00A9831-B4B2-40CE-ACC5-B1EF2E81AA84}"/>
    <cellStyle name="Normal 21 2 2 2 5 2" xfId="26503" xr:uid="{F3C28ADC-89A9-499C-8972-30EC8916C75D}"/>
    <cellStyle name="Normal 21 2 2 2 6" xfId="22881" xr:uid="{176B267E-2B7C-4C6B-84A8-EEBFD60BA25B}"/>
    <cellStyle name="Normal 21 2 2 3" xfId="14667" xr:uid="{2322A468-4C13-4C5A-ACEF-D7A6442F735B}"/>
    <cellStyle name="Normal 21 2 2 3 2" xfId="15734" xr:uid="{33E26076-E71D-4595-87F9-F94A06DDB645}"/>
    <cellStyle name="Normal 21 2 2 3 2 2" xfId="17870" xr:uid="{0B02F36E-D340-407B-B1E5-196C69BC8FF1}"/>
    <cellStyle name="Normal 21 2 2 3 2 2 2" xfId="22141" xr:uid="{292F9BA4-BD73-4B1B-93E3-36D0CE51C9F7}"/>
    <cellStyle name="Normal 21 2 2 3 2 2 2 2" xfId="29449" xr:uid="{0967ED70-C90B-4916-843E-B714F91798DD}"/>
    <cellStyle name="Normal 21 2 2 3 2 2 3" xfId="25822" xr:uid="{FE2685D6-A138-4C45-8E2F-5924BAD58394}"/>
    <cellStyle name="Normal 21 2 2 3 2 3" xfId="20007" xr:uid="{76030E4A-1A38-4695-88DB-7D42D2C38787}"/>
    <cellStyle name="Normal 21 2 2 3 2 3 2" xfId="27635" xr:uid="{062106AF-131F-48D9-A1BB-6A19F6B2EE1D}"/>
    <cellStyle name="Normal 21 2 2 3 2 4" xfId="24011" xr:uid="{26820AC2-C756-4980-BBC4-5B603C46CE5D}"/>
    <cellStyle name="Normal 21 2 2 3 3" xfId="16804" xr:uid="{0109BEE9-D99A-47F7-9729-9318CBFFE6DA}"/>
    <cellStyle name="Normal 21 2 2 3 3 2" xfId="21075" xr:uid="{1E0C5827-E515-4935-9CBE-F8C07D724E0B}"/>
    <cellStyle name="Normal 21 2 2 3 3 2 2" xfId="28543" xr:uid="{95D50435-4DED-4890-8EF7-A20809BAE3CD}"/>
    <cellStyle name="Normal 21 2 2 3 3 3" xfId="24916" xr:uid="{793F33BB-8F1D-4987-85A5-42B905A91B1C}"/>
    <cellStyle name="Normal 21 2 2 3 4" xfId="18941" xr:uid="{B474A5A3-C558-419E-BA42-CBCEBFC6EF1A}"/>
    <cellStyle name="Normal 21 2 2 3 4 2" xfId="26729" xr:uid="{39CF91F1-7EA0-41AB-BAB1-C4821C111CE9}"/>
    <cellStyle name="Normal 21 2 2 3 5" xfId="23107" xr:uid="{5375AC8F-2F03-42D1-9A16-2E0A81272A8E}"/>
    <cellStyle name="Normal 21 2 2 4" xfId="15203" xr:uid="{C48F32CD-AFF2-4D9B-B29E-AE56765FC64F}"/>
    <cellStyle name="Normal 21 2 2 4 2" xfId="17338" xr:uid="{9E23804C-F143-4929-98A9-FBD5379ECB3B}"/>
    <cellStyle name="Normal 21 2 2 4 2 2" xfId="21609" xr:uid="{89AC82F9-86B1-4A8C-9C93-B3EA5EBA9771}"/>
    <cellStyle name="Normal 21 2 2 4 2 2 2" xfId="28997" xr:uid="{53D50269-7B78-437E-AFB1-66428F3F75A2}"/>
    <cellStyle name="Normal 21 2 2 4 2 3" xfId="25370" xr:uid="{ADCCC45E-873F-40DF-AFC7-667CF5342FE3}"/>
    <cellStyle name="Normal 21 2 2 4 3" xfId="19475" xr:uid="{1FE67FFB-A93B-4F50-B8F1-501DEC54FD83}"/>
    <cellStyle name="Normal 21 2 2 4 3 2" xfId="27183" xr:uid="{0BA5CDEF-9E4E-45A1-B1A9-FAFB240589DB}"/>
    <cellStyle name="Normal 21 2 2 4 4" xfId="23559" xr:uid="{2ACF3020-E96C-4333-98C0-8244B8970115}"/>
    <cellStyle name="Normal 21 2 2 5" xfId="16272" xr:uid="{F2723D7F-20A5-483A-8800-EFA4E07576F2}"/>
    <cellStyle name="Normal 21 2 2 5 2" xfId="20543" xr:uid="{267EC2F9-DE17-4E25-BA20-FAC77D759A30}"/>
    <cellStyle name="Normal 21 2 2 5 2 2" xfId="28091" xr:uid="{53450A7C-76A7-4AD0-B52A-209BFE893601}"/>
    <cellStyle name="Normal 21 2 2 5 3" xfId="24464" xr:uid="{613C6F52-3B56-4858-941E-5D42EF49DB45}"/>
    <cellStyle name="Normal 21 2 2 6" xfId="18409" xr:uid="{EE6DB9C0-976A-4DA4-BF6A-61AF2F53CC97}"/>
    <cellStyle name="Normal 21 2 2 6 2" xfId="26277" xr:uid="{B25CF060-A2E3-4FCB-BEBD-4C801AACDCF0}"/>
    <cellStyle name="Normal 21 2 2 7" xfId="22656" xr:uid="{AD71687B-BABF-446B-9CBB-8B2530FC3AA7}"/>
    <cellStyle name="Normal 21 2 3" xfId="14267" xr:uid="{AD5B1797-A5AD-4523-BA2A-4D82A3AE0609}"/>
    <cellStyle name="Normal 21 2 3 2" xfId="14801" xr:uid="{4A3A88A4-A158-49A2-A0DB-3BB8712B819B}"/>
    <cellStyle name="Normal 21 2 3 2 2" xfId="15867" xr:uid="{46AFBAA8-9FE2-4D61-88AF-D8031F531852}"/>
    <cellStyle name="Normal 21 2 3 2 2 2" xfId="18003" xr:uid="{92DFE9D2-E1DC-48D9-976E-E8E535105CA1}"/>
    <cellStyle name="Normal 21 2 3 2 2 2 2" xfId="22274" xr:uid="{6EE937A3-1E81-4B1D-96EC-7FBEF5573A4B}"/>
    <cellStyle name="Normal 21 2 3 2 2 2 2 2" xfId="29562" xr:uid="{FAAD587D-4E1C-48A3-8F37-07FFDF126AD3}"/>
    <cellStyle name="Normal 21 2 3 2 2 2 3" xfId="25935" xr:uid="{4D38F6B8-A961-42E8-8DB2-F06A95724C10}"/>
    <cellStyle name="Normal 21 2 3 2 2 3" xfId="20140" xr:uid="{81E40666-1DCD-48AA-B50D-E06B3B90780E}"/>
    <cellStyle name="Normal 21 2 3 2 2 3 2" xfId="27748" xr:uid="{5D41FEE0-7710-4A9F-899F-9DF9507AC1C4}"/>
    <cellStyle name="Normal 21 2 3 2 2 4" xfId="24124" xr:uid="{A5F81E7F-227A-4311-AD35-6C6B2509CD11}"/>
    <cellStyle name="Normal 21 2 3 2 3" xfId="16937" xr:uid="{C993FE67-4E42-4E6E-8725-3E2ADA37FD53}"/>
    <cellStyle name="Normal 21 2 3 2 3 2" xfId="21208" xr:uid="{FDA77795-0441-448E-92F1-E3153821F688}"/>
    <cellStyle name="Normal 21 2 3 2 3 2 2" xfId="28656" xr:uid="{13B1CE3F-2653-4A19-8200-56EBC6008B5A}"/>
    <cellStyle name="Normal 21 2 3 2 3 3" xfId="25029" xr:uid="{225BE868-55CA-4985-AE6F-D942CC3F24FA}"/>
    <cellStyle name="Normal 21 2 3 2 4" xfId="19074" xr:uid="{375DF662-087C-4176-9901-27C634051803}"/>
    <cellStyle name="Normal 21 2 3 2 4 2" xfId="26842" xr:uid="{1C5FF80E-6D31-4CE4-A1F2-635B1BA1D48C}"/>
    <cellStyle name="Normal 21 2 3 2 5" xfId="23220" xr:uid="{131D4D8F-F14D-42F2-B099-8726E3918068}"/>
    <cellStyle name="Normal 21 2 3 3" xfId="15335" xr:uid="{29B43194-0E3B-464D-819E-E549A81AC20E}"/>
    <cellStyle name="Normal 21 2 3 3 2" xfId="17471" xr:uid="{833F33AE-514A-45C2-AD2F-C5E16D6C8A87}"/>
    <cellStyle name="Normal 21 2 3 3 2 2" xfId="21742" xr:uid="{05744B4D-D87E-4B7B-89BE-3CE13F148797}"/>
    <cellStyle name="Normal 21 2 3 3 2 2 2" xfId="29110" xr:uid="{CC9804AC-875C-4131-B45A-694E3240DF8C}"/>
    <cellStyle name="Normal 21 2 3 3 2 3" xfId="25483" xr:uid="{1F687D4C-02FD-4613-9C8F-148328B3BAF0}"/>
    <cellStyle name="Normal 21 2 3 3 3" xfId="19608" xr:uid="{4E950ADB-3BC8-4EE1-A335-B5CA1BA4CFA1}"/>
    <cellStyle name="Normal 21 2 3 3 3 2" xfId="27296" xr:uid="{33268EFB-E354-4B8A-B690-4F26CB9A0578}"/>
    <cellStyle name="Normal 21 2 3 3 4" xfId="23672" xr:uid="{C16FADEA-ED6D-4447-9320-A7098F4D4DA1}"/>
    <cellStyle name="Normal 21 2 3 4" xfId="16405" xr:uid="{758CDA89-F840-41E2-8D1F-D1A0D847847B}"/>
    <cellStyle name="Normal 21 2 3 4 2" xfId="20676" xr:uid="{4C3BAED4-6CF3-469F-9848-14D8A31CDCDD}"/>
    <cellStyle name="Normal 21 2 3 4 2 2" xfId="28204" xr:uid="{4B00F65D-FEF3-4729-A688-412B3BB64B6E}"/>
    <cellStyle name="Normal 21 2 3 4 3" xfId="24577" xr:uid="{BE846B83-1216-414F-BC84-62F0BCC33B56}"/>
    <cellStyle name="Normal 21 2 3 5" xfId="18542" xr:uid="{55BD7E36-67F9-4CAD-96C5-ACDBDD807C6F}"/>
    <cellStyle name="Normal 21 2 3 5 2" xfId="26390" xr:uid="{FBE16461-A2C8-45D8-B056-B3C6E62A05FA}"/>
    <cellStyle name="Normal 21 2 3 6" xfId="22768" xr:uid="{B6192AA6-497C-4656-879B-39405B2A198C}"/>
    <cellStyle name="Normal 21 2 4" xfId="14534" xr:uid="{2282ED70-F6C7-4B45-AF1D-9F9AC4EA46EB}"/>
    <cellStyle name="Normal 21 2 4 2" xfId="15601" xr:uid="{71D8D260-6E60-4062-876F-2FE24D0BD5D1}"/>
    <cellStyle name="Normal 21 2 4 2 2" xfId="17737" xr:uid="{8DCB21D9-268B-4B0F-993D-5A494392848A}"/>
    <cellStyle name="Normal 21 2 4 2 2 2" xfId="22008" xr:uid="{A4208003-C210-4F27-9990-8B557525D251}"/>
    <cellStyle name="Normal 21 2 4 2 2 2 2" xfId="29336" xr:uid="{FF0C4593-086F-4905-A8F2-D50201C8B5E7}"/>
    <cellStyle name="Normal 21 2 4 2 2 3" xfId="25709" xr:uid="{E8D27D7F-60CB-41DC-9A50-A45A5AF54D54}"/>
    <cellStyle name="Normal 21 2 4 2 3" xfId="19874" xr:uid="{7366A050-33BF-47D9-BB69-0B48129DA1F0}"/>
    <cellStyle name="Normal 21 2 4 2 3 2" xfId="27522" xr:uid="{9A469FD9-991B-4068-8B41-068CDFFCD32B}"/>
    <cellStyle name="Normal 21 2 4 2 4" xfId="23898" xr:uid="{DCE1ED7F-DC85-4533-97D2-120723158C6B}"/>
    <cellStyle name="Normal 21 2 4 3" xfId="16671" xr:uid="{E26F0A12-0D32-40D1-9920-5ACE7A4DDECB}"/>
    <cellStyle name="Normal 21 2 4 3 2" xfId="20942" xr:uid="{1699D8C5-5C3D-4075-A4C7-B7597DD52BEF}"/>
    <cellStyle name="Normal 21 2 4 3 2 2" xfId="28430" xr:uid="{E0E8C664-DDF6-42A9-9A99-C499B6EE40D4}"/>
    <cellStyle name="Normal 21 2 4 3 3" xfId="24803" xr:uid="{C43E5A75-774F-47D4-B4C6-5771AC3B72E5}"/>
    <cellStyle name="Normal 21 2 4 4" xfId="18808" xr:uid="{B876F4E4-7BE3-45EA-AB53-71800D8F22DA}"/>
    <cellStyle name="Normal 21 2 4 4 2" xfId="26616" xr:uid="{D6D1B595-4983-423F-A52B-AFD850D4AA44}"/>
    <cellStyle name="Normal 21 2 4 5" xfId="22994" xr:uid="{7CA29C84-1E63-443E-8A4F-A89D9085810F}"/>
    <cellStyle name="Normal 21 2 5" xfId="15070" xr:uid="{90EA315F-D833-4475-999A-7A3E542B3652}"/>
    <cellStyle name="Normal 21 2 5 2" xfId="17205" xr:uid="{72E4F56C-A6F8-4B2D-90E6-EF34527BE606}"/>
    <cellStyle name="Normal 21 2 5 2 2" xfId="21476" xr:uid="{3BCA99A4-91A7-48ED-98D5-5CC1F2210C6E}"/>
    <cellStyle name="Normal 21 2 5 2 2 2" xfId="28884" xr:uid="{E082DBE6-FFF1-4B87-81DE-F99325715EA5}"/>
    <cellStyle name="Normal 21 2 5 2 3" xfId="25257" xr:uid="{95533643-A477-4874-B904-B3422DCF2DF8}"/>
    <cellStyle name="Normal 21 2 5 3" xfId="19342" xr:uid="{12B06EAC-7288-42A6-AAE4-F49D5C0E1210}"/>
    <cellStyle name="Normal 21 2 5 3 2" xfId="27070" xr:uid="{C151A882-36DC-4C86-B4AF-930F41A57854}"/>
    <cellStyle name="Normal 21 2 5 4" xfId="23446" xr:uid="{F81EA04A-1989-4BFA-AC2A-E2CD72FFEEC4}"/>
    <cellStyle name="Normal 21 2 6" xfId="16139" xr:uid="{C4BD5E44-1408-4226-8EF9-120EB888B49C}"/>
    <cellStyle name="Normal 21 2 6 2" xfId="20410" xr:uid="{F38FC141-44E2-483B-B49A-3A4A6B4B2086}"/>
    <cellStyle name="Normal 21 2 6 2 2" xfId="27978" xr:uid="{DD699120-6B16-4A34-9E12-DE378691169C}"/>
    <cellStyle name="Normal 21 2 6 3" xfId="24351" xr:uid="{5DFA5461-F282-47F5-A3D9-C95233F2858A}"/>
    <cellStyle name="Normal 21 2 7" xfId="18276" xr:uid="{C155B8C2-1915-455F-B700-149BB99154CE}"/>
    <cellStyle name="Normal 21 2 7 2" xfId="26164" xr:uid="{8BE73292-5989-4DAC-886D-29640054435B}"/>
    <cellStyle name="Normal 21 2 8" xfId="22554" xr:uid="{CC1315F9-237B-40DA-B190-5A4494942BA4}"/>
    <cellStyle name="Normal 21 2 9" xfId="13990" xr:uid="{B34FA4D1-513C-4C08-BF0F-64B85D97401A}"/>
    <cellStyle name="Normal 21 3" xfId="14084" xr:uid="{CCA5BFA6-04B7-4B03-ACF7-C069D241138B}"/>
    <cellStyle name="Normal 21 3 2" xfId="14339" xr:uid="{B8C87B1B-F4FE-44F1-A8CB-2CB694D257F9}"/>
    <cellStyle name="Normal 21 3 2 2" xfId="14872" xr:uid="{619DF336-0D57-4224-ADDC-4FEB58358F31}"/>
    <cellStyle name="Normal 21 3 2 2 2" xfId="15939" xr:uid="{B1064C8B-AFAE-4B2C-88F6-424D95F7E09C}"/>
    <cellStyle name="Normal 21 3 2 2 2 2" xfId="18075" xr:uid="{90499AF7-1146-477A-9604-E1A40D2ADB46}"/>
    <cellStyle name="Normal 21 3 2 2 2 2 2" xfId="22346" xr:uid="{3DD4775B-AE3B-4ACC-AF28-5E45EF6D71FC}"/>
    <cellStyle name="Normal 21 3 2 2 2 2 2 2" xfId="29619" xr:uid="{8BBB31D8-2122-417F-AE88-C9E7622BDF47}"/>
    <cellStyle name="Normal 21 3 2 2 2 2 3" xfId="25992" xr:uid="{9063504C-26BE-4732-BB88-E9D8CCBCDA0A}"/>
    <cellStyle name="Normal 21 3 2 2 2 3" xfId="20212" xr:uid="{DF7FDDD6-2D3E-4CDB-AD4F-6BE1141DDA69}"/>
    <cellStyle name="Normal 21 3 2 2 2 3 2" xfId="27805" xr:uid="{53632E11-73E9-431D-83FF-7C5B7688FC23}"/>
    <cellStyle name="Normal 21 3 2 2 2 4" xfId="24181" xr:uid="{2FAEB35D-E0AE-4C55-B016-C4EE96594860}"/>
    <cellStyle name="Normal 21 3 2 2 3" xfId="17009" xr:uid="{92B31A7A-72EE-4462-981F-912B4028EB2B}"/>
    <cellStyle name="Normal 21 3 2 2 3 2" xfId="21280" xr:uid="{CF2AAD4A-593B-4118-BAFE-5978D476CD5E}"/>
    <cellStyle name="Normal 21 3 2 2 3 2 2" xfId="28713" xr:uid="{F0C516DE-3B5A-4752-9E4F-B310E68C304A}"/>
    <cellStyle name="Normal 21 3 2 2 3 3" xfId="25086" xr:uid="{DE958219-3C2E-41E2-AFF8-99AE6D9E5E51}"/>
    <cellStyle name="Normal 21 3 2 2 4" xfId="19146" xr:uid="{EC3494C5-B10B-47E4-A092-996674319997}"/>
    <cellStyle name="Normal 21 3 2 2 4 2" xfId="26899" xr:uid="{994555CA-C8CD-49E3-8372-E5546256D9CC}"/>
    <cellStyle name="Normal 21 3 2 2 5" xfId="23277" xr:uid="{06C925E3-D884-4EF4-B760-F8BABF002945}"/>
    <cellStyle name="Normal 21 3 2 3" xfId="15407" xr:uid="{EA1020D7-2397-411F-8129-2CDBB44CE76D}"/>
    <cellStyle name="Normal 21 3 2 3 2" xfId="17543" xr:uid="{F8454F50-1FD4-4402-8932-176F2E9F1642}"/>
    <cellStyle name="Normal 21 3 2 3 2 2" xfId="21814" xr:uid="{0A48A48F-964A-4DC1-97DB-C4679CB5FED2}"/>
    <cellStyle name="Normal 21 3 2 3 2 2 2" xfId="29167" xr:uid="{248EE318-398F-4C91-9247-22686D871CEE}"/>
    <cellStyle name="Normal 21 3 2 3 2 3" xfId="25540" xr:uid="{2768139A-B413-4A09-8A4B-3B7EF7F4B9B1}"/>
    <cellStyle name="Normal 21 3 2 3 3" xfId="19680" xr:uid="{DCA0DC5D-5945-4819-BAA0-4CAC32A6AAAD}"/>
    <cellStyle name="Normal 21 3 2 3 3 2" xfId="27353" xr:uid="{7F5953EF-E3C0-48A4-864F-CE212267F4A4}"/>
    <cellStyle name="Normal 21 3 2 3 4" xfId="23729" xr:uid="{6F61A774-7E06-41A6-8A2F-7C068026DE81}"/>
    <cellStyle name="Normal 21 3 2 4" xfId="16477" xr:uid="{6C7BC451-524A-47EC-895C-18510720E12C}"/>
    <cellStyle name="Normal 21 3 2 4 2" xfId="20748" xr:uid="{518AFF5E-7BFE-4138-962C-692880594366}"/>
    <cellStyle name="Normal 21 3 2 4 2 2" xfId="28261" xr:uid="{0A9E5AE3-5CD1-4459-AFC7-8D34BBE6F0B7}"/>
    <cellStyle name="Normal 21 3 2 4 3" xfId="24634" xr:uid="{7446E4A3-3A1E-4314-AE3C-84F6367027CA}"/>
    <cellStyle name="Normal 21 3 2 5" xfId="18614" xr:uid="{31F3B58D-07AF-4C01-8AAC-B03ABE91AAD9}"/>
    <cellStyle name="Normal 21 3 2 5 2" xfId="26447" xr:uid="{83FB88A9-28C4-4017-A8DA-C82F94CE1E1A}"/>
    <cellStyle name="Normal 21 3 2 6" xfId="22825" xr:uid="{7128819A-9C3C-4107-9A54-DFD6353A77D6}"/>
    <cellStyle name="Normal 21 3 3" xfId="14606" xr:uid="{12C44BF8-99B8-4182-A24D-5AA6E9EFB14C}"/>
    <cellStyle name="Normal 21 3 3 2" xfId="15673" xr:uid="{CB504A9E-5BA4-4628-BF6A-D3CED4141B90}"/>
    <cellStyle name="Normal 21 3 3 2 2" xfId="17809" xr:uid="{24CFDE6D-7829-48EC-B378-7923AE0A6384}"/>
    <cellStyle name="Normal 21 3 3 2 2 2" xfId="22080" xr:uid="{B6B66BED-1ADA-4DEE-ADBE-3BDF152CE696}"/>
    <cellStyle name="Normal 21 3 3 2 2 2 2" xfId="29393" xr:uid="{963DD65B-03D1-4E61-9FFF-A76D956C9F9A}"/>
    <cellStyle name="Normal 21 3 3 2 2 3" xfId="25766" xr:uid="{54AAF44A-EC2B-4C2C-BADF-182BA3513C33}"/>
    <cellStyle name="Normal 21 3 3 2 3" xfId="19946" xr:uid="{137B0946-7613-4A47-A8D4-F0E1D70F7CE3}"/>
    <cellStyle name="Normal 21 3 3 2 3 2" xfId="27579" xr:uid="{29718581-7D9E-407D-987B-BF7B5B4BE0F1}"/>
    <cellStyle name="Normal 21 3 3 2 4" xfId="23955" xr:uid="{260CB000-9C13-4B16-ACAE-B48D56662369}"/>
    <cellStyle name="Normal 21 3 3 3" xfId="16743" xr:uid="{9183071C-105D-4AAC-B994-500E5B2549DE}"/>
    <cellStyle name="Normal 21 3 3 3 2" xfId="21014" xr:uid="{FBBD8EAD-FD57-4E8B-BEE2-AFDFA6ADD925}"/>
    <cellStyle name="Normal 21 3 3 3 2 2" xfId="28487" xr:uid="{07EB9E0C-1353-47C5-9EE1-195E83446778}"/>
    <cellStyle name="Normal 21 3 3 3 3" xfId="24860" xr:uid="{3365FB3A-FD6C-4F97-804E-728590669DC4}"/>
    <cellStyle name="Normal 21 3 3 4" xfId="18880" xr:uid="{C3A332BC-91AA-4617-8DDA-B2E291A95A62}"/>
    <cellStyle name="Normal 21 3 3 4 2" xfId="26673" xr:uid="{49FA711E-2E5B-472A-B2F3-AE6DD016717D}"/>
    <cellStyle name="Normal 21 3 3 5" xfId="23051" xr:uid="{7B7BACB1-E5DE-43E7-BB61-5D59B130D577}"/>
    <cellStyle name="Normal 21 3 4" xfId="15142" xr:uid="{26FD1097-D551-4CF2-9B41-0D3F7FE62A42}"/>
    <cellStyle name="Normal 21 3 4 2" xfId="17277" xr:uid="{7DEC5868-641C-431C-BD60-76D8AA1D2F54}"/>
    <cellStyle name="Normal 21 3 4 2 2" xfId="21548" xr:uid="{8F8AB0D3-D4BF-40A7-924C-254FBF0BCFE2}"/>
    <cellStyle name="Normal 21 3 4 2 2 2" xfId="28941" xr:uid="{C5E53769-D1CF-472B-B4C7-7D4A7F7EBB51}"/>
    <cellStyle name="Normal 21 3 4 2 3" xfId="25314" xr:uid="{12B3186A-6CDE-43F5-A9AD-2EE3BB96C058}"/>
    <cellStyle name="Normal 21 3 4 3" xfId="19414" xr:uid="{DF6D0F00-4DA1-496C-B074-3A2AE74FC843}"/>
    <cellStyle name="Normal 21 3 4 3 2" xfId="27127" xr:uid="{F8386F6C-AD03-45C6-ACDB-D30FE00460BD}"/>
    <cellStyle name="Normal 21 3 4 4" xfId="23503" xr:uid="{E2FA8226-58AB-4FEE-BF9E-EEA5F24D097A}"/>
    <cellStyle name="Normal 21 3 5" xfId="16211" xr:uid="{B2924F0F-1D88-4723-8CC8-F4DF15F1410E}"/>
    <cellStyle name="Normal 21 3 5 2" xfId="20482" xr:uid="{F6F3C6C7-F733-444D-B26A-D23E92F49780}"/>
    <cellStyle name="Normal 21 3 5 2 2" xfId="28035" xr:uid="{17720BDF-0625-4BE2-BC47-0AFBF7A0E477}"/>
    <cellStyle name="Normal 21 3 5 3" xfId="24408" xr:uid="{D1667EB7-7A08-4030-A932-6B5C51A4506D}"/>
    <cellStyle name="Normal 21 3 6" xfId="18348" xr:uid="{52D58777-B2CC-4612-8E6E-38FDA754830B}"/>
    <cellStyle name="Normal 21 3 6 2" xfId="26221" xr:uid="{8826DCE3-86AB-4409-962C-339509F5D9E1}"/>
    <cellStyle name="Normal 21 3 7" xfId="22601" xr:uid="{8496B611-53A1-4D58-80D2-CB6189EE69CE}"/>
    <cellStyle name="Normal 21 4" xfId="14209" xr:uid="{9F71343E-3FD2-4C28-B433-34C553FDEF98}"/>
    <cellStyle name="Normal 21 4 2" xfId="14740" xr:uid="{5C45896B-4DAE-4203-B9BC-96045EBADCD8}"/>
    <cellStyle name="Normal 21 4 2 2" xfId="15806" xr:uid="{00676E21-1799-4747-B911-C32D4EEFB544}"/>
    <cellStyle name="Normal 21 4 2 2 2" xfId="17942" xr:uid="{AEC28510-1895-4D73-B073-E65769EF2924}"/>
    <cellStyle name="Normal 21 4 2 2 2 2" xfId="22213" xr:uid="{CF0FC606-C246-4592-BDE4-F675E98D8C14}"/>
    <cellStyle name="Normal 21 4 2 2 2 2 2" xfId="29506" xr:uid="{971F7FA1-003A-4B2B-813D-41E0877E7CD6}"/>
    <cellStyle name="Normal 21 4 2 2 2 3" xfId="25879" xr:uid="{BFCCA871-7A1C-4A14-8938-B9D1728C6651}"/>
    <cellStyle name="Normal 21 4 2 2 3" xfId="20079" xr:uid="{DDBCCD25-21FF-428C-AA51-626CA2922A6B}"/>
    <cellStyle name="Normal 21 4 2 2 3 2" xfId="27692" xr:uid="{D8F9CDFA-11A7-420D-8013-DC9C5B383EE5}"/>
    <cellStyle name="Normal 21 4 2 2 4" xfId="24068" xr:uid="{E4558457-5FB3-4FD2-BED9-D7464C93DF51}"/>
    <cellStyle name="Normal 21 4 2 3" xfId="16876" xr:uid="{4A619B2A-49D3-48D5-85C3-2393B60349F1}"/>
    <cellStyle name="Normal 21 4 2 3 2" xfId="21147" xr:uid="{3FAA6A6D-43BB-43BD-939A-277A068A7D0D}"/>
    <cellStyle name="Normal 21 4 2 3 2 2" xfId="28600" xr:uid="{15AB7AD5-C683-4DD5-BEB2-5A929B4631C9}"/>
    <cellStyle name="Normal 21 4 2 3 3" xfId="24973" xr:uid="{CDE39F87-E8F0-47DD-91EA-3951DC35070D}"/>
    <cellStyle name="Normal 21 4 2 4" xfId="19013" xr:uid="{56A83C33-F1BA-448B-9FD5-E730EC71834A}"/>
    <cellStyle name="Normal 21 4 2 4 2" xfId="26786" xr:uid="{5A060F16-6016-4878-B554-64A9C6C5EA1B}"/>
    <cellStyle name="Normal 21 4 2 5" xfId="23164" xr:uid="{29427A70-8F96-470B-8FB4-B4222F05B45D}"/>
    <cellStyle name="Normal 21 4 3" xfId="15274" xr:uid="{5FF83160-7901-4C9D-A322-3FD3129131AD}"/>
    <cellStyle name="Normal 21 4 3 2" xfId="17410" xr:uid="{EB6FC4C9-EC83-4397-9144-EA1035A2CB54}"/>
    <cellStyle name="Normal 21 4 3 2 2" xfId="21681" xr:uid="{18BEB8DB-D663-4AC5-8072-BAAAB24316EB}"/>
    <cellStyle name="Normal 21 4 3 2 2 2" xfId="29054" xr:uid="{155B9578-BF79-4F4F-B733-FD7DBCEC31FD}"/>
    <cellStyle name="Normal 21 4 3 2 3" xfId="25427" xr:uid="{C84BB2CE-AABC-4AF4-AD31-C7BE7D806620}"/>
    <cellStyle name="Normal 21 4 3 3" xfId="19547" xr:uid="{7AC545CB-143F-4A85-8FBD-17E8F4B9649F}"/>
    <cellStyle name="Normal 21 4 3 3 2" xfId="27240" xr:uid="{1334C420-88F7-44D5-8511-3E58B65A7897}"/>
    <cellStyle name="Normal 21 4 3 4" xfId="23616" xr:uid="{58F0D958-74E3-43B7-BECE-ED2CC7511905}"/>
    <cellStyle name="Normal 21 4 4" xfId="16344" xr:uid="{72523B17-F818-4BF0-8F7F-ED815E31340B}"/>
    <cellStyle name="Normal 21 4 4 2" xfId="20615" xr:uid="{8262199B-ACDA-4145-B038-B8AF8C86F50C}"/>
    <cellStyle name="Normal 21 4 4 2 2" xfId="28148" xr:uid="{4A910D27-F73B-4455-95F4-E635E0DBF9C4}"/>
    <cellStyle name="Normal 21 4 4 3" xfId="24521" xr:uid="{2BE41027-7D87-48B6-9F6B-A2ACE61451D6}"/>
    <cellStyle name="Normal 21 4 5" xfId="18481" xr:uid="{CE42A46D-A8F7-401D-A044-04A7700B6EA7}"/>
    <cellStyle name="Normal 21 4 5 2" xfId="26334" xr:uid="{F4E31B05-03A8-43F9-9920-1448B2EBD7A9}"/>
    <cellStyle name="Normal 21 4 6" xfId="22712" xr:uid="{55C5C0A0-959C-4AD7-BF5B-9FD0B4E89D69}"/>
    <cellStyle name="Normal 21 5" xfId="14473" xr:uid="{BDE58510-92B1-4DD4-96F7-73B1D9FCCD52}"/>
    <cellStyle name="Normal 21 5 2" xfId="15540" xr:uid="{779F43AA-3011-4391-833C-CB6B7D75818D}"/>
    <cellStyle name="Normal 21 5 2 2" xfId="17676" xr:uid="{358D96F2-E403-4339-B94E-B56623BD0DA9}"/>
    <cellStyle name="Normal 21 5 2 2 2" xfId="21947" xr:uid="{7115E1BB-9F4F-4502-802E-1C41E3C3A8C3}"/>
    <cellStyle name="Normal 21 5 2 2 2 2" xfId="29280" xr:uid="{80815FDD-DD15-4B0B-B50C-EAC0DA4FF42A}"/>
    <cellStyle name="Normal 21 5 2 2 3" xfId="25653" xr:uid="{3507FD53-DB51-490B-8A1C-255F1DF3CCDF}"/>
    <cellStyle name="Normal 21 5 2 3" xfId="19813" xr:uid="{4B4906FD-DCCA-4E2C-BE87-7815839CEC3A}"/>
    <cellStyle name="Normal 21 5 2 3 2" xfId="27466" xr:uid="{0279D8DA-A0B4-46A5-BBD8-50D7F01BB7CB}"/>
    <cellStyle name="Normal 21 5 2 4" xfId="23842" xr:uid="{625A38D2-51D9-4E4F-A4BD-FA1D3C7E54CE}"/>
    <cellStyle name="Normal 21 5 3" xfId="16610" xr:uid="{54EA7FDC-53F5-4531-8CA2-1C42CA262B47}"/>
    <cellStyle name="Normal 21 5 3 2" xfId="20881" xr:uid="{05F6C4BC-91A6-4EB5-9A5F-4760D7872AB8}"/>
    <cellStyle name="Normal 21 5 3 2 2" xfId="28374" xr:uid="{AE9D99E7-8AA4-48B4-8012-1FA1E2D31345}"/>
    <cellStyle name="Normal 21 5 3 3" xfId="24747" xr:uid="{93F71052-67BF-4AEA-8E5F-F2A93B0C818B}"/>
    <cellStyle name="Normal 21 5 4" xfId="18747" xr:uid="{F929D8A0-F9F2-4225-956C-225EA2C885F6}"/>
    <cellStyle name="Normal 21 5 4 2" xfId="26560" xr:uid="{61BE54A9-4C7E-43CB-90BA-163EEDAE4BAB}"/>
    <cellStyle name="Normal 21 5 5" xfId="22938" xr:uid="{B5CFC2DD-96AF-4B14-B8FA-B561719EB997}"/>
    <cellStyle name="Normal 21 6" xfId="15009" xr:uid="{7418F357-7343-432A-8635-4ACC8AA97A7A}"/>
    <cellStyle name="Normal 21 6 2" xfId="17144" xr:uid="{4F7CE193-56FB-46F9-9E26-74A0AF378C31}"/>
    <cellStyle name="Normal 21 6 2 2" xfId="21415" xr:uid="{2767A7E6-119E-434B-8544-1EB6EC943CD6}"/>
    <cellStyle name="Normal 21 6 2 2 2" xfId="28828" xr:uid="{1E54A764-00C8-48C3-B9F5-8682B88430E1}"/>
    <cellStyle name="Normal 21 6 2 3" xfId="25201" xr:uid="{E42681F6-00E7-4F07-905D-D552E0FC76FF}"/>
    <cellStyle name="Normal 21 6 3" xfId="19281" xr:uid="{DCCA4038-8525-48E5-BED7-09D5B04FB79B}"/>
    <cellStyle name="Normal 21 6 3 2" xfId="27014" xr:uid="{B90C9CCF-E573-4290-9870-70B93546C000}"/>
    <cellStyle name="Normal 21 6 4" xfId="23390" xr:uid="{18F2A163-CBCB-466D-97FB-456897F6B436}"/>
    <cellStyle name="Normal 21 7" xfId="16079" xr:uid="{A5C19E5E-C298-4442-89E8-08DC859C40C4}"/>
    <cellStyle name="Normal 21 7 2" xfId="20349" xr:uid="{2A2908AE-333B-4060-BEAE-8617B5E97BA0}"/>
    <cellStyle name="Normal 21 7 2 2" xfId="27922" xr:uid="{5E03E7CA-B7F3-48B3-91CD-E1FC5DC880DD}"/>
    <cellStyle name="Normal 21 7 3" xfId="24295" xr:uid="{B85A76DA-C459-4736-8C97-9D761A93C95C}"/>
    <cellStyle name="Normal 21 8" xfId="18215" xr:uid="{8B9B826E-0260-43DD-843B-DB0FEBE4665F}"/>
    <cellStyle name="Normal 21 8 2" xfId="26108" xr:uid="{E9AC84E5-2EBE-4930-86E5-E635DCF879C3}"/>
    <cellStyle name="Normal 21 9" xfId="22509" xr:uid="{E63B4BF7-0B1D-45C8-A060-9BC6156EB396}"/>
    <cellStyle name="Normal 22" xfId="266" xr:uid="{A90A1726-1956-4A69-AE75-2870FA4D9956}"/>
    <cellStyle name="Normal 22 2" xfId="3940" xr:uid="{38B56C1B-F679-499D-BB9F-7D455DD276B6}"/>
    <cellStyle name="Normal 22 2 2" xfId="13991" xr:uid="{38699007-38FC-480F-A290-D9F5697F5D21}"/>
    <cellStyle name="Normal 23" xfId="291" xr:uid="{3052518F-8FF2-4279-8014-57CEE62DD16A}"/>
    <cellStyle name="Normal 23 2" xfId="13998" xr:uid="{B578293E-A578-403B-A189-53FC2BE94FBF}"/>
    <cellStyle name="Normal 23 3" xfId="13950" xr:uid="{E0980805-28BF-40AD-BA25-E61EA509482A}"/>
    <cellStyle name="Normal 23 4" xfId="29734" xr:uid="{A8D35F5A-D7BC-40FF-90E3-1CEB5D2BFD5F}"/>
    <cellStyle name="Normal 23 5" xfId="632" xr:uid="{74A503DD-10BD-4142-8E26-D5FA842F200B}"/>
    <cellStyle name="Normal 24" xfId="293" xr:uid="{A26F5BDC-D333-45A6-B54F-574130F77673}"/>
    <cellStyle name="Normal 24 2" xfId="510" xr:uid="{655AB602-4D46-4822-8704-D99290FBBC11}"/>
    <cellStyle name="Normal 24 2 2" xfId="14004" xr:uid="{754C972C-5381-4891-A57D-3CD443D99589}"/>
    <cellStyle name="Normal 24 3" xfId="13952" xr:uid="{1B06D625-B643-494E-87FC-4FA5DD9D64E6}"/>
    <cellStyle name="Normal 24 4" xfId="7209" xr:uid="{BD92187E-595D-43F6-965B-968513835CFD}"/>
    <cellStyle name="Normal 25" xfId="7255" xr:uid="{5282409E-A76A-4717-BAEF-8845DE1A676E}"/>
    <cellStyle name="Normal 25 2" xfId="14005" xr:uid="{2E0CDC53-22A2-4FC4-944D-E1E2F4575ED8}"/>
    <cellStyle name="Normal 26" xfId="635" xr:uid="{64DC1A7C-CCE2-4C4A-913A-8F24992A814E}"/>
    <cellStyle name="Normal 26 2" xfId="13955" xr:uid="{40CA704A-00B8-49BF-A5C2-8EB1F012F014}"/>
    <cellStyle name="Normal 27" xfId="7272" xr:uid="{1FD8C5CD-5CF2-4690-95D8-7B21F0D85AAD}"/>
    <cellStyle name="Normal 27 2" xfId="14008" xr:uid="{63FDC2FB-8EC3-4EE3-86E5-57F147FBF9E3}"/>
    <cellStyle name="Normal 27 3" xfId="13954" xr:uid="{A635498F-86D7-46F3-A565-09F1681DEECF}"/>
    <cellStyle name="Normal 28" xfId="7271" xr:uid="{BA30E7CB-B8C2-4F60-8864-D3710CF27E5D}"/>
    <cellStyle name="Normal 28 2" xfId="14006" xr:uid="{EBEF3966-9A4F-4947-9CD4-0C6478F860D2}"/>
    <cellStyle name="Normal 29" xfId="13854" xr:uid="{0A4C6210-5924-4F4C-AC8E-8C3B75E17271}"/>
    <cellStyle name="Normal 29 2" xfId="14010" xr:uid="{0FFCC0F8-3BBA-4CA4-86C9-2F4A62995727}"/>
    <cellStyle name="Normal 3" xfId="6" xr:uid="{00000000-0005-0000-0000-00000C000000}"/>
    <cellStyle name="Normal 3 10" xfId="18173" xr:uid="{DB73CB61-71DD-43C5-B9A8-FD7C5708A154}"/>
    <cellStyle name="Normal 3 10 2" xfId="26071" xr:uid="{951A0582-1543-4FA6-8AD5-1754DE8C5A8B}"/>
    <cellStyle name="Normal 3 11" xfId="13909" xr:uid="{AB1E218C-637D-400D-A7D7-BA1A8CE8213B}"/>
    <cellStyle name="Normal 3 12" xfId="22444" xr:uid="{FD036BC0-9410-4999-ABF7-989DFF55E517}"/>
    <cellStyle name="Normal 3 2" xfId="24" xr:uid="{1BE12BF7-0F1A-4895-8763-E46DBCB17DCB}"/>
    <cellStyle name="Normal 3 2 10" xfId="22445" xr:uid="{CDD61E3A-3871-46BB-9AB3-81DADEC9F12B}"/>
    <cellStyle name="Normal 3 2 2" xfId="32" xr:uid="{AC278F21-8A2E-44A9-B4A9-D39CF60C762C}"/>
    <cellStyle name="Normal 3 2 2 10" xfId="29812" xr:uid="{3BCE2032-6F18-4E1F-84FB-E68872594652}"/>
    <cellStyle name="Normal 3 2 2 2" xfId="53" xr:uid="{B24873CB-D463-4651-8858-89DE813AB715}"/>
    <cellStyle name="Normal 3 2 2 2 10" xfId="162" xr:uid="{106ACA7C-6C62-486D-9E16-363AACC9A8C3}"/>
    <cellStyle name="Normal 3 2 2 2 2" xfId="14385" xr:uid="{47C5A60B-B6C6-41DF-9002-6B281CACAB42}"/>
    <cellStyle name="Normal 3 2 2 2 2 2" xfId="14918" xr:uid="{47AAB3F0-F71B-4622-927B-2F2FA36E0FB0}"/>
    <cellStyle name="Normal 3 2 2 2 2 2 2" xfId="15985" xr:uid="{A5F22664-80EC-41A3-9AA5-BB2F28E618DF}"/>
    <cellStyle name="Normal 3 2 2 2 2 2 2 2" xfId="18121" xr:uid="{5321540B-8C59-44D1-999B-2E57661F9EEA}"/>
    <cellStyle name="Normal 3 2 2 2 2 2 2 2 2" xfId="22392" xr:uid="{1A809041-5455-4680-8304-DDA920EA9DD8}"/>
    <cellStyle name="Normal 3 2 2 2 2 2 2 2 2 2" xfId="29660" xr:uid="{6FA96261-37F6-4148-B8F7-C3629775A217}"/>
    <cellStyle name="Normal 3 2 2 2 2 2 2 2 3" xfId="26033" xr:uid="{66704D3B-62E0-4926-B7D1-2A6DDA04113A}"/>
    <cellStyle name="Normal 3 2 2 2 2 2 2 3" xfId="20258" xr:uid="{373A3234-38EC-4835-9B0A-AEB0FD7DBE5D}"/>
    <cellStyle name="Normal 3 2 2 2 2 2 2 3 2" xfId="27846" xr:uid="{F3B0D27D-41DE-43A0-9D68-129721E8369A}"/>
    <cellStyle name="Normal 3 2 2 2 2 2 2 4" xfId="24222" xr:uid="{31E6E6C5-D643-4ED7-BC81-5E77A84DB8B9}"/>
    <cellStyle name="Normal 3 2 2 2 2 2 3" xfId="17055" xr:uid="{655BF2D7-8CFB-4A27-98D7-630A0D8456CE}"/>
    <cellStyle name="Normal 3 2 2 2 2 2 3 2" xfId="21326" xr:uid="{30573E78-E7C9-4494-A1E8-0F462186404F}"/>
    <cellStyle name="Normal 3 2 2 2 2 2 3 2 2" xfId="28754" xr:uid="{41FC9080-16BC-42D5-9F4D-ABBC08C3883C}"/>
    <cellStyle name="Normal 3 2 2 2 2 2 3 3" xfId="25127" xr:uid="{29A73F86-4DFB-4F0A-8E72-2C280D850E6B}"/>
    <cellStyle name="Normal 3 2 2 2 2 2 4" xfId="19192" xr:uid="{64970405-5132-48A1-948D-CC642FB82769}"/>
    <cellStyle name="Normal 3 2 2 2 2 2 4 2" xfId="26940" xr:uid="{0DE5BE32-2061-4D3A-B3F5-E73080D33633}"/>
    <cellStyle name="Normal 3 2 2 2 2 2 5" xfId="23318" xr:uid="{38804114-90E2-41DA-84EF-317996E5A19A}"/>
    <cellStyle name="Normal 3 2 2 2 2 3" xfId="15453" xr:uid="{624D2DEA-F90C-4D7F-8E4E-8EAB591802DB}"/>
    <cellStyle name="Normal 3 2 2 2 2 3 2" xfId="17589" xr:uid="{A2F511E9-87AA-450F-9B8E-039D80404F45}"/>
    <cellStyle name="Normal 3 2 2 2 2 3 2 2" xfId="21860" xr:uid="{C6C7F40C-E520-4839-A6C8-051D185DCB1F}"/>
    <cellStyle name="Normal 3 2 2 2 2 3 2 2 2" xfId="29208" xr:uid="{EAC9B473-7265-4BB1-8D7A-05254B3A3414}"/>
    <cellStyle name="Normal 3 2 2 2 2 3 2 3" xfId="25581" xr:uid="{C6643439-A8E1-4C89-978B-73C7F2AD754A}"/>
    <cellStyle name="Normal 3 2 2 2 2 3 3" xfId="19726" xr:uid="{A0C2A03B-D555-4093-B0D1-B56D638264D4}"/>
    <cellStyle name="Normal 3 2 2 2 2 3 3 2" xfId="27394" xr:uid="{41174E66-BA60-455A-B623-4FA680240C3D}"/>
    <cellStyle name="Normal 3 2 2 2 2 3 4" xfId="23770" xr:uid="{5184B3F9-3E25-405D-841F-D0C1A743E2DB}"/>
    <cellStyle name="Normal 3 2 2 2 2 4" xfId="16523" xr:uid="{5C1538CB-C77D-4DBB-9E8A-23A28E8BDE92}"/>
    <cellStyle name="Normal 3 2 2 2 2 4 2" xfId="20794" xr:uid="{9C87268A-4CE4-4B14-955C-9B2FE8470D07}"/>
    <cellStyle name="Normal 3 2 2 2 2 4 2 2" xfId="28302" xr:uid="{741F6331-6618-4DF5-8900-E64D1E1A6B93}"/>
    <cellStyle name="Normal 3 2 2 2 2 4 3" xfId="24675" xr:uid="{72B3403F-2E2B-45BF-AE44-BF9D4640FDDF}"/>
    <cellStyle name="Normal 3 2 2 2 2 5" xfId="18660" xr:uid="{D9EBCC7B-C93F-49F3-8311-BF14B7FFF7A4}"/>
    <cellStyle name="Normal 3 2 2 2 2 5 2" xfId="26488" xr:uid="{7D0EF6DA-7099-408D-802D-61A10DA5605D}"/>
    <cellStyle name="Normal 3 2 2 2 2 6" xfId="22866" xr:uid="{795008A7-BF8D-4C7A-AE42-ABEE0DFA44AE}"/>
    <cellStyle name="Normal 3 2 2 2 3" xfId="14652" xr:uid="{6A61E989-D4D7-4ADA-9E34-39C49159C8FC}"/>
    <cellStyle name="Normal 3 2 2 2 3 2" xfId="15719" xr:uid="{4C85B174-EC4E-48F0-9386-0AD4DC25BD58}"/>
    <cellStyle name="Normal 3 2 2 2 3 2 2" xfId="17855" xr:uid="{CE54107C-676B-41FC-8620-F185002218D9}"/>
    <cellStyle name="Normal 3 2 2 2 3 2 2 2" xfId="22126" xr:uid="{5AC52C72-EBED-423D-B1E4-0A3D9A2BBA64}"/>
    <cellStyle name="Normal 3 2 2 2 3 2 2 2 2" xfId="29434" xr:uid="{ED82BEB5-2460-4B80-B847-77BCFED2B9AE}"/>
    <cellStyle name="Normal 3 2 2 2 3 2 2 3" xfId="25807" xr:uid="{0E8E7CCB-4785-4567-A887-AC5198D3561D}"/>
    <cellStyle name="Normal 3 2 2 2 3 2 3" xfId="19992" xr:uid="{653F5716-D901-4033-833E-EA1F6CE9537E}"/>
    <cellStyle name="Normal 3 2 2 2 3 2 3 2" xfId="27620" xr:uid="{224A12E7-FF0C-4619-B205-FD2E796F88D4}"/>
    <cellStyle name="Normal 3 2 2 2 3 2 4" xfId="23996" xr:uid="{5E37D3F4-FB4B-4376-AD17-67B981869BFE}"/>
    <cellStyle name="Normal 3 2 2 2 3 3" xfId="16789" xr:uid="{F2B1D269-0979-49B6-BD83-D269996ACE3E}"/>
    <cellStyle name="Normal 3 2 2 2 3 3 2" xfId="21060" xr:uid="{B634741C-CB09-41B3-B7AE-1304A6D9FFD3}"/>
    <cellStyle name="Normal 3 2 2 2 3 3 2 2" xfId="28528" xr:uid="{CF965727-6E56-4718-91B4-CA2ADD18EC42}"/>
    <cellStyle name="Normal 3 2 2 2 3 3 3" xfId="24901" xr:uid="{7266AFFF-EAF5-4A4D-B6F4-07736FAF4A13}"/>
    <cellStyle name="Normal 3 2 2 2 3 4" xfId="18926" xr:uid="{BBA58A28-0AD8-40C0-A172-FCE6B02ACB04}"/>
    <cellStyle name="Normal 3 2 2 2 3 4 2" xfId="26714" xr:uid="{22C97271-1E42-4141-AF0E-EE9FA0B15767}"/>
    <cellStyle name="Normal 3 2 2 2 3 5" xfId="23092" xr:uid="{75AA4163-A8C3-41AD-ACAA-A03180F294F7}"/>
    <cellStyle name="Normal 3 2 2 2 4" xfId="15188" xr:uid="{FC2A60F0-731A-4879-A339-F655450AC230}"/>
    <cellStyle name="Normal 3 2 2 2 4 2" xfId="17323" xr:uid="{495B45B4-445E-4836-A9D7-6B4D3B0DC297}"/>
    <cellStyle name="Normal 3 2 2 2 4 2 2" xfId="21594" xr:uid="{35F02C20-2900-49DC-922B-097DE03CDED6}"/>
    <cellStyle name="Normal 3 2 2 2 4 2 2 2" xfId="28982" xr:uid="{9DAE989C-EBCB-4010-8B11-51ED1FC4F4E4}"/>
    <cellStyle name="Normal 3 2 2 2 4 2 3" xfId="25355" xr:uid="{C023E75A-0D3D-4DCC-B646-BE99D0353492}"/>
    <cellStyle name="Normal 3 2 2 2 4 3" xfId="19460" xr:uid="{74AAB329-6E2F-4101-B969-B164393F0E5C}"/>
    <cellStyle name="Normal 3 2 2 2 4 3 2" xfId="27168" xr:uid="{FC244536-17D3-43D5-AD11-9E9FB7B17583}"/>
    <cellStyle name="Normal 3 2 2 2 4 4" xfId="23544" xr:uid="{0BF6B6BC-104F-4094-8F7F-D7279561430D}"/>
    <cellStyle name="Normal 3 2 2 2 5" xfId="16257" xr:uid="{342EBD73-01A4-4DE8-985D-BDF34F1A23DC}"/>
    <cellStyle name="Normal 3 2 2 2 5 2" xfId="20528" xr:uid="{76E02698-E6C7-4A6B-9C16-6EC9434DDCE6}"/>
    <cellStyle name="Normal 3 2 2 2 5 2 2" xfId="28076" xr:uid="{EC75400D-1BCF-4537-A9B6-6E3C6ACB906F}"/>
    <cellStyle name="Normal 3 2 2 2 5 3" xfId="24449" xr:uid="{FFB93D92-FF72-4488-A97B-A319F8B77AA3}"/>
    <cellStyle name="Normal 3 2 2 2 6" xfId="18394" xr:uid="{22DC23F3-8305-4858-AD9E-754D6D0FB49E}"/>
    <cellStyle name="Normal 3 2 2 2 6 2" xfId="26262" xr:uid="{35AA5060-1C5C-418A-A35F-3B6A710D0873}"/>
    <cellStyle name="Normal 3 2 2 2 7" xfId="22642" xr:uid="{7AE0E947-4E5E-4EF9-ADF1-9A4911BD50D0}"/>
    <cellStyle name="Normal 3 2 2 2 8" xfId="14126" xr:uid="{DD736612-E9E0-4EFD-87DF-A6DD2F9EF207}"/>
    <cellStyle name="Normal 3 2 2 2 9" xfId="29827" xr:uid="{F7A07D49-064C-4D88-AC0C-59C84E8F1024}"/>
    <cellStyle name="Normal 3 2 2 3" xfId="14252" xr:uid="{EBD9C527-32FC-439D-9101-EDCBA8B49275}"/>
    <cellStyle name="Normal 3 2 2 3 2" xfId="14786" xr:uid="{87F19BD2-8DED-4D4B-B2FE-658AA9EAE143}"/>
    <cellStyle name="Normal 3 2 2 3 2 2" xfId="15852" xr:uid="{C9D3CB21-E2E9-46A4-9E43-A426E8DBE7E3}"/>
    <cellStyle name="Normal 3 2 2 3 2 2 2" xfId="17988" xr:uid="{7ED2F554-5EB2-4769-9EEA-9F233AEF788B}"/>
    <cellStyle name="Normal 3 2 2 3 2 2 2 2" xfId="22259" xr:uid="{DC675642-52A1-466A-9073-5F15F61D7999}"/>
    <cellStyle name="Normal 3 2 2 3 2 2 2 2 2" xfId="29547" xr:uid="{6DCB4C3A-9F13-47C4-B97F-971CD9A25391}"/>
    <cellStyle name="Normal 3 2 2 3 2 2 2 3" xfId="25920" xr:uid="{BD295EB6-8EB9-4312-8FFA-814B1F958B2D}"/>
    <cellStyle name="Normal 3 2 2 3 2 2 3" xfId="20125" xr:uid="{4175107E-F7CD-4062-8A40-D265DEB4244C}"/>
    <cellStyle name="Normal 3 2 2 3 2 2 3 2" xfId="27733" xr:uid="{244AFCC5-673E-4DCA-805D-80A7723870EE}"/>
    <cellStyle name="Normal 3 2 2 3 2 2 4" xfId="24109" xr:uid="{29BFEE92-9D49-4C1F-B8F8-D1D266C8B101}"/>
    <cellStyle name="Normal 3 2 2 3 2 3" xfId="16922" xr:uid="{D8D456FB-5F82-4087-97E6-7C1768E3D8AE}"/>
    <cellStyle name="Normal 3 2 2 3 2 3 2" xfId="21193" xr:uid="{A62E86DC-F0B5-472D-91F6-5F80EC4216AC}"/>
    <cellStyle name="Normal 3 2 2 3 2 3 2 2" xfId="28641" xr:uid="{BBD08565-7A75-4017-9C0D-2A5C1662C91E}"/>
    <cellStyle name="Normal 3 2 2 3 2 3 3" xfId="25014" xr:uid="{69A0030A-520B-43CA-8FCB-9426559581F3}"/>
    <cellStyle name="Normal 3 2 2 3 2 4" xfId="19059" xr:uid="{E030F1C6-141D-4927-A9D8-2B5B5E2B933A}"/>
    <cellStyle name="Normal 3 2 2 3 2 4 2" xfId="26827" xr:uid="{A803446A-5D97-4E83-9DCD-BE09A62026FA}"/>
    <cellStyle name="Normal 3 2 2 3 2 5" xfId="23205" xr:uid="{15DE61EC-6838-4330-9C99-4F50D98D1311}"/>
    <cellStyle name="Normal 3 2 2 3 3" xfId="15320" xr:uid="{166034EF-F69E-4F48-9925-D9851021DBF0}"/>
    <cellStyle name="Normal 3 2 2 3 3 2" xfId="17456" xr:uid="{FE32C224-A335-4BF3-A440-E73792673CF2}"/>
    <cellStyle name="Normal 3 2 2 3 3 2 2" xfId="21727" xr:uid="{C525F878-4CA0-4C5B-BC4A-0DFBD58236CA}"/>
    <cellStyle name="Normal 3 2 2 3 3 2 2 2" xfId="29095" xr:uid="{9B3440F3-A097-4DBB-9C6E-7725C659EFD6}"/>
    <cellStyle name="Normal 3 2 2 3 3 2 3" xfId="25468" xr:uid="{4425B2D6-990F-4488-B463-2D7FAD6B83B6}"/>
    <cellStyle name="Normal 3 2 2 3 3 3" xfId="19593" xr:uid="{6E77DADE-9A98-42FA-8C14-83E188791E79}"/>
    <cellStyle name="Normal 3 2 2 3 3 3 2" xfId="27281" xr:uid="{59BA5E40-C059-4CDF-B4F7-818E919F94CC}"/>
    <cellStyle name="Normal 3 2 2 3 3 4" xfId="23657" xr:uid="{E120A564-C0E4-4514-A7BE-43DC22E726D7}"/>
    <cellStyle name="Normal 3 2 2 3 4" xfId="16390" xr:uid="{FD0EA391-65A9-4674-AD17-DDBF8897A5E5}"/>
    <cellStyle name="Normal 3 2 2 3 4 2" xfId="20661" xr:uid="{BA6234B2-2C7E-4DCE-8584-29610F5AAE20}"/>
    <cellStyle name="Normal 3 2 2 3 4 2 2" xfId="28189" xr:uid="{2CA7922D-1B08-4DD7-BE99-C7D8A7CE5FF0}"/>
    <cellStyle name="Normal 3 2 2 3 4 3" xfId="24562" xr:uid="{6AABB543-34F1-4EA8-BFF0-08FD7FD2BD5A}"/>
    <cellStyle name="Normal 3 2 2 3 5" xfId="18527" xr:uid="{6D590333-610A-4C4E-A3D5-D30E7BE8E1B3}"/>
    <cellStyle name="Normal 3 2 2 3 5 2" xfId="26375" xr:uid="{4634E7E1-F4EC-40AF-851B-6C3659A9E05F}"/>
    <cellStyle name="Normal 3 2 2 3 6" xfId="22753" xr:uid="{A8E8F9F4-EA85-49F6-95B9-6C516CECC727}"/>
    <cellStyle name="Normal 3 2 2 4" xfId="14519" xr:uid="{2D560769-E842-45C2-9323-30A4B2EB4AC0}"/>
    <cellStyle name="Normal 3 2 2 4 2" xfId="15586" xr:uid="{CD877913-E92C-44C4-85AE-6BEE03A31425}"/>
    <cellStyle name="Normal 3 2 2 4 2 2" xfId="17722" xr:uid="{715C85A8-CB17-4031-95EA-EAA14B346EEA}"/>
    <cellStyle name="Normal 3 2 2 4 2 2 2" xfId="21993" xr:uid="{F57AA7B3-1EFB-4BB6-9991-E8A16876DAC5}"/>
    <cellStyle name="Normal 3 2 2 4 2 2 2 2" xfId="29321" xr:uid="{C9AB06F8-97B7-4840-9698-EE454F055560}"/>
    <cellStyle name="Normal 3 2 2 4 2 2 3" xfId="25694" xr:uid="{D22CB2D1-9735-4AF3-8D70-D7EBFF98D2B8}"/>
    <cellStyle name="Normal 3 2 2 4 2 3" xfId="19859" xr:uid="{24845D97-9EB6-4D64-9B39-149B3A549CE1}"/>
    <cellStyle name="Normal 3 2 2 4 2 3 2" xfId="27507" xr:uid="{C120F914-CDFD-41E4-BE0F-1D63B6C7F087}"/>
    <cellStyle name="Normal 3 2 2 4 2 4" xfId="23883" xr:uid="{9BD78873-5496-427B-8E8E-7D2E0D63ABFA}"/>
    <cellStyle name="Normal 3 2 2 4 3" xfId="16656" xr:uid="{11A90EF0-890D-43EA-9E11-F38E1D99DBE1}"/>
    <cellStyle name="Normal 3 2 2 4 3 2" xfId="20927" xr:uid="{72D50AB4-3EAD-4BAB-823C-14FED3325467}"/>
    <cellStyle name="Normal 3 2 2 4 3 2 2" xfId="28415" xr:uid="{50ADCF80-DA0F-45AA-BC51-87DDF3ACEA66}"/>
    <cellStyle name="Normal 3 2 2 4 3 3" xfId="24788" xr:uid="{E8557EB8-78DD-4CD8-9162-EAE8ACEFF3B3}"/>
    <cellStyle name="Normal 3 2 2 4 4" xfId="18793" xr:uid="{1DF7CAB8-60D8-4DC8-B74A-B15C00F1C851}"/>
    <cellStyle name="Normal 3 2 2 4 4 2" xfId="26601" xr:uid="{151920D4-F00E-4719-9586-0D991E09CAE0}"/>
    <cellStyle name="Normal 3 2 2 4 5" xfId="22979" xr:uid="{1DE2B010-F2E1-4542-AEE2-F5AB3CE5EA24}"/>
    <cellStyle name="Normal 3 2 2 5" xfId="15055" xr:uid="{3A0B63E1-BCF6-4650-9823-A68B8DC056B3}"/>
    <cellStyle name="Normal 3 2 2 5 2" xfId="17190" xr:uid="{8961A474-13C1-4765-8E1A-B7ECED180E54}"/>
    <cellStyle name="Normal 3 2 2 5 2 2" xfId="21461" xr:uid="{31080823-AEB1-45D1-A3B4-A7EB69CC6E40}"/>
    <cellStyle name="Normal 3 2 2 5 2 2 2" xfId="28869" xr:uid="{3A7FB9AA-4E61-4D27-BF11-503417563479}"/>
    <cellStyle name="Normal 3 2 2 5 2 3" xfId="25242" xr:uid="{5CFF9F34-E2BB-4F38-B40D-B4056868B100}"/>
    <cellStyle name="Normal 3 2 2 5 3" xfId="19327" xr:uid="{1290D1E2-94EC-49DE-A5E0-716C260ED314}"/>
    <cellStyle name="Normal 3 2 2 5 3 2" xfId="27055" xr:uid="{A05B1F9C-2663-46FE-BD11-72B9A97BEBF3}"/>
    <cellStyle name="Normal 3 2 2 5 4" xfId="23431" xr:uid="{536A3047-C178-4D4A-8457-F9D2A633AE82}"/>
    <cellStyle name="Normal 3 2 2 6" xfId="12" xr:uid="{00000000-0005-0000-0000-00000D000000}"/>
    <cellStyle name="Normal 3 2 2 6 2" xfId="20395" xr:uid="{BC352C75-EDE4-41EB-A64C-ADEDF57241B8}"/>
    <cellStyle name="Normal 3 2 2 6 2 2" xfId="27963" xr:uid="{81709A8A-27F5-423A-BD03-4FD9C3B94599}"/>
    <cellStyle name="Normal 3 2 2 6 3" xfId="24336" xr:uid="{3A41A9D9-6636-4841-A881-B74284A4AE7E}"/>
    <cellStyle name="Normal 3 2 2 6 4" xfId="29799" xr:uid="{071BCB5D-E371-442E-9418-9F1B3B3E04C7}"/>
    <cellStyle name="Normal 3 2 2 6 5" xfId="16124" xr:uid="{39FE7457-21FF-4047-ADC0-3464C6E5A493}"/>
    <cellStyle name="Normal 3 2 2 7" xfId="18261" xr:uid="{A0EE6F2C-104F-429F-B7A2-C7EA3DDE67EB}"/>
    <cellStyle name="Normal 3 2 2 7 2" xfId="26149" xr:uid="{E052E21A-8CFD-4E08-A314-44A54FABB6C7}"/>
    <cellStyle name="Normal 3 2 2 8" xfId="22542" xr:uid="{C420A405-9A11-4F59-8123-4A94883F4219}"/>
    <cellStyle name="Normal 3 2 2 9" xfId="13977" xr:uid="{E0535364-6717-4A99-ABB3-1328E8E4EFED}"/>
    <cellStyle name="Normal 3 2 3" xfId="173" xr:uid="{21AE2F00-C9F4-4E8D-9A46-4116008017CF}"/>
    <cellStyle name="Normal 3 2 3 2" xfId="14323" xr:uid="{DCABC0F0-C742-43C5-851E-91A42758F6EC}"/>
    <cellStyle name="Normal 3 2 3 2 2" xfId="14856" xr:uid="{9628BE47-D81C-41B9-B0DE-E6F1F9EBC12F}"/>
    <cellStyle name="Normal 3 2 3 2 2 2" xfId="15923" xr:uid="{3070F9D9-6685-4BCE-B3DC-B69C46A4127B}"/>
    <cellStyle name="Normal 3 2 3 2 2 2 2" xfId="18059" xr:uid="{E84A7FD1-7F13-4164-937E-7D5404E95DB5}"/>
    <cellStyle name="Normal 3 2 3 2 2 2 2 2" xfId="22330" xr:uid="{40528220-30AD-42B9-9378-1840D2458F24}"/>
    <cellStyle name="Normal 3 2 3 2 2 2 2 2 2" xfId="29603" xr:uid="{3D0B8679-0CED-4DD3-AF9E-013FA0D8980D}"/>
    <cellStyle name="Normal 3 2 3 2 2 2 2 3" xfId="25976" xr:uid="{1B9F9925-8806-4C79-8C44-408A8C530F08}"/>
    <cellStyle name="Normal 3 2 3 2 2 2 3" xfId="20196" xr:uid="{B805435B-57D9-4A04-925C-324B39C9EE42}"/>
    <cellStyle name="Normal 3 2 3 2 2 2 3 2" xfId="27789" xr:uid="{D5268CAE-5BCE-4431-92B3-6F03AEAA4409}"/>
    <cellStyle name="Normal 3 2 3 2 2 2 4" xfId="24165" xr:uid="{290513A8-A08C-48B8-8038-F247FFE96CE8}"/>
    <cellStyle name="Normal 3 2 3 2 2 3" xfId="16993" xr:uid="{74137240-DC07-4863-9316-D55BC52219BA}"/>
    <cellStyle name="Normal 3 2 3 2 2 3 2" xfId="21264" xr:uid="{6CDFFD60-EDBC-468D-9067-59BC7DA924E9}"/>
    <cellStyle name="Normal 3 2 3 2 2 3 2 2" xfId="28697" xr:uid="{14D264EC-8EE4-4646-8904-23B6262A9726}"/>
    <cellStyle name="Normal 3 2 3 2 2 3 3" xfId="25070" xr:uid="{A26F1D81-8CE1-45F5-A0DA-90F643481EA3}"/>
    <cellStyle name="Normal 3 2 3 2 2 4" xfId="19130" xr:uid="{0667AEAD-FA90-4102-9175-BD3FFFAF0409}"/>
    <cellStyle name="Normal 3 2 3 2 2 4 2" xfId="26883" xr:uid="{EF60C383-1AF2-4209-BF78-FB5C5EEEB2AD}"/>
    <cellStyle name="Normal 3 2 3 2 2 5" xfId="23261" xr:uid="{A56300A3-F454-493D-93C8-E28FDFFE89B3}"/>
    <cellStyle name="Normal 3 2 3 2 3" xfId="15391" xr:uid="{34EB1FC7-A900-412E-86F3-915572894A69}"/>
    <cellStyle name="Normal 3 2 3 2 3 2" xfId="17527" xr:uid="{F085F8A0-5CB6-4119-AB30-BACD86864085}"/>
    <cellStyle name="Normal 3 2 3 2 3 2 2" xfId="21798" xr:uid="{FEFFA4B4-F612-4C1A-A2B6-76C40958E51F}"/>
    <cellStyle name="Normal 3 2 3 2 3 2 2 2" xfId="29151" xr:uid="{92787474-BEC2-42C8-82FA-C99B052248D7}"/>
    <cellStyle name="Normal 3 2 3 2 3 2 3" xfId="25524" xr:uid="{8C387631-F7CF-42C7-866C-EAEF4EB2C322}"/>
    <cellStyle name="Normal 3 2 3 2 3 3" xfId="19664" xr:uid="{AC6D6460-692E-4184-8A84-F889F1F79F4A}"/>
    <cellStyle name="Normal 3 2 3 2 3 3 2" xfId="27337" xr:uid="{EB52187D-ECD8-4EA1-95E0-B9F5E54A7466}"/>
    <cellStyle name="Normal 3 2 3 2 3 4" xfId="23713" xr:uid="{758C9B28-B9E0-4286-B629-B789A7C8423D}"/>
    <cellStyle name="Normal 3 2 3 2 4" xfId="16461" xr:uid="{3DEA554F-7FD1-4BFB-A219-35BEAF53B14B}"/>
    <cellStyle name="Normal 3 2 3 2 4 2" xfId="20732" xr:uid="{48D8E084-FB56-44A0-913B-72773BB2F935}"/>
    <cellStyle name="Normal 3 2 3 2 4 2 2" xfId="28245" xr:uid="{C7266076-5D18-403B-AC77-12B1F1ACF047}"/>
    <cellStyle name="Normal 3 2 3 2 4 3" xfId="24618" xr:uid="{CFBAC23F-6220-421F-ADAE-DA65139EB6A7}"/>
    <cellStyle name="Normal 3 2 3 2 5" xfId="18598" xr:uid="{43767C41-0F55-4D6A-8854-07F1308D4476}"/>
    <cellStyle name="Normal 3 2 3 2 5 2" xfId="26431" xr:uid="{DA106DB4-F00A-4F70-BD4A-77052081C739}"/>
    <cellStyle name="Normal 3 2 3 2 6" xfId="22809" xr:uid="{5CA68A06-7894-4A8F-B057-324C64916F75}"/>
    <cellStyle name="Normal 3 2 3 3" xfId="14590" xr:uid="{72393898-DF2E-4BCA-A488-FD9A15893FD5}"/>
    <cellStyle name="Normal 3 2 3 3 2" xfId="15657" xr:uid="{020E39DD-29AF-4D39-9FF4-AB4B48134351}"/>
    <cellStyle name="Normal 3 2 3 3 2 2" xfId="17793" xr:uid="{79A9379E-2805-4C9B-906F-5CAB86FB2E6B}"/>
    <cellStyle name="Normal 3 2 3 3 2 2 2" xfId="22064" xr:uid="{BD975B97-70C0-4B17-B3D1-5506B1018B8A}"/>
    <cellStyle name="Normal 3 2 3 3 2 2 2 2" xfId="29377" xr:uid="{35DAC45C-0767-4348-8EEE-A13647A56575}"/>
    <cellStyle name="Normal 3 2 3 3 2 2 3" xfId="25750" xr:uid="{636DD009-E5DE-4E73-BD70-C393439CCBA0}"/>
    <cellStyle name="Normal 3 2 3 3 2 3" xfId="19930" xr:uid="{922FD286-9B04-431C-B9FC-AA582737C0CC}"/>
    <cellStyle name="Normal 3 2 3 3 2 3 2" xfId="27563" xr:uid="{95F7EAF9-AB1F-4E98-857B-04AB41D6CC2D}"/>
    <cellStyle name="Normal 3 2 3 3 2 4" xfId="23939" xr:uid="{027A0C8D-5031-4805-B2D7-FB32876EEBA2}"/>
    <cellStyle name="Normal 3 2 3 3 3" xfId="16727" xr:uid="{707A266D-6E77-4B41-8893-149054672330}"/>
    <cellStyle name="Normal 3 2 3 3 3 2" xfId="20998" xr:uid="{CB057942-239A-47D8-922B-AA0197752AFF}"/>
    <cellStyle name="Normal 3 2 3 3 3 2 2" xfId="28471" xr:uid="{9CBD0C6B-1716-4DCE-BA99-651A5F216190}"/>
    <cellStyle name="Normal 3 2 3 3 3 3" xfId="24844" xr:uid="{E883DA4B-3FD5-48FD-AAAA-D2F7C0638967}"/>
    <cellStyle name="Normal 3 2 3 3 4" xfId="18864" xr:uid="{A5410D3A-7797-4E93-AC2D-52BAE9114F01}"/>
    <cellStyle name="Normal 3 2 3 3 4 2" xfId="26657" xr:uid="{F3011E6A-FDC4-4B96-8771-E0BA7D33CF6A}"/>
    <cellStyle name="Normal 3 2 3 3 5" xfId="23035" xr:uid="{99DB8B92-F55D-4787-98A0-49470BAB5039}"/>
    <cellStyle name="Normal 3 2 3 4" xfId="15126" xr:uid="{420C7BD9-4606-4522-A54D-951C06D98F79}"/>
    <cellStyle name="Normal 3 2 3 4 2" xfId="17261" xr:uid="{84385790-8749-4FCD-B784-D2B35D22AABD}"/>
    <cellStyle name="Normal 3 2 3 4 2 2" xfId="21532" xr:uid="{4AC7A9F6-579D-4575-BCAD-04C577CF7C30}"/>
    <cellStyle name="Normal 3 2 3 4 2 2 2" xfId="28925" xr:uid="{1787921B-3A65-4954-8B5B-55A8DDD83C4D}"/>
    <cellStyle name="Normal 3 2 3 4 2 3" xfId="25298" xr:uid="{12AB9C4F-ACA9-406E-8ECB-83D2DF28C06B}"/>
    <cellStyle name="Normal 3 2 3 4 3" xfId="19398" xr:uid="{F9210D16-C7DC-4C3E-8885-4C13639C4FB4}"/>
    <cellStyle name="Normal 3 2 3 4 3 2" xfId="27111" xr:uid="{8D0B8828-814A-410D-B121-5863FE4D013E}"/>
    <cellStyle name="Normal 3 2 3 4 4" xfId="23487" xr:uid="{373D7958-CDD8-4C02-A705-AB80C464F27D}"/>
    <cellStyle name="Normal 3 2 3 5" xfId="16195" xr:uid="{84E3E209-D8B6-4B26-9B11-718FAB4B92EB}"/>
    <cellStyle name="Normal 3 2 3 5 2" xfId="20466" xr:uid="{53A302B0-F48B-4AB2-B002-CA93FC1446E5}"/>
    <cellStyle name="Normal 3 2 3 5 2 2" xfId="28019" xr:uid="{094E69EF-2728-4D2F-B77C-80734CCA58B6}"/>
    <cellStyle name="Normal 3 2 3 5 3" xfId="24392" xr:uid="{40519772-BD39-4B41-82E3-13971DD6E9A9}"/>
    <cellStyle name="Normal 3 2 3 6" xfId="18332" xr:uid="{9FED17C1-71EA-406B-BDE5-F27559BB6DF2}"/>
    <cellStyle name="Normal 3 2 3 6 2" xfId="26205" xr:uid="{FFA26B6C-F81A-4695-8AA0-584F1CF8159C}"/>
    <cellStyle name="Normal 3 2 3 7" xfId="22585" xr:uid="{0A6EAF97-6F57-490F-B19C-D7F608BBD588}"/>
    <cellStyle name="Normal 3 2 3 8" xfId="14068" xr:uid="{0CE65C31-DDBD-4D35-AF53-D11ADDD74C36}"/>
    <cellStyle name="Normal 3 2 4" xfId="503" xr:uid="{C7ED06E9-BEE1-4FCE-A3DC-272B641D30F9}"/>
    <cellStyle name="Normal 3 2 4 2" xfId="14724" xr:uid="{261096B9-77B3-4959-A46B-CE922524C56B}"/>
    <cellStyle name="Normal 3 2 4 2 2" xfId="15790" xr:uid="{BBA0CF4E-F3D7-4DBA-8EE1-F603F5D8668E}"/>
    <cellStyle name="Normal 3 2 4 2 2 2" xfId="17926" xr:uid="{12492312-8673-4179-8650-D2C05B99C6B6}"/>
    <cellStyle name="Normal 3 2 4 2 2 2 2" xfId="22197" xr:uid="{E87AB97B-DA15-4CBC-B49D-7AA3CFE6443C}"/>
    <cellStyle name="Normal 3 2 4 2 2 2 2 2" xfId="29490" xr:uid="{C393583C-6221-41A4-BCA0-4A464FEEE90A}"/>
    <cellStyle name="Normal 3 2 4 2 2 2 3" xfId="25863" xr:uid="{786047A6-ED53-4832-8C8D-D8AC80D61C72}"/>
    <cellStyle name="Normal 3 2 4 2 2 3" xfId="20063" xr:uid="{3B0B8B1D-F6E7-4233-84A9-65CD78D5F33D}"/>
    <cellStyle name="Normal 3 2 4 2 2 3 2" xfId="27676" xr:uid="{C3C34777-57EA-42C4-B891-91F1566E6802}"/>
    <cellStyle name="Normal 3 2 4 2 2 4" xfId="24052" xr:uid="{900BF6F0-3B62-4206-A723-7EECD3F80564}"/>
    <cellStyle name="Normal 3 2 4 2 3" xfId="16860" xr:uid="{421436AA-849E-4E79-AEC5-06C36C1B2E08}"/>
    <cellStyle name="Normal 3 2 4 2 3 2" xfId="21131" xr:uid="{C84468A1-4ABD-403E-8C0D-99418310D080}"/>
    <cellStyle name="Normal 3 2 4 2 3 2 2" xfId="28584" xr:uid="{76004CAB-A3C8-4A5F-884F-D8A43BF05405}"/>
    <cellStyle name="Normal 3 2 4 2 3 3" xfId="24957" xr:uid="{37819E8A-894A-4362-8BCF-C3983C050F94}"/>
    <cellStyle name="Normal 3 2 4 2 4" xfId="18997" xr:uid="{C6D14A95-6C88-442A-9D74-003829CF13CA}"/>
    <cellStyle name="Normal 3 2 4 2 4 2" xfId="26770" xr:uid="{4280103B-CAB4-42AB-A804-435A44850BE4}"/>
    <cellStyle name="Normal 3 2 4 2 5" xfId="23148" xr:uid="{AD58622C-A6CE-487A-99FC-17A7326CF058}"/>
    <cellStyle name="Normal 3 2 4 3" xfId="15258" xr:uid="{939E7E7F-C9CD-4E08-A935-0F0CB455296E}"/>
    <cellStyle name="Normal 3 2 4 3 2" xfId="17394" xr:uid="{516FC82D-2024-4CCE-BB47-4F2655DCF820}"/>
    <cellStyle name="Normal 3 2 4 3 2 2" xfId="21665" xr:uid="{10793711-114B-4DBA-BD61-5E500A155F85}"/>
    <cellStyle name="Normal 3 2 4 3 2 2 2" xfId="29038" xr:uid="{0F041C77-C506-4619-ADA3-A3B1CCF9950D}"/>
    <cellStyle name="Normal 3 2 4 3 2 3" xfId="25411" xr:uid="{B5151D5E-0282-4B52-BAD1-C58CBFCE684C}"/>
    <cellStyle name="Normal 3 2 4 3 3" xfId="19531" xr:uid="{60A85560-C60D-4B6C-9150-F8F3A1DE4170}"/>
    <cellStyle name="Normal 3 2 4 3 3 2" xfId="27224" xr:uid="{B15D1B80-EC74-4C2F-BC73-5EAB68E01239}"/>
    <cellStyle name="Normal 3 2 4 3 4" xfId="23600" xr:uid="{3DEA66E4-8FF1-4283-B94F-9386A0775202}"/>
    <cellStyle name="Normal 3 2 4 4" xfId="16328" xr:uid="{B28C79EC-AD9B-43B1-8ED7-37E42B1060EC}"/>
    <cellStyle name="Normal 3 2 4 4 2" xfId="20599" xr:uid="{EFF96CCA-7152-4F60-B5E2-00CAD9077E34}"/>
    <cellStyle name="Normal 3 2 4 4 2 2" xfId="28132" xr:uid="{46F73C9C-7D6B-4A50-8938-CB20244678BE}"/>
    <cellStyle name="Normal 3 2 4 4 3" xfId="24505" xr:uid="{A4C125E7-CB5C-4DC9-9548-1B03E2B4294C}"/>
    <cellStyle name="Normal 3 2 4 5" xfId="18465" xr:uid="{589FC3E5-A5DE-45F9-A627-BEAA8946B633}"/>
    <cellStyle name="Normal 3 2 4 5 2" xfId="26318" xr:uid="{3E1F5100-4EF7-4B7C-A4A4-4F692BEAFB92}"/>
    <cellStyle name="Normal 3 2 4 6" xfId="22696" xr:uid="{8DB09023-BE3F-48FA-8BB5-74B7FFA8E303}"/>
    <cellStyle name="Normal 3 2 4 7" xfId="14193" xr:uid="{2781CC06-363E-4AC8-B2B5-14B17DE3EA85}"/>
    <cellStyle name="Normal 3 2 5" xfId="14457" xr:uid="{960AFE1A-4364-4259-A052-B708C57E4243}"/>
    <cellStyle name="Normal 3 2 5 2" xfId="15524" xr:uid="{F88B6134-197A-4C1D-8959-B952F5894333}"/>
    <cellStyle name="Normal 3 2 5 2 2" xfId="17660" xr:uid="{AB021787-52BA-4FFE-BEC3-897EDF77130A}"/>
    <cellStyle name="Normal 3 2 5 2 2 2" xfId="21931" xr:uid="{D97299CA-2910-4CD6-8ECF-91EA26C3939F}"/>
    <cellStyle name="Normal 3 2 5 2 2 2 2" xfId="29264" xr:uid="{88485590-7D83-4435-BB27-4EF82E2E3943}"/>
    <cellStyle name="Normal 3 2 5 2 2 3" xfId="25637" xr:uid="{11B58214-A031-4A3F-A19D-C1CEF3324392}"/>
    <cellStyle name="Normal 3 2 5 2 3" xfId="19797" xr:uid="{067C45C5-EDEE-45EF-B00F-DA8674154C05}"/>
    <cellStyle name="Normal 3 2 5 2 3 2" xfId="27450" xr:uid="{8DD6C073-BADD-4D32-9E2C-2722B5FC809C}"/>
    <cellStyle name="Normal 3 2 5 2 4" xfId="23826" xr:uid="{805DA342-7E37-484C-8E20-C0A1E4D4C0BF}"/>
    <cellStyle name="Normal 3 2 5 3" xfId="16594" xr:uid="{70B21CE6-BEDC-4B25-9DC5-3DAC3322B4FF}"/>
    <cellStyle name="Normal 3 2 5 3 2" xfId="20865" xr:uid="{2BCFD609-B9E8-472B-B281-087C668B0387}"/>
    <cellStyle name="Normal 3 2 5 3 2 2" xfId="28358" xr:uid="{8C447C56-E8C8-4710-88D4-6FFC080E477C}"/>
    <cellStyle name="Normal 3 2 5 3 3" xfId="24731" xr:uid="{CAFA56D9-4AA5-4631-9E1E-BB783E5ADA6A}"/>
    <cellStyle name="Normal 3 2 5 4" xfId="18731" xr:uid="{2CC66285-2984-45A2-9121-397340713F03}"/>
    <cellStyle name="Normal 3 2 5 4 2" xfId="26544" xr:uid="{6512ED4D-4038-4FCF-8AE9-6E20535CD58F}"/>
    <cellStyle name="Normal 3 2 5 5" xfId="22922" xr:uid="{17548645-BEFE-483C-A1C4-3B155D884DD5}"/>
    <cellStyle name="Normal 3 2 6" xfId="14993" xr:uid="{86600824-212E-4404-BAF6-DF57AE8A6A83}"/>
    <cellStyle name="Normal 3 2 6 2" xfId="17128" xr:uid="{0837D8BD-B9FF-4F74-BD24-1DE7C1750245}"/>
    <cellStyle name="Normal 3 2 6 2 2" xfId="21399" xr:uid="{097144D9-D3DC-48F8-85D5-725F9EEF9BF8}"/>
    <cellStyle name="Normal 3 2 6 2 2 2" xfId="28812" xr:uid="{1626179A-D864-4216-A965-77FCAA559BDB}"/>
    <cellStyle name="Normal 3 2 6 2 3" xfId="25185" xr:uid="{E2180ED7-043B-46EB-8B66-FBC924691DF1}"/>
    <cellStyle name="Normal 3 2 6 3" xfId="19265" xr:uid="{5F93C17A-2A3D-4E4D-8F17-BFB94DE2E2E0}"/>
    <cellStyle name="Normal 3 2 6 3 2" xfId="26998" xr:uid="{2DA39A06-026F-4763-8EEA-46D5C999B3A9}"/>
    <cellStyle name="Normal 3 2 6 4" xfId="23374" xr:uid="{FECE36F7-E478-44A4-8DA2-BC5F774B8697}"/>
    <cellStyle name="Normal 3 2 7" xfId="16063" xr:uid="{902D52A2-8606-49A1-95D3-F4A4761547F6}"/>
    <cellStyle name="Normal 3 2 7 2" xfId="20333" xr:uid="{703DD9CE-86ED-4DEA-8ED3-586B42E4A80D}"/>
    <cellStyle name="Normal 3 2 7 2 2" xfId="27906" xr:uid="{D32ADF7C-F2E5-47DF-B436-F22D8658EB44}"/>
    <cellStyle name="Normal 3 2 7 3" xfId="24279" xr:uid="{69F20335-81D6-4B93-92A5-10D51CEA0949}"/>
    <cellStyle name="Normal 3 2 8" xfId="18199" xr:uid="{6238E3C7-DA4D-4725-ACF3-8E1A4B1D2CE1}"/>
    <cellStyle name="Normal 3 2 8 2" xfId="26092" xr:uid="{AE613051-3C57-49FB-B396-4DA5DFAB4DFE}"/>
    <cellStyle name="Normal 3 2 9" xfId="13930" xr:uid="{20AC5A47-4EE9-4696-A017-8E657A2721FD}"/>
    <cellStyle name="Normal 3 3" xfId="23" xr:uid="{4726E3A2-18ED-4216-9858-09A69B77C6B5}"/>
    <cellStyle name="Normal 3 3 10" xfId="13945" xr:uid="{A4F57852-51B5-4C36-8706-6C17B350157A}"/>
    <cellStyle name="Normal 3 3 11" xfId="370" xr:uid="{3535845B-74B8-4681-8D34-095FEF47DA9D}"/>
    <cellStyle name="Normal 3 3 2" xfId="325" xr:uid="{896DBE0A-8066-4F38-A425-111974383481}"/>
    <cellStyle name="Normal 3 3 2 2" xfId="312" xr:uid="{3FC716C4-7565-4C31-8CC9-35E49B07202B}"/>
    <cellStyle name="Normal 3 3 2 2 2" xfId="14402" xr:uid="{A9D32D50-79AD-4EE6-A280-CA47CCF67C94}"/>
    <cellStyle name="Normal 3 3 2 2 2 2" xfId="14935" xr:uid="{174E05E0-6B56-4846-B64A-D262AE0EF607}"/>
    <cellStyle name="Normal 3 3 2 2 2 2 2" xfId="16002" xr:uid="{C80EDD4F-698C-40C7-9FA8-C3E73680B9E9}"/>
    <cellStyle name="Normal 3 3 2 2 2 2 2 2" xfId="18137" xr:uid="{910A6549-F7A5-46C3-A39F-22ED7B79EDA8}"/>
    <cellStyle name="Normal 3 3 2 2 2 2 2 2 2" xfId="22408" xr:uid="{81326B00-55EB-4DD0-BAA5-F09D55E42A62}"/>
    <cellStyle name="Normal 3 3 2 2 2 2 2 2 2 2" xfId="29677" xr:uid="{A8A5BEEC-0CC8-44B9-AC10-FA6AA7C74BAC}"/>
    <cellStyle name="Normal 3 3 2 2 2 2 2 2 3" xfId="26049" xr:uid="{C1396C6A-6185-4542-8FFD-C06BE70831D0}"/>
    <cellStyle name="Normal 3 3 2 2 2 2 2 3" xfId="20275" xr:uid="{59BB2B0D-0D2E-4781-BA88-9472976F96DF}"/>
    <cellStyle name="Normal 3 3 2 2 2 2 2 3 2" xfId="27863" xr:uid="{61BC4923-EFDF-44C6-907C-804BDF3D0C31}"/>
    <cellStyle name="Normal 3 3 2 2 2 2 2 4" xfId="24239" xr:uid="{B842C10D-053D-4E4E-9B6E-288A57DFE9C4}"/>
    <cellStyle name="Normal 3 3 2 2 2 2 3" xfId="17072" xr:uid="{CE64B39D-798D-4F88-9672-931BE3A274B1}"/>
    <cellStyle name="Normal 3 3 2 2 2 2 3 2" xfId="21343" xr:uid="{EFC55047-659A-4913-BF95-20D327E0940A}"/>
    <cellStyle name="Normal 3 3 2 2 2 2 3 2 2" xfId="28771" xr:uid="{1697C1BB-5A28-45BF-8692-B50B9C514FDA}"/>
    <cellStyle name="Normal 3 3 2 2 2 2 3 3" xfId="25144" xr:uid="{A071FD04-864F-4E57-88FA-C20D77B9154D}"/>
    <cellStyle name="Normal 3 3 2 2 2 2 4" xfId="19209" xr:uid="{03E22C8B-C433-4BBC-A5E7-02EB8C96926E}"/>
    <cellStyle name="Normal 3 3 2 2 2 2 4 2" xfId="26957" xr:uid="{20026455-96C9-4DB7-8671-ECA13D318BF6}"/>
    <cellStyle name="Normal 3 3 2 2 2 2 5" xfId="23335" xr:uid="{2CB481D0-BA2D-4335-BAAE-A02AC950B2D4}"/>
    <cellStyle name="Normal 3 3 2 2 2 3" xfId="15470" xr:uid="{4DB41A3F-1C23-4046-85F3-6B804AACEE77}"/>
    <cellStyle name="Normal 3 3 2 2 2 3 2" xfId="17606" xr:uid="{45FCA9E0-EB20-4A50-9D4D-070C4102B68F}"/>
    <cellStyle name="Normal 3 3 2 2 2 3 2 2" xfId="21877" xr:uid="{4F673A05-2B5A-4481-BAF4-695CB9E6D498}"/>
    <cellStyle name="Normal 3 3 2 2 2 3 2 2 2" xfId="29225" xr:uid="{EA5AD223-B175-44FE-A7A6-0530AD034427}"/>
    <cellStyle name="Normal 3 3 2 2 2 3 2 3" xfId="25598" xr:uid="{9EE613D9-B824-4828-B919-BBF4DCF85C27}"/>
    <cellStyle name="Normal 3 3 2 2 2 3 3" xfId="19743" xr:uid="{077A8711-4BB3-4FE2-BC9F-7C6EADE4491A}"/>
    <cellStyle name="Normal 3 3 2 2 2 3 3 2" xfId="27411" xr:uid="{E599841D-1423-45EF-B177-3D9350603138}"/>
    <cellStyle name="Normal 3 3 2 2 2 3 4" xfId="23787" xr:uid="{F80F2C3B-82EC-4B56-8ECC-FD07FB0FB7A1}"/>
    <cellStyle name="Normal 3 3 2 2 2 4" xfId="16540" xr:uid="{7302E385-C4AB-462E-ABD5-7FC2C02DE6B4}"/>
    <cellStyle name="Normal 3 3 2 2 2 4 2" xfId="20811" xr:uid="{D6C90B13-4FD5-4E8C-8FF7-6CA860B8C89B}"/>
    <cellStyle name="Normal 3 3 2 2 2 4 2 2" xfId="28319" xr:uid="{2A7FFB3C-65EB-4D8D-A1D5-3E647B51C4A0}"/>
    <cellStyle name="Normal 3 3 2 2 2 4 3" xfId="24692" xr:uid="{3441C5B3-645D-440F-AA06-A7513DC41D0F}"/>
    <cellStyle name="Normal 3 3 2 2 2 5" xfId="18677" xr:uid="{32B2567D-9A2B-4871-BBC0-9F889FFA139D}"/>
    <cellStyle name="Normal 3 3 2 2 2 5 2" xfId="26505" xr:uid="{3F6180F3-7055-43AA-9821-79DAB81B0E3A}"/>
    <cellStyle name="Normal 3 3 2 2 2 6" xfId="22883" xr:uid="{B2C0E7FD-0D2B-425F-8A76-47CFBCFE69C8}"/>
    <cellStyle name="Normal 3 3 2 2 3" xfId="14669" xr:uid="{54B0048F-FAAD-4027-81FA-43128E3FC322}"/>
    <cellStyle name="Normal 3 3 2 2 3 2" xfId="15736" xr:uid="{30E1DDE0-4791-4650-8682-0CEDE9B95A9E}"/>
    <cellStyle name="Normal 3 3 2 2 3 2 2" xfId="17872" xr:uid="{AB19AB32-C763-437B-8056-1D1140ACAE83}"/>
    <cellStyle name="Normal 3 3 2 2 3 2 2 2" xfId="22143" xr:uid="{00654BCC-BFC6-4448-B50E-DB6ABA70414E}"/>
    <cellStyle name="Normal 3 3 2 2 3 2 2 2 2" xfId="29451" xr:uid="{2A7A0593-5AD5-4C6E-98DE-F118F76CE888}"/>
    <cellStyle name="Normal 3 3 2 2 3 2 2 3" xfId="25824" xr:uid="{C7DD67B0-C83D-4DE6-868C-76B44B5E2BCF}"/>
    <cellStyle name="Normal 3 3 2 2 3 2 3" xfId="20009" xr:uid="{DF0FBE6B-1B15-4180-8A46-F21826C24B3E}"/>
    <cellStyle name="Normal 3 3 2 2 3 2 3 2" xfId="27637" xr:uid="{3A4F6DFC-F535-430D-BC95-2EB3B4BF2B79}"/>
    <cellStyle name="Normal 3 3 2 2 3 2 4" xfId="24013" xr:uid="{418934CB-3E08-4E07-B5BA-7CE602AD8EDC}"/>
    <cellStyle name="Normal 3 3 2 2 3 3" xfId="16806" xr:uid="{AF289EA0-745E-4CBE-991E-327D9868B2DD}"/>
    <cellStyle name="Normal 3 3 2 2 3 3 2" xfId="21077" xr:uid="{0E48D931-8409-419C-AB90-A348E4CB51C2}"/>
    <cellStyle name="Normal 3 3 2 2 3 3 2 2" xfId="28545" xr:uid="{9B09BD19-35E4-4F1C-8FF9-D149AF70FF82}"/>
    <cellStyle name="Normal 3 3 2 2 3 3 3" xfId="24918" xr:uid="{D3B82956-6353-4FDA-A90C-A2FB19AE9E31}"/>
    <cellStyle name="Normal 3 3 2 2 3 4" xfId="18943" xr:uid="{B9C5745E-5054-4E40-AE6D-5D2BF3C9A024}"/>
    <cellStyle name="Normal 3 3 2 2 3 4 2" xfId="26731" xr:uid="{3CE095D0-169C-4AE1-8C5A-4AE6C782FD8C}"/>
    <cellStyle name="Normal 3 3 2 2 3 5" xfId="23109" xr:uid="{39659E8E-718A-4A14-A4EC-4712EC9ED25A}"/>
    <cellStyle name="Normal 3 3 2 2 4" xfId="15205" xr:uid="{9D7D8EAB-2966-4C1F-949F-37C4E5951AB7}"/>
    <cellStyle name="Normal 3 3 2 2 4 2" xfId="17340" xr:uid="{F8165DC2-2C08-47C8-87D2-81A206E8601E}"/>
    <cellStyle name="Normal 3 3 2 2 4 2 2" xfId="21611" xr:uid="{34463975-1E16-4946-86D6-DCBCC58A249E}"/>
    <cellStyle name="Normal 3 3 2 2 4 2 2 2" xfId="28999" xr:uid="{FC53E161-FFFC-4E4C-AF04-22C0B69CA574}"/>
    <cellStyle name="Normal 3 3 2 2 4 2 3" xfId="25372" xr:uid="{C74E435D-0824-43CF-8EEE-14424DF85807}"/>
    <cellStyle name="Normal 3 3 2 2 4 3" xfId="19477" xr:uid="{8DB38253-DBCF-4EA0-913D-0360622E539C}"/>
    <cellStyle name="Normal 3 3 2 2 4 3 2" xfId="27185" xr:uid="{B68D3DC5-54A4-4A6B-A52F-0570503EDDE1}"/>
    <cellStyle name="Normal 3 3 2 2 4 4" xfId="23561" xr:uid="{CB7D2A00-6471-404D-894B-326C9CF3E626}"/>
    <cellStyle name="Normal 3 3 2 2 5" xfId="16274" xr:uid="{1DEA0C7F-C8F5-45E1-A2F7-B080BFF7BE1C}"/>
    <cellStyle name="Normal 3 3 2 2 5 2" xfId="20545" xr:uid="{36C6FB7E-0816-4B59-9E27-5AC0B1E0D17B}"/>
    <cellStyle name="Normal 3 3 2 2 5 2 2" xfId="28093" xr:uid="{01B652CD-7008-4805-A08F-C50D45C682DC}"/>
    <cellStyle name="Normal 3 3 2 2 5 3" xfId="24466" xr:uid="{CC2DB864-2537-4271-9C56-F1DA8CE5808A}"/>
    <cellStyle name="Normal 3 3 2 2 6" xfId="18411" xr:uid="{F9C79EB2-A762-4305-B237-01A01AC78DB5}"/>
    <cellStyle name="Normal 3 3 2 2 6 2" xfId="26279" xr:uid="{00AF19E0-6888-4755-92AD-E27DB2AE5019}"/>
    <cellStyle name="Normal 3 3 2 2 7" xfId="22658" xr:uid="{FD40D05A-EBF6-4B93-BC43-B12EA784CC55}"/>
    <cellStyle name="Normal 3 3 2 2 8" xfId="14142" xr:uid="{3B60F505-4575-4977-91C6-CB097427FB32}"/>
    <cellStyle name="Normal 3 3 2 3" xfId="14269" xr:uid="{03072EA5-5C6E-454F-B5E3-9F533F2FC9DD}"/>
    <cellStyle name="Normal 3 3 2 3 2" xfId="14803" xr:uid="{49C2462A-53AF-49E5-AB17-DB241FE2BABD}"/>
    <cellStyle name="Normal 3 3 2 3 2 2" xfId="15869" xr:uid="{72545C00-57CA-4F99-8B0F-1959C4384898}"/>
    <cellStyle name="Normal 3 3 2 3 2 2 2" xfId="18005" xr:uid="{0422BBAD-B562-416B-9683-D177BEDF014D}"/>
    <cellStyle name="Normal 3 3 2 3 2 2 2 2" xfId="22276" xr:uid="{099F840F-0A14-47C2-9CC4-0F8CFAF522CE}"/>
    <cellStyle name="Normal 3 3 2 3 2 2 2 2 2" xfId="29564" xr:uid="{8706B00C-B347-4A9F-90CB-C7437B81410B}"/>
    <cellStyle name="Normal 3 3 2 3 2 2 2 3" xfId="25937" xr:uid="{68CFC0E0-245C-467E-BCAD-551FDB15B82E}"/>
    <cellStyle name="Normal 3 3 2 3 2 2 3" xfId="20142" xr:uid="{10501194-A634-4B0D-8A25-666C3EB1DB0F}"/>
    <cellStyle name="Normal 3 3 2 3 2 2 3 2" xfId="27750" xr:uid="{03005E4B-FF4E-45E7-8696-B9AE3DDA9CEB}"/>
    <cellStyle name="Normal 3 3 2 3 2 2 4" xfId="24126" xr:uid="{FDE0A1EB-E037-445E-ABA6-F7C9A04283E8}"/>
    <cellStyle name="Normal 3 3 2 3 2 3" xfId="16939" xr:uid="{CB26251C-90B3-4264-87CE-CC2511828ACA}"/>
    <cellStyle name="Normal 3 3 2 3 2 3 2" xfId="21210" xr:uid="{B4461A1D-499F-411E-8037-8441E204ABCE}"/>
    <cellStyle name="Normal 3 3 2 3 2 3 2 2" xfId="28658" xr:uid="{0EA3572E-D5B2-45C4-A427-1A2A00AAD822}"/>
    <cellStyle name="Normal 3 3 2 3 2 3 3" xfId="25031" xr:uid="{6E39A280-5FE5-4267-8323-D3D12E4B6603}"/>
    <cellStyle name="Normal 3 3 2 3 2 4" xfId="19076" xr:uid="{69E78852-FC30-4298-AA5D-35AF3A1CFD75}"/>
    <cellStyle name="Normal 3 3 2 3 2 4 2" xfId="26844" xr:uid="{69BC1119-89F4-427B-9C8B-DE02D096C226}"/>
    <cellStyle name="Normal 3 3 2 3 2 5" xfId="23222" xr:uid="{3E4E0333-30DE-4B3A-A7F9-971861ED60D2}"/>
    <cellStyle name="Normal 3 3 2 3 3" xfId="15337" xr:uid="{7319DA35-4F6E-48A1-A88F-42E4AB81E13A}"/>
    <cellStyle name="Normal 3 3 2 3 3 2" xfId="17473" xr:uid="{F9D14880-488B-421F-A018-137DD8DDF3E3}"/>
    <cellStyle name="Normal 3 3 2 3 3 2 2" xfId="21744" xr:uid="{93711920-270A-44D9-BE32-2E880E37F3D9}"/>
    <cellStyle name="Normal 3 3 2 3 3 2 2 2" xfId="29112" xr:uid="{C9E0DACF-7352-4BFE-8D13-9CD9E91C254A}"/>
    <cellStyle name="Normal 3 3 2 3 3 2 3" xfId="25485" xr:uid="{4638F65E-A53D-4F6D-91F5-B50FC44CACE5}"/>
    <cellStyle name="Normal 3 3 2 3 3 3" xfId="19610" xr:uid="{6CD6F099-4BFF-43AE-A0B0-55F4339B6193}"/>
    <cellStyle name="Normal 3 3 2 3 3 3 2" xfId="27298" xr:uid="{23668632-3B6A-41AC-A5F8-9994B618DE0F}"/>
    <cellStyle name="Normal 3 3 2 3 3 4" xfId="23674" xr:uid="{EDEFF251-3029-485C-B66D-2E864C48CF59}"/>
    <cellStyle name="Normal 3 3 2 3 4" xfId="16407" xr:uid="{FCA019FD-B7A8-4CEE-88C1-D46309B3B477}"/>
    <cellStyle name="Normal 3 3 2 3 4 2" xfId="20678" xr:uid="{1B92F4D7-9232-4ED3-B3AE-BC2712A88269}"/>
    <cellStyle name="Normal 3 3 2 3 4 2 2" xfId="28206" xr:uid="{175B4246-39D3-41C8-A727-7B83803485C1}"/>
    <cellStyle name="Normal 3 3 2 3 4 3" xfId="24579" xr:uid="{DA7634C4-524A-40FD-847D-03E26E6A9416}"/>
    <cellStyle name="Normal 3 3 2 3 5" xfId="18544" xr:uid="{CFBE861C-B675-41CE-A8A6-30206CDC201D}"/>
    <cellStyle name="Normal 3 3 2 3 5 2" xfId="26392" xr:uid="{49144BD8-B9EE-4747-98F6-EA160067C2ED}"/>
    <cellStyle name="Normal 3 3 2 3 6" xfId="22770" xr:uid="{BF70C08A-4EE1-4BBC-92DE-53EC73BD3860}"/>
    <cellStyle name="Normal 3 3 2 4" xfId="14536" xr:uid="{A1938884-E56F-413D-A13B-6BFFE2AC5C6E}"/>
    <cellStyle name="Normal 3 3 2 4 2" xfId="15603" xr:uid="{B22B6692-30FB-476A-8E03-938850A5EA74}"/>
    <cellStyle name="Normal 3 3 2 4 2 2" xfId="17739" xr:uid="{53299F69-39A2-4A0C-8D96-9521222462FB}"/>
    <cellStyle name="Normal 3 3 2 4 2 2 2" xfId="22010" xr:uid="{62794EA4-FC96-41F1-A65A-15DC843B8B9A}"/>
    <cellStyle name="Normal 3 3 2 4 2 2 2 2" xfId="29338" xr:uid="{D4DE85DF-B186-43B1-9D74-2B76AF7AECB4}"/>
    <cellStyle name="Normal 3 3 2 4 2 2 3" xfId="25711" xr:uid="{570010C1-718C-4477-9B71-1A1CF1010E68}"/>
    <cellStyle name="Normal 3 3 2 4 2 3" xfId="19876" xr:uid="{EF65FAF4-7EA3-426B-A67B-ACF942C821F6}"/>
    <cellStyle name="Normal 3 3 2 4 2 3 2" xfId="27524" xr:uid="{122049FB-6889-4574-B1C5-33BBB3BFBD1B}"/>
    <cellStyle name="Normal 3 3 2 4 2 4" xfId="23900" xr:uid="{F2AC9A53-E9AE-4209-A095-8FFD7CDEA89B}"/>
    <cellStyle name="Normal 3 3 2 4 3" xfId="16673" xr:uid="{D1376A01-9CFE-47F8-94B9-39B1896FFF08}"/>
    <cellStyle name="Normal 3 3 2 4 3 2" xfId="20944" xr:uid="{667D9276-86EF-4245-BD46-A9BFFBB8BD04}"/>
    <cellStyle name="Normal 3 3 2 4 3 2 2" xfId="28432" xr:uid="{E2402165-06E4-4B3D-8F8A-5FA58EE65F34}"/>
    <cellStyle name="Normal 3 3 2 4 3 3" xfId="24805" xr:uid="{A6E5AD4B-AD99-4A3E-B13C-AE4D9DBCB646}"/>
    <cellStyle name="Normal 3 3 2 4 4" xfId="18810" xr:uid="{4CE7AA0A-D4A0-4BEF-AA30-B9EC929D227A}"/>
    <cellStyle name="Normal 3 3 2 4 4 2" xfId="26618" xr:uid="{D2397CFB-DEEA-454A-AFEA-95BBB345258F}"/>
    <cellStyle name="Normal 3 3 2 4 5" xfId="22996" xr:uid="{19EBE0B0-770B-402C-9280-F98C96C671DE}"/>
    <cellStyle name="Normal 3 3 2 5" xfId="15072" xr:uid="{49E94D5D-F8CA-4B6A-BEE6-3DE9963ADA3D}"/>
    <cellStyle name="Normal 3 3 2 5 2" xfId="17207" xr:uid="{A38D23E2-987E-446D-AFA5-8FBFE72AE7C5}"/>
    <cellStyle name="Normal 3 3 2 5 2 2" xfId="21478" xr:uid="{05481B25-E789-4B57-8091-92C1A0B21DE0}"/>
    <cellStyle name="Normal 3 3 2 5 2 2 2" xfId="28886" xr:uid="{E947E619-B06A-4ADD-B7EE-395C8191E0C7}"/>
    <cellStyle name="Normal 3 3 2 5 2 3" xfId="25259" xr:uid="{E4AF0FF9-D491-4D3D-A562-3BB7FB983F61}"/>
    <cellStyle name="Normal 3 3 2 5 3" xfId="19344" xr:uid="{575AEE5D-C576-475E-A0EF-ADB3BC78256E}"/>
    <cellStyle name="Normal 3 3 2 5 3 2" xfId="27072" xr:uid="{1DC54DE3-DF25-4AAB-B424-8125646174A9}"/>
    <cellStyle name="Normal 3 3 2 5 4" xfId="23448" xr:uid="{B77CAF70-AC69-47CA-B3DB-17FEC1467083}"/>
    <cellStyle name="Normal 3 3 2 6" xfId="16141" xr:uid="{97F0C539-85A1-46F4-A35D-ABC4AD050EB7}"/>
    <cellStyle name="Normal 3 3 2 6 2" xfId="20412" xr:uid="{E8647289-AA61-4521-93B1-EDC971CCD348}"/>
    <cellStyle name="Normal 3 3 2 6 2 2" xfId="27980" xr:uid="{CDA7FB5B-7E96-47A2-A192-F2226423C5F1}"/>
    <cellStyle name="Normal 3 3 2 6 3" xfId="24353" xr:uid="{55B40D4E-FC3B-41A6-A30C-A52D6F6273AB}"/>
    <cellStyle name="Normal 3 3 2 7" xfId="18278" xr:uid="{600E4E27-08F8-4EB4-A412-316A4C4B05B9}"/>
    <cellStyle name="Normal 3 3 2 7 2" xfId="26166" xr:uid="{E9B4DB59-28EC-4BC8-9EF2-3BCBA233B235}"/>
    <cellStyle name="Normal 3 3 2 8" xfId="22555" xr:uid="{FDB636A7-4C77-409F-96AF-68AC9DF12813}"/>
    <cellStyle name="Normal 3 3 2 9" xfId="13993" xr:uid="{82E4060E-069E-4917-8148-79341EF0A8DE}"/>
    <cellStyle name="Normal 3 3 3" xfId="559" xr:uid="{B2FC90B6-6974-47F6-865E-1CCA180715D6}"/>
    <cellStyle name="Normal 3 3 3 2" xfId="1063" xr:uid="{2351354D-E045-4FCB-B7D2-727D4340FDA9}"/>
    <cellStyle name="Normal 3 3 3 2 2" xfId="14875" xr:uid="{B03C0A27-1E43-4A6A-9975-4FB9E7E4B828}"/>
    <cellStyle name="Normal 3 3 3 2 2 2" xfId="15942" xr:uid="{0ADD3B59-12E4-4C53-BC0F-4B4B7862E911}"/>
    <cellStyle name="Normal 3 3 3 2 2 2 2" xfId="18078" xr:uid="{64014F7F-B2F2-490D-BACF-58C2694A24E9}"/>
    <cellStyle name="Normal 3 3 3 2 2 2 2 2" xfId="22349" xr:uid="{1DD3C014-A58F-491F-AA75-F05B041F4883}"/>
    <cellStyle name="Normal 3 3 3 2 2 2 2 2 2" xfId="29622" xr:uid="{EEFC419C-C13E-412D-A516-04D8663238C6}"/>
    <cellStyle name="Normal 3 3 3 2 2 2 2 3" xfId="25995" xr:uid="{C7B4641B-9331-4A15-8851-3A9120259C49}"/>
    <cellStyle name="Normal 3 3 3 2 2 2 3" xfId="20215" xr:uid="{BDC26E63-50B3-401D-ADC2-2CCD7BE1304D}"/>
    <cellStyle name="Normal 3 3 3 2 2 2 3 2" xfId="27808" xr:uid="{DADC8EBD-8BE6-4248-B05E-AF48FE13DF22}"/>
    <cellStyle name="Normal 3 3 3 2 2 2 4" xfId="24184" xr:uid="{CA74BB08-8EB1-4076-B1BA-4B8E02403DE0}"/>
    <cellStyle name="Normal 3 3 3 2 2 3" xfId="17012" xr:uid="{ED1879B9-204A-42B6-A628-6931084CF35E}"/>
    <cellStyle name="Normal 3 3 3 2 2 3 2" xfId="21283" xr:uid="{81CF6B06-AB93-42D0-89F3-F5A7399C5710}"/>
    <cellStyle name="Normal 3 3 3 2 2 3 2 2" xfId="28716" xr:uid="{18A62ABD-D33E-49C6-BF06-2AF046A7D361}"/>
    <cellStyle name="Normal 3 3 3 2 2 3 3" xfId="25089" xr:uid="{5DDCF4E1-633B-448D-8138-4990AEC60E69}"/>
    <cellStyle name="Normal 3 3 3 2 2 4" xfId="19149" xr:uid="{78E11C71-BBC1-4CB4-BCB0-AF5DB8783ECF}"/>
    <cellStyle name="Normal 3 3 3 2 2 4 2" xfId="26902" xr:uid="{2A9A8382-A06C-4CD4-9D02-DBBFD306EC58}"/>
    <cellStyle name="Normal 3 3 3 2 2 5" xfId="23280" xr:uid="{5DA1E11A-A8D0-487B-9047-6D9E6325E781}"/>
    <cellStyle name="Normal 3 3 3 2 3" xfId="15410" xr:uid="{B0784EAF-E31F-4744-A813-BFE05BBD6782}"/>
    <cellStyle name="Normal 3 3 3 2 3 2" xfId="17546" xr:uid="{FE6BB13C-0DE0-45F3-A389-3D5F8BEC7484}"/>
    <cellStyle name="Normal 3 3 3 2 3 2 2" xfId="21817" xr:uid="{2C450CDA-3DD4-4788-9029-E5BA396A7F1E}"/>
    <cellStyle name="Normal 3 3 3 2 3 2 2 2" xfId="29170" xr:uid="{58201686-9D78-4C73-A458-C8232DE7EB91}"/>
    <cellStyle name="Normal 3 3 3 2 3 2 3" xfId="25543" xr:uid="{84AD9E36-F20A-4060-808D-9F7F34A9AD5A}"/>
    <cellStyle name="Normal 3 3 3 2 3 3" xfId="19683" xr:uid="{25FB288D-161A-4704-814E-E2CB0C92670D}"/>
    <cellStyle name="Normal 3 3 3 2 3 3 2" xfId="27356" xr:uid="{C1476237-5630-4A00-8660-FB72AA565DEA}"/>
    <cellStyle name="Normal 3 3 3 2 3 4" xfId="23732" xr:uid="{D16B818D-49CD-4277-A6DB-89E20D8F7E54}"/>
    <cellStyle name="Normal 3 3 3 2 4" xfId="16480" xr:uid="{354D52BD-4FAD-41DA-9BB9-145B1220F1FD}"/>
    <cellStyle name="Normal 3 3 3 2 4 2" xfId="20751" xr:uid="{A62E80CD-0D80-4DD3-BE4E-0486D372ED06}"/>
    <cellStyle name="Normal 3 3 3 2 4 2 2" xfId="28264" xr:uid="{7F291098-1BA7-4271-A6BA-6785C36EA129}"/>
    <cellStyle name="Normal 3 3 3 2 4 3" xfId="24637" xr:uid="{82C7B231-8F7E-4836-BC0F-E61446B6B988}"/>
    <cellStyle name="Normal 3 3 3 2 5" xfId="18617" xr:uid="{BAA752D7-D33D-45D6-803B-CAF0BFA45170}"/>
    <cellStyle name="Normal 3 3 3 2 5 2" xfId="26450" xr:uid="{90DD4E63-060D-4DBF-8D3B-45AA1B2DA862}"/>
    <cellStyle name="Normal 3 3 3 2 6" xfId="22828" xr:uid="{A42A611A-DCE9-4966-9F88-F949D0B6612E}"/>
    <cellStyle name="Normal 3 3 3 2 7" xfId="14342" xr:uid="{CF0EF5EF-932B-4AD9-84E0-590527505770}"/>
    <cellStyle name="Normal 3 3 3 3" xfId="1504" xr:uid="{66C5ADE0-1ECB-4DBD-87A1-E369D2A59B7C}"/>
    <cellStyle name="Normal 3 3 3 3 2" xfId="15676" xr:uid="{F4E257E7-4699-45BB-AFFC-CDBEF85B0D71}"/>
    <cellStyle name="Normal 3 3 3 3 2 2" xfId="17812" xr:uid="{933D2973-249A-415E-BE37-70D232842D10}"/>
    <cellStyle name="Normal 3 3 3 3 2 2 2" xfId="22083" xr:uid="{545077F2-69F0-4517-BBE5-53F9B37641EE}"/>
    <cellStyle name="Normal 3 3 3 3 2 2 2 2" xfId="29396" xr:uid="{F955FA7B-6791-4099-97EC-3BE6B6F509D4}"/>
    <cellStyle name="Normal 3 3 3 3 2 2 3" xfId="25769" xr:uid="{3E87B92C-B882-4480-B376-53D9244D1EEB}"/>
    <cellStyle name="Normal 3 3 3 3 2 3" xfId="19949" xr:uid="{E86B49AB-2396-405F-82BC-6A6530432C8E}"/>
    <cellStyle name="Normal 3 3 3 3 2 3 2" xfId="27582" xr:uid="{A38C3CF3-25E6-497C-BE9E-9FDA5639C99D}"/>
    <cellStyle name="Normal 3 3 3 3 2 4" xfId="23958" xr:uid="{720BDF3F-2FE3-4ED4-83F4-C1A5B490B670}"/>
    <cellStyle name="Normal 3 3 3 3 3" xfId="16746" xr:uid="{97CE67A1-BEB2-41EC-813F-444FC13BE642}"/>
    <cellStyle name="Normal 3 3 3 3 3 2" xfId="21017" xr:uid="{47EDE3DA-1B4C-4AA1-9854-D9B22B066C80}"/>
    <cellStyle name="Normal 3 3 3 3 3 2 2" xfId="28490" xr:uid="{FA7AF04C-AE75-4439-877B-3BE5A41AC92F}"/>
    <cellStyle name="Normal 3 3 3 3 3 3" xfId="24863" xr:uid="{54AB56B8-E678-4593-B963-337E175957DD}"/>
    <cellStyle name="Normal 3 3 3 3 4" xfId="18883" xr:uid="{34C32204-F2C5-420B-8587-2993BFD2B268}"/>
    <cellStyle name="Normal 3 3 3 3 4 2" xfId="26676" xr:uid="{9C2398BD-E40B-4C8E-B473-1A3F45B25238}"/>
    <cellStyle name="Normal 3 3 3 3 5" xfId="23054" xr:uid="{13C1BF7F-99AB-4F3E-A257-1BC3C7CDA745}"/>
    <cellStyle name="Normal 3 3 3 3 6" xfId="14609" xr:uid="{6A8E4B9E-FC00-457F-8E2A-F16C1ADF34E8}"/>
    <cellStyle name="Normal 3 3 3 4" xfId="648" xr:uid="{ED466FE0-8B94-4CF2-99E2-DFE1625571B3}"/>
    <cellStyle name="Normal 3 3 3 4 2" xfId="17280" xr:uid="{E2015A11-80CA-42C7-B018-A71F0EABBBC4}"/>
    <cellStyle name="Normal 3 3 3 4 2 2" xfId="21551" xr:uid="{51A13C2A-6188-42C2-A5CC-8ABC4208585B}"/>
    <cellStyle name="Normal 3 3 3 4 2 2 2" xfId="28944" xr:uid="{75345E52-B552-434C-9883-30921B0A5B09}"/>
    <cellStyle name="Normal 3 3 3 4 2 3" xfId="25317" xr:uid="{E657CD6D-145C-4C21-8959-31708B697895}"/>
    <cellStyle name="Normal 3 3 3 4 3" xfId="19417" xr:uid="{77AEAF09-DEBB-4340-B807-1DB8EA7D962B}"/>
    <cellStyle name="Normal 3 3 3 4 3 2" xfId="27130" xr:uid="{1F262B6A-EB32-4CBE-B471-687F28D14495}"/>
    <cellStyle name="Normal 3 3 3 4 4" xfId="23506" xr:uid="{6067EB4F-BF60-4319-96DC-783779697F7F}"/>
    <cellStyle name="Normal 3 3 3 4 5" xfId="15145" xr:uid="{AF317D3D-5FC0-4DC6-98C7-E14ACD95D557}"/>
    <cellStyle name="Normal 3 3 3 5" xfId="16214" xr:uid="{2C042AD7-6F00-4889-A34F-00E0601DB5CA}"/>
    <cellStyle name="Normal 3 3 3 5 2" xfId="20485" xr:uid="{2DAC08E9-387C-4CAB-BE6C-D16AF6411F97}"/>
    <cellStyle name="Normal 3 3 3 5 2 2" xfId="28038" xr:uid="{C13237DC-56F5-4573-8EF8-605EB3E85FE2}"/>
    <cellStyle name="Normal 3 3 3 5 3" xfId="24411" xr:uid="{2E63D30E-5409-46B1-95B7-CEAFBF748A76}"/>
    <cellStyle name="Normal 3 3 3 6" xfId="18351" xr:uid="{6AEBE71B-A064-4DD5-85EE-DAED0168729A}"/>
    <cellStyle name="Normal 3 3 3 6 2" xfId="26224" xr:uid="{70594495-D2A4-4D11-A476-8C216CED3AD2}"/>
    <cellStyle name="Normal 3 3 3 7" xfId="22604" xr:uid="{574CD23C-B361-412A-A836-C59F5FFE32C7}"/>
    <cellStyle name="Normal 3 3 3 8" xfId="14087" xr:uid="{BA3582C5-881B-457A-BA7B-1440BA17D7BC}"/>
    <cellStyle name="Normal 3 3 4" xfId="548" xr:uid="{4FD024B6-3594-4CCA-8A4C-14A76C7F05F9}"/>
    <cellStyle name="Normal 3 3 4 2" xfId="700" xr:uid="{5FDC2680-2A26-4046-BCC0-4FB7B43D94C4}"/>
    <cellStyle name="Normal 3 3 4 2 2" xfId="15809" xr:uid="{05612663-BEED-4C90-A171-F8E38D8B637A}"/>
    <cellStyle name="Normal 3 3 4 2 2 2" xfId="17945" xr:uid="{2BBDA9EC-1823-4EB0-9BA0-F6075F2D6826}"/>
    <cellStyle name="Normal 3 3 4 2 2 2 2" xfId="22216" xr:uid="{6A9C8109-D00B-4319-9963-A4A6DEA6514E}"/>
    <cellStyle name="Normal 3 3 4 2 2 2 2 2" xfId="29509" xr:uid="{A68834CE-6216-4896-86B1-6C1687C23751}"/>
    <cellStyle name="Normal 3 3 4 2 2 2 3" xfId="25882" xr:uid="{A51BF4C4-AC59-4AB7-BEE0-949E4D1A033F}"/>
    <cellStyle name="Normal 3 3 4 2 2 3" xfId="20082" xr:uid="{B5863B8A-AF6D-4F33-A8D2-4EC855BBEB31}"/>
    <cellStyle name="Normal 3 3 4 2 2 3 2" xfId="27695" xr:uid="{FC9C362B-400F-4857-A73E-CBF8A6FB8E26}"/>
    <cellStyle name="Normal 3 3 4 2 2 4" xfId="24071" xr:uid="{1F10B061-1ACD-4765-8F1B-15A79D11593A}"/>
    <cellStyle name="Normal 3 3 4 2 3" xfId="16879" xr:uid="{1DDFD148-DBC8-4DA7-848A-AB92CF67FF1D}"/>
    <cellStyle name="Normal 3 3 4 2 3 2" xfId="21150" xr:uid="{503E708E-B745-4B72-B9A0-761ACAAF05C7}"/>
    <cellStyle name="Normal 3 3 4 2 3 2 2" xfId="28603" xr:uid="{9291E867-C946-4CB7-83E8-566D88AD0C7B}"/>
    <cellStyle name="Normal 3 3 4 2 3 3" xfId="24976" xr:uid="{1FBD8917-F8E9-46A8-9BC6-E5D99277E362}"/>
    <cellStyle name="Normal 3 3 4 2 4" xfId="19016" xr:uid="{9940BECE-3843-4C9D-920F-5964A2E35A3E}"/>
    <cellStyle name="Normal 3 3 4 2 4 2" xfId="26789" xr:uid="{71B57CD2-0DA9-4504-A6BB-06132F6ABCDF}"/>
    <cellStyle name="Normal 3 3 4 2 5" xfId="23167" xr:uid="{237550C7-2D95-40C3-BD92-725129E4A590}"/>
    <cellStyle name="Normal 3 3 4 2 6" xfId="14743" xr:uid="{DB30303E-3A7C-4C35-A09E-7833165ADACA}"/>
    <cellStyle name="Normal 3 3 4 3" xfId="15277" xr:uid="{AB7F5575-2EFA-4DA8-8D94-0DF0979C2357}"/>
    <cellStyle name="Normal 3 3 4 3 2" xfId="17413" xr:uid="{CF632BE9-9B07-4A61-AFEA-F6AAE57303B5}"/>
    <cellStyle name="Normal 3 3 4 3 2 2" xfId="21684" xr:uid="{F308D37F-DE80-4369-B2F4-F45EC7CE1126}"/>
    <cellStyle name="Normal 3 3 4 3 2 2 2" xfId="29057" xr:uid="{8D5AD2D4-0030-47BA-AB38-EA53FE89B8C1}"/>
    <cellStyle name="Normal 3 3 4 3 2 3" xfId="25430" xr:uid="{600CB6DD-B5E8-4753-992E-608120AA0262}"/>
    <cellStyle name="Normal 3 3 4 3 3" xfId="19550" xr:uid="{1F6B5513-FFCD-4CD1-87CA-2DB284E8C9EA}"/>
    <cellStyle name="Normal 3 3 4 3 3 2" xfId="27243" xr:uid="{4984CADF-FE4C-434B-85A1-ED8DBBAEFA8B}"/>
    <cellStyle name="Normal 3 3 4 3 4" xfId="23619" xr:uid="{6CDF1476-29CB-49C2-8715-8BF786E34426}"/>
    <cellStyle name="Normal 3 3 4 4" xfId="16347" xr:uid="{D481EE2B-55D3-41DB-89E0-3DDBFE961AA2}"/>
    <cellStyle name="Normal 3 3 4 4 2" xfId="20618" xr:uid="{5262CCD8-4863-4891-9B14-07E1FA08D772}"/>
    <cellStyle name="Normal 3 3 4 4 2 2" xfId="28151" xr:uid="{04CC2AE8-2049-4326-BF30-0C855C9BC45E}"/>
    <cellStyle name="Normal 3 3 4 4 3" xfId="24524" xr:uid="{810EA353-36AB-49C0-A0ED-B061CF649AE8}"/>
    <cellStyle name="Normal 3 3 4 5" xfId="18484" xr:uid="{639ABC1F-FD9F-4640-9134-AF4F4A33C294}"/>
    <cellStyle name="Normal 3 3 4 5 2" xfId="26337" xr:uid="{98EFCCBB-F72B-4293-A75D-53B10C45CF24}"/>
    <cellStyle name="Normal 3 3 4 6" xfId="22715" xr:uid="{786D4E1F-1C2C-4953-83C3-C40B5702D60F}"/>
    <cellStyle name="Normal 3 3 4 7" xfId="14211" xr:uid="{71639F5A-CC1F-4EEC-A78C-402F4F991499}"/>
    <cellStyle name="Normal 3 3 5" xfId="14476" xr:uid="{F7B12FAA-8BA2-4847-BA17-BF5BB8400B6D}"/>
    <cellStyle name="Normal 3 3 5 2" xfId="15543" xr:uid="{15225965-8D74-402B-8DFB-A21FBC533D84}"/>
    <cellStyle name="Normal 3 3 5 2 2" xfId="17679" xr:uid="{80272D71-F2D4-40D9-8A38-372F56AA0EFA}"/>
    <cellStyle name="Normal 3 3 5 2 2 2" xfId="21950" xr:uid="{A4B2DEB8-E0F8-464B-998E-376366B6EAB2}"/>
    <cellStyle name="Normal 3 3 5 2 2 2 2" xfId="29283" xr:uid="{1C99164E-2F29-406A-BB9B-780BBBB3D8F9}"/>
    <cellStyle name="Normal 3 3 5 2 2 3" xfId="25656" xr:uid="{00349708-B8B3-4EAC-8094-14F21EAD3546}"/>
    <cellStyle name="Normal 3 3 5 2 3" xfId="19816" xr:uid="{5255A2CB-086A-412F-8187-8485DE5BD834}"/>
    <cellStyle name="Normal 3 3 5 2 3 2" xfId="27469" xr:uid="{094CBF83-1CDE-42CE-AFC8-2F3976F717B9}"/>
    <cellStyle name="Normal 3 3 5 2 4" xfId="23845" xr:uid="{4FD30E9B-ADAB-4DA5-BBD4-8D936E308879}"/>
    <cellStyle name="Normal 3 3 5 3" xfId="16613" xr:uid="{ABA16A8B-FFAB-4583-8DBF-7925F848D979}"/>
    <cellStyle name="Normal 3 3 5 3 2" xfId="20884" xr:uid="{66D3CE22-74DD-4275-A44E-5C2623550983}"/>
    <cellStyle name="Normal 3 3 5 3 2 2" xfId="28377" xr:uid="{0A157007-0418-4FA6-B42A-D84E0DDF167F}"/>
    <cellStyle name="Normal 3 3 5 3 3" xfId="24750" xr:uid="{C3F0310D-4C9A-4544-804C-FA15ABC4DAB1}"/>
    <cellStyle name="Normal 3 3 5 4" xfId="18750" xr:uid="{F51F7031-3048-47DF-B9FA-36C5D0DF5F05}"/>
    <cellStyle name="Normal 3 3 5 4 2" xfId="26563" xr:uid="{41CEE62C-EB87-41FD-8C47-42F8396F0132}"/>
    <cellStyle name="Normal 3 3 5 5" xfId="22941" xr:uid="{C83E7852-8274-4F9B-8120-C741F081E534}"/>
    <cellStyle name="Normal 3 3 6" xfId="15012" xr:uid="{90B5637D-2F36-4ED7-8A00-69F7E6E09EBB}"/>
    <cellStyle name="Normal 3 3 6 2" xfId="17147" xr:uid="{7F51CAFA-209B-41B6-864E-6A965308DBE0}"/>
    <cellStyle name="Normal 3 3 6 2 2" xfId="21418" xr:uid="{2079E93B-5A5C-49DD-B6D9-E4424AC2B945}"/>
    <cellStyle name="Normal 3 3 6 2 2 2" xfId="28831" xr:uid="{D60C27E7-E3F6-47A7-A01F-E3FDE10B3E12}"/>
    <cellStyle name="Normal 3 3 6 2 3" xfId="25204" xr:uid="{215B270B-424B-4D93-B6DC-ADF1812C6831}"/>
    <cellStyle name="Normal 3 3 6 3" xfId="19284" xr:uid="{BB2810E6-1F06-4F1F-9DEC-F9E180580EF4}"/>
    <cellStyle name="Normal 3 3 6 3 2" xfId="27017" xr:uid="{00F675A3-CC6F-47F4-85F1-5DBF321C9CC8}"/>
    <cellStyle name="Normal 3 3 6 4" xfId="23393" xr:uid="{58510F1A-95CE-4EA4-8C80-FB19D3A0B173}"/>
    <cellStyle name="Normal 3 3 7" xfId="16082" xr:uid="{3F743186-A439-488B-9DB3-E46F78BA630F}"/>
    <cellStyle name="Normal 3 3 7 2" xfId="20352" xr:uid="{0227DBD1-860F-4D06-96B7-4A419EF9BD75}"/>
    <cellStyle name="Normal 3 3 7 2 2" xfId="27925" xr:uid="{B2EFDBB9-117E-467A-9944-F56AC2DC041A}"/>
    <cellStyle name="Normal 3 3 7 3" xfId="24298" xr:uid="{7BC05AD4-5712-4E3E-BDA9-0840DB8ED6D3}"/>
    <cellStyle name="Normal 3 3 8" xfId="18218" xr:uid="{62973464-F7DE-4F1C-87CB-64D892154D21}"/>
    <cellStyle name="Normal 3 3 8 2" xfId="26111" xr:uid="{43975C6D-A5A9-4A2D-8623-CE21E57CB4C7}"/>
    <cellStyle name="Normal 3 3 9" xfId="22511" xr:uid="{D066BE5E-E3F3-44DB-9477-D7EF0EBEFEF6}"/>
    <cellStyle name="Normal 3 4" xfId="133" xr:uid="{2CCBBEFE-8B0F-4234-BD9F-614A91273593}"/>
    <cellStyle name="Normal 3 4 10" xfId="491" xr:uid="{7033482D-7692-40C7-9889-347C40DC0D4E}"/>
    <cellStyle name="Normal 3 4 11" xfId="401" xr:uid="{57FC7A07-6CA0-4FEB-A384-25424153489D}"/>
    <cellStyle name="Normal 3 4 2" xfId="667" xr:uid="{8F235D88-8E18-4C4E-924B-D6AC7A65CFFB}"/>
    <cellStyle name="Normal 3 4 2 2" xfId="14364" xr:uid="{C8845F67-4A3C-44B0-8B71-76DA224A7422}"/>
    <cellStyle name="Normal 3 4 2 2 2" xfId="14897" xr:uid="{4F9B39DB-5117-41D1-9370-658C48E345C4}"/>
    <cellStyle name="Normal 3 4 2 2 2 2" xfId="15964" xr:uid="{18679C82-4FEF-4742-A283-1485A400F3D6}"/>
    <cellStyle name="Normal 3 4 2 2 2 2 2" xfId="18100" xr:uid="{F2631775-39F1-4115-8571-53DBA557FD5A}"/>
    <cellStyle name="Normal 3 4 2 2 2 2 2 2" xfId="22371" xr:uid="{1369F8A2-0F0E-425C-B173-61DFD56C0B15}"/>
    <cellStyle name="Normal 3 4 2 2 2 2 2 2 2" xfId="29640" xr:uid="{7563DE58-A058-44E6-9B03-D59505E415E5}"/>
    <cellStyle name="Normal 3 4 2 2 2 2 2 3" xfId="26013" xr:uid="{CEF54EAF-6342-4844-A096-292FB322F8DF}"/>
    <cellStyle name="Normal 3 4 2 2 2 2 3" xfId="20237" xr:uid="{AEEE50C3-F4D3-4608-9FB0-7C438EBFD78F}"/>
    <cellStyle name="Normal 3 4 2 2 2 2 3 2" xfId="27826" xr:uid="{E19DB4A5-15C8-45D8-93D1-809A876798A5}"/>
    <cellStyle name="Normal 3 4 2 2 2 2 4" xfId="24202" xr:uid="{979BEF46-5302-4D30-8366-19F66EDD47A7}"/>
    <cellStyle name="Normal 3 4 2 2 2 3" xfId="17034" xr:uid="{3FACE507-CFD4-4542-A1C2-9CAB7F9C6791}"/>
    <cellStyle name="Normal 3 4 2 2 2 3 2" xfId="21305" xr:uid="{83FE21A7-4F88-4C7D-A067-3111CA04DE1E}"/>
    <cellStyle name="Normal 3 4 2 2 2 3 2 2" xfId="28734" xr:uid="{E31646D1-FD55-40A9-99C6-B0FFC078DC19}"/>
    <cellStyle name="Normal 3 4 2 2 2 3 3" xfId="25107" xr:uid="{FC487A0A-95B8-4F3C-8AA3-2DAC321FE845}"/>
    <cellStyle name="Normal 3 4 2 2 2 4" xfId="19171" xr:uid="{78FB59EC-0949-4B47-A874-D751BFDABB11}"/>
    <cellStyle name="Normal 3 4 2 2 2 4 2" xfId="26920" xr:uid="{1922A409-10D1-47CD-BC38-718CF8E78BCC}"/>
    <cellStyle name="Normal 3 4 2 2 2 5" xfId="23298" xr:uid="{A69AC61C-5682-4A9B-80EF-048700EEC658}"/>
    <cellStyle name="Normal 3 4 2 2 3" xfId="15432" xr:uid="{8F185A98-246A-453D-BED2-FEFDF9E2CA69}"/>
    <cellStyle name="Normal 3 4 2 2 3 2" xfId="17568" xr:uid="{44208103-DF1F-4834-80F3-DA37A589B4C8}"/>
    <cellStyle name="Normal 3 4 2 2 3 2 2" xfId="21839" xr:uid="{9A6C8999-79D1-43F8-9F66-73E08D175E20}"/>
    <cellStyle name="Normal 3 4 2 2 3 2 2 2" xfId="29188" xr:uid="{6013DEF3-7E03-441F-945D-B5F31C427DCB}"/>
    <cellStyle name="Normal 3 4 2 2 3 2 3" xfId="25561" xr:uid="{CB4E13BF-3DB5-485F-ABE8-91CFC0E6BB81}"/>
    <cellStyle name="Normal 3 4 2 2 3 3" xfId="19705" xr:uid="{C2AE2160-C113-486B-BCB9-D582B5D5C1E3}"/>
    <cellStyle name="Normal 3 4 2 2 3 3 2" xfId="27374" xr:uid="{D60068A1-10F3-4F14-BCB5-B841153ED806}"/>
    <cellStyle name="Normal 3 4 2 2 3 4" xfId="23750" xr:uid="{E45AD63A-D9CC-4A4F-A996-F39985C755E3}"/>
    <cellStyle name="Normal 3 4 2 2 4" xfId="16502" xr:uid="{C0F85399-E737-4D9F-A133-3ABB52324A6E}"/>
    <cellStyle name="Normal 3 4 2 2 4 2" xfId="20773" xr:uid="{C2F6CEF4-6990-49CF-A182-C5A870256D44}"/>
    <cellStyle name="Normal 3 4 2 2 4 2 2" xfId="28282" xr:uid="{20D2E244-11DC-41AC-9596-C37D56855E79}"/>
    <cellStyle name="Normal 3 4 2 2 4 3" xfId="24655" xr:uid="{9CF04BBF-35EF-45FA-BD2D-A9EBB6ECFD15}"/>
    <cellStyle name="Normal 3 4 2 2 5" xfId="18639" xr:uid="{ECF2E86B-6A90-4BF2-BDF2-3961EBD80CF5}"/>
    <cellStyle name="Normal 3 4 2 2 5 2" xfId="26468" xr:uid="{B1AA1DE1-D57C-4ECD-9C69-32134F2C04B8}"/>
    <cellStyle name="Normal 3 4 2 2 6" xfId="22846" xr:uid="{4DF092D5-721D-4E48-9DB4-5263CC686AF6}"/>
    <cellStyle name="Normal 3 4 2 3" xfId="14631" xr:uid="{ECB09568-A807-45E1-AE84-CE271EDBEFA9}"/>
    <cellStyle name="Normal 3 4 2 3 2" xfId="15698" xr:uid="{2C948471-38B3-4DB3-A49D-3E619F65D658}"/>
    <cellStyle name="Normal 3 4 2 3 2 2" xfId="17834" xr:uid="{79CC7BC1-9E14-4BBB-A0FE-51CED4320CC3}"/>
    <cellStyle name="Normal 3 4 2 3 2 2 2" xfId="22105" xr:uid="{3DB8C0C1-4D36-4AFC-ACD9-3D59A3210A53}"/>
    <cellStyle name="Normal 3 4 2 3 2 2 2 2" xfId="29414" xr:uid="{A564EBB2-FC95-45BB-8F2C-497ECB5A3B67}"/>
    <cellStyle name="Normal 3 4 2 3 2 2 3" xfId="25787" xr:uid="{13B1AB82-E871-4768-BD1C-C12E06CA992A}"/>
    <cellStyle name="Normal 3 4 2 3 2 3" xfId="19971" xr:uid="{04ABA905-52CC-4C71-8F2C-F5FD757C01D7}"/>
    <cellStyle name="Normal 3 4 2 3 2 3 2" xfId="27600" xr:uid="{AE5016CE-EA1C-47CD-B68D-C14DAC077AE9}"/>
    <cellStyle name="Normal 3 4 2 3 2 4" xfId="23976" xr:uid="{06DC5EBB-AC5F-4B57-B488-46F7F6317162}"/>
    <cellStyle name="Normal 3 4 2 3 3" xfId="16768" xr:uid="{DDF51484-77D3-4CB0-8E3F-838CA560E25D}"/>
    <cellStyle name="Normal 3 4 2 3 3 2" xfId="21039" xr:uid="{7ECEB2A0-6761-47E7-BC01-1DAB576874D6}"/>
    <cellStyle name="Normal 3 4 2 3 3 2 2" xfId="28508" xr:uid="{2CD73072-831A-4A96-97EE-18407426B5BA}"/>
    <cellStyle name="Normal 3 4 2 3 3 3" xfId="24881" xr:uid="{C8E128FA-0154-47C0-9A1B-BA069259AB53}"/>
    <cellStyle name="Normal 3 4 2 3 4" xfId="18905" xr:uid="{AC6AEDE4-F53D-459F-9547-58E0552F5CEE}"/>
    <cellStyle name="Normal 3 4 2 3 4 2" xfId="26694" xr:uid="{4E7E8764-4A5F-4A1D-B79D-34258ED642D6}"/>
    <cellStyle name="Normal 3 4 2 3 5" xfId="23072" xr:uid="{5319210F-CCD2-4139-B7DD-C8BE9AFE7EA8}"/>
    <cellStyle name="Normal 3 4 2 4" xfId="15167" xr:uid="{5F7D3681-1716-4EFE-A838-C62E9DABAE5D}"/>
    <cellStyle name="Normal 3 4 2 4 2" xfId="17302" xr:uid="{AC7B782C-D4E0-4583-95B9-DD779FA8AF9D}"/>
    <cellStyle name="Normal 3 4 2 4 2 2" xfId="21573" xr:uid="{BAB649C4-E7E5-47A2-BFED-F494FB5F3DD6}"/>
    <cellStyle name="Normal 3 4 2 4 2 2 2" xfId="28962" xr:uid="{8D2F489A-6BAD-4695-B0BC-66F848072349}"/>
    <cellStyle name="Normal 3 4 2 4 2 3" xfId="25335" xr:uid="{E1028C02-B03C-4547-BBCC-C9BF4DCF3B01}"/>
    <cellStyle name="Normal 3 4 2 4 3" xfId="19439" xr:uid="{AC148561-ACD0-4B6F-8B49-34311E980760}"/>
    <cellStyle name="Normal 3 4 2 4 3 2" xfId="27148" xr:uid="{217CAA8E-742E-4B2A-B2B3-07312B424768}"/>
    <cellStyle name="Normal 3 4 2 4 4" xfId="23524" xr:uid="{173F3F21-98ED-455D-9F9B-71A1A8C80016}"/>
    <cellStyle name="Normal 3 4 2 5" xfId="16236" xr:uid="{101FFF0A-ED3F-4FEC-89D7-E6BB89C6196C}"/>
    <cellStyle name="Normal 3 4 2 5 2" xfId="20507" xr:uid="{2C6B33EE-626E-47D4-B136-BAE1D3B42030}"/>
    <cellStyle name="Normal 3 4 2 5 2 2" xfId="28056" xr:uid="{D9E887E9-CDBF-4EFC-BED2-B18432504E87}"/>
    <cellStyle name="Normal 3 4 2 5 3" xfId="24429" xr:uid="{3073B8B4-105C-4C20-8788-8C7037A728A9}"/>
    <cellStyle name="Normal 3 4 2 6" xfId="18373" xr:uid="{65782CF3-B53C-4ED1-AB02-819CE1FFBB6C}"/>
    <cellStyle name="Normal 3 4 2 6 2" xfId="26242" xr:uid="{05CD016B-EAD7-46E2-9F8B-D652F0C5E407}"/>
    <cellStyle name="Normal 3 4 2 7" xfId="22622" xr:uid="{41FFABF1-084F-4991-9746-3212587FD763}"/>
    <cellStyle name="Normal 3 4 2 8" xfId="14107" xr:uid="{2D7283B2-4799-4060-9B63-9AAF9FC3D736}"/>
    <cellStyle name="Normal 3 4 3" xfId="1000" xr:uid="{E8775E31-6F9C-4813-B18F-6F8414AAD647}"/>
    <cellStyle name="Normal 3 4 3 2" xfId="14765" xr:uid="{6E715F41-AC02-4FDB-8F69-855DF021CC10}"/>
    <cellStyle name="Normal 3 4 3 2 2" xfId="15831" xr:uid="{F4484674-9CB6-4364-8437-B885E2AB0AA4}"/>
    <cellStyle name="Normal 3 4 3 2 2 2" xfId="17967" xr:uid="{E86A058E-606B-49A7-8832-426C7188B0EC}"/>
    <cellStyle name="Normal 3 4 3 2 2 2 2" xfId="22238" xr:uid="{42EE1465-4990-4228-9DAF-E3E712000E8C}"/>
    <cellStyle name="Normal 3 4 3 2 2 2 2 2" xfId="29527" xr:uid="{37A44589-A0C1-40B2-A0E4-C5BEC7CACE15}"/>
    <cellStyle name="Normal 3 4 3 2 2 2 3" xfId="25900" xr:uid="{DA8D37E5-721D-4B26-A29B-5A045E1063EE}"/>
    <cellStyle name="Normal 3 4 3 2 2 3" xfId="20104" xr:uid="{32A60EC0-5E92-4B9B-9AA7-5E42DA7B4599}"/>
    <cellStyle name="Normal 3 4 3 2 2 3 2" xfId="27713" xr:uid="{5BB0B228-C8EE-4AEB-B952-A0AD4D21BB2E}"/>
    <cellStyle name="Normal 3 4 3 2 2 4" xfId="24089" xr:uid="{90A2F82B-3CD4-4974-995D-642A59958839}"/>
    <cellStyle name="Normal 3 4 3 2 3" xfId="16901" xr:uid="{C4735601-02E2-4B93-B5AD-6A37A39AE7DC}"/>
    <cellStyle name="Normal 3 4 3 2 3 2" xfId="21172" xr:uid="{BE2B5266-0402-47AC-814B-2A219F5283F7}"/>
    <cellStyle name="Normal 3 4 3 2 3 2 2" xfId="28621" xr:uid="{5A824C5F-7840-4E98-902B-2DDBC6BCF3DE}"/>
    <cellStyle name="Normal 3 4 3 2 3 3" xfId="24994" xr:uid="{9FA6A858-707D-43B7-8A8C-FC7C9DCEE1C9}"/>
    <cellStyle name="Normal 3 4 3 2 4" xfId="19038" xr:uid="{9E479F43-DC07-4AD6-8633-528277735C45}"/>
    <cellStyle name="Normal 3 4 3 2 4 2" xfId="26807" xr:uid="{06EC2D0D-93FE-404F-A0E5-FE7DA9218F77}"/>
    <cellStyle name="Normal 3 4 3 2 5" xfId="23185" xr:uid="{C7343DFC-F733-4BAF-981E-364CFBD5E152}"/>
    <cellStyle name="Normal 3 4 3 3" xfId="15299" xr:uid="{52402195-AC0F-431F-A556-C7BC902CB3F8}"/>
    <cellStyle name="Normal 3 4 3 3 2" xfId="17435" xr:uid="{1580BEEF-1C33-4EBC-B03E-168754C4557B}"/>
    <cellStyle name="Normal 3 4 3 3 2 2" xfId="21706" xr:uid="{37440C1F-F21E-4494-A643-265D7D520FCD}"/>
    <cellStyle name="Normal 3 4 3 3 2 2 2" xfId="29075" xr:uid="{2AF5B8B6-04BF-4DA6-8C8C-0A17B7B9532C}"/>
    <cellStyle name="Normal 3 4 3 3 2 3" xfId="25448" xr:uid="{676B1B0E-1D13-4382-B00E-9C1C46FE95B9}"/>
    <cellStyle name="Normal 3 4 3 3 3" xfId="19572" xr:uid="{AA9CCDF8-979C-438A-B38D-B3D35EE6DF50}"/>
    <cellStyle name="Normal 3 4 3 3 3 2" xfId="27261" xr:uid="{42DF0D37-659C-413C-A50D-34E880C92F01}"/>
    <cellStyle name="Normal 3 4 3 3 4" xfId="23637" xr:uid="{1D6A8D0E-C5E0-440B-BF57-E60C8996220B}"/>
    <cellStyle name="Normal 3 4 3 4" xfId="16369" xr:uid="{345BD008-A3A2-464E-9E36-655262B4AEB0}"/>
    <cellStyle name="Normal 3 4 3 4 2" xfId="20640" xr:uid="{356E16EF-A76F-4F5E-B397-526CB0CB925E}"/>
    <cellStyle name="Normal 3 4 3 4 2 2" xfId="28169" xr:uid="{5B7948A3-90CF-476C-AEC6-EB9E045C6AD8}"/>
    <cellStyle name="Normal 3 4 3 4 3" xfId="24542" xr:uid="{C4783FCE-045B-440E-A347-DDF2A8B682BD}"/>
    <cellStyle name="Normal 3 4 3 5" xfId="18506" xr:uid="{D897ECE7-EAD9-43A7-9974-2C6460E11ECB}"/>
    <cellStyle name="Normal 3 4 3 5 2" xfId="26355" xr:uid="{FC8933F9-C174-4399-B584-AB27F7E7020E}"/>
    <cellStyle name="Normal 3 4 3 6" xfId="22733" xr:uid="{CEBEC9F5-6228-47F0-AE70-FD139A5DE343}"/>
    <cellStyle name="Normal 3 4 3 7" xfId="14232" xr:uid="{E8CFA523-AD2E-4D4C-A57A-5E9246111C5D}"/>
    <cellStyle name="Normal 3 4 4" xfId="1500" xr:uid="{1E830014-3725-40FB-8768-0F16B0693695}"/>
    <cellStyle name="Normal 3 4 4 2" xfId="15565" xr:uid="{CA566078-4540-478C-9120-50B7708D88BB}"/>
    <cellStyle name="Normal 3 4 4 2 2" xfId="17701" xr:uid="{55D5DC39-9DA9-44AD-B19F-6DBEB161CA71}"/>
    <cellStyle name="Normal 3 4 4 2 2 2" xfId="21972" xr:uid="{1044005F-FD1D-4E89-BEE6-108C028534DC}"/>
    <cellStyle name="Normal 3 4 4 2 2 2 2" xfId="29301" xr:uid="{3D681428-7C96-4F71-A607-168DE232851F}"/>
    <cellStyle name="Normal 3 4 4 2 2 3" xfId="25674" xr:uid="{18CF11D0-36C4-4588-8BAF-CD8A79976123}"/>
    <cellStyle name="Normal 3 4 4 2 3" xfId="19838" xr:uid="{43166887-6836-4D8D-A8CC-F04FBE2CEEBF}"/>
    <cellStyle name="Normal 3 4 4 2 3 2" xfId="27487" xr:uid="{FD135EDA-E634-4830-8BC7-192BB183EC2B}"/>
    <cellStyle name="Normal 3 4 4 2 4" xfId="23863" xr:uid="{C9D98B20-04DC-4FE0-AC2B-09E308A7C48D}"/>
    <cellStyle name="Normal 3 4 4 3" xfId="16635" xr:uid="{D9905D3F-78FF-4DC5-9151-E40AEFD217D2}"/>
    <cellStyle name="Normal 3 4 4 3 2" xfId="20906" xr:uid="{B936DAB9-C9B8-4105-8EB6-7E7B5EE628BE}"/>
    <cellStyle name="Normal 3 4 4 3 2 2" xfId="28395" xr:uid="{C35CBFD4-2E36-4335-BF52-8C03BCE4D535}"/>
    <cellStyle name="Normal 3 4 4 3 3" xfId="24768" xr:uid="{96F968BB-0016-497B-9E48-CE5F42CB4883}"/>
    <cellStyle name="Normal 3 4 4 4" xfId="18772" xr:uid="{3919322F-7B3D-4894-A3B1-02B091817FEE}"/>
    <cellStyle name="Normal 3 4 4 4 2" xfId="26581" xr:uid="{DDB46FEC-68CD-420A-A628-381119D79DF5}"/>
    <cellStyle name="Normal 3 4 4 5" xfId="22959" xr:uid="{B15801CC-FDCD-49AD-9C32-CD83912B2EA1}"/>
    <cellStyle name="Normal 3 4 4 6" xfId="14498" xr:uid="{20200A4F-3FE9-4EF1-92D6-E87670AF11EF}"/>
    <cellStyle name="Normal 3 4 5" xfId="15034" xr:uid="{4CC69FBC-2554-4603-8F02-747FF55BA653}"/>
    <cellStyle name="Normal 3 4 5 2" xfId="17169" xr:uid="{3C1523FF-D4DD-421E-8F06-4666E4A62175}"/>
    <cellStyle name="Normal 3 4 5 2 2" xfId="21440" xr:uid="{BA41B591-C4EB-4179-8334-3FCA1A0355D2}"/>
    <cellStyle name="Normal 3 4 5 2 2 2" xfId="28849" xr:uid="{22884495-2C1B-459B-A298-39255322F7E2}"/>
    <cellStyle name="Normal 3 4 5 2 3" xfId="25222" xr:uid="{632BD791-EFB0-4459-A7B1-A7126A374BFA}"/>
    <cellStyle name="Normal 3 4 5 3" xfId="19306" xr:uid="{4A44674C-AF7D-4B99-BB88-1E964E62C8E6}"/>
    <cellStyle name="Normal 3 4 5 3 2" xfId="27035" xr:uid="{C46CA99E-BE10-40DA-8AB1-EC1C2D1CEF2F}"/>
    <cellStyle name="Normal 3 4 5 4" xfId="23411" xr:uid="{720CFF3D-C96F-498B-9D2B-D07259DC85AD}"/>
    <cellStyle name="Normal 3 4 6" xfId="16103" xr:uid="{6365D740-6B8E-4B0D-98B2-7FB9D9A1E153}"/>
    <cellStyle name="Normal 3 4 6 2" xfId="20374" xr:uid="{D70D8735-EB05-4CB2-8651-C2AB8CA832B3}"/>
    <cellStyle name="Normal 3 4 6 2 2" xfId="27943" xr:uid="{1463FDB4-9E3C-431F-ABB7-F7C37E089E46}"/>
    <cellStyle name="Normal 3 4 6 3" xfId="24316" xr:uid="{B1DC44F5-6D54-44F7-8A8E-C5101A206611}"/>
    <cellStyle name="Normal 3 4 7" xfId="18240" xr:uid="{5EB9923B-AA5C-43C1-A57D-45D2C869CEAA}"/>
    <cellStyle name="Normal 3 4 7 2" xfId="26129" xr:uid="{F597CC6C-BE33-482F-BAA5-46319CBAB7BF}"/>
    <cellStyle name="Normal 3 4 8" xfId="22525" xr:uid="{D4ACFED2-8DFD-41F8-89AB-BC899D8F353E}"/>
    <cellStyle name="Normal 3 4 9" xfId="13957" xr:uid="{5D6D2568-E204-441E-AAEE-80B37197819B}"/>
    <cellStyle name="Normal 3 5" xfId="17" xr:uid="{00000000-0005-0000-0000-00000E000000}"/>
    <cellStyle name="Normal 3 5 10" xfId="656" xr:uid="{8319922F-09EE-4106-A421-8349C2EF5139}"/>
    <cellStyle name="Normal 3 5 2" xfId="1011" xr:uid="{CF36526A-1976-4E7C-AF1F-70616E7A096E}"/>
    <cellStyle name="Normal 3 5 2 2" xfId="14831" xr:uid="{8CADA254-C1FC-4E07-803D-2F75F2396E07}"/>
    <cellStyle name="Normal 3 5 2 2 2" xfId="15897" xr:uid="{287D5289-B022-4229-B073-90F2AEEA7704}"/>
    <cellStyle name="Normal 3 5 2 2 2 2" xfId="18033" xr:uid="{B16A0E69-8ABA-436C-BCF5-5EBEF299B11F}"/>
    <cellStyle name="Normal 3 5 2 2 2 2 2" xfId="22304" xr:uid="{60B7645D-D9A0-4ED5-BBCE-829CF0E90229}"/>
    <cellStyle name="Normal 3 5 2 2 2 2 2 2" xfId="29582" xr:uid="{AC438DFA-78E5-43EA-813B-1BA5ACD26F60}"/>
    <cellStyle name="Normal 3 5 2 2 2 2 3" xfId="25955" xr:uid="{77C88356-DFC3-460B-83AC-622C142BDF8A}"/>
    <cellStyle name="Normal 3 5 2 2 2 3" xfId="20170" xr:uid="{E9421586-0AF5-4A7B-AEB6-B36854A55A5D}"/>
    <cellStyle name="Normal 3 5 2 2 2 3 2" xfId="27768" xr:uid="{0CD3EADC-8AC4-4BC9-8E23-FACD97327FBB}"/>
    <cellStyle name="Normal 3 5 2 2 2 4" xfId="24144" xr:uid="{E737F73F-DC6D-4594-A1F7-C27DC3C9F916}"/>
    <cellStyle name="Normal 3 5 2 2 3" xfId="16967" xr:uid="{4B726A62-1621-4DA6-82DB-A1B83F4E694F}"/>
    <cellStyle name="Normal 3 5 2 2 3 2" xfId="21238" xr:uid="{EFBA1701-4BEC-4601-9AC9-6ED9321295B6}"/>
    <cellStyle name="Normal 3 5 2 2 3 2 2" xfId="28676" xr:uid="{166C1FD8-4D62-45C8-970B-CE579B24C0EB}"/>
    <cellStyle name="Normal 3 5 2 2 3 3" xfId="25049" xr:uid="{703C4C93-5DA1-43A3-97A1-2A2B2F8F6340}"/>
    <cellStyle name="Normal 3 5 2 2 4" xfId="19104" xr:uid="{53EDFDC3-1C51-4A1E-BE27-943C9E378752}"/>
    <cellStyle name="Normal 3 5 2 2 4 2" xfId="26862" xr:uid="{E5D6A056-ECE4-4E7E-BFA8-64F285B8ACE3}"/>
    <cellStyle name="Normal 3 5 2 2 5" xfId="23240" xr:uid="{536D9CEF-4917-444C-AC9A-4D11840B752C}"/>
    <cellStyle name="Normal 3 5 2 3" xfId="15365" xr:uid="{66ACF022-4E19-4959-B02D-5DBF1FC302A2}"/>
    <cellStyle name="Normal 3 5 2 3 2" xfId="17501" xr:uid="{00374755-2E9D-4ED9-BEED-B2B0C145A59F}"/>
    <cellStyle name="Normal 3 5 2 3 2 2" xfId="21772" xr:uid="{09049047-2AED-4FE3-9FE4-0AB35767E23A}"/>
    <cellStyle name="Normal 3 5 2 3 2 2 2" xfId="29130" xr:uid="{EA3972DE-28A0-48A7-A569-8429D8EE298E}"/>
    <cellStyle name="Normal 3 5 2 3 2 3" xfId="25503" xr:uid="{8A4FBEA7-C475-4CE5-AADF-E75F34B6B222}"/>
    <cellStyle name="Normal 3 5 2 3 3" xfId="19638" xr:uid="{E10948A8-40AD-42E9-BAA8-F873662869D7}"/>
    <cellStyle name="Normal 3 5 2 3 3 2" xfId="27316" xr:uid="{7A4E6020-0518-4E8B-9C2B-5DFFC1630D38}"/>
    <cellStyle name="Normal 3 5 2 3 4" xfId="23692" xr:uid="{DF637DCF-AEE9-4CC8-BE76-58EA0CA0F03A}"/>
    <cellStyle name="Normal 3 5 2 4" xfId="16435" xr:uid="{CE0F211A-3185-4455-A550-0C674F819002}"/>
    <cellStyle name="Normal 3 5 2 4 2" xfId="20706" xr:uid="{5588E9BC-F9D4-43C8-9125-1F5000BC1311}"/>
    <cellStyle name="Normal 3 5 2 4 2 2" xfId="28224" xr:uid="{2DCE1B88-1BF5-44FE-AF64-DD6D5048B7F6}"/>
    <cellStyle name="Normal 3 5 2 4 3" xfId="24597" xr:uid="{177790F2-BB78-4527-91FE-EA4BA519FACF}"/>
    <cellStyle name="Normal 3 5 2 5" xfId="18572" xr:uid="{B8DC32C6-D42F-419F-A226-8786525ECCF1}"/>
    <cellStyle name="Normal 3 5 2 5 2" xfId="26410" xr:uid="{8186F89F-16F5-4B67-9FEB-427F75A64A2F}"/>
    <cellStyle name="Normal 3 5 2 6" xfId="22788" xr:uid="{DD28902A-0B3A-4D31-ABE5-6131C95031EE}"/>
    <cellStyle name="Normal 3 5 2 7" xfId="14299" xr:uid="{77A350C4-CB2E-479C-B961-F6C741B25DB0}"/>
    <cellStyle name="Normal 3 5 3" xfId="14564" xr:uid="{F17A5558-DD98-4060-966E-5D0D4D9E76C8}"/>
    <cellStyle name="Normal 3 5 3 2" xfId="15631" xr:uid="{C89CF9F2-7507-4335-99DF-8A69E8A6C7A4}"/>
    <cellStyle name="Normal 3 5 3 2 2" xfId="17767" xr:uid="{EF351BCE-C826-461B-B49D-D7B28E4BA206}"/>
    <cellStyle name="Normal 3 5 3 2 2 2" xfId="22038" xr:uid="{9875F5CD-18EE-4F45-886B-2C15F31AEDF2}"/>
    <cellStyle name="Normal 3 5 3 2 2 2 2" xfId="29356" xr:uid="{6A98D1F4-951D-44C3-B4AF-5496FB29A7B9}"/>
    <cellStyle name="Normal 3 5 3 2 2 3" xfId="25729" xr:uid="{CD92AD92-CDD2-4638-BC90-025607CBD495}"/>
    <cellStyle name="Normal 3 5 3 2 3" xfId="19904" xr:uid="{25907981-B062-4810-92A5-F6FFDC08BD02}"/>
    <cellStyle name="Normal 3 5 3 2 3 2" xfId="27542" xr:uid="{083EB2C5-7039-4019-9A31-126A2FCCA6CE}"/>
    <cellStyle name="Normal 3 5 3 2 4" xfId="23918" xr:uid="{EF491B4F-4A83-4B1A-B748-610DA64F658F}"/>
    <cellStyle name="Normal 3 5 3 3" xfId="16701" xr:uid="{776930FD-D550-440A-B8A9-0F24D31387B2}"/>
    <cellStyle name="Normal 3 5 3 3 2" xfId="20972" xr:uid="{8BC81482-E2CA-4031-8612-030055781E92}"/>
    <cellStyle name="Normal 3 5 3 3 2 2" xfId="28450" xr:uid="{A50E9317-21C9-4BFC-A008-2FB2298BF6C3}"/>
    <cellStyle name="Normal 3 5 3 3 3" xfId="24823" xr:uid="{CF5509D3-415F-4041-B8F5-9F4BB9C01567}"/>
    <cellStyle name="Normal 3 5 3 4" xfId="18838" xr:uid="{962F5DA4-5731-47DA-A43E-5D712CF3EEC2}"/>
    <cellStyle name="Normal 3 5 3 4 2" xfId="26636" xr:uid="{73D4AB01-6E53-4C8B-BE3D-F45D90B8B188}"/>
    <cellStyle name="Normal 3 5 3 5" xfId="23014" xr:uid="{696D5E6C-4160-4FB2-924B-D5DAEDF48FF6}"/>
    <cellStyle name="Normal 3 5 4" xfId="15100" xr:uid="{D02C28AF-B773-42E8-A199-164DF5F6E0F7}"/>
    <cellStyle name="Normal 3 5 4 2" xfId="17235" xr:uid="{507BDE1D-C611-490B-9B3A-C92DF27BAC44}"/>
    <cellStyle name="Normal 3 5 4 2 2" xfId="21506" xr:uid="{2628630B-ADC1-4200-9947-57AF47304D68}"/>
    <cellStyle name="Normal 3 5 4 2 2 2" xfId="28904" xr:uid="{BCED4B19-EC51-449D-8734-BFAD813F328A}"/>
    <cellStyle name="Normal 3 5 4 2 3" xfId="25277" xr:uid="{CDCB1BF7-04C0-4825-A096-9E27C38EA0AC}"/>
    <cellStyle name="Normal 3 5 4 3" xfId="19372" xr:uid="{3B9AC961-B052-46D6-A704-E1B2B44E8B20}"/>
    <cellStyle name="Normal 3 5 4 3 2" xfId="27090" xr:uid="{B10C7E38-28FE-4824-9F3C-3BE52F552723}"/>
    <cellStyle name="Normal 3 5 4 4" xfId="23466" xr:uid="{C6F3B370-A07B-4E64-8788-40A4F217E543}"/>
    <cellStyle name="Normal 3 5 5" xfId="16169" xr:uid="{CACF4197-9E18-4D3D-A5B8-EFDC22E9B0A9}"/>
    <cellStyle name="Normal 3 5 5 2" xfId="20440" xr:uid="{FBD1370A-6D57-4365-B4CD-F98A00EF1AF5}"/>
    <cellStyle name="Normal 3 5 5 2 2" xfId="27998" xr:uid="{44AB0102-62DE-46AF-979E-EB00B3658682}"/>
    <cellStyle name="Normal 3 5 5 3" xfId="24371" xr:uid="{B4B13398-5D86-465F-B9FF-993681F0CA96}"/>
    <cellStyle name="Normal 3 5 6" xfId="18306" xr:uid="{0B0DC7B1-FA6E-4107-93A4-129A73F914F9}"/>
    <cellStyle name="Normal 3 5 6 2" xfId="26184" xr:uid="{63ACD8B2-4DF1-4DE5-81E5-C5DC445CEBDC}"/>
    <cellStyle name="Normal 3 5 7" xfId="22566" xr:uid="{C3D2CEC1-D49D-4AB5-9766-BF4E8CE9D384}"/>
    <cellStyle name="Normal 3 5 8" xfId="14045" xr:uid="{2DED70B9-8290-4451-9107-58A7295BE3A5}"/>
    <cellStyle name="Normal 3 5 9" xfId="29802" xr:uid="{C4C7D0AA-4781-48E4-A5C4-779B34462A8D}"/>
    <cellStyle name="Normal 3 6" xfId="2305" xr:uid="{CCDA5DB1-C2E0-4C3B-B255-9993287B62F2}"/>
    <cellStyle name="Normal 3 6 2" xfId="14698" xr:uid="{8CFEBAF5-F329-4475-A966-F6C4E60B8BEA}"/>
    <cellStyle name="Normal 3 6 2 2" xfId="15764" xr:uid="{F1902F76-9A15-4F65-A455-DD49A6EF6C68}"/>
    <cellStyle name="Normal 3 6 2 2 2" xfId="17900" xr:uid="{325AF57D-6FA7-429C-8C2A-89CA56294604}"/>
    <cellStyle name="Normal 3 6 2 2 2 2" xfId="22171" xr:uid="{30F7364E-AFDD-4EDB-863B-367EC6B863E2}"/>
    <cellStyle name="Normal 3 6 2 2 2 2 2" xfId="29469" xr:uid="{1B18BBB1-79CE-43A9-B274-CB1C440D02ED}"/>
    <cellStyle name="Normal 3 6 2 2 2 3" xfId="25842" xr:uid="{A47C0BB3-2B28-40B8-9F50-06EEF6B589AF}"/>
    <cellStyle name="Normal 3 6 2 2 3" xfId="20037" xr:uid="{A9594787-1D17-42F0-A48D-08259C94CB7A}"/>
    <cellStyle name="Normal 3 6 2 2 3 2" xfId="27655" xr:uid="{BAEE6804-3D6F-4967-9CD9-E6B72599A478}"/>
    <cellStyle name="Normal 3 6 2 2 4" xfId="24031" xr:uid="{61BE522E-1E2F-4CBE-A5C9-AD6C5489FAE9}"/>
    <cellStyle name="Normal 3 6 2 3" xfId="16834" xr:uid="{20DC9F4E-E2D0-42A3-9223-E19E6F3A4913}"/>
    <cellStyle name="Normal 3 6 2 3 2" xfId="21105" xr:uid="{05112E3D-3E7B-48C0-8767-3A8836C4EB0F}"/>
    <cellStyle name="Normal 3 6 2 3 2 2" xfId="28563" xr:uid="{17630365-9290-4443-99C6-392389B2078C}"/>
    <cellStyle name="Normal 3 6 2 3 3" xfId="24936" xr:uid="{1A4A9ED2-72A6-46F2-AEC8-8A835F242A81}"/>
    <cellStyle name="Normal 3 6 2 4" xfId="18971" xr:uid="{5CAA5E5F-6B80-4890-A393-207D226744EF}"/>
    <cellStyle name="Normal 3 6 2 4 2" xfId="26749" xr:uid="{E046FD88-1931-4D65-8B4E-7C195440C00B}"/>
    <cellStyle name="Normal 3 6 2 5" xfId="23127" xr:uid="{CDB00E1B-F4F9-407C-AF8A-4D09CE4D2CA5}"/>
    <cellStyle name="Normal 3 6 3" xfId="15233" xr:uid="{65FC3624-3446-40DA-BFBF-EA77A673F112}"/>
    <cellStyle name="Normal 3 6 3 2" xfId="17368" xr:uid="{896ED956-E618-41A7-8DB2-C0E1E0A4344F}"/>
    <cellStyle name="Normal 3 6 3 2 2" xfId="21639" xr:uid="{6253781F-AF8A-47DB-B9CD-497488FE9373}"/>
    <cellStyle name="Normal 3 6 3 2 2 2" xfId="29017" xr:uid="{D9441D2F-6F11-42F0-974A-59894999F48E}"/>
    <cellStyle name="Normal 3 6 3 2 3" xfId="25390" xr:uid="{DEE95758-5BE3-499C-AF79-62C5D821FF87}"/>
    <cellStyle name="Normal 3 6 3 3" xfId="19505" xr:uid="{0D1E5847-BEDE-4344-952C-72B31AC571C1}"/>
    <cellStyle name="Normal 3 6 3 3 2" xfId="27203" xr:uid="{F4540811-DAF3-4768-91C6-6BDA1CB0D671}"/>
    <cellStyle name="Normal 3 6 3 4" xfId="23579" xr:uid="{A2950043-B737-4777-9697-BA03EE0DBBAF}"/>
    <cellStyle name="Normal 3 6 4" xfId="16302" xr:uid="{C403AB35-1898-4251-99FD-ABE997C53F6A}"/>
    <cellStyle name="Normal 3 6 4 2" xfId="20573" xr:uid="{3D6A35A2-E65F-4626-82FA-2129CF01342C}"/>
    <cellStyle name="Normal 3 6 4 2 2" xfId="28111" xr:uid="{8967889F-0643-42D8-A6E4-7210FAD01900}"/>
    <cellStyle name="Normal 3 6 4 3" xfId="24484" xr:uid="{86C26A3F-13F0-4FDA-B1D8-A21452B8BE71}"/>
    <cellStyle name="Normal 3 6 5" xfId="18439" xr:uid="{9857EC1D-7B00-4AAF-B9E5-204E65CFBAA5}"/>
    <cellStyle name="Normal 3 6 5 2" xfId="26297" xr:uid="{13A29EBC-8015-4BB9-AFF4-D779B946CE28}"/>
    <cellStyle name="Normal 3 6 6" xfId="22675" xr:uid="{25E437C3-32BD-488F-B5BA-1CD753CCE67C}"/>
    <cellStyle name="Normal 3 6 7" xfId="14171" xr:uid="{10418F36-019C-4860-9C7C-44304E5DB72E}"/>
    <cellStyle name="Normal 3 7" xfId="3941" xr:uid="{92FAC4A3-0FF2-4B2B-BEB9-78CBA4E0BED4}"/>
    <cellStyle name="Normal 3 7 2" xfId="15498" xr:uid="{CB70E47E-2A3A-4BA1-B673-570528E16DAA}"/>
    <cellStyle name="Normal 3 7 2 2" xfId="17634" xr:uid="{EABE3473-4BBE-4A8F-B7BC-75DAD961371B}"/>
    <cellStyle name="Normal 3 7 2 2 2" xfId="21905" xr:uid="{D14D7E41-5431-4F3E-BC4F-D5CB305070BB}"/>
    <cellStyle name="Normal 3 7 2 2 2 2" xfId="29243" xr:uid="{01F20AC4-1CE5-4944-A4A4-790638EEC525}"/>
    <cellStyle name="Normal 3 7 2 2 3" xfId="25616" xr:uid="{64F4AB4A-EBE3-4E86-BA62-6FD8525A5E23}"/>
    <cellStyle name="Normal 3 7 2 3" xfId="19771" xr:uid="{EB731110-F224-4C93-A922-1397FF252A16}"/>
    <cellStyle name="Normal 3 7 2 3 2" xfId="27429" xr:uid="{FFF91648-FCCD-4500-95A5-03123B879CFF}"/>
    <cellStyle name="Normal 3 7 2 4" xfId="23805" xr:uid="{0252C37A-C0F2-4D2F-BBA0-57B06B9E6006}"/>
    <cellStyle name="Normal 3 7 3" xfId="16568" xr:uid="{E314E1B7-6FF7-4A84-9FE6-F7773E2D51E0}"/>
    <cellStyle name="Normal 3 7 3 2" xfId="20839" xr:uid="{846763FA-53B1-423C-AAB3-9CA74EAC6847}"/>
    <cellStyle name="Normal 3 7 3 2 2" xfId="28337" xr:uid="{1A9BF1DF-3019-4CA5-BF96-B71513345DB3}"/>
    <cellStyle name="Normal 3 7 3 3" xfId="24710" xr:uid="{43400C6E-C295-4CA4-B855-8E01F60C457F}"/>
    <cellStyle name="Normal 3 7 4" xfId="18705" xr:uid="{4C4A8DDB-1302-4DA9-8C11-4B58837AA764}"/>
    <cellStyle name="Normal 3 7 4 2" xfId="26523" xr:uid="{F689C94F-28E2-4D9D-9BFC-0C765C00DA28}"/>
    <cellStyle name="Normal 3 7 5" xfId="22901" xr:uid="{296E4148-81F0-4724-AFD8-F9B886E33221}"/>
    <cellStyle name="Normal 3 7 6" xfId="14432" xr:uid="{41987FA0-A81D-4EFF-A3C0-E6C4F64B9903}"/>
    <cellStyle name="Normal 3 8" xfId="3936" xr:uid="{03BA906D-D852-4ABC-9336-C269166B0593}"/>
    <cellStyle name="Normal 3 8 2" xfId="17102" xr:uid="{AE0FC225-DE73-4E8E-A95E-255AEAB0FE66}"/>
    <cellStyle name="Normal 3 8 2 2" xfId="21373" xr:uid="{D416E0F8-12B8-40FD-B101-865DEC93AF76}"/>
    <cellStyle name="Normal 3 8 2 2 2" xfId="28791" xr:uid="{62198211-DE67-461D-84CA-AEFDCA411CA0}"/>
    <cellStyle name="Normal 3 8 2 3" xfId="25164" xr:uid="{33638422-4BCF-471F-8D23-BE2EE39B3A4B}"/>
    <cellStyle name="Normal 3 8 3" xfId="19239" xr:uid="{00D58F66-362D-48C9-B277-DFDDCB13F9B2}"/>
    <cellStyle name="Normal 3 8 3 2" xfId="26977" xr:uid="{36B54758-2E76-4BBA-8E98-13ECD490A336}"/>
    <cellStyle name="Normal 3 8 4" xfId="23353" xr:uid="{02A405B1-CEE6-4B14-8F8A-3CAC5281417A}"/>
    <cellStyle name="Normal 3 8 5" xfId="14969" xr:uid="{F64BAF05-3AA5-4668-B8AD-2C2AA0B684C7}"/>
    <cellStyle name="Normal 3 9" xfId="7201" xr:uid="{C2A8ABBD-6705-4988-85C7-AEEDE6B62AF4}"/>
    <cellStyle name="Normal 3 9 2" xfId="20307" xr:uid="{B9E8F58F-8C2D-474E-BF09-E77A50B3BBD7}"/>
    <cellStyle name="Normal 3 9 2 2" xfId="27885" xr:uid="{E672DA16-B063-4933-A8E8-A672690FD751}"/>
    <cellStyle name="Normal 3 9 3" xfId="24258" xr:uid="{149F6305-C4C3-4997-BA03-3C80337AEF2B}"/>
    <cellStyle name="Normal 3 9 4" xfId="16037" xr:uid="{CD78F520-2B44-4AAA-9E79-9E02713E607F}"/>
    <cellStyle name="Normal 30" xfId="550" xr:uid="{AFFF3A06-AEC6-4B03-A7B5-FDD3E9F1662D}"/>
    <cellStyle name="Normal 30 2" xfId="14015" xr:uid="{1AE85C34-8C90-49BE-8BB4-BEA1A0F5CC69}"/>
    <cellStyle name="Normal 30 3" xfId="14009" xr:uid="{B18EC9A2-84F9-4101-BD47-F95FF0864020}"/>
    <cellStyle name="Normal 31" xfId="14012" xr:uid="{F6513DB0-EFA1-4893-867F-E580149B277B}"/>
    <cellStyle name="Normal 31 2" xfId="14016" xr:uid="{25BD237C-31C6-40DD-A6C9-F0AA5D3363C5}"/>
    <cellStyle name="Normal 32" xfId="14013" xr:uid="{059CACCC-54D4-40B9-97B0-0E55761A6CF4}"/>
    <cellStyle name="Normal 33" xfId="14017" xr:uid="{F2A26267-E2CA-40D4-81A9-8D9B566E8DB4}"/>
    <cellStyle name="Normal 34" xfId="14020" xr:uid="{B2DB9BBB-6286-42EC-8D43-E0603106B9CE}"/>
    <cellStyle name="Normal 35" xfId="14019" xr:uid="{8059A4FF-65E3-452A-BD3D-939A5CDF20CD}"/>
    <cellStyle name="Normal 35 2" xfId="14024" xr:uid="{EF566486-8BB3-431A-AA90-CF0B3208532B}"/>
    <cellStyle name="Normal 36" xfId="14022" xr:uid="{D2742981-D1F6-4DC7-906E-C07A29BFB095}"/>
    <cellStyle name="Normal 37" xfId="14025" xr:uid="{621E6F5D-9954-44FA-A32A-A9C47F7FBF3B}"/>
    <cellStyle name="Normal 37 2" xfId="477" xr:uid="{68EB0B54-F158-48E2-B1C2-5C4C6128D84B}"/>
    <cellStyle name="Normal 38" xfId="14028" xr:uid="{6D5689E8-49A1-46B4-9597-C54245FE8A13}"/>
    <cellStyle name="Normal 39" xfId="14027" xr:uid="{233401B0-8D7E-452F-824A-B11427140340}"/>
    <cellStyle name="Normal 39 2" xfId="14034" xr:uid="{C2D0E604-C195-4B5D-8F01-3CF8E55B4835}"/>
    <cellStyle name="Normal 4" xfId="117" xr:uid="{CD98B5DE-3F58-4D8D-AE7B-DF507BB62748}"/>
    <cellStyle name="Normal 4 10" xfId="305" xr:uid="{24AFABA0-6F63-4CE1-B215-53DA8BA5068F}"/>
    <cellStyle name="Normal 4 11 2" xfId="13860" xr:uid="{52097F3D-CAF7-46A0-96F7-A79DC1A7E33A}"/>
    <cellStyle name="Normal 4 16" xfId="155" xr:uid="{AD6D3FE0-19E4-4062-BEE0-FD49BAFEDAA5}"/>
    <cellStyle name="Normal 4 2" xfId="138" xr:uid="{FA52EE3B-2811-4221-BA99-D255E23FCEB6}"/>
    <cellStyle name="Normal 4 2 10" xfId="22510" xr:uid="{10E8CB79-F516-4869-B06E-AC7DD885E3CC}"/>
    <cellStyle name="Normal 4 2 11" xfId="309" xr:uid="{61D71892-990F-486D-994E-F1073BDEAE48}"/>
    <cellStyle name="Normal 4 2 12" xfId="439" xr:uid="{A29DE1EB-8C5B-42E2-9A0B-48A375E8EAD5}"/>
    <cellStyle name="Normal 4 2 2" xfId="323" xr:uid="{8E8C2972-7D0E-410F-8355-BFB2F1D9C254}"/>
    <cellStyle name="Normal 4 2 2 2" xfId="1060" xr:uid="{9A48D4BE-F413-47DE-9403-C079917A529D}"/>
    <cellStyle name="Normal 4 2 2 2 2" xfId="14147" xr:uid="{8E97FA21-B843-49D5-BC76-B75AB923CCE2}"/>
    <cellStyle name="Normal 4 2 2 2 2 2" xfId="14407" xr:uid="{AA0A09B5-C33D-4FF5-B883-E63856BD6678}"/>
    <cellStyle name="Normal 4 2 2 2 2 2 2" xfId="14940" xr:uid="{DE2B2BBD-C010-4E30-9D54-F7E05DEB9052}"/>
    <cellStyle name="Normal 4 2 2 2 2 2 2 2" xfId="16007" xr:uid="{9BA736D0-CB7D-4D6D-AC0C-9BF8B95DFC6E}"/>
    <cellStyle name="Normal 4 2 2 2 2 2 2 2 2" xfId="18142" xr:uid="{C26001BC-0914-49EC-9041-72EF90FC7E6B}"/>
    <cellStyle name="Normal 4 2 2 2 2 2 2 2 2 2" xfId="22413" xr:uid="{B3FA4D80-3ED5-44EA-94DA-C1042D808D09}"/>
    <cellStyle name="Normal 4 2 2 2 2 2 2 2 2 2 2" xfId="29682" xr:uid="{0B2F3533-AE1C-491B-A4ED-18903EC7F785}"/>
    <cellStyle name="Normal 4 2 2 2 2 2 2 2 2 3" xfId="26054" xr:uid="{38E5BDDA-9E69-4FEA-88C5-843B3122DF40}"/>
    <cellStyle name="Normal 4 2 2 2 2 2 2 2 3" xfId="20280" xr:uid="{D29148D3-0FDA-4C01-A93F-4553C803D5E0}"/>
    <cellStyle name="Normal 4 2 2 2 2 2 2 2 3 2" xfId="27868" xr:uid="{3CDD14F9-83BB-4E8E-8292-F8324B1672AB}"/>
    <cellStyle name="Normal 4 2 2 2 2 2 2 2 4" xfId="24244" xr:uid="{2CBF65E4-829B-4242-9B9D-4B29ED932C22}"/>
    <cellStyle name="Normal 4 2 2 2 2 2 2 3" xfId="17077" xr:uid="{F6AC25C0-2155-4B46-979A-9E5542263177}"/>
    <cellStyle name="Normal 4 2 2 2 2 2 2 3 2" xfId="21348" xr:uid="{FFDF417F-61DA-4151-943B-A44ED403E2DB}"/>
    <cellStyle name="Normal 4 2 2 2 2 2 2 3 2 2" xfId="28776" xr:uid="{E5BBD517-DD2C-42EF-96AC-A1D805F3968C}"/>
    <cellStyle name="Normal 4 2 2 2 2 2 2 3 3" xfId="25149" xr:uid="{37494A18-911A-474E-AD64-C64B0ED02D35}"/>
    <cellStyle name="Normal 4 2 2 2 2 2 2 4" xfId="19214" xr:uid="{FDAF8625-2B74-441C-A6C9-64EE96B7D778}"/>
    <cellStyle name="Normal 4 2 2 2 2 2 2 4 2" xfId="26962" xr:uid="{8724EF2F-E790-4483-8072-65DBE4D877D5}"/>
    <cellStyle name="Normal 4 2 2 2 2 2 2 5" xfId="23340" xr:uid="{92785D2F-D0EC-4D34-9F2D-0787ED6E8298}"/>
    <cellStyle name="Normal 4 2 2 2 2 2 3" xfId="15475" xr:uid="{105924E5-1877-4F31-8688-9194CD3DDDF2}"/>
    <cellStyle name="Normal 4 2 2 2 2 2 3 2" xfId="17611" xr:uid="{8D581458-34B3-48B4-8BA5-05495C4DA02D}"/>
    <cellStyle name="Normal 4 2 2 2 2 2 3 2 2" xfId="21882" xr:uid="{963011D1-1ADD-4AD3-91D5-C07D542F4556}"/>
    <cellStyle name="Normal 4 2 2 2 2 2 3 2 2 2" xfId="29230" xr:uid="{F0A942C6-9182-4AE6-BEC8-C212D0E073B1}"/>
    <cellStyle name="Normal 4 2 2 2 2 2 3 2 3" xfId="25603" xr:uid="{D7F7ED64-7947-4022-830C-13D7A2D4D812}"/>
    <cellStyle name="Normal 4 2 2 2 2 2 3 3" xfId="19748" xr:uid="{E37931CA-FE20-40D7-B9C8-FEEA7A1E9A02}"/>
    <cellStyle name="Normal 4 2 2 2 2 2 3 3 2" xfId="27416" xr:uid="{7436DF1A-E9DD-4BFE-8C20-E8B939D17CAC}"/>
    <cellStyle name="Normal 4 2 2 2 2 2 3 4" xfId="23792" xr:uid="{98D357D1-9AD2-4FEE-9FED-75F098AB0DCB}"/>
    <cellStyle name="Normal 4 2 2 2 2 2 4" xfId="16545" xr:uid="{24FE434F-B903-4C4D-9C9D-C7F243139073}"/>
    <cellStyle name="Normal 4 2 2 2 2 2 4 2" xfId="20816" xr:uid="{CC0C9DDB-B8E9-4C76-BB28-62011C9FC660}"/>
    <cellStyle name="Normal 4 2 2 2 2 2 4 2 2" xfId="28324" xr:uid="{437E5F1B-4E48-4DFF-A588-0FA3D0DF97AD}"/>
    <cellStyle name="Normal 4 2 2 2 2 2 4 3" xfId="24697" xr:uid="{BD5E0951-2612-476E-B4BF-3DEB6494348F}"/>
    <cellStyle name="Normal 4 2 2 2 2 2 5" xfId="18682" xr:uid="{33D3AB29-A889-4FA6-AD5F-4569F74B2A26}"/>
    <cellStyle name="Normal 4 2 2 2 2 2 5 2" xfId="26510" xr:uid="{C8306134-7FA3-47C2-8380-FF7A8D9C6B43}"/>
    <cellStyle name="Normal 4 2 2 2 2 2 6" xfId="22888" xr:uid="{C0D8D53F-C8A9-4BCA-9EDA-69E24822257A}"/>
    <cellStyle name="Normal 4 2 2 2 2 3" xfId="14674" xr:uid="{ED004314-7D9B-4A91-BA4A-1E5CB1879A93}"/>
    <cellStyle name="Normal 4 2 2 2 2 3 2" xfId="15741" xr:uid="{848017F9-F36B-47F3-8A19-A7B07CDBA764}"/>
    <cellStyle name="Normal 4 2 2 2 2 3 2 2" xfId="17877" xr:uid="{AE728940-4516-45B0-BC41-13679CE63C68}"/>
    <cellStyle name="Normal 4 2 2 2 2 3 2 2 2" xfId="22148" xr:uid="{C8DC3E1B-3F71-473B-9B1D-213B5D6A5693}"/>
    <cellStyle name="Normal 4 2 2 2 2 3 2 2 2 2" xfId="29456" xr:uid="{1F2BDC5F-0EDD-4385-8249-622A39CB6685}"/>
    <cellStyle name="Normal 4 2 2 2 2 3 2 2 3" xfId="25829" xr:uid="{3FFABF9B-80A1-4F6A-84C0-C96DDA328ABC}"/>
    <cellStyle name="Normal 4 2 2 2 2 3 2 3" xfId="20014" xr:uid="{B2D93895-E319-4B2F-B99A-D35F66E59DC1}"/>
    <cellStyle name="Normal 4 2 2 2 2 3 2 3 2" xfId="27642" xr:uid="{73080F8A-D128-4296-AD68-A94EB0D8BAD7}"/>
    <cellStyle name="Normal 4 2 2 2 2 3 2 4" xfId="24018" xr:uid="{43D1BC8A-86EB-41B5-835A-F2E76B3BDB39}"/>
    <cellStyle name="Normal 4 2 2 2 2 3 3" xfId="16811" xr:uid="{A13A092E-E660-45A8-B156-3431F78A16AF}"/>
    <cellStyle name="Normal 4 2 2 2 2 3 3 2" xfId="21082" xr:uid="{25C23A6E-06CB-4DF5-A911-09DB4B8F058E}"/>
    <cellStyle name="Normal 4 2 2 2 2 3 3 2 2" xfId="28550" xr:uid="{AA4D5AF0-B87B-4F25-B730-AF33FD8E13E3}"/>
    <cellStyle name="Normal 4 2 2 2 2 3 3 3" xfId="24923" xr:uid="{676BBC31-637C-4267-B0B6-E66984C2478A}"/>
    <cellStyle name="Normal 4 2 2 2 2 3 4" xfId="18948" xr:uid="{315971EF-F1A7-4F29-806F-BE079BAF25A8}"/>
    <cellStyle name="Normal 4 2 2 2 2 3 4 2" xfId="26736" xr:uid="{BFB48698-CFFF-4E43-B517-0F8573016F19}"/>
    <cellStyle name="Normal 4 2 2 2 2 3 5" xfId="23114" xr:uid="{F0026899-96BC-4AA3-871A-C1D9333334BF}"/>
    <cellStyle name="Normal 4 2 2 2 2 4" xfId="15210" xr:uid="{3ECFBD11-3EFE-4D46-B37D-1E35441195FA}"/>
    <cellStyle name="Normal 4 2 2 2 2 4 2" xfId="17345" xr:uid="{B61531CB-0141-431D-978C-D9BB48D4BA9E}"/>
    <cellStyle name="Normal 4 2 2 2 2 4 2 2" xfId="21616" xr:uid="{8601C514-594B-485E-A1C2-0127B95F6CF2}"/>
    <cellStyle name="Normal 4 2 2 2 2 4 2 2 2" xfId="29004" xr:uid="{92D8F35E-5890-4B51-ADF0-D72CB0E7F411}"/>
    <cellStyle name="Normal 4 2 2 2 2 4 2 3" xfId="25377" xr:uid="{7C7DAE07-1C6F-42AA-A144-A34ACE069C9D}"/>
    <cellStyle name="Normal 4 2 2 2 2 4 3" xfId="19482" xr:uid="{C8AFBBA3-6614-403E-BF5F-DAAF625F8E11}"/>
    <cellStyle name="Normal 4 2 2 2 2 4 3 2" xfId="27190" xr:uid="{05208CFF-F5AE-4C16-A6D8-49359B135575}"/>
    <cellStyle name="Normal 4 2 2 2 2 4 4" xfId="23566" xr:uid="{0FE68E06-C4EB-4494-81E2-2CA0656E75C2}"/>
    <cellStyle name="Normal 4 2 2 2 2 5" xfId="16279" xr:uid="{9C2DF3AF-A4C7-401A-94D9-5F3F4C8202CA}"/>
    <cellStyle name="Normal 4 2 2 2 2 5 2" xfId="20550" xr:uid="{5B8E2D60-1862-46F0-942A-1D2BFDB9B2CE}"/>
    <cellStyle name="Normal 4 2 2 2 2 5 2 2" xfId="28098" xr:uid="{5131DD00-53C0-4E4D-900D-97DD39F97A18}"/>
    <cellStyle name="Normal 4 2 2 2 2 5 3" xfId="24471" xr:uid="{92DB7E45-3335-4AF1-A6FA-C463792C656E}"/>
    <cellStyle name="Normal 4 2 2 2 2 6" xfId="18416" xr:uid="{55E6007F-5B8D-43BD-8EFF-1349BEDEC090}"/>
    <cellStyle name="Normal 4 2 2 2 2 6 2" xfId="26284" xr:uid="{771026C8-689A-481B-B235-0DAA71A27EA1}"/>
    <cellStyle name="Normal 4 2 2 2 2 7" xfId="22663" xr:uid="{A553FBA5-4D79-4232-98A9-E4F5E069AE86}"/>
    <cellStyle name="Normal 4 2 2 2 3" xfId="14274" xr:uid="{D43EB599-26B9-4007-A1D9-ECB24EC92CD3}"/>
    <cellStyle name="Normal 4 2 2 2 3 2" xfId="14808" xr:uid="{1A72DEF3-BB23-4635-93DE-DEAA45D013B5}"/>
    <cellStyle name="Normal 4 2 2 2 3 2 2" xfId="15874" xr:uid="{16A92597-7F13-44B5-BC1B-61A8D622635E}"/>
    <cellStyle name="Normal 4 2 2 2 3 2 2 2" xfId="18010" xr:uid="{5182F558-97D5-494E-AB40-A39B9CC0C8A6}"/>
    <cellStyle name="Normal 4 2 2 2 3 2 2 2 2" xfId="22281" xr:uid="{C7CEA4B9-9DDD-4BAA-9E48-D5DDB7B790F1}"/>
    <cellStyle name="Normal 4 2 2 2 3 2 2 2 2 2" xfId="29569" xr:uid="{B123B45E-397F-44DF-8C91-2AB932E3317A}"/>
    <cellStyle name="Normal 4 2 2 2 3 2 2 2 3" xfId="25942" xr:uid="{7B57B269-34EB-425B-871D-C345344E348C}"/>
    <cellStyle name="Normal 4 2 2 2 3 2 2 3" xfId="20147" xr:uid="{F1067F5A-2BE5-4B0C-A4C2-E1341586ABA8}"/>
    <cellStyle name="Normal 4 2 2 2 3 2 2 3 2" xfId="27755" xr:uid="{47D47CB9-8378-4E5A-AE1F-7018CBEAAC46}"/>
    <cellStyle name="Normal 4 2 2 2 3 2 2 4" xfId="24131" xr:uid="{0D5D18E6-04A0-429E-A4BC-4198C04785EB}"/>
    <cellStyle name="Normal 4 2 2 2 3 2 3" xfId="16944" xr:uid="{417FBAB9-18AB-4FA4-AB01-EF4175681F60}"/>
    <cellStyle name="Normal 4 2 2 2 3 2 3 2" xfId="21215" xr:uid="{5FF91A80-E01E-46B5-8F81-CD68DD8BBA80}"/>
    <cellStyle name="Normal 4 2 2 2 3 2 3 2 2" xfId="28663" xr:uid="{2B56D1E0-ECB4-4BFA-94D4-2BDEE17A79F9}"/>
    <cellStyle name="Normal 4 2 2 2 3 2 3 3" xfId="25036" xr:uid="{39F79A5A-3FD2-4672-9977-B1AF4DB6B807}"/>
    <cellStyle name="Normal 4 2 2 2 3 2 4" xfId="19081" xr:uid="{3BBC218C-04CB-48B9-88EA-24DAEDB0A71D}"/>
    <cellStyle name="Normal 4 2 2 2 3 2 4 2" xfId="26849" xr:uid="{40590979-8C41-40BF-87A1-49D2354E4F90}"/>
    <cellStyle name="Normal 4 2 2 2 3 2 5" xfId="23227" xr:uid="{880ED0ED-6CC9-46E3-8938-80000DD97D2C}"/>
    <cellStyle name="Normal 4 2 2 2 3 3" xfId="15342" xr:uid="{6C4988A2-8798-492F-95A4-F71CEE92DF0B}"/>
    <cellStyle name="Normal 4 2 2 2 3 3 2" xfId="17478" xr:uid="{0E48C990-9178-45E3-B24A-0F4B4A79225E}"/>
    <cellStyle name="Normal 4 2 2 2 3 3 2 2" xfId="21749" xr:uid="{710B1CF4-6630-490B-88EC-52EE60F587C2}"/>
    <cellStyle name="Normal 4 2 2 2 3 3 2 2 2" xfId="29117" xr:uid="{E5A3D5F1-76FB-49D1-ABB1-7239B053BB44}"/>
    <cellStyle name="Normal 4 2 2 2 3 3 2 3" xfId="25490" xr:uid="{F32E5793-34F5-475A-9A07-E1F2A4F4C2ED}"/>
    <cellStyle name="Normal 4 2 2 2 3 3 3" xfId="19615" xr:uid="{878F7DB6-C6E3-4D21-81BA-0C103D2BE136}"/>
    <cellStyle name="Normal 4 2 2 2 3 3 3 2" xfId="27303" xr:uid="{C3A2D8F6-B000-4672-A3B6-07F50AFC6932}"/>
    <cellStyle name="Normal 4 2 2 2 3 3 4" xfId="23679" xr:uid="{D5556FCA-0E5E-49D0-940C-490F2C15CF65}"/>
    <cellStyle name="Normal 4 2 2 2 3 4" xfId="16412" xr:uid="{1C5FCC7C-D9E1-447A-9BA5-EC6CC909778A}"/>
    <cellStyle name="Normal 4 2 2 2 3 4 2" xfId="20683" xr:uid="{E7231315-8952-4C33-8EBC-67E2F9697131}"/>
    <cellStyle name="Normal 4 2 2 2 3 4 2 2" xfId="28211" xr:uid="{B0FE75A8-6CF7-43F1-A3DE-301B70C6449E}"/>
    <cellStyle name="Normal 4 2 2 2 3 4 3" xfId="24584" xr:uid="{026AC764-7CB5-4DF5-9601-589C9424C145}"/>
    <cellStyle name="Normal 4 2 2 2 3 5" xfId="18549" xr:uid="{D5C7D9D7-E358-43FB-9FC8-76F0669D1BE8}"/>
    <cellStyle name="Normal 4 2 2 2 3 5 2" xfId="26397" xr:uid="{64E2F505-97A9-4141-AEA6-4B7ED594387E}"/>
    <cellStyle name="Normal 4 2 2 2 3 6" xfId="22775" xr:uid="{37F4B759-BABB-4FA9-9037-6E62E62EF7D1}"/>
    <cellStyle name="Normal 4 2 2 2 4" xfId="14541" xr:uid="{6AC2A8AE-FB2E-46E3-A120-C3CE745C7C4D}"/>
    <cellStyle name="Normal 4 2 2 2 4 2" xfId="15608" xr:uid="{10E0B1D7-AB9A-480B-B192-0847DED3F4DD}"/>
    <cellStyle name="Normal 4 2 2 2 4 2 2" xfId="17744" xr:uid="{B69AF498-C54F-4BE1-B879-AD88E1217BB6}"/>
    <cellStyle name="Normal 4 2 2 2 4 2 2 2" xfId="22015" xr:uid="{A533C179-50CF-452D-892C-33FB6AA0467A}"/>
    <cellStyle name="Normal 4 2 2 2 4 2 2 2 2" xfId="29343" xr:uid="{4CDA4DC8-5996-4B95-889F-EB53A44B0CC8}"/>
    <cellStyle name="Normal 4 2 2 2 4 2 2 3" xfId="25716" xr:uid="{ABE3CEAC-1DEF-487E-ABAD-B79060A16998}"/>
    <cellStyle name="Normal 4 2 2 2 4 2 3" xfId="19881" xr:uid="{CEF33368-3B2C-47AC-B889-63877BE309FD}"/>
    <cellStyle name="Normal 4 2 2 2 4 2 3 2" xfId="27529" xr:uid="{4D34F26C-843B-4886-B6A3-3DA28296ADE3}"/>
    <cellStyle name="Normal 4 2 2 2 4 2 4" xfId="23905" xr:uid="{4E2FCC03-14E4-440F-AA36-019524DC337A}"/>
    <cellStyle name="Normal 4 2 2 2 4 3" xfId="16678" xr:uid="{728D38DF-A253-48B7-98E5-F20FE443BE85}"/>
    <cellStyle name="Normal 4 2 2 2 4 3 2" xfId="20949" xr:uid="{D0E65B12-1927-41F0-A26C-1C8BAAEE0DBA}"/>
    <cellStyle name="Normal 4 2 2 2 4 3 2 2" xfId="28437" xr:uid="{B6474892-215F-49BD-B3E7-F26089FD2D63}"/>
    <cellStyle name="Normal 4 2 2 2 4 3 3" xfId="24810" xr:uid="{97CD81F4-C287-414A-9B4F-F9CDDD54051E}"/>
    <cellStyle name="Normal 4 2 2 2 4 4" xfId="18815" xr:uid="{6AFB7259-F9E2-4562-A618-EC7236D57144}"/>
    <cellStyle name="Normal 4 2 2 2 4 4 2" xfId="26623" xr:uid="{A7DB5797-D233-4171-A89D-0708094D74EB}"/>
    <cellStyle name="Normal 4 2 2 2 4 5" xfId="23001" xr:uid="{80457573-F2C2-4D1E-A3A1-41A7E5F5A04A}"/>
    <cellStyle name="Normal 4 2 2 2 5" xfId="15077" xr:uid="{F52D7F11-A392-49B8-A10C-6C98741573C5}"/>
    <cellStyle name="Normal 4 2 2 2 5 2" xfId="17212" xr:uid="{B124EF72-DC63-4D80-B7C1-DB94C94312BB}"/>
    <cellStyle name="Normal 4 2 2 2 5 2 2" xfId="21483" xr:uid="{16BDAFF8-0A8C-4FF6-805E-BDA19E0A8980}"/>
    <cellStyle name="Normal 4 2 2 2 5 2 2 2" xfId="28891" xr:uid="{AE557926-3DA9-42A6-B61A-D5C05FA45B7C}"/>
    <cellStyle name="Normal 4 2 2 2 5 2 3" xfId="25264" xr:uid="{83C43261-20FB-4311-8C87-D01DB3E7E7A5}"/>
    <cellStyle name="Normal 4 2 2 2 5 3" xfId="19349" xr:uid="{525F5738-31B4-4549-B8F5-A255E356C74F}"/>
    <cellStyle name="Normal 4 2 2 2 5 3 2" xfId="27077" xr:uid="{8ACE702A-4FEB-4BB2-940C-925780E073F9}"/>
    <cellStyle name="Normal 4 2 2 2 5 4" xfId="23453" xr:uid="{D18457CB-41A5-4439-922E-57D6F7F6FDF6}"/>
    <cellStyle name="Normal 4 2 2 2 6" xfId="16146" xr:uid="{9EB7A1DA-F557-4349-AF63-0BA3F2A3797D}"/>
    <cellStyle name="Normal 4 2 2 2 6 2" xfId="20417" xr:uid="{EF570620-9461-4E70-AFAD-8AEBA32D620D}"/>
    <cellStyle name="Normal 4 2 2 2 6 2 2" xfId="27985" xr:uid="{11A0D9D0-502B-41DC-9CAA-053B3EC0023C}"/>
    <cellStyle name="Normal 4 2 2 2 6 3" xfId="24358" xr:uid="{EB109196-E9F4-43F4-A90E-F20BC3249E75}"/>
    <cellStyle name="Normal 4 2 2 2 7" xfId="18283" xr:uid="{4071B301-A043-4C5F-A327-0FFC7ECD380A}"/>
    <cellStyle name="Normal 4 2 2 2 7 2" xfId="26171" xr:uid="{0F55EEEA-BDC7-4335-A994-855EFE0A87BC}"/>
    <cellStyle name="Normal 4 2 2 2 8" xfId="22464" xr:uid="{1E983072-1421-428E-A8F4-51DC7C7E0FB0}"/>
    <cellStyle name="Normal 4 2 2 2 9" xfId="13880" xr:uid="{97228A5D-F866-41B8-AB0A-EC85932D69A8}"/>
    <cellStyle name="Normal 4 2 2 3" xfId="14092" xr:uid="{27C6073D-E1A8-4B53-A712-9F5E05EAAF29}"/>
    <cellStyle name="Normal 4 2 2 3 2" xfId="14347" xr:uid="{8D931E3F-4C50-46D8-BCD4-96D8851FA3E4}"/>
    <cellStyle name="Normal 4 2 2 3 2 2" xfId="14880" xr:uid="{2933924C-92CD-4E16-8981-910BDCEA5713}"/>
    <cellStyle name="Normal 4 2 2 3 2 2 2" xfId="15947" xr:uid="{7F395633-26A2-48D4-92DD-C727506E4691}"/>
    <cellStyle name="Normal 4 2 2 3 2 2 2 2" xfId="18083" xr:uid="{42098344-02F2-4129-819B-A6A0D5D9E52E}"/>
    <cellStyle name="Normal 4 2 2 3 2 2 2 2 2" xfId="22354" xr:uid="{ED6A94CF-820A-4CCF-BDF5-CCDE0C92C04A}"/>
    <cellStyle name="Normal 4 2 2 3 2 2 2 2 2 2" xfId="29627" xr:uid="{589FA366-10DB-4B2F-92AF-5A99832FAA71}"/>
    <cellStyle name="Normal 4 2 2 3 2 2 2 2 3" xfId="26000" xr:uid="{3223D01F-B54B-43EF-A4A8-1E8FD6ECD8A0}"/>
    <cellStyle name="Normal 4 2 2 3 2 2 2 3" xfId="20220" xr:uid="{5DA3BF6A-84E0-4C7A-9846-3BD0339D14F6}"/>
    <cellStyle name="Normal 4 2 2 3 2 2 2 3 2" xfId="27813" xr:uid="{17736F6E-7DE0-45FF-B1C5-2A2E738AA88A}"/>
    <cellStyle name="Normal 4 2 2 3 2 2 2 4" xfId="24189" xr:uid="{29B72684-F1FB-45E4-9AE4-CA6FC19FAEDD}"/>
    <cellStyle name="Normal 4 2 2 3 2 2 3" xfId="17017" xr:uid="{A752DA8F-A354-484B-9D8B-188298A34235}"/>
    <cellStyle name="Normal 4 2 2 3 2 2 3 2" xfId="21288" xr:uid="{186B3606-0FED-4809-A715-92DF774685EB}"/>
    <cellStyle name="Normal 4 2 2 3 2 2 3 2 2" xfId="28721" xr:uid="{02E559ED-DFCC-4CFC-9C2E-D8BC84D4DA76}"/>
    <cellStyle name="Normal 4 2 2 3 2 2 3 3" xfId="25094" xr:uid="{33008B86-0BDE-4FC1-9B09-1BECAC005EED}"/>
    <cellStyle name="Normal 4 2 2 3 2 2 4" xfId="19154" xr:uid="{C99EBB3C-21E0-43EB-B46A-B86731201FD9}"/>
    <cellStyle name="Normal 4 2 2 3 2 2 4 2" xfId="26907" xr:uid="{A1F7E371-52A9-4ACB-9CF6-9FC615F50125}"/>
    <cellStyle name="Normal 4 2 2 3 2 2 5" xfId="23285" xr:uid="{7503D47D-D9E3-4B7E-8D0E-00C0A89535E9}"/>
    <cellStyle name="Normal 4 2 2 3 2 3" xfId="15415" xr:uid="{6A04714C-A5A8-4F04-A69A-030984285F23}"/>
    <cellStyle name="Normal 4 2 2 3 2 3 2" xfId="17551" xr:uid="{8694E65F-FC51-475A-A1D7-564E30DC9231}"/>
    <cellStyle name="Normal 4 2 2 3 2 3 2 2" xfId="21822" xr:uid="{BC43B7C8-525D-4D57-812C-7C1F1998A37B}"/>
    <cellStyle name="Normal 4 2 2 3 2 3 2 2 2" xfId="29175" xr:uid="{5BAB826B-13A6-4CDF-81C6-88E03913DAE3}"/>
    <cellStyle name="Normal 4 2 2 3 2 3 2 3" xfId="25548" xr:uid="{EDF947F4-F1B1-4CAC-BF9B-CDE08C9FA170}"/>
    <cellStyle name="Normal 4 2 2 3 2 3 3" xfId="19688" xr:uid="{FDB166EC-BF4D-402C-847D-5900F63A6202}"/>
    <cellStyle name="Normal 4 2 2 3 2 3 3 2" xfId="27361" xr:uid="{172BED41-CB15-421F-9102-0F33C5C1C04D}"/>
    <cellStyle name="Normal 4 2 2 3 2 3 4" xfId="23737" xr:uid="{0E911AC2-0129-437A-B132-9AD33A558B2E}"/>
    <cellStyle name="Normal 4 2 2 3 2 4" xfId="16485" xr:uid="{FFAC7C95-58EA-4BA3-8689-8B99152BD570}"/>
    <cellStyle name="Normal 4 2 2 3 2 4 2" xfId="20756" xr:uid="{490AEF11-36E2-4B90-AC99-6F78BDC28C77}"/>
    <cellStyle name="Normal 4 2 2 3 2 4 2 2" xfId="28269" xr:uid="{1199538C-65E5-4CF7-A010-41976787ED0A}"/>
    <cellStyle name="Normal 4 2 2 3 2 4 3" xfId="24642" xr:uid="{2610F432-9136-4412-B8A4-C189F03D16B1}"/>
    <cellStyle name="Normal 4 2 2 3 2 5" xfId="18622" xr:uid="{29697216-3E42-40A8-93EE-5376D683BA48}"/>
    <cellStyle name="Normal 4 2 2 3 2 5 2" xfId="26455" xr:uid="{C5E22C44-F7CA-4EB7-9BE3-6BD48B7A4DE4}"/>
    <cellStyle name="Normal 4 2 2 3 2 6" xfId="22833" xr:uid="{F0B08113-A3C7-4BA9-8AA4-A853D20F58FA}"/>
    <cellStyle name="Normal 4 2 2 3 3" xfId="14614" xr:uid="{9CC9DA12-5529-43F6-B1E3-DEC1116E0006}"/>
    <cellStyle name="Normal 4 2 2 3 3 2" xfId="15681" xr:uid="{82F193C1-19EC-479E-A888-82C2B4B99FD9}"/>
    <cellStyle name="Normal 4 2 2 3 3 2 2" xfId="17817" xr:uid="{7CA816C0-AB19-46A2-B961-396A28C8E560}"/>
    <cellStyle name="Normal 4 2 2 3 3 2 2 2" xfId="22088" xr:uid="{AEA2E31F-784B-4982-87D4-88C5B365727F}"/>
    <cellStyle name="Normal 4 2 2 3 3 2 2 2 2" xfId="29401" xr:uid="{E72DB2F6-4D4E-42C3-95AF-7EA556484BF2}"/>
    <cellStyle name="Normal 4 2 2 3 3 2 2 3" xfId="25774" xr:uid="{B4D97508-34F0-44ED-99BD-0CECB8EBB146}"/>
    <cellStyle name="Normal 4 2 2 3 3 2 3" xfId="19954" xr:uid="{C14C14D3-2A54-49F2-8AC6-B3C925941D94}"/>
    <cellStyle name="Normal 4 2 2 3 3 2 3 2" xfId="27587" xr:uid="{0BEAB5EF-C60C-48D4-9A23-EBEB85EDD5EC}"/>
    <cellStyle name="Normal 4 2 2 3 3 2 4" xfId="23963" xr:uid="{3916E5D9-B3DC-43C1-B7C4-0F5355CF29F5}"/>
    <cellStyle name="Normal 4 2 2 3 3 3" xfId="16751" xr:uid="{BEA97D0C-784C-4C0E-94C8-72B639D45454}"/>
    <cellStyle name="Normal 4 2 2 3 3 3 2" xfId="21022" xr:uid="{C0C30A3D-6E74-4E78-80CC-6A7112E422B4}"/>
    <cellStyle name="Normal 4 2 2 3 3 3 2 2" xfId="28495" xr:uid="{2A235CDF-C9F4-435E-812A-F81E06CFD5C3}"/>
    <cellStyle name="Normal 4 2 2 3 3 3 3" xfId="24868" xr:uid="{E21CACD2-4AFA-42CB-A7CE-B03ED5868E48}"/>
    <cellStyle name="Normal 4 2 2 3 3 4" xfId="18888" xr:uid="{11734F23-0AA6-4300-A526-D53F0FD72851}"/>
    <cellStyle name="Normal 4 2 2 3 3 4 2" xfId="26681" xr:uid="{BEA689CC-6F3D-4079-9014-FA6E88787F58}"/>
    <cellStyle name="Normal 4 2 2 3 3 5" xfId="23059" xr:uid="{1A56862C-21D3-4D9D-8960-702E15C6B34F}"/>
    <cellStyle name="Normal 4 2 2 3 4" xfId="15150" xr:uid="{F11FFCF8-9A2C-4D24-96B3-8544C17679E5}"/>
    <cellStyle name="Normal 4 2 2 3 4 2" xfId="17285" xr:uid="{30D75F47-0371-43B3-8DF9-B2D7CBE7346C}"/>
    <cellStyle name="Normal 4 2 2 3 4 2 2" xfId="21556" xr:uid="{0570B7A5-ECDC-4998-B909-9519D19D57BF}"/>
    <cellStyle name="Normal 4 2 2 3 4 2 2 2" xfId="28949" xr:uid="{398BC4FB-875B-4E7E-8AC7-EE5FCC32AF82}"/>
    <cellStyle name="Normal 4 2 2 3 4 2 3" xfId="25322" xr:uid="{E158B50B-EAA9-4646-A0F7-998B5F405DED}"/>
    <cellStyle name="Normal 4 2 2 3 4 3" xfId="19422" xr:uid="{96A5584F-2AD2-496B-A692-680380F386B3}"/>
    <cellStyle name="Normal 4 2 2 3 4 3 2" xfId="27135" xr:uid="{53792A53-1216-4BD0-9DBA-B79C928FC661}"/>
    <cellStyle name="Normal 4 2 2 3 4 4" xfId="23511" xr:uid="{C39F9A35-7EFC-4FF2-8F94-C46FBE9CCEDD}"/>
    <cellStyle name="Normal 4 2 2 3 5" xfId="16219" xr:uid="{A34135D8-17AA-4AD4-AF72-438E07DE4B53}"/>
    <cellStyle name="Normal 4 2 2 3 5 2" xfId="20490" xr:uid="{6434E9ED-0C4F-4A9E-BC1A-E4271B664251}"/>
    <cellStyle name="Normal 4 2 2 3 5 2 2" xfId="28043" xr:uid="{E5D63B35-6541-4AC9-8C24-B6AC6CB2BDD0}"/>
    <cellStyle name="Normal 4 2 2 3 5 3" xfId="24416" xr:uid="{64D74270-3C46-425F-896C-A43EDEAD874F}"/>
    <cellStyle name="Normal 4 2 2 3 6" xfId="18356" xr:uid="{9DAE5821-A82E-42CC-BABF-47E35A06326B}"/>
    <cellStyle name="Normal 4 2 2 3 6 2" xfId="26229" xr:uid="{4D9FA20A-15C5-4F9C-9464-4C4AB2943BA7}"/>
    <cellStyle name="Normal 4 2 2 3 7" xfId="22609" xr:uid="{950BB1D7-BC05-49B9-8A8A-3B19A7E8A672}"/>
    <cellStyle name="Normal 4 2 2 4" xfId="14216" xr:uid="{47A46F3B-6E5A-4822-834A-E035ACEAABD1}"/>
    <cellStyle name="Normal 4 2 2 4 2" xfId="14748" xr:uid="{32B909FD-7ABC-4345-B253-88137712CAF5}"/>
    <cellStyle name="Normal 4 2 2 4 2 2" xfId="15814" xr:uid="{DCF465F2-6838-45F2-9094-6F0576036A4A}"/>
    <cellStyle name="Normal 4 2 2 4 2 2 2" xfId="17950" xr:uid="{8AEABC69-0185-4F96-B087-BF5E06698BAC}"/>
    <cellStyle name="Normal 4 2 2 4 2 2 2 2" xfId="22221" xr:uid="{1E939224-F752-48FC-ADAF-080E6941BACA}"/>
    <cellStyle name="Normal 4 2 2 4 2 2 2 2 2" xfId="29514" xr:uid="{41030B12-1E6A-4334-A071-6FAED176168B}"/>
    <cellStyle name="Normal 4 2 2 4 2 2 2 3" xfId="25887" xr:uid="{B31D55FB-FEA8-45AC-9AFD-C55B49CE7968}"/>
    <cellStyle name="Normal 4 2 2 4 2 2 3" xfId="20087" xr:uid="{340DF7C3-1575-4C6B-ADDA-BD67DF84D8E2}"/>
    <cellStyle name="Normal 4 2 2 4 2 2 3 2" xfId="27700" xr:uid="{E6ECF42D-C110-4365-81E7-0BFE91D9C1B8}"/>
    <cellStyle name="Normal 4 2 2 4 2 2 4" xfId="24076" xr:uid="{AD315795-6F42-4CF6-A0DE-0A6C0AFD7155}"/>
    <cellStyle name="Normal 4 2 2 4 2 3" xfId="16884" xr:uid="{3643F1AE-06B1-4B06-A8D4-CE62DEDCD811}"/>
    <cellStyle name="Normal 4 2 2 4 2 3 2" xfId="21155" xr:uid="{6BDB2952-5A27-436F-983D-208579ED9D2E}"/>
    <cellStyle name="Normal 4 2 2 4 2 3 2 2" xfId="28608" xr:uid="{6E6FF5C8-109E-4C60-8A2E-970F4BEADA90}"/>
    <cellStyle name="Normal 4 2 2 4 2 3 3" xfId="24981" xr:uid="{495C9B3B-00CE-4313-9422-D660758ED658}"/>
    <cellStyle name="Normal 4 2 2 4 2 4" xfId="19021" xr:uid="{23E31502-E3C6-4222-8F80-64E4AF2ADB34}"/>
    <cellStyle name="Normal 4 2 2 4 2 4 2" xfId="26794" xr:uid="{77C7177F-8DED-4AB9-8198-618B6DDF94D6}"/>
    <cellStyle name="Normal 4 2 2 4 2 5" xfId="23172" xr:uid="{CB1034C6-D76F-433E-9062-A2BC42F28CCB}"/>
    <cellStyle name="Normal 4 2 2 4 3" xfId="15282" xr:uid="{9600D959-D2C4-4ADD-88A7-221C037A89F2}"/>
    <cellStyle name="Normal 4 2 2 4 3 2" xfId="17418" xr:uid="{9A80418F-E7B7-4130-AE79-A7C41544CDEB}"/>
    <cellStyle name="Normal 4 2 2 4 3 2 2" xfId="21689" xr:uid="{A8DED5F6-A60A-4507-84C9-CF61DF85FE7E}"/>
    <cellStyle name="Normal 4 2 2 4 3 2 2 2" xfId="29062" xr:uid="{1088092E-7963-4432-85C4-CBEAF035D95A}"/>
    <cellStyle name="Normal 4 2 2 4 3 2 3" xfId="25435" xr:uid="{35C170FF-92CB-4325-9E1F-FDD50838BD01}"/>
    <cellStyle name="Normal 4 2 2 4 3 3" xfId="19555" xr:uid="{434D9048-2AC7-40C8-ACE3-41355EB9AAA8}"/>
    <cellStyle name="Normal 4 2 2 4 3 3 2" xfId="27248" xr:uid="{A9526BAC-E9C5-45C2-B465-93F551AD4BA2}"/>
    <cellStyle name="Normal 4 2 2 4 3 4" xfId="23624" xr:uid="{453A41A5-6B24-41E0-B2F2-C979A319E569}"/>
    <cellStyle name="Normal 4 2 2 4 4" xfId="16352" xr:uid="{74796927-99CB-4759-A776-4E4276010CC8}"/>
    <cellStyle name="Normal 4 2 2 4 4 2" xfId="20623" xr:uid="{25FBEAEA-C2D5-4C57-864C-7B970CFD1B3A}"/>
    <cellStyle name="Normal 4 2 2 4 4 2 2" xfId="28156" xr:uid="{1B23FE94-2C11-4CDC-B5AC-565687345F33}"/>
    <cellStyle name="Normal 4 2 2 4 4 3" xfId="24529" xr:uid="{80D7A621-F9AD-4DEA-85B8-155FA3A43433}"/>
    <cellStyle name="Normal 4 2 2 4 5" xfId="18489" xr:uid="{37F801F4-9A0A-42EC-90AC-AD02A54D828E}"/>
    <cellStyle name="Normal 4 2 2 4 5 2" xfId="26342" xr:uid="{4BA00C3F-7EBA-47FF-B0A7-71E04DFC6EC6}"/>
    <cellStyle name="Normal 4 2 2 4 6" xfId="22720" xr:uid="{3A15A89D-45B6-4486-BA52-2CF084D72632}"/>
    <cellStyle name="Normal 4 2 2 5" xfId="14481" xr:uid="{C1C4ED62-B591-4273-B51C-03AA18079074}"/>
    <cellStyle name="Normal 4 2 2 5 2" xfId="15548" xr:uid="{704EDB2A-663B-480B-8DE7-E8C7AF8FD78F}"/>
    <cellStyle name="Normal 4 2 2 5 2 2" xfId="17684" xr:uid="{3ED22787-D44A-460E-8FB2-1115B347E1A9}"/>
    <cellStyle name="Normal 4 2 2 5 2 2 2" xfId="21955" xr:uid="{87FC9C8F-B82D-452D-9031-B56EC7C658BF}"/>
    <cellStyle name="Normal 4 2 2 5 2 2 2 2" xfId="29288" xr:uid="{F642EB3A-DB25-4FFB-9A24-3ECB2DDFE689}"/>
    <cellStyle name="Normal 4 2 2 5 2 2 3" xfId="25661" xr:uid="{4CA79849-55F3-4904-A838-696BF39D6F3E}"/>
    <cellStyle name="Normal 4 2 2 5 2 3" xfId="19821" xr:uid="{6526693C-A7E8-4A5C-AFC6-BAA691438348}"/>
    <cellStyle name="Normal 4 2 2 5 2 3 2" xfId="27474" xr:uid="{0E1C13A0-5E76-4EA5-BE54-FBF7267B5B76}"/>
    <cellStyle name="Normal 4 2 2 5 2 4" xfId="23850" xr:uid="{44848A6D-2883-4023-990D-91BF36E92076}"/>
    <cellStyle name="Normal 4 2 2 5 3" xfId="16618" xr:uid="{03E6C87C-2293-48F8-9257-7796D391D968}"/>
    <cellStyle name="Normal 4 2 2 5 3 2" xfId="20889" xr:uid="{D781C7DC-2EDF-4C74-9BE2-2D112CDEFF84}"/>
    <cellStyle name="Normal 4 2 2 5 3 2 2" xfId="28382" xr:uid="{FDC41CC7-C436-4DE7-942A-54B8A8D8E6C2}"/>
    <cellStyle name="Normal 4 2 2 5 3 3" xfId="24755" xr:uid="{7E2098F0-F31D-41EC-81F0-C8E0D8A826EF}"/>
    <cellStyle name="Normal 4 2 2 5 4" xfId="18755" xr:uid="{C47FDD8A-225F-4039-B7D6-58E04A253E2B}"/>
    <cellStyle name="Normal 4 2 2 5 4 2" xfId="26568" xr:uid="{99DD39F6-CC6B-4008-BE0F-608F9F4D74AD}"/>
    <cellStyle name="Normal 4 2 2 5 5" xfId="22946" xr:uid="{6F6774B9-2F65-4840-8622-638A45FC7138}"/>
    <cellStyle name="Normal 4 2 2 6" xfId="15017" xr:uid="{01BF98C7-9AC6-4498-BF68-9150BAA6CC50}"/>
    <cellStyle name="Normal 4 2 2 6 2" xfId="17152" xr:uid="{1220087F-50BD-4DC7-B0E8-67B991FAD02A}"/>
    <cellStyle name="Normal 4 2 2 6 2 2" xfId="21423" xr:uid="{AEFCF778-F9A2-44F0-B343-4C20D8CB1129}"/>
    <cellStyle name="Normal 4 2 2 6 2 2 2" xfId="28836" xr:uid="{76DCD906-EF31-4D07-921B-02FDE81671E6}"/>
    <cellStyle name="Normal 4 2 2 6 2 3" xfId="25209" xr:uid="{531EBDD6-B04F-4F1E-A738-7079BD333B95}"/>
    <cellStyle name="Normal 4 2 2 6 3" xfId="19289" xr:uid="{8D69A537-79F0-41EE-98C3-B1C54A67D24B}"/>
    <cellStyle name="Normal 4 2 2 6 3 2" xfId="27022" xr:uid="{F72A0A27-EC3C-4CB0-8ABC-3EB99D920763}"/>
    <cellStyle name="Normal 4 2 2 6 4" xfId="23398" xr:uid="{3BD4FA4B-5D19-4527-BE71-DA1B2A8C4699}"/>
    <cellStyle name="Normal 4 2 2 7" xfId="16087" xr:uid="{26C8B71B-5D34-4C49-A27F-3AE84ACA05DF}"/>
    <cellStyle name="Normal 4 2 2 7 2" xfId="20357" xr:uid="{5F87A363-273B-43D1-B13A-434C886BFDC4}"/>
    <cellStyle name="Normal 4 2 2 7 2 2" xfId="27930" xr:uid="{1D9D63DC-5CD1-4BC9-A1E2-0BD6FBB07763}"/>
    <cellStyle name="Normal 4 2 2 7 3" xfId="24303" xr:uid="{259B56A1-69F7-4365-B7A8-61B6BF44478A}"/>
    <cellStyle name="Normal 4 2 2 8" xfId="18223" xr:uid="{27F85A8B-13DE-47F7-931F-7D18D4D34876}"/>
    <cellStyle name="Normal 4 2 2 8 2" xfId="26116" xr:uid="{59C682D3-F79C-4A7D-A758-58E2D8114B10}"/>
    <cellStyle name="Normal 4 2 2 9" xfId="22515" xr:uid="{FFD97C44-D401-4D37-99FA-F40BFB3C2ED3}"/>
    <cellStyle name="Normal 4 2 3" xfId="960" xr:uid="{E40D2C48-F91D-4F65-B68F-57F20561AFA5}"/>
    <cellStyle name="Normal 4 2 3 2" xfId="14104" xr:uid="{B0476782-D50E-44A4-B7C2-6F7B70627D8E}"/>
    <cellStyle name="Normal 4 2 3 2 2" xfId="14361" xr:uid="{8F72900E-7C85-4181-9AFA-75A5F4306420}"/>
    <cellStyle name="Normal 4 2 3 2 2 2" xfId="14894" xr:uid="{E1FA3DC2-E7CC-452B-9B16-4A580BF0C6A9}"/>
    <cellStyle name="Normal 4 2 3 2 2 2 2" xfId="15961" xr:uid="{60E113A0-231A-492D-974B-154ABA7EAE77}"/>
    <cellStyle name="Normal 4 2 3 2 2 2 2 2" xfId="18097" xr:uid="{89CCA9DD-2BD3-46AB-A017-9C95BFC1C9F1}"/>
    <cellStyle name="Normal 4 2 3 2 2 2 2 2 2" xfId="22368" xr:uid="{9DFC5778-E667-4939-AEB6-D5004F29B070}"/>
    <cellStyle name="Normal 4 2 3 2 2 2 2 2 2 2" xfId="29637" xr:uid="{06BF8F78-9D1A-4EBF-918C-42D80D674B07}"/>
    <cellStyle name="Normal 4 2 3 2 2 2 2 2 3" xfId="26010" xr:uid="{EECF7B8A-1201-47C4-B5C2-F1DD6F6FB671}"/>
    <cellStyle name="Normal 4 2 3 2 2 2 2 3" xfId="20234" xr:uid="{39D770DD-2586-4FE8-80A4-930DEBB96CA3}"/>
    <cellStyle name="Normal 4 2 3 2 2 2 2 3 2" xfId="27823" xr:uid="{4CF79234-E51C-4F34-A56E-372AB897D728}"/>
    <cellStyle name="Normal 4 2 3 2 2 2 2 4" xfId="24199" xr:uid="{0FD8D888-AFAA-4322-BBE7-80B1E79BAA96}"/>
    <cellStyle name="Normal 4 2 3 2 2 2 3" xfId="17031" xr:uid="{868E586C-5210-46DE-9BFE-34B6EA16C86D}"/>
    <cellStyle name="Normal 4 2 3 2 2 2 3 2" xfId="21302" xr:uid="{B5A3206F-096B-4B7A-BFA7-4034486450B2}"/>
    <cellStyle name="Normal 4 2 3 2 2 2 3 2 2" xfId="28731" xr:uid="{85CDF009-1FA5-476A-8673-38DD1501E571}"/>
    <cellStyle name="Normal 4 2 3 2 2 2 3 3" xfId="25104" xr:uid="{A5FA95F3-200B-46AF-A388-7818F1295A91}"/>
    <cellStyle name="Normal 4 2 3 2 2 2 4" xfId="19168" xr:uid="{066C19EA-C94F-4BFD-B543-6040DB8E1662}"/>
    <cellStyle name="Normal 4 2 3 2 2 2 4 2" xfId="26917" xr:uid="{C1C7C356-9F0A-4259-8D6D-CFA28BCB39E1}"/>
    <cellStyle name="Normal 4 2 3 2 2 2 5" xfId="23295" xr:uid="{0E4F2F9F-A233-448D-86DB-B603D95DB82A}"/>
    <cellStyle name="Normal 4 2 3 2 2 3" xfId="15429" xr:uid="{9DAB35E8-E876-4578-8288-CB265014ECC9}"/>
    <cellStyle name="Normal 4 2 3 2 2 3 2" xfId="17565" xr:uid="{DA568849-866E-4484-98DF-E7AF5C8337D3}"/>
    <cellStyle name="Normal 4 2 3 2 2 3 2 2" xfId="21836" xr:uid="{E3F7C737-FD45-4B98-AD30-CBB2F252CAE6}"/>
    <cellStyle name="Normal 4 2 3 2 2 3 2 2 2" xfId="29185" xr:uid="{7CD997D9-E100-4E52-B1C7-D74EDAF94FDD}"/>
    <cellStyle name="Normal 4 2 3 2 2 3 2 3" xfId="25558" xr:uid="{1689B425-685D-4EF5-8165-2B1316E28AFA}"/>
    <cellStyle name="Normal 4 2 3 2 2 3 3" xfId="19702" xr:uid="{5F92DE1E-096C-45BE-B050-59099A9403F6}"/>
    <cellStyle name="Normal 4 2 3 2 2 3 3 2" xfId="27371" xr:uid="{B9A59D6F-5728-496F-9006-76AF35D3BB91}"/>
    <cellStyle name="Normal 4 2 3 2 2 3 4" xfId="23747" xr:uid="{33DB628C-DA56-401B-90B4-917211EAF465}"/>
    <cellStyle name="Normal 4 2 3 2 2 4" xfId="16499" xr:uid="{33B26BBB-0560-412D-AFEB-1C8CE528FEB1}"/>
    <cellStyle name="Normal 4 2 3 2 2 4 2" xfId="20770" xr:uid="{5C00CE1B-6EF9-4E75-AE64-394C938DB548}"/>
    <cellStyle name="Normal 4 2 3 2 2 4 2 2" xfId="28279" xr:uid="{E5E5B8F5-CCC6-4186-8816-C30E8E44AFD6}"/>
    <cellStyle name="Normal 4 2 3 2 2 4 3" xfId="24652" xr:uid="{50A07867-03E5-4A89-87E3-F50F98A142E1}"/>
    <cellStyle name="Normal 4 2 3 2 2 5" xfId="18636" xr:uid="{44429372-2ECC-4A93-88E6-8B79AB9E2A03}"/>
    <cellStyle name="Normal 4 2 3 2 2 5 2" xfId="26465" xr:uid="{698411F0-E878-4720-B4C6-4C30F6C5B5A9}"/>
    <cellStyle name="Normal 4 2 3 2 2 6" xfId="22843" xr:uid="{0F6E74CA-4C94-445B-AE16-FB29439CFC08}"/>
    <cellStyle name="Normal 4 2 3 2 3" xfId="14628" xr:uid="{26556ACE-7225-4B05-A62C-3AD7E5ABFC28}"/>
    <cellStyle name="Normal 4 2 3 2 3 2" xfId="15695" xr:uid="{328274E6-4283-4F18-A0ED-54C4F584C070}"/>
    <cellStyle name="Normal 4 2 3 2 3 2 2" xfId="17831" xr:uid="{97E41D5C-314D-40AC-8AC7-D7732370C1EE}"/>
    <cellStyle name="Normal 4 2 3 2 3 2 2 2" xfId="22102" xr:uid="{096ABF90-FF3B-4EAA-B339-9E3DE4E58048}"/>
    <cellStyle name="Normal 4 2 3 2 3 2 2 2 2" xfId="29411" xr:uid="{403B3E4C-CEFB-4512-B15B-76EBC67354BF}"/>
    <cellStyle name="Normal 4 2 3 2 3 2 2 3" xfId="25784" xr:uid="{303FB672-2F8F-4413-A9D7-0F653B917E4D}"/>
    <cellStyle name="Normal 4 2 3 2 3 2 3" xfId="19968" xr:uid="{768D4B75-C18B-4410-941D-1BA01BAA9294}"/>
    <cellStyle name="Normal 4 2 3 2 3 2 3 2" xfId="27597" xr:uid="{4E7F82A8-AE8F-44F0-8CDA-79DFD7EDF630}"/>
    <cellStyle name="Normal 4 2 3 2 3 2 4" xfId="23973" xr:uid="{25FFBDFA-C6C9-4ABA-8AC5-1E79A752EC0F}"/>
    <cellStyle name="Normal 4 2 3 2 3 3" xfId="16765" xr:uid="{68E8F1D1-DE70-42E6-9CA3-B9A916F0D35F}"/>
    <cellStyle name="Normal 4 2 3 2 3 3 2" xfId="21036" xr:uid="{F42248B3-84D2-4907-A01F-DFC5D6CA0B7B}"/>
    <cellStyle name="Normal 4 2 3 2 3 3 2 2" xfId="28505" xr:uid="{387E517B-144E-4746-B880-2C1599C71C94}"/>
    <cellStyle name="Normal 4 2 3 2 3 3 3" xfId="24878" xr:uid="{02FE841D-E4EE-4E00-829D-EB000537695B}"/>
    <cellStyle name="Normal 4 2 3 2 3 4" xfId="18902" xr:uid="{2F858076-C311-42D8-BC28-23A43107C64C}"/>
    <cellStyle name="Normal 4 2 3 2 3 4 2" xfId="26691" xr:uid="{34586BC7-6CA8-434B-B1E4-0FA371251A66}"/>
    <cellStyle name="Normal 4 2 3 2 3 5" xfId="23069" xr:uid="{A6E25642-69AC-4135-83FB-69F8B08B463E}"/>
    <cellStyle name="Normal 4 2 3 2 4" xfId="15164" xr:uid="{0B948A2B-D7F9-41C4-8673-C4BB2FA90EA0}"/>
    <cellStyle name="Normal 4 2 3 2 4 2" xfId="17299" xr:uid="{6CCEEF11-2499-4401-AB05-443128F2E7FB}"/>
    <cellStyle name="Normal 4 2 3 2 4 2 2" xfId="21570" xr:uid="{1FB15641-7708-4B7D-9E6D-D09583623F6A}"/>
    <cellStyle name="Normal 4 2 3 2 4 2 2 2" xfId="28959" xr:uid="{5ED4772A-F4F1-4353-B3BB-D0020DD1580C}"/>
    <cellStyle name="Normal 4 2 3 2 4 2 3" xfId="25332" xr:uid="{625E027B-922B-4F87-917B-956657AAB629}"/>
    <cellStyle name="Normal 4 2 3 2 4 3" xfId="19436" xr:uid="{14E29871-BB30-4B07-B445-0A1D2F7030FA}"/>
    <cellStyle name="Normal 4 2 3 2 4 3 2" xfId="27145" xr:uid="{4C1996A3-6DF7-4B5F-A1BD-49FEAE1E0948}"/>
    <cellStyle name="Normal 4 2 3 2 4 4" xfId="23521" xr:uid="{1DFB1DA8-32AD-4A09-ABD8-0185C385B1BC}"/>
    <cellStyle name="Normal 4 2 3 2 5" xfId="16233" xr:uid="{F5892E9D-B953-439C-9002-F39867BE422B}"/>
    <cellStyle name="Normal 4 2 3 2 5 2" xfId="20504" xr:uid="{3B3EAC65-7C2E-467A-B873-67C5965AB8D2}"/>
    <cellStyle name="Normal 4 2 3 2 5 2 2" xfId="28053" xr:uid="{40870BF1-6CA9-4AFD-BCBF-0C494C03E121}"/>
    <cellStyle name="Normal 4 2 3 2 5 3" xfId="24426" xr:uid="{323F5786-A705-4BA8-A17E-23074B832573}"/>
    <cellStyle name="Normal 4 2 3 2 6" xfId="18370" xr:uid="{0C50AFEE-2FF4-4D80-8460-3F5B04BE2CF8}"/>
    <cellStyle name="Normal 4 2 3 2 6 2" xfId="26239" xr:uid="{621B62C9-AAF1-4982-93CF-4E22752D1B6D}"/>
    <cellStyle name="Normal 4 2 3 2 7" xfId="22619" xr:uid="{673F20BF-272F-42F1-8D91-D6211D8AF21F}"/>
    <cellStyle name="Normal 4 2 3 3" xfId="14229" xr:uid="{7A12E02D-999D-464B-A00F-634372F7EE2F}"/>
    <cellStyle name="Normal 4 2 3 3 2" xfId="14762" xr:uid="{4D585B37-9ECE-44CE-AA03-D886139FF732}"/>
    <cellStyle name="Normal 4 2 3 3 2 2" xfId="15828" xr:uid="{F7EB519F-3077-474C-B643-9BDB076C82CA}"/>
    <cellStyle name="Normal 4 2 3 3 2 2 2" xfId="17964" xr:uid="{54E47EE0-D4B2-4558-BAC4-22F2C35BADBE}"/>
    <cellStyle name="Normal 4 2 3 3 2 2 2 2" xfId="22235" xr:uid="{3300BC16-1BBF-43EB-918A-C600DADE2145}"/>
    <cellStyle name="Normal 4 2 3 3 2 2 2 2 2" xfId="29524" xr:uid="{23CBC1F6-3788-44AF-8E59-6798B8DBA1F4}"/>
    <cellStyle name="Normal 4 2 3 3 2 2 2 3" xfId="25897" xr:uid="{78423FCC-C775-4C85-8B87-DE17C5907A95}"/>
    <cellStyle name="Normal 4 2 3 3 2 2 3" xfId="20101" xr:uid="{DEEA26B2-E9A4-473A-B8AC-C620E7566E57}"/>
    <cellStyle name="Normal 4 2 3 3 2 2 3 2" xfId="27710" xr:uid="{F8762E65-DC4D-472B-A9D2-DE19A4EA5305}"/>
    <cellStyle name="Normal 4 2 3 3 2 2 4" xfId="24086" xr:uid="{837C218F-6413-4387-ADE1-E7D4DFA3C0EF}"/>
    <cellStyle name="Normal 4 2 3 3 2 3" xfId="16898" xr:uid="{CDF62867-F481-41DB-9D33-F9FC517F64D2}"/>
    <cellStyle name="Normal 4 2 3 3 2 3 2" xfId="21169" xr:uid="{BE945255-4B9A-4C9F-8C03-50F93B438625}"/>
    <cellStyle name="Normal 4 2 3 3 2 3 2 2" xfId="28618" xr:uid="{FE1CBD8E-1572-46A8-A82C-504A392AF3C2}"/>
    <cellStyle name="Normal 4 2 3 3 2 3 3" xfId="24991" xr:uid="{DA6A78B1-D647-4380-B881-B04425A02A91}"/>
    <cellStyle name="Normal 4 2 3 3 2 4" xfId="19035" xr:uid="{46CF79A6-FCC7-49E5-BD4F-F7EA9D2E5F79}"/>
    <cellStyle name="Normal 4 2 3 3 2 4 2" xfId="26804" xr:uid="{308E6802-D0A3-4C40-A8EF-F295BB3E48DF}"/>
    <cellStyle name="Normal 4 2 3 3 2 5" xfId="23182" xr:uid="{AAD43160-0CE8-4469-AAB4-3D40BC7B2657}"/>
    <cellStyle name="Normal 4 2 3 3 3" xfId="15296" xr:uid="{177F55B8-E98D-427E-AC62-D92EDE97A332}"/>
    <cellStyle name="Normal 4 2 3 3 3 2" xfId="17432" xr:uid="{FF20A2F5-578D-403F-A6F3-9419AF97901B}"/>
    <cellStyle name="Normal 4 2 3 3 3 2 2" xfId="21703" xr:uid="{859206CA-643F-475E-91A6-7EB04C8176CE}"/>
    <cellStyle name="Normal 4 2 3 3 3 2 2 2" xfId="29072" xr:uid="{C643909D-F2CC-4891-9B97-C2456CD271F5}"/>
    <cellStyle name="Normal 4 2 3 3 3 2 3" xfId="25445" xr:uid="{3E94F5D7-C03B-44A4-B2E5-531ADC8B4F3C}"/>
    <cellStyle name="Normal 4 2 3 3 3 3" xfId="19569" xr:uid="{2015F785-B852-4913-A404-86699CAFA69D}"/>
    <cellStyle name="Normal 4 2 3 3 3 3 2" xfId="27258" xr:uid="{CA6B8C45-93CB-4241-97F8-990B78BB0935}"/>
    <cellStyle name="Normal 4 2 3 3 3 4" xfId="23634" xr:uid="{2A9EED39-022F-4659-BAD5-229CFB3334D0}"/>
    <cellStyle name="Normal 4 2 3 3 4" xfId="16366" xr:uid="{47741106-01D1-4AF7-B7D4-65BE5364D56B}"/>
    <cellStyle name="Normal 4 2 3 3 4 2" xfId="20637" xr:uid="{82B33085-1FB3-4671-92AD-91EA06BDF58F}"/>
    <cellStyle name="Normal 4 2 3 3 4 2 2" xfId="28166" xr:uid="{DE0B0549-D681-4E0B-88A0-A355832ECD41}"/>
    <cellStyle name="Normal 4 2 3 3 4 3" xfId="24539" xr:uid="{4CFAA0A8-850A-4304-AFA0-FD9F077CAA45}"/>
    <cellStyle name="Normal 4 2 3 3 5" xfId="18503" xr:uid="{6AC63F10-A72D-41DE-8532-2F429A284B90}"/>
    <cellStyle name="Normal 4 2 3 3 5 2" xfId="26352" xr:uid="{4B752D57-2A3E-4733-8740-372D23ADFF3B}"/>
    <cellStyle name="Normal 4 2 3 3 6" xfId="22730" xr:uid="{8A1FF27D-2F42-4972-B44B-3D608C508E53}"/>
    <cellStyle name="Normal 4 2 3 4" xfId="14495" xr:uid="{AE3DFF3F-9E0C-4C4C-90A6-39BB37505277}"/>
    <cellStyle name="Normal 4 2 3 4 2" xfId="15562" xr:uid="{425D1894-F373-475E-B005-036AF602D881}"/>
    <cellStyle name="Normal 4 2 3 4 2 2" xfId="17698" xr:uid="{842BE16C-AF10-4B6D-8A1E-88B026618B6F}"/>
    <cellStyle name="Normal 4 2 3 4 2 2 2" xfId="21969" xr:uid="{9C9205A1-99C1-4F7B-92AE-CB741433B8EE}"/>
    <cellStyle name="Normal 4 2 3 4 2 2 2 2" xfId="29298" xr:uid="{EA8F3646-8EE1-4E49-9908-52304C7336E9}"/>
    <cellStyle name="Normal 4 2 3 4 2 2 3" xfId="25671" xr:uid="{ED127262-EA62-49DF-9FD9-1EA069A539B3}"/>
    <cellStyle name="Normal 4 2 3 4 2 3" xfId="19835" xr:uid="{CFEC383E-D5C6-457E-B199-EFC5481B0D8C}"/>
    <cellStyle name="Normal 4 2 3 4 2 3 2" xfId="27484" xr:uid="{128F4D9E-9D0E-4A20-A0FB-24B9004D7AAA}"/>
    <cellStyle name="Normal 4 2 3 4 2 4" xfId="23860" xr:uid="{E6B30530-21E2-4885-BB3E-884D37982DDE}"/>
    <cellStyle name="Normal 4 2 3 4 3" xfId="16632" xr:uid="{313822E4-87EE-4269-836B-46F10A3BB2F9}"/>
    <cellStyle name="Normal 4 2 3 4 3 2" xfId="20903" xr:uid="{7229D27F-11C9-44D2-BF8A-9723861670FB}"/>
    <cellStyle name="Normal 4 2 3 4 3 2 2" xfId="28392" xr:uid="{0AFEB2AA-4C3B-47E6-8176-B2911711024E}"/>
    <cellStyle name="Normal 4 2 3 4 3 3" xfId="24765" xr:uid="{34D7B826-628F-4E74-88D5-188288DB9C64}"/>
    <cellStyle name="Normal 4 2 3 4 4" xfId="18769" xr:uid="{8674D800-429A-4DAF-8A73-F082345D8DD6}"/>
    <cellStyle name="Normal 4 2 3 4 4 2" xfId="26578" xr:uid="{EC91DCF7-2BE7-4FAF-9C05-83378ECB6E1D}"/>
    <cellStyle name="Normal 4 2 3 4 5" xfId="22956" xr:uid="{6FAB35B2-F299-4F01-BC81-7576955ED650}"/>
    <cellStyle name="Normal 4 2 3 5" xfId="15031" xr:uid="{C3A2EC52-BBF7-49A4-B7D4-57A26075372E}"/>
    <cellStyle name="Normal 4 2 3 5 2" xfId="17166" xr:uid="{8C4A890E-71B4-4CE5-98ED-AE2E41F70490}"/>
    <cellStyle name="Normal 4 2 3 5 2 2" xfId="21437" xr:uid="{AFC8F0C5-4AFE-4517-A142-0BA87D32FEE5}"/>
    <cellStyle name="Normal 4 2 3 5 2 2 2" xfId="28846" xr:uid="{B5F4CAD5-5B6E-4B9F-8E37-3C1AD86AF560}"/>
    <cellStyle name="Normal 4 2 3 5 2 3" xfId="25219" xr:uid="{3FD75D95-0F70-45D4-B6F7-8B21469E347E}"/>
    <cellStyle name="Normal 4 2 3 5 3" xfId="19303" xr:uid="{B7441845-5307-468E-80C9-871C31C0D864}"/>
    <cellStyle name="Normal 4 2 3 5 3 2" xfId="27032" xr:uid="{D8A9A7F9-2063-4A43-8050-20FCFE7FD408}"/>
    <cellStyle name="Normal 4 2 3 5 4" xfId="23408" xr:uid="{FBFF611F-C6D2-42E3-A899-5A333883D2EA}"/>
    <cellStyle name="Normal 4 2 3 6" xfId="16100" xr:uid="{D54A8F34-35EA-411A-8239-B5A4E5272B45}"/>
    <cellStyle name="Normal 4 2 3 6 2" xfId="20371" xr:uid="{A236731B-CBB9-413E-AEB0-83E02A4C66FE}"/>
    <cellStyle name="Normal 4 2 3 6 2 2" xfId="27940" xr:uid="{4852A62C-8313-48BA-9323-F9D02D73BB23}"/>
    <cellStyle name="Normal 4 2 3 6 3" xfId="24313" xr:uid="{F9FD454F-4C86-4515-A16E-D747DF35C254}"/>
    <cellStyle name="Normal 4 2 3 7" xfId="18237" xr:uid="{0194E0BF-2248-4B83-ADFE-9227B36B9F1F}"/>
    <cellStyle name="Normal 4 2 3 7 2" xfId="26126" xr:uid="{433D9E59-4DF5-451B-AB44-167C1601DF30}"/>
    <cellStyle name="Normal 4 2 3 8" xfId="22522" xr:uid="{37B6EF8D-99FC-47AA-B2D2-F72B4668D551}"/>
    <cellStyle name="Normal 4 2 4" xfId="683" xr:uid="{63EA6EEA-A0FB-40CA-9B3A-8CC76C4BB3CB}"/>
    <cellStyle name="Normal 4 2 4 2" xfId="14340" xr:uid="{F6A1E9A6-8DB3-4DA6-BF78-E1780914CC9F}"/>
    <cellStyle name="Normal 4 2 4 2 2" xfId="14873" xr:uid="{BA644B04-9BA2-4321-A28E-BE9A71667B58}"/>
    <cellStyle name="Normal 4 2 4 2 2 2" xfId="15940" xr:uid="{8C4363E2-BBC2-4212-9827-CF7AA9ACB72B}"/>
    <cellStyle name="Normal 4 2 4 2 2 2 2" xfId="18076" xr:uid="{B699AA94-1463-485C-BC56-176E097B35C3}"/>
    <cellStyle name="Normal 4 2 4 2 2 2 2 2" xfId="22347" xr:uid="{8F577655-8A04-45F9-901D-C77A76ACAEAD}"/>
    <cellStyle name="Normal 4 2 4 2 2 2 2 2 2" xfId="29620" xr:uid="{8385FAFB-E1A6-4E63-B7A1-9325DB797514}"/>
    <cellStyle name="Normal 4 2 4 2 2 2 2 3" xfId="25993" xr:uid="{8E6B5F86-6F2D-4AC1-90A7-B73DB5A4FD94}"/>
    <cellStyle name="Normal 4 2 4 2 2 2 3" xfId="20213" xr:uid="{101BE5B6-1AFA-464F-8CE9-3C814F838240}"/>
    <cellStyle name="Normal 4 2 4 2 2 2 3 2" xfId="27806" xr:uid="{A7FAA295-A384-4CD8-B046-333C8064C9AE}"/>
    <cellStyle name="Normal 4 2 4 2 2 2 4" xfId="24182" xr:uid="{92DA9352-2DA0-493D-8FF2-33FBFD022B68}"/>
    <cellStyle name="Normal 4 2 4 2 2 3" xfId="17010" xr:uid="{DF1E4F42-775B-4C10-A016-2F16D3DFE17D}"/>
    <cellStyle name="Normal 4 2 4 2 2 3 2" xfId="21281" xr:uid="{E7614D76-3BC9-4302-A482-E7C3FDAC11E3}"/>
    <cellStyle name="Normal 4 2 4 2 2 3 2 2" xfId="28714" xr:uid="{3ACC63DD-4F94-45B9-A41A-84400BDF17BA}"/>
    <cellStyle name="Normal 4 2 4 2 2 3 3" xfId="25087" xr:uid="{507A8936-FB9D-4BD2-B2B2-F6CE0561CF63}"/>
    <cellStyle name="Normal 4 2 4 2 2 4" xfId="19147" xr:uid="{873635D8-107D-45DB-8273-4442B249B0C9}"/>
    <cellStyle name="Normal 4 2 4 2 2 4 2" xfId="26900" xr:uid="{1E5733BE-FF05-4ADA-8D3C-0892DBA94F8E}"/>
    <cellStyle name="Normal 4 2 4 2 2 5" xfId="23278" xr:uid="{6CDD75C6-7F2E-40CD-8C5C-6D1ACE25F697}"/>
    <cellStyle name="Normal 4 2 4 2 3" xfId="15408" xr:uid="{76236FA5-45B4-4B24-A280-7014836A901C}"/>
    <cellStyle name="Normal 4 2 4 2 3 2" xfId="17544" xr:uid="{DB970AF2-E2E1-46B7-89F1-ED9E335B257E}"/>
    <cellStyle name="Normal 4 2 4 2 3 2 2" xfId="21815" xr:uid="{5D7CECD8-7562-468C-ACA0-FC6ACE260DC1}"/>
    <cellStyle name="Normal 4 2 4 2 3 2 2 2" xfId="29168" xr:uid="{7E1EEA4C-4908-43E6-A039-A4F856405548}"/>
    <cellStyle name="Normal 4 2 4 2 3 2 3" xfId="25541" xr:uid="{35379C25-AA11-45DE-AD0F-D6B6929533F7}"/>
    <cellStyle name="Normal 4 2 4 2 3 3" xfId="19681" xr:uid="{A3890B7D-ABA2-4076-8C7C-5684E6B204BD}"/>
    <cellStyle name="Normal 4 2 4 2 3 3 2" xfId="27354" xr:uid="{98893FC3-6057-43E6-BC55-C64C2856E10C}"/>
    <cellStyle name="Normal 4 2 4 2 3 4" xfId="23730" xr:uid="{D488E448-21A5-4FD2-80D0-6FE636E80C0C}"/>
    <cellStyle name="Normal 4 2 4 2 4" xfId="16478" xr:uid="{675D015F-128A-4AD4-950B-8900A536293C}"/>
    <cellStyle name="Normal 4 2 4 2 4 2" xfId="20749" xr:uid="{04FB2ED1-F1C2-428A-8886-08A98096289A}"/>
    <cellStyle name="Normal 4 2 4 2 4 2 2" xfId="28262" xr:uid="{236EF040-703D-4FB4-8A48-8DE877719185}"/>
    <cellStyle name="Normal 4 2 4 2 4 3" xfId="24635" xr:uid="{E323201B-CB9B-4E0D-B06A-1DD09BE0C578}"/>
    <cellStyle name="Normal 4 2 4 2 5" xfId="18615" xr:uid="{03E65D3F-F067-4D45-A7A4-7A53BC607EFC}"/>
    <cellStyle name="Normal 4 2 4 2 5 2" xfId="26448" xr:uid="{218E617E-9A62-44D9-9E18-2D0D6D68AEEC}"/>
    <cellStyle name="Normal 4 2 4 2 6" xfId="22826" xr:uid="{A27C4ED5-B957-4AD5-AAD6-3429B9B8ECAA}"/>
    <cellStyle name="Normal 4 2 4 3" xfId="14607" xr:uid="{1A0AADA6-08D0-4E70-977D-57CFA9E8A215}"/>
    <cellStyle name="Normal 4 2 4 3 2" xfId="15674" xr:uid="{1CA84647-CDE1-4836-A035-987066501574}"/>
    <cellStyle name="Normal 4 2 4 3 2 2" xfId="17810" xr:uid="{B0609B26-9D65-41D4-814C-FEA4B7FDBEE4}"/>
    <cellStyle name="Normal 4 2 4 3 2 2 2" xfId="22081" xr:uid="{952F0E3E-A99F-47D3-9FE5-3A04310FF2C6}"/>
    <cellStyle name="Normal 4 2 4 3 2 2 2 2" xfId="29394" xr:uid="{D0951FD5-8B60-45CA-B901-A3635ECB9508}"/>
    <cellStyle name="Normal 4 2 4 3 2 2 3" xfId="25767" xr:uid="{301A4941-530F-4F89-9214-C99261A826FA}"/>
    <cellStyle name="Normal 4 2 4 3 2 3" xfId="19947" xr:uid="{46B27B7F-F759-43BF-8623-E0478C341BC9}"/>
    <cellStyle name="Normal 4 2 4 3 2 3 2" xfId="27580" xr:uid="{7833548E-8DF2-451E-93B5-FADFAC56720A}"/>
    <cellStyle name="Normal 4 2 4 3 2 4" xfId="23956" xr:uid="{71659D1B-AE0F-4640-B198-1D8337D8B856}"/>
    <cellStyle name="Normal 4 2 4 3 3" xfId="16744" xr:uid="{BDAA1009-78A1-45BA-A56F-B062E7BABAB5}"/>
    <cellStyle name="Normal 4 2 4 3 3 2" xfId="21015" xr:uid="{3077D935-4190-410D-8D59-EC9723A0275E}"/>
    <cellStyle name="Normal 4 2 4 3 3 2 2" xfId="28488" xr:uid="{7831693E-561D-4FE3-AB88-C335EBF491F1}"/>
    <cellStyle name="Normal 4 2 4 3 3 3" xfId="24861" xr:uid="{B5203C2E-28AC-4A35-8D24-FB4D2B5583B2}"/>
    <cellStyle name="Normal 4 2 4 3 4" xfId="18881" xr:uid="{46781E41-7374-49D8-9567-A8222A904905}"/>
    <cellStyle name="Normal 4 2 4 3 4 2" xfId="26674" xr:uid="{C5B0CDFE-243A-4DD2-B8BB-1EE70555DA61}"/>
    <cellStyle name="Normal 4 2 4 3 5" xfId="23052" xr:uid="{CF36A18F-59B7-4794-982F-F01EC8F29959}"/>
    <cellStyle name="Normal 4 2 4 4" xfId="15143" xr:uid="{8EE8A651-5997-439A-B120-2F1E7BEB4230}"/>
    <cellStyle name="Normal 4 2 4 4 2" xfId="17278" xr:uid="{120C33D5-AC99-4B8C-9DFD-4FD48A171F69}"/>
    <cellStyle name="Normal 4 2 4 4 2 2" xfId="21549" xr:uid="{D2373383-119D-44D5-AC65-1443C2AD25AF}"/>
    <cellStyle name="Normal 4 2 4 4 2 2 2" xfId="28942" xr:uid="{602E52E7-2666-4374-9E21-03FA0FCAA29E}"/>
    <cellStyle name="Normal 4 2 4 4 2 3" xfId="25315" xr:uid="{FDDF4556-FBCD-45E2-B425-0920C47675B1}"/>
    <cellStyle name="Normal 4 2 4 4 3" xfId="19415" xr:uid="{C02D6741-22BF-4DBD-85DA-EC0CF1D2B5BB}"/>
    <cellStyle name="Normal 4 2 4 4 3 2" xfId="27128" xr:uid="{A349CD00-723A-4E4A-A8FD-5B3147BE2958}"/>
    <cellStyle name="Normal 4 2 4 4 4" xfId="23504" xr:uid="{CA0EB306-171A-477C-9D84-380D27C9C27F}"/>
    <cellStyle name="Normal 4 2 4 5" xfId="16212" xr:uid="{AD23C74F-15A4-443A-B2B2-DB03FAF9BBBE}"/>
    <cellStyle name="Normal 4 2 4 5 2" xfId="20483" xr:uid="{FEB3E9FE-36A5-4975-81E8-40A992A1D428}"/>
    <cellStyle name="Normal 4 2 4 5 2 2" xfId="28036" xr:uid="{27E09BF0-8922-499B-A2A3-3A84903CC789}"/>
    <cellStyle name="Normal 4 2 4 5 3" xfId="24409" xr:uid="{1D66BABD-9594-4C2A-B86D-BF3C3FB60514}"/>
    <cellStyle name="Normal 4 2 4 6" xfId="18349" xr:uid="{1B97E3C9-5AF2-428E-863D-9F04B0BBE868}"/>
    <cellStyle name="Normal 4 2 4 6 2" xfId="26222" xr:uid="{061BD0D1-D82B-4153-9BDE-E308F37CCC5E}"/>
    <cellStyle name="Normal 4 2 4 7" xfId="22602" xr:uid="{721981CD-4980-4AC2-9E8C-384EEBA8BAFD}"/>
    <cellStyle name="Normal 4 2 4 8" xfId="14085" xr:uid="{91ADCDC2-15A2-4A2F-8552-B40D657D8B84}"/>
    <cellStyle name="Normal 4 2 5" xfId="657" xr:uid="{0588B026-844D-488E-97F4-E244F0968660}"/>
    <cellStyle name="Normal 4 2 5 2" xfId="14741" xr:uid="{7DC8B684-7120-481D-8D9B-D93017CED032}"/>
    <cellStyle name="Normal 4 2 5 2 2" xfId="15807" xr:uid="{B19FD4A0-87BA-4108-8035-2F735BE93EF3}"/>
    <cellStyle name="Normal 4 2 5 2 2 2" xfId="17943" xr:uid="{737B0F0E-89CC-4767-B0A6-9E106CD34AB2}"/>
    <cellStyle name="Normal 4 2 5 2 2 2 2" xfId="22214" xr:uid="{6B940816-5863-46EC-AAA8-CB6475EFB431}"/>
    <cellStyle name="Normal 4 2 5 2 2 2 2 2" xfId="29507" xr:uid="{BF0207ED-73FC-48DF-9F5E-875E456E232E}"/>
    <cellStyle name="Normal 4 2 5 2 2 2 3" xfId="25880" xr:uid="{26433860-FA51-4020-BA84-57C798496778}"/>
    <cellStyle name="Normal 4 2 5 2 2 3" xfId="20080" xr:uid="{CE9BB1C8-81F0-487E-8429-3C2B0E4C99B1}"/>
    <cellStyle name="Normal 4 2 5 2 2 3 2" xfId="27693" xr:uid="{D03005AE-DB01-4183-BFD0-EC06DCB01957}"/>
    <cellStyle name="Normal 4 2 5 2 2 4" xfId="24069" xr:uid="{4D3E4B83-E349-43ED-855A-0651043FBA95}"/>
    <cellStyle name="Normal 4 2 5 2 3" xfId="16877" xr:uid="{AB6879D7-DB7D-441A-95CE-32C0831BD1DE}"/>
    <cellStyle name="Normal 4 2 5 2 3 2" xfId="21148" xr:uid="{DBDA4D08-32A4-4F1C-92FD-F08B69B7E072}"/>
    <cellStyle name="Normal 4 2 5 2 3 2 2" xfId="28601" xr:uid="{90B19F6C-5806-4361-8303-0282A03F1724}"/>
    <cellStyle name="Normal 4 2 5 2 3 3" xfId="24974" xr:uid="{692A08DE-AB75-4FD9-A752-AC436B1B0366}"/>
    <cellStyle name="Normal 4 2 5 2 4" xfId="19014" xr:uid="{96627861-8F68-44B9-BDE2-E63E2ADF9CA4}"/>
    <cellStyle name="Normal 4 2 5 2 4 2" xfId="26787" xr:uid="{DFE5EC12-87B8-42F8-85D4-61930C1C1984}"/>
    <cellStyle name="Normal 4 2 5 2 5" xfId="23165" xr:uid="{99871AF0-6DBB-4995-8A86-A798F31D81CE}"/>
    <cellStyle name="Normal 4 2 5 3" xfId="15275" xr:uid="{53D0AA96-BFED-41B0-AC57-6E16FD92A9F5}"/>
    <cellStyle name="Normal 4 2 5 3 2" xfId="17411" xr:uid="{9E40DC4E-992C-47D5-BD3C-2979340B0C1D}"/>
    <cellStyle name="Normal 4 2 5 3 2 2" xfId="21682" xr:uid="{7EF8E8A1-E129-4CB7-A2F7-D379B192D108}"/>
    <cellStyle name="Normal 4 2 5 3 2 2 2" xfId="29055" xr:uid="{A92E30A1-17E6-42D6-91BC-EE7EFCEC4BF2}"/>
    <cellStyle name="Normal 4 2 5 3 2 3" xfId="25428" xr:uid="{43D06ABA-4B8B-4AF8-A812-36A4D1EDE69B}"/>
    <cellStyle name="Normal 4 2 5 3 3" xfId="19548" xr:uid="{F7743236-9A97-49F4-A048-A4BE8AC42121}"/>
    <cellStyle name="Normal 4 2 5 3 3 2" xfId="27241" xr:uid="{5A0A14A5-D887-431F-AD9D-CB1A7B89D8C6}"/>
    <cellStyle name="Normal 4 2 5 3 4" xfId="23617" xr:uid="{E7A587E2-97B9-4903-A140-FD3BB58FEE49}"/>
    <cellStyle name="Normal 4 2 5 4" xfId="16345" xr:uid="{ADCF8EF7-60E5-4744-A403-E711985A4E3D}"/>
    <cellStyle name="Normal 4 2 5 4 2" xfId="20616" xr:uid="{4DD33BD6-80A4-4292-8ADA-B1314CEA321C}"/>
    <cellStyle name="Normal 4 2 5 4 2 2" xfId="28149" xr:uid="{34272728-4283-415A-ACFC-42371E6B51FA}"/>
    <cellStyle name="Normal 4 2 5 4 3" xfId="24522" xr:uid="{7A966A38-155A-4A3F-9B5F-C4FDEB2A9256}"/>
    <cellStyle name="Normal 4 2 5 5" xfId="18482" xr:uid="{BE171B03-A407-433D-9327-CB12D77C4F05}"/>
    <cellStyle name="Normal 4 2 5 5 2" xfId="26335" xr:uid="{E1B146F3-3DBB-49D3-9471-7051022E39F2}"/>
    <cellStyle name="Normal 4 2 5 6" xfId="22713" xr:uid="{1F0CC4CF-F76E-4914-8928-2E720A544AE2}"/>
    <cellStyle name="Normal 4 2 6" xfId="14474" xr:uid="{2E496272-4B6D-4CB6-B780-DCF9F90A7D63}"/>
    <cellStyle name="Normal 4 2 6 2" xfId="15541" xr:uid="{44CB70C6-1504-4178-A2E4-4E598F758045}"/>
    <cellStyle name="Normal 4 2 6 2 2" xfId="17677" xr:uid="{C33E661F-69D4-4A12-8066-D10988DF3270}"/>
    <cellStyle name="Normal 4 2 6 2 2 2" xfId="21948" xr:uid="{ACCB30AB-51BE-4E6C-AF52-1086640C00C5}"/>
    <cellStyle name="Normal 4 2 6 2 2 2 2" xfId="29281" xr:uid="{F570F5F6-FCFB-4511-9096-BDF8A9EC6A3C}"/>
    <cellStyle name="Normal 4 2 6 2 2 3" xfId="25654" xr:uid="{71E17D33-EA73-45D7-872F-769A0BD4CB5F}"/>
    <cellStyle name="Normal 4 2 6 2 3" xfId="19814" xr:uid="{7A1ADEB2-998F-401B-9AE9-B65D4EC2D4EF}"/>
    <cellStyle name="Normal 4 2 6 2 3 2" xfId="27467" xr:uid="{1B2330CD-9878-47C7-ADC7-7E8D67AA3D46}"/>
    <cellStyle name="Normal 4 2 6 2 4" xfId="23843" xr:uid="{7C82F978-49BB-4C9B-997C-041D18FBBFAE}"/>
    <cellStyle name="Normal 4 2 6 3" xfId="16611" xr:uid="{EF85FC0F-2F9B-426A-A999-5B964DFDAFE5}"/>
    <cellStyle name="Normal 4 2 6 3 2" xfId="20882" xr:uid="{4F33A496-BBD3-4C95-8314-C2453211417A}"/>
    <cellStyle name="Normal 4 2 6 3 2 2" xfId="28375" xr:uid="{809BBFA4-C318-47CD-A6E8-82BE16FA7437}"/>
    <cellStyle name="Normal 4 2 6 3 3" xfId="24748" xr:uid="{38C1F947-CB0C-4F22-A837-FA310D46A1BA}"/>
    <cellStyle name="Normal 4 2 6 4" xfId="18748" xr:uid="{87F78F5A-F4BF-46E6-84A8-6BEF9E4DA488}"/>
    <cellStyle name="Normal 4 2 6 4 2" xfId="26561" xr:uid="{D32F631E-08BC-4DFD-A2A0-AD817E738D72}"/>
    <cellStyle name="Normal 4 2 6 5" xfId="22939" xr:uid="{14734BF0-97CF-4A09-9A56-30B9C464A463}"/>
    <cellStyle name="Normal 4 2 7" xfId="15010" xr:uid="{64274724-1C70-44C8-A011-B8445537D069}"/>
    <cellStyle name="Normal 4 2 7 2" xfId="17145" xr:uid="{C4EC3E15-94D2-410F-BFBD-C2EF37F88459}"/>
    <cellStyle name="Normal 4 2 7 2 2" xfId="21416" xr:uid="{A84C2BEA-DCED-4C8D-B708-AE84F6E2DD0D}"/>
    <cellStyle name="Normal 4 2 7 2 2 2" xfId="28829" xr:uid="{FDE9581F-9A7E-4AC4-AD56-272EE4235A1A}"/>
    <cellStyle name="Normal 4 2 7 2 3" xfId="25202" xr:uid="{7563B785-7262-4527-934B-FC32005FE202}"/>
    <cellStyle name="Normal 4 2 7 3" xfId="19282" xr:uid="{0B59F6E6-7D06-4D7B-92D0-EC0EF81AEA4A}"/>
    <cellStyle name="Normal 4 2 7 3 2" xfId="27015" xr:uid="{488F3F18-2AE0-4B18-8646-498C1A241E7A}"/>
    <cellStyle name="Normal 4 2 7 4" xfId="23391" xr:uid="{7EFD3050-ECE9-43A0-835F-7ABD46A17AC8}"/>
    <cellStyle name="Normal 4 2 8" xfId="16080" xr:uid="{EB698C02-6969-49B0-A7A4-44C1E6A1C999}"/>
    <cellStyle name="Normal 4 2 8 2" xfId="20350" xr:uid="{8451D431-76AC-46CF-A722-7DC80F23A12B}"/>
    <cellStyle name="Normal 4 2 8 2 2" xfId="27923" xr:uid="{199DF794-9523-426A-98D5-32819984DA30}"/>
    <cellStyle name="Normal 4 2 8 3" xfId="24296" xr:uid="{BFD2DA34-9022-44F1-B6B4-5A6759034162}"/>
    <cellStyle name="Normal 4 2 9" xfId="18216" xr:uid="{83014510-26C9-480E-9C2D-66FFAE166D3B}"/>
    <cellStyle name="Normal 4 2 9 2" xfId="26109" xr:uid="{77E2B3AB-2234-433A-B616-AA6D7F5D2E4C}"/>
    <cellStyle name="Normal 4 3" xfId="57" xr:uid="{8180E16F-5E2B-4DA5-91A9-CD61E4BA1287}"/>
    <cellStyle name="Normal 4 3 2" xfId="414" xr:uid="{360E2C03-6D93-4CB8-AEDC-85FED8F2823D}"/>
    <cellStyle name="Normal 4 3 2 2" xfId="14839" xr:uid="{C4ED4F26-507B-43FF-88D4-65A3442463A5}"/>
    <cellStyle name="Normal 4 3 2 2 2" xfId="15905" xr:uid="{663297D6-F0A3-4A90-9D14-487C8E6BA9B6}"/>
    <cellStyle name="Normal 4 3 2 2 2 2" xfId="18041" xr:uid="{BDA1425C-843F-4AFF-9D63-45F420A5FDD6}"/>
    <cellStyle name="Normal 4 3 2 2 2 2 2" xfId="22312" xr:uid="{AD4E692C-E672-47C9-B2E3-AD7227407624}"/>
    <cellStyle name="Normal 4 3 2 2 2 2 2 2" xfId="29588" xr:uid="{EAE64C34-1317-4DD1-8246-4BFA84402E19}"/>
    <cellStyle name="Normal 4 3 2 2 2 2 3" xfId="25961" xr:uid="{11DE28AE-507C-431A-B90F-F6DB6B8B1EAB}"/>
    <cellStyle name="Normal 4 3 2 2 2 3" xfId="20178" xr:uid="{C8B72FC4-2480-4A19-AD25-38F568A1C3A5}"/>
    <cellStyle name="Normal 4 3 2 2 2 3 2" xfId="27774" xr:uid="{E71C415D-AA3A-4375-B159-D72F805442F6}"/>
    <cellStyle name="Normal 4 3 2 2 2 4" xfId="24150" xr:uid="{812169FF-8202-45E7-B431-54B42EB43610}"/>
    <cellStyle name="Normal 4 3 2 2 3" xfId="16975" xr:uid="{80EAF7A6-01ED-499A-A3BB-5ABC04FB891E}"/>
    <cellStyle name="Normal 4 3 2 2 3 2" xfId="21246" xr:uid="{A7B57CB1-5086-401D-9FCD-4E4CCB01F11E}"/>
    <cellStyle name="Normal 4 3 2 2 3 2 2" xfId="28682" xr:uid="{860C5216-1143-4896-8672-BBE98BFF5EEC}"/>
    <cellStyle name="Normal 4 3 2 2 3 3" xfId="25055" xr:uid="{B585DFE6-FCFE-4286-8C32-4F316130D40A}"/>
    <cellStyle name="Normal 4 3 2 2 4" xfId="19112" xr:uid="{8B258028-7AD0-4EFF-B142-0FB96C0D1C55}"/>
    <cellStyle name="Normal 4 3 2 2 4 2" xfId="26868" xr:uid="{EFA22D7D-D471-49CF-BDDB-38AE17C6919C}"/>
    <cellStyle name="Normal 4 3 2 2 5" xfId="23246" xr:uid="{1388439B-187E-43FF-8AC5-094FA69183E5}"/>
    <cellStyle name="Normal 4 3 2 3" xfId="15373" xr:uid="{A4E0AAD5-A536-4718-B391-7CFFD5E14CE9}"/>
    <cellStyle name="Normal 4 3 2 3 2" xfId="17509" xr:uid="{161C8C49-EF14-44C7-AFFB-39E514214D0E}"/>
    <cellStyle name="Normal 4 3 2 3 2 2" xfId="21780" xr:uid="{316DFA7C-B529-435E-B2F4-7827D62D1519}"/>
    <cellStyle name="Normal 4 3 2 3 2 2 2" xfId="29136" xr:uid="{B496CA61-E597-4019-9EA8-942193B3E0A8}"/>
    <cellStyle name="Normal 4 3 2 3 2 3" xfId="25509" xr:uid="{97D735F8-8621-4754-AD00-18FBCADA453D}"/>
    <cellStyle name="Normal 4 3 2 3 3" xfId="19646" xr:uid="{45294DC9-7B1B-41B3-B2C4-F802E512AEF6}"/>
    <cellStyle name="Normal 4 3 2 3 3 2" xfId="27322" xr:uid="{6DE3F300-E920-425B-9D9D-37339C1A5AD4}"/>
    <cellStyle name="Normal 4 3 2 3 4" xfId="23698" xr:uid="{A27C64C7-86ED-4E09-9576-63181D74BDAE}"/>
    <cellStyle name="Normal 4 3 2 4" xfId="16443" xr:uid="{1C63C8BC-5669-4439-8958-C81A2F7A2F0B}"/>
    <cellStyle name="Normal 4 3 2 4 2" xfId="20714" xr:uid="{79A05115-A3C9-4F36-AF48-96963C952C82}"/>
    <cellStyle name="Normal 4 3 2 4 2 2" xfId="28230" xr:uid="{F1D475C3-FFAC-456B-8DE7-B23938B7DE91}"/>
    <cellStyle name="Normal 4 3 2 4 3" xfId="24603" xr:uid="{C374B072-657F-40C1-95DE-BE2272FC8908}"/>
    <cellStyle name="Normal 4 3 2 5" xfId="18580" xr:uid="{82C82497-69F5-455B-8483-264F574337D0}"/>
    <cellStyle name="Normal 4 3 2 5 2" xfId="26416" xr:uid="{AD3765FB-E737-4F5D-9FD8-7BAFF75689A6}"/>
    <cellStyle name="Normal 4 3 2 6" xfId="22794" xr:uid="{F0A70179-BADA-4A8F-B6CD-54B371228013}"/>
    <cellStyle name="Normal 4 3 2 7" xfId="14307" xr:uid="{CD0C7709-1214-4205-9E67-B6016759AA93}"/>
    <cellStyle name="Normal 4 3 3" xfId="985" xr:uid="{0BA0E3E8-FA5B-4928-ABF1-51164F0BE36C}"/>
    <cellStyle name="Normal 4 3 3 2" xfId="15639" xr:uid="{C34C83DA-5538-43A0-BEFB-FADAC7B08448}"/>
    <cellStyle name="Normal 4 3 3 2 2" xfId="17775" xr:uid="{235616C3-1C4F-4DE8-9009-57137BEC2318}"/>
    <cellStyle name="Normal 4 3 3 2 2 2" xfId="22046" xr:uid="{040C4DA1-0219-4640-B626-F81DC84DCEE7}"/>
    <cellStyle name="Normal 4 3 3 2 2 2 2" xfId="29362" xr:uid="{A7BE5727-1061-4766-9338-E7309CB06DC5}"/>
    <cellStyle name="Normal 4 3 3 2 2 3" xfId="25735" xr:uid="{749116E0-552A-49AD-842F-4648B10270CA}"/>
    <cellStyle name="Normal 4 3 3 2 3" xfId="19912" xr:uid="{3E67EF07-A314-4A45-9648-FD9EED401B0F}"/>
    <cellStyle name="Normal 4 3 3 2 3 2" xfId="27548" xr:uid="{A1CEA213-BE0B-49F1-B27F-75F38EF64583}"/>
    <cellStyle name="Normal 4 3 3 2 4" xfId="23924" xr:uid="{2212C7C2-7961-470F-B862-CC6175C8ECBC}"/>
    <cellStyle name="Normal 4 3 3 3" xfId="16709" xr:uid="{D3CAF0F2-5D7B-47DC-B721-5B03464F6023}"/>
    <cellStyle name="Normal 4 3 3 3 2" xfId="20980" xr:uid="{B1C9574E-D798-4B00-9C8A-628DDA0227F1}"/>
    <cellStyle name="Normal 4 3 3 3 2 2" xfId="28456" xr:uid="{CA5238C5-8EB2-447A-9541-1F6FE7D88819}"/>
    <cellStyle name="Normal 4 3 3 3 3" xfId="24829" xr:uid="{F17CF9AE-3554-4F5A-B42F-C4A1102E26EE}"/>
    <cellStyle name="Normal 4 3 3 4" xfId="18846" xr:uid="{F8C6DB2F-D950-4BE9-8DA1-DE0F79A26411}"/>
    <cellStyle name="Normal 4 3 3 4 2" xfId="26642" xr:uid="{708EE6A1-E5B2-44DD-9EDF-115907DDF9BC}"/>
    <cellStyle name="Normal 4 3 3 5" xfId="23020" xr:uid="{E413E711-7742-4615-929E-341FA4C5DD6C}"/>
    <cellStyle name="Normal 4 3 3 6" xfId="14572" xr:uid="{D806584B-C551-407A-8622-C0E3E9C98526}"/>
    <cellStyle name="Normal 4 3 4" xfId="15108" xr:uid="{5CEB4B23-343F-453E-A515-DC9498247B9F}"/>
    <cellStyle name="Normal 4 3 4 2" xfId="17243" xr:uid="{4869DC59-3431-467F-A752-48AE1E321919}"/>
    <cellStyle name="Normal 4 3 4 2 2" xfId="21514" xr:uid="{38CE60AA-0E75-4FB9-A83F-6FAF1DC72158}"/>
    <cellStyle name="Normal 4 3 4 2 2 2" xfId="28910" xr:uid="{F8239230-7B79-4836-90DE-60B34AF8B501}"/>
    <cellStyle name="Normal 4 3 4 2 3" xfId="25283" xr:uid="{27A106DC-899D-4A99-B660-305F6F4C7930}"/>
    <cellStyle name="Normal 4 3 4 3" xfId="19380" xr:uid="{D3A4CE86-1CEE-4CEE-8A7A-363D9400019C}"/>
    <cellStyle name="Normal 4 3 4 3 2" xfId="27096" xr:uid="{228486F0-257A-4F46-BA2B-63F0B2E905C7}"/>
    <cellStyle name="Normal 4 3 4 4" xfId="23472" xr:uid="{7558C297-D41B-458F-BFCB-DA70BAACCAD4}"/>
    <cellStyle name="Normal 4 3 5" xfId="16177" xr:uid="{A9536672-9A9C-4A33-8255-DE9E94A03280}"/>
    <cellStyle name="Normal 4 3 5 2" xfId="20448" xr:uid="{A6EE9C12-5AF7-4252-9572-27A926E9AFB8}"/>
    <cellStyle name="Normal 4 3 5 2 2" xfId="28004" xr:uid="{B01B2C92-FD0B-4558-991D-86A16BD652B2}"/>
    <cellStyle name="Normal 4 3 5 3" xfId="24377" xr:uid="{DAAFE3C2-A60C-48CD-A975-A060DF74BB10}"/>
    <cellStyle name="Normal 4 3 6" xfId="18314" xr:uid="{C5F50C24-691B-44FB-AD82-765E02DA2B39}"/>
    <cellStyle name="Normal 4 3 6 2" xfId="26190" xr:uid="{0E9CFAA4-A3F1-49C5-80DD-3A8DA0D5685C}"/>
    <cellStyle name="Normal 4 3 7" xfId="14053" xr:uid="{F6E5468C-48EC-47DC-AC4F-87197C601DCC}"/>
    <cellStyle name="Normal 4 3 8" xfId="22455" xr:uid="{015B134D-0E57-4F6F-896F-D66AFF2A004A}"/>
    <cellStyle name="Normal 4 3 9" xfId="29831" xr:uid="{38A3F183-26C2-4F7A-A3C6-5D0721C4B4C0}"/>
    <cellStyle name="Normal 4 4" xfId="454" xr:uid="{B4C9F766-9E35-4FCD-A6D0-3AE057D050B4}"/>
    <cellStyle name="Normal 4 4 2" xfId="1079" xr:uid="{751C867F-F38C-49AB-9F65-2D73534D467C}"/>
    <cellStyle name="Normal 4 4 2 2" xfId="15772" xr:uid="{B05FDC1E-81CE-4A61-844B-E007502AAAB5}"/>
    <cellStyle name="Normal 4 4 2 2 2" xfId="17908" xr:uid="{804AD230-7221-4E8E-A45C-AA9618ADB938}"/>
    <cellStyle name="Normal 4 4 2 2 2 2" xfId="22179" xr:uid="{77DD1E9B-3292-41E6-BBF6-0C31E5752657}"/>
    <cellStyle name="Normal 4 4 2 2 2 2 2" xfId="29475" xr:uid="{6843BF2F-4915-4A08-9334-2668C6EE5920}"/>
    <cellStyle name="Normal 4 4 2 2 2 3" xfId="25848" xr:uid="{5F1B7087-D9A7-4900-954A-F41F014BA15A}"/>
    <cellStyle name="Normal 4 4 2 2 3" xfId="20045" xr:uid="{C7D70F24-D1F4-4B36-AF88-FECE17D20D98}"/>
    <cellStyle name="Normal 4 4 2 2 3 2" xfId="27661" xr:uid="{924881EC-FA04-4949-9CBA-E22ED0B585BA}"/>
    <cellStyle name="Normal 4 4 2 2 4" xfId="24037" xr:uid="{639DC831-8FE4-4E22-8632-FF93DEEF93A3}"/>
    <cellStyle name="Normal 4 4 2 3" xfId="16842" xr:uid="{6188122C-91C1-48D3-86F0-7105F0476F78}"/>
    <cellStyle name="Normal 4 4 2 3 2" xfId="21113" xr:uid="{E1A56F4F-BA7C-4EC7-AE2C-6098CA340D76}"/>
    <cellStyle name="Normal 4 4 2 3 2 2" xfId="28569" xr:uid="{ADFA90BD-1276-4F80-AA81-2485DB2A4486}"/>
    <cellStyle name="Normal 4 4 2 3 3" xfId="24942" xr:uid="{610619FE-8268-4414-9BCB-984B6CFC9757}"/>
    <cellStyle name="Normal 4 4 2 4" xfId="18979" xr:uid="{8E8E4B28-FADC-497C-9A0A-FF2697F06E59}"/>
    <cellStyle name="Normal 4 4 2 4 2" xfId="26755" xr:uid="{E129404C-5A52-4AEF-84D8-09B0A1114503}"/>
    <cellStyle name="Normal 4 4 2 5" xfId="23133" xr:uid="{4B5646AB-948E-4806-82F7-540B0F371E93}"/>
    <cellStyle name="Normal 4 4 2 6" xfId="14706" xr:uid="{FD977AB0-8D73-4E06-98C6-9B8C1D9BB004}"/>
    <cellStyle name="Normal 4 4 3" xfId="694" xr:uid="{E6E3D4EB-9147-4684-BA1E-06BB94429699}"/>
    <cellStyle name="Normal 4 4 3 2" xfId="17376" xr:uid="{54DB69DF-7209-4F77-BFFC-5CB89BC95BFE}"/>
    <cellStyle name="Normal 4 4 3 2 2" xfId="21647" xr:uid="{51C0D311-2EAD-4483-B3F1-54CD65ED5F4A}"/>
    <cellStyle name="Normal 4 4 3 2 2 2" xfId="29023" xr:uid="{D1B8BCE0-AD20-4A3D-973C-D1D73C666095}"/>
    <cellStyle name="Normal 4 4 3 2 3" xfId="25396" xr:uid="{19C9242C-BEBC-410C-9741-10D32B60102F}"/>
    <cellStyle name="Normal 4 4 3 3" xfId="19513" xr:uid="{415E51CE-3349-4C72-BDBA-CFA154D862BD}"/>
    <cellStyle name="Normal 4 4 3 3 2" xfId="27209" xr:uid="{B9B0BAC1-9790-4517-9B9A-2E713036E4CD}"/>
    <cellStyle name="Normal 4 4 3 4" xfId="23585" xr:uid="{DE4D6230-0B50-4FA4-8265-977D59DA077E}"/>
    <cellStyle name="Normal 4 4 4" xfId="16310" xr:uid="{0D21C096-B4B6-4BA5-A0E3-6162F8CD84C1}"/>
    <cellStyle name="Normal 4 4 4 2" xfId="20581" xr:uid="{C692AEE3-9521-4E55-9AC2-D388100544C5}"/>
    <cellStyle name="Normal 4 4 4 2 2" xfId="28117" xr:uid="{07858777-8CC3-4BCD-9743-D09CA7A286DF}"/>
    <cellStyle name="Normal 4 4 4 3" xfId="24490" xr:uid="{5F5870B8-611D-4F46-827A-5FD640F6791D}"/>
    <cellStyle name="Normal 4 4 5" xfId="18447" xr:uid="{D23CB594-353F-4C08-BB1C-E954DC5FFB89}"/>
    <cellStyle name="Normal 4 4 5 2" xfId="26303" xr:uid="{BA2F402A-6AB0-4B4B-9950-7496B88E9286}"/>
    <cellStyle name="Normal 4 4 6" xfId="22681" xr:uid="{C4D86FD8-1AEA-4846-B710-7EE02BDE026A}"/>
    <cellStyle name="Normal 4 5" xfId="556" xr:uid="{D60D7B9E-147F-48CB-B392-B93BFE8FD8B5}"/>
    <cellStyle name="Normal 4 5 2" xfId="1010" xr:uid="{1E5A1B14-2952-4DB1-9DD6-C74A0D85ADC6}"/>
    <cellStyle name="Normal 4 5 2 2" xfId="17642" xr:uid="{1C7CD520-57B2-4434-84FA-95CF07E05249}"/>
    <cellStyle name="Normal 4 5 2 2 2" xfId="21913" xr:uid="{0900E50B-2324-4617-B723-C055D93B5C06}"/>
    <cellStyle name="Normal 4 5 2 2 2 2" xfId="29249" xr:uid="{23489730-FBAB-43B4-AB30-889DFC161037}"/>
    <cellStyle name="Normal 4 5 2 2 3" xfId="25622" xr:uid="{F89688DC-25E7-448B-99EA-6A33ECFF4A79}"/>
    <cellStyle name="Normal 4 5 2 3" xfId="19779" xr:uid="{BC781B3A-CF60-4B53-B169-2461CEA40D58}"/>
    <cellStyle name="Normal 4 5 2 3 2" xfId="27435" xr:uid="{6787C64B-4501-48D3-ACD0-BE48251F7BDE}"/>
    <cellStyle name="Normal 4 5 2 4" xfId="23811" xr:uid="{68A48EFC-825E-4327-A22D-7770199749C7}"/>
    <cellStyle name="Normal 4 5 2 5" xfId="15506" xr:uid="{0496A3A9-DED5-4432-B389-C8F8692563F1}"/>
    <cellStyle name="Normal 4 5 3" xfId="16576" xr:uid="{D0E5722E-4403-4B1D-B58A-03745855E341}"/>
    <cellStyle name="Normal 4 5 3 2" xfId="20847" xr:uid="{B946CC25-2406-47B9-B100-615E897A386E}"/>
    <cellStyle name="Normal 4 5 3 2 2" xfId="28343" xr:uid="{CA894838-E038-4C47-A6E8-EDD9F1652E7E}"/>
    <cellStyle name="Normal 4 5 3 3" xfId="24716" xr:uid="{8B65FB82-6EA7-4992-95B6-1A1DECAA8EA6}"/>
    <cellStyle name="Normal 4 5 4" xfId="18713" xr:uid="{B9478552-17C7-46CC-99CF-7A05627308C9}"/>
    <cellStyle name="Normal 4 5 4 2" xfId="26529" xr:uid="{E33EA651-07E6-4767-8212-BC9CD6253A03}"/>
    <cellStyle name="Normal 4 5 5" xfId="22907" xr:uid="{6AB28EFA-C843-4D83-8D08-8B58EA585E39}"/>
    <cellStyle name="Normal 4 5 6" xfId="14440" xr:uid="{927552FA-BEC8-4C26-9392-09307EA3F124}"/>
    <cellStyle name="Normal 4 6" xfId="549" xr:uid="{92E76199-D753-4785-9B10-B42F87107901}"/>
    <cellStyle name="Normal 4 6 2" xfId="989" xr:uid="{D7DF9880-6F14-4764-98C8-3376D7D31BDD}"/>
    <cellStyle name="Normal 4 6 2 2" xfId="21381" xr:uid="{9DF9DEF4-2CCA-48AC-8C82-09FA9880B08C}"/>
    <cellStyle name="Normal 4 6 2 2 2" xfId="28797" xr:uid="{DED2359B-EFAA-45E1-B3B9-5EF3D4AA4F53}"/>
    <cellStyle name="Normal 4 6 2 3" xfId="25170" xr:uid="{D1BA571D-D480-4036-886B-66FF95AF099B}"/>
    <cellStyle name="Normal 4 6 2 4" xfId="17110" xr:uid="{09DD84D0-ACB7-4409-9E2A-D8765CC7BB9C}"/>
    <cellStyle name="Normal 4 6 3" xfId="19247" xr:uid="{480C16EC-9A9B-47C7-A285-4CDA21FD8299}"/>
    <cellStyle name="Normal 4 6 3 2" xfId="26983" xr:uid="{5CF643C6-C9F8-450A-862A-1708B6B440EA}"/>
    <cellStyle name="Normal 4 6 4" xfId="23359" xr:uid="{F915379F-62B6-4767-BC9C-78B03DE613D1}"/>
    <cellStyle name="Normal 4 6 5" xfId="14977" xr:uid="{8C8256B2-D59B-4304-B29D-FF38D61D26AD}"/>
    <cellStyle name="Normal 4 7" xfId="634" xr:uid="{0B82DD39-EF8F-427A-B0E1-0A51F093E92F}"/>
    <cellStyle name="Normal 4 7 2" xfId="20315" xr:uid="{C51D5F87-8609-4A1E-AF9F-6552270D3D5D}"/>
    <cellStyle name="Normal 4 7 2 2" xfId="27891" xr:uid="{1F4BB0FD-1040-44DE-9EBB-5C65E5354BA7}"/>
    <cellStyle name="Normal 4 7 3" xfId="24264" xr:uid="{F9FA87CB-4A46-4003-B80C-045103CB697C}"/>
    <cellStyle name="Normal 4 7 4" xfId="16045" xr:uid="{2FA8B62D-2A6A-49D2-92E8-433933AB591F}"/>
    <cellStyle name="Normal 4 8" xfId="576" xr:uid="{D02CC685-311E-4357-91E0-C9491E1D69BA}"/>
    <cellStyle name="Normal 4 8 2" xfId="26077" xr:uid="{9E4F92B1-762E-4C03-9C08-E6F8B9E5648C}"/>
    <cellStyle name="Normal 4 8 3" xfId="18181" xr:uid="{78ACA90D-32C1-417B-B9F6-F1177F0581AD}"/>
    <cellStyle name="Normal 4 9" xfId="22463" xr:uid="{0ABA6619-4ED1-4146-AB3B-288F65757905}"/>
    <cellStyle name="Normal 4_Test placement" xfId="1070" xr:uid="{1C341A86-3023-4FAB-B605-0BCA6C937FEE}"/>
    <cellStyle name="Normal 40" xfId="14032" xr:uid="{03FDD426-D3F1-4D96-9C48-67C8C1655409}"/>
    <cellStyle name="Normal 41" xfId="13881" xr:uid="{4A745E98-E51E-4FF5-8A59-EA0927C835B8}"/>
    <cellStyle name="Normal 41 2" xfId="14035" xr:uid="{2FD18B69-66FC-49D5-9961-EC40D7863967}"/>
    <cellStyle name="Normal 41 3" xfId="14037" xr:uid="{7083A8C4-7DB6-47E4-B9FB-0B1F4AFDD046}"/>
    <cellStyle name="Normal 42" xfId="450" xr:uid="{739DB08C-65E4-41DB-AC72-587E1E1CB1BD}"/>
    <cellStyle name="Normal 42 2" xfId="14166" xr:uid="{A79854F1-1DCE-4C7D-90EB-5953C9F9C75F}"/>
    <cellStyle name="Normal 43" xfId="14041" xr:uid="{F153D999-3935-44CF-94AD-5CE06329E0D6}"/>
    <cellStyle name="Normal 44" xfId="13882" xr:uid="{2ABE9644-7514-4214-B067-F64C3227D4AC}"/>
    <cellStyle name="Normal 44 2" xfId="14294" xr:uid="{C337BBBC-E790-4455-A124-E9B2EF61C36F}"/>
    <cellStyle name="Normal 45" xfId="14168" xr:uid="{8EC8F437-926F-4200-879C-AA2CA57E09BA}"/>
    <cellStyle name="Normal 46" xfId="444" xr:uid="{01AC79F3-4B7F-4250-975B-534017AC366F}"/>
    <cellStyle name="Normal 46 2" xfId="14694" xr:uid="{73423C1C-295C-44D5-972F-6366833C75AE}"/>
    <cellStyle name="Normal 47" xfId="16" xr:uid="{00000000-0005-0000-0000-00000F000000}"/>
    <cellStyle name="Normal 47 2" xfId="29801" xr:uid="{3F3B63FA-10B9-47B7-B30B-EDC18A0DE185}"/>
    <cellStyle name="Normal 47 3" xfId="14428" xr:uid="{88A4F985-3990-4525-9C28-286F23F3ED74}"/>
    <cellStyle name="Normal 48" xfId="459" xr:uid="{764807C9-F006-42AB-8FC0-4CBC0B7F9B1A}"/>
    <cellStyle name="Normal 48 2" xfId="16027" xr:uid="{77B06060-65B0-40E1-80B0-A6ADCE393CC9}"/>
    <cellStyle name="Normal 49" xfId="14962" xr:uid="{C0B656C5-BF23-4233-BBE5-1C23D9EC13F5}"/>
    <cellStyle name="Normal 49 2" xfId="16029" xr:uid="{5658AB9C-CF54-45CB-87CF-9A8DE5027F8F}"/>
    <cellStyle name="Normal 5" xfId="120" xr:uid="{50920162-6CB5-413D-818D-9D236D990B65}"/>
    <cellStyle name="Normal 5 10" xfId="22447" xr:uid="{F3CD4A6B-514A-4133-BB6B-3BD80DC68E90}"/>
    <cellStyle name="Normal 5 11" xfId="301" xr:uid="{1C7DE6D2-E852-4F6F-8AD1-8B9522ED4E97}"/>
    <cellStyle name="Normal 5 2" xfId="273" xr:uid="{CCF80785-8DDA-4951-977B-E8C95888E86F}"/>
    <cellStyle name="Normal 5 2 2" xfId="280" xr:uid="{01E9D9B4-721F-4149-BF73-92877A5F7F3D}"/>
    <cellStyle name="Normal 5 2 2 2" xfId="1074" xr:uid="{9FBEB0AB-DD5A-48ED-B4FA-7A220E960982}"/>
    <cellStyle name="Normal 5 2 2 2 2" xfId="14905" xr:uid="{6B0B8015-CF03-4787-A518-52B4634FAE60}"/>
    <cellStyle name="Normal 5 2 2 2 2 2" xfId="15972" xr:uid="{B7D59658-B33B-4BB4-887C-EA980537CAB2}"/>
    <cellStyle name="Normal 5 2 2 2 2 2 2" xfId="18108" xr:uid="{D6A85229-80AE-4F8F-ACE4-710A359D81C4}"/>
    <cellStyle name="Normal 5 2 2 2 2 2 2 2" xfId="22379" xr:uid="{BA6A72E8-AC50-44AE-B068-F6704B8570BA}"/>
    <cellStyle name="Normal 5 2 2 2 2 2 2 2 2" xfId="29647" xr:uid="{D290B8F8-45C6-4523-8826-09E53B03F7EB}"/>
    <cellStyle name="Normal 5 2 2 2 2 2 2 3" xfId="26020" xr:uid="{94E5F8CD-8890-4F51-B97F-28762995E14C}"/>
    <cellStyle name="Normal 5 2 2 2 2 2 3" xfId="20245" xr:uid="{7244E29B-EB9F-4C86-B3EE-6540EA1CB00E}"/>
    <cellStyle name="Normal 5 2 2 2 2 2 3 2" xfId="27833" xr:uid="{AB883A70-CBF1-46E2-8C0A-5AB738DE41DD}"/>
    <cellStyle name="Normal 5 2 2 2 2 2 4" xfId="24209" xr:uid="{59A9E7CD-A1C2-40FD-BBE3-0DF544FDA1E5}"/>
    <cellStyle name="Normal 5 2 2 2 2 3" xfId="17042" xr:uid="{4EE2FFDD-237F-41CD-8751-18E1F999FEC0}"/>
    <cellStyle name="Normal 5 2 2 2 2 3 2" xfId="21313" xr:uid="{EFE55F06-F859-4D69-9D60-84B57E4D6D4A}"/>
    <cellStyle name="Normal 5 2 2 2 2 3 2 2" xfId="28741" xr:uid="{2FD8B6EE-E944-4397-B30E-9C59A3957548}"/>
    <cellStyle name="Normal 5 2 2 2 2 3 3" xfId="25114" xr:uid="{659ECAE8-6047-4483-B5C2-79F91B7A6384}"/>
    <cellStyle name="Normal 5 2 2 2 2 4" xfId="19179" xr:uid="{B7B85A09-8FC7-4711-838A-9C0F86043F69}"/>
    <cellStyle name="Normal 5 2 2 2 2 4 2" xfId="26927" xr:uid="{DCF854C6-AC3E-430C-B994-DBE56F21D876}"/>
    <cellStyle name="Normal 5 2 2 2 2 5" xfId="23305" xr:uid="{04D16C1A-1A1F-4786-993E-8A794BED2A3D}"/>
    <cellStyle name="Normal 5 2 2 2 3" xfId="15440" xr:uid="{4A27DF73-F4A8-4AAB-9D85-1A929D0E7AA1}"/>
    <cellStyle name="Normal 5 2 2 2 3 2" xfId="17576" xr:uid="{A8A71A2E-2F69-47A5-84B2-12D17AB56EA6}"/>
    <cellStyle name="Normal 5 2 2 2 3 2 2" xfId="21847" xr:uid="{B7880DA7-4EB9-421F-BFD3-1A2561E0346A}"/>
    <cellStyle name="Normal 5 2 2 2 3 2 2 2" xfId="29195" xr:uid="{BAB8712F-2029-4407-A7B7-2B39411F51AA}"/>
    <cellStyle name="Normal 5 2 2 2 3 2 3" xfId="25568" xr:uid="{EF26B403-19E5-4DA7-B90A-6901AD0987D8}"/>
    <cellStyle name="Normal 5 2 2 2 3 3" xfId="19713" xr:uid="{A86FCE5B-2CF6-4D52-BAF3-4D659A0A0DB8}"/>
    <cellStyle name="Normal 5 2 2 2 3 3 2" xfId="27381" xr:uid="{BD8C7560-6A73-4584-BA14-1417385A89E9}"/>
    <cellStyle name="Normal 5 2 2 2 3 4" xfId="23757" xr:uid="{28C171BB-5054-4EFB-95D9-C5DDA1E53C5A}"/>
    <cellStyle name="Normal 5 2 2 2 4" xfId="16510" xr:uid="{F50BDAEE-3310-4E3C-BB80-0F925FA17B4A}"/>
    <cellStyle name="Normal 5 2 2 2 4 2" xfId="20781" xr:uid="{23DE9B46-16D1-43F1-9469-3843C8C4F751}"/>
    <cellStyle name="Normal 5 2 2 2 4 2 2" xfId="28289" xr:uid="{1396CB41-E414-4DC6-AA70-DD8C80CC63EB}"/>
    <cellStyle name="Normal 5 2 2 2 4 3" xfId="24662" xr:uid="{514A4DDB-71F1-47C5-A8F3-B48771B13DC5}"/>
    <cellStyle name="Normal 5 2 2 2 5" xfId="18647" xr:uid="{461CED7E-1D34-44E1-8802-4EDA5923410E}"/>
    <cellStyle name="Normal 5 2 2 2 5 2" xfId="26475" xr:uid="{43F27222-39DF-4F48-9EB1-005A751E1B96}"/>
    <cellStyle name="Normal 5 2 2 2 6" xfId="22853" xr:uid="{C73D8F18-A634-4CCD-8971-8196F6AD5C55}"/>
    <cellStyle name="Normal 5 2 2 2 7" xfId="14372" xr:uid="{B378B49F-0FBD-4B7B-ABCA-27CD26AD2EC3}"/>
    <cellStyle name="Normal 5 2 2 3" xfId="14639" xr:uid="{82F118EC-AC2B-4653-B202-24277B5F999F}"/>
    <cellStyle name="Normal 5 2 2 3 2" xfId="15706" xr:uid="{0103320A-D6AE-4AD2-A86E-39D151FE110D}"/>
    <cellStyle name="Normal 5 2 2 3 2 2" xfId="17842" xr:uid="{94EA40F6-7A2A-4385-BC71-577D2EE98DD6}"/>
    <cellStyle name="Normal 5 2 2 3 2 2 2" xfId="22113" xr:uid="{DCFA3EED-3BA0-463B-AEC3-0E5927DA73CA}"/>
    <cellStyle name="Normal 5 2 2 3 2 2 2 2" xfId="29421" xr:uid="{7085EF7D-5B52-4459-BB3B-AE701C98DE34}"/>
    <cellStyle name="Normal 5 2 2 3 2 2 3" xfId="25794" xr:uid="{C58A20B5-6A41-47CE-8800-3040403B7156}"/>
    <cellStyle name="Normal 5 2 2 3 2 3" xfId="19979" xr:uid="{86F6FF0B-6397-44DE-B9A7-683B94CD0253}"/>
    <cellStyle name="Normal 5 2 2 3 2 3 2" xfId="27607" xr:uid="{10BBE6E1-452E-4B97-8878-252A6C672EB3}"/>
    <cellStyle name="Normal 5 2 2 3 2 4" xfId="23983" xr:uid="{2F691586-0D6C-4083-8BEE-8AA9222D53E2}"/>
    <cellStyle name="Normal 5 2 2 3 3" xfId="16776" xr:uid="{E359BA30-9C52-4CD9-A176-AE09B6249A83}"/>
    <cellStyle name="Normal 5 2 2 3 3 2" xfId="21047" xr:uid="{4041C176-A15D-42F8-BB81-4E0E0AE3DA0B}"/>
    <cellStyle name="Normal 5 2 2 3 3 2 2" xfId="28515" xr:uid="{2950188D-BB08-4B2F-A7BE-BAE9E0978C78}"/>
    <cellStyle name="Normal 5 2 2 3 3 3" xfId="24888" xr:uid="{724F356A-623D-4F28-BE45-6894543D531C}"/>
    <cellStyle name="Normal 5 2 2 3 4" xfId="18913" xr:uid="{AD3411A6-0EA4-4865-B7C7-62BC02DE1CA8}"/>
    <cellStyle name="Normal 5 2 2 3 4 2" xfId="26701" xr:uid="{94653D32-EC71-4557-893F-9B8DFEDE6091}"/>
    <cellStyle name="Normal 5 2 2 3 5" xfId="23079" xr:uid="{E659E95E-780A-4C93-B857-0B457B04AC0C}"/>
    <cellStyle name="Normal 5 2 2 4" xfId="15175" xr:uid="{E8950016-D949-4745-8618-945F1990F7A9}"/>
    <cellStyle name="Normal 5 2 2 4 2" xfId="17310" xr:uid="{761DB902-D65B-4455-B70D-B85E935258C1}"/>
    <cellStyle name="Normal 5 2 2 4 2 2" xfId="21581" xr:uid="{D6F89553-DE31-43FE-A1C9-9CCB8389B3A1}"/>
    <cellStyle name="Normal 5 2 2 4 2 2 2" xfId="28969" xr:uid="{F2700DA2-A62F-416C-BC59-11F24EBA0814}"/>
    <cellStyle name="Normal 5 2 2 4 2 3" xfId="25342" xr:uid="{57AF6989-F5FF-4010-BC86-5E5A0BACDBB9}"/>
    <cellStyle name="Normal 5 2 2 4 3" xfId="19447" xr:uid="{D7544BCC-D420-450C-BAE6-74E3D5F273E4}"/>
    <cellStyle name="Normal 5 2 2 4 3 2" xfId="27155" xr:uid="{398F9018-0220-4CF7-9130-7FC111B130E2}"/>
    <cellStyle name="Normal 5 2 2 4 4" xfId="23531" xr:uid="{B8CE985F-28BE-4455-9EB4-CABF281D883F}"/>
    <cellStyle name="Normal 5 2 2 5" xfId="16244" xr:uid="{4858686C-FC3E-49AF-99B4-AAE5F84A47CF}"/>
    <cellStyle name="Normal 5 2 2 5 2" xfId="20515" xr:uid="{B794F554-72E8-42D8-A7CB-3A92AA2DE804}"/>
    <cellStyle name="Normal 5 2 2 5 2 2" xfId="28063" xr:uid="{C6FF7D9D-BAE0-45D4-86BA-B8A9250FD588}"/>
    <cellStyle name="Normal 5 2 2 5 3" xfId="24436" xr:uid="{65728F06-788D-433F-B6F7-6914F9007401}"/>
    <cellStyle name="Normal 5 2 2 6" xfId="18381" xr:uid="{DA844F9B-3F69-4427-892F-CD30B54EAD36}"/>
    <cellStyle name="Normal 5 2 2 6 2" xfId="26249" xr:uid="{00DE440B-ACF8-40E7-8415-39D77C463B5B}"/>
    <cellStyle name="Normal 5 2 2 7" xfId="22629" xr:uid="{89DB1865-6A48-4366-9AD0-7C6E275804B3}"/>
    <cellStyle name="Normal 5 2 3" xfId="289" xr:uid="{84C0748D-6BF1-4DE1-943E-D5DDD5EC6D32}"/>
    <cellStyle name="Normal 5 2 3 2" xfId="14773" xr:uid="{99603AB6-775D-4C20-96E6-07E04D773914}"/>
    <cellStyle name="Normal 5 2 3 2 2" xfId="15839" xr:uid="{D3D249D5-4D29-46F8-A649-2330449CD9DC}"/>
    <cellStyle name="Normal 5 2 3 2 2 2" xfId="17975" xr:uid="{BFF795DB-DCD0-4649-99C8-793BFF56C2BC}"/>
    <cellStyle name="Normal 5 2 3 2 2 2 2" xfId="22246" xr:uid="{74768DD7-794D-48EC-B91F-62395C19FDBE}"/>
    <cellStyle name="Normal 5 2 3 2 2 2 2 2" xfId="29534" xr:uid="{6F548679-3EF7-4BE9-9E6B-90E3D57C1F39}"/>
    <cellStyle name="Normal 5 2 3 2 2 2 3" xfId="25907" xr:uid="{CE8027E1-F3D4-4B4D-8C4B-273B9E426BA4}"/>
    <cellStyle name="Normal 5 2 3 2 2 3" xfId="20112" xr:uid="{5C619B80-6B72-4122-997C-203FFF673327}"/>
    <cellStyle name="Normal 5 2 3 2 2 3 2" xfId="27720" xr:uid="{F3838A6A-7D62-4DC6-949D-A56D9CBA3D50}"/>
    <cellStyle name="Normal 5 2 3 2 2 4" xfId="24096" xr:uid="{338720DB-C82E-4A5C-B30D-CAF968EAA9B5}"/>
    <cellStyle name="Normal 5 2 3 2 3" xfId="16909" xr:uid="{3F43FD59-0253-4D87-830A-4A231A994D43}"/>
    <cellStyle name="Normal 5 2 3 2 3 2" xfId="21180" xr:uid="{39A700D8-2409-4E84-9C58-12DFF072D2A8}"/>
    <cellStyle name="Normal 5 2 3 2 3 2 2" xfId="28628" xr:uid="{5A8BE198-C56E-4E9D-98ED-095F6BE627AE}"/>
    <cellStyle name="Normal 5 2 3 2 3 3" xfId="25001" xr:uid="{4268C6F4-0A05-41A1-84F6-E6E9CAD1A6F9}"/>
    <cellStyle name="Normal 5 2 3 2 4" xfId="19046" xr:uid="{7DC013B5-A7CB-4A29-876B-A55CDADF68F1}"/>
    <cellStyle name="Normal 5 2 3 2 4 2" xfId="26814" xr:uid="{84F4A31A-7FD1-43C1-9D06-F524F030E5A2}"/>
    <cellStyle name="Normal 5 2 3 2 5" xfId="23192" xr:uid="{342B8BBC-5BCF-41DD-997E-EB5071F4ED1E}"/>
    <cellStyle name="Normal 5 2 3 3" xfId="15307" xr:uid="{BE8DFA3C-060E-4DFE-B489-58C4FD226787}"/>
    <cellStyle name="Normal 5 2 3 3 2" xfId="17443" xr:uid="{8F0D3158-4986-4687-8D84-DD5DE5B633B3}"/>
    <cellStyle name="Normal 5 2 3 3 2 2" xfId="21714" xr:uid="{4F3E8E2F-D0FA-4C07-8825-D6339BFB19E5}"/>
    <cellStyle name="Normal 5 2 3 3 2 2 2" xfId="29082" xr:uid="{27B32842-B476-4D9F-8AF5-6D195A2CE0C3}"/>
    <cellStyle name="Normal 5 2 3 3 2 3" xfId="25455" xr:uid="{AAE5FA35-B364-44B8-BF73-BF456FE67077}"/>
    <cellStyle name="Normal 5 2 3 3 3" xfId="19580" xr:uid="{98DC2CCA-B278-4DA9-8A5E-EA331A15FE4E}"/>
    <cellStyle name="Normal 5 2 3 3 3 2" xfId="27268" xr:uid="{F7051762-3D9E-465E-AAFD-A2074BD547B0}"/>
    <cellStyle name="Normal 5 2 3 3 4" xfId="23644" xr:uid="{771294F2-3411-4E57-AA3B-9C2B9B784A1C}"/>
    <cellStyle name="Normal 5 2 3 4" xfId="16377" xr:uid="{4D9B6B3A-BF6C-4207-8FBA-89D71BC85BD7}"/>
    <cellStyle name="Normal 5 2 3 4 2" xfId="20648" xr:uid="{7B76FED9-A367-4A72-AB81-F2042AE48171}"/>
    <cellStyle name="Normal 5 2 3 4 2 2" xfId="28176" xr:uid="{5E3CBFE7-6B7C-465E-8DD8-FC58706AFE10}"/>
    <cellStyle name="Normal 5 2 3 4 3" xfId="24549" xr:uid="{150BDA72-4D94-4BCF-B43A-BEF144837D00}"/>
    <cellStyle name="Normal 5 2 3 5" xfId="18514" xr:uid="{0E2FC9EE-B7A3-4B8D-9738-FC7F2DC5618E}"/>
    <cellStyle name="Normal 5 2 3 5 2" xfId="26362" xr:uid="{E61E6E55-29B9-41A3-A3DB-81D49BAE641C}"/>
    <cellStyle name="Normal 5 2 3 6" xfId="22740" xr:uid="{D4BAF594-31CF-4060-9A8D-41F7B4FAA5F0}"/>
    <cellStyle name="Normal 5 2 4" xfId="1521" xr:uid="{04E9E283-79B7-47AC-A7ED-A27C146728F6}"/>
    <cellStyle name="Normal 5 2 4 2" xfId="15573" xr:uid="{4BADCF29-CA6F-4D18-97F8-49A02533602B}"/>
    <cellStyle name="Normal 5 2 4 2 2" xfId="17709" xr:uid="{CBBC1235-BB75-4ACF-874A-F14B6247DBE2}"/>
    <cellStyle name="Normal 5 2 4 2 2 2" xfId="21980" xr:uid="{B2237BF7-5C81-48C3-8558-C8BAFAA87B10}"/>
    <cellStyle name="Normal 5 2 4 2 2 2 2" xfId="29308" xr:uid="{7513BEDB-055C-47E3-948E-33607613FFF7}"/>
    <cellStyle name="Normal 5 2 4 2 2 3" xfId="25681" xr:uid="{37F0283F-1306-4560-828E-667168D66220}"/>
    <cellStyle name="Normal 5 2 4 2 3" xfId="19846" xr:uid="{CF9D5ECF-BDC5-4250-9F0F-319E1B554E28}"/>
    <cellStyle name="Normal 5 2 4 2 3 2" xfId="27494" xr:uid="{EF2E6E75-0FC8-4A03-881A-44AB9FC4FC21}"/>
    <cellStyle name="Normal 5 2 4 2 4" xfId="23870" xr:uid="{C78BC2C0-19FE-4E98-9E5E-EFB6E0681136}"/>
    <cellStyle name="Normal 5 2 4 3" xfId="16643" xr:uid="{C056CDB8-18DD-4422-8DA7-6A2AB98AF880}"/>
    <cellStyle name="Normal 5 2 4 3 2" xfId="20914" xr:uid="{6BEBBECB-4438-4F07-B1DC-B567DFC7C89E}"/>
    <cellStyle name="Normal 5 2 4 3 2 2" xfId="28402" xr:uid="{81E5C40F-6532-4522-A1E3-1CF724FE8B84}"/>
    <cellStyle name="Normal 5 2 4 3 3" xfId="24775" xr:uid="{6039D872-42E6-4210-BDA3-B223B83631BA}"/>
    <cellStyle name="Normal 5 2 4 4" xfId="18780" xr:uid="{D0116C0B-3FA9-466A-B89B-11346D9204F6}"/>
    <cellStyle name="Normal 5 2 4 4 2" xfId="26588" xr:uid="{FF67AE12-D9B6-4991-B3E0-6ADE58E2B8A5}"/>
    <cellStyle name="Normal 5 2 4 5" xfId="22966" xr:uid="{71DBEAB2-B753-4E7C-90CC-A8E4A98E3894}"/>
    <cellStyle name="Normal 5 2 4 6" xfId="14506" xr:uid="{65827111-B6AA-4F88-8531-57387404AD38}"/>
    <cellStyle name="Normal 5 2 5" xfId="665" xr:uid="{10B2A744-4455-415B-9041-2A72DC787319}"/>
    <cellStyle name="Normal 5 2 5 2" xfId="17177" xr:uid="{7AA13520-FE23-4B33-8EA2-DECBC9ECFF32}"/>
    <cellStyle name="Normal 5 2 5 2 2" xfId="21448" xr:uid="{C84F2A90-E3CD-4E74-BF23-AF78ADE99BAC}"/>
    <cellStyle name="Normal 5 2 5 2 2 2" xfId="28856" xr:uid="{B8450CE8-1420-46A6-938D-2753B24E298E}"/>
    <cellStyle name="Normal 5 2 5 2 3" xfId="25229" xr:uid="{B40E433E-6088-49C5-A956-88C98B10A046}"/>
    <cellStyle name="Normal 5 2 5 3" xfId="19314" xr:uid="{2CA0A353-993B-412C-89F0-09115F19E261}"/>
    <cellStyle name="Normal 5 2 5 3 2" xfId="27042" xr:uid="{AD09092E-602F-4601-9920-C477953DF18A}"/>
    <cellStyle name="Normal 5 2 5 4" xfId="23418" xr:uid="{74FA0E0C-B136-409A-AD51-18B0561F21F5}"/>
    <cellStyle name="Normal 5 2 5 5" xfId="15042" xr:uid="{F47BC3B8-DB14-4991-A22C-FDFEF600F6E6}"/>
    <cellStyle name="Normal 5 2 6" xfId="16111" xr:uid="{C17B2290-0E2B-423E-8D4C-BE77FF0CBA53}"/>
    <cellStyle name="Normal 5 2 6 2" xfId="20382" xr:uid="{7FAFC358-A5BE-4AAD-89FD-309F08954EFE}"/>
    <cellStyle name="Normal 5 2 6 2 2" xfId="27950" xr:uid="{25713400-AE64-4786-9C73-5687EBB9C0C8}"/>
    <cellStyle name="Normal 5 2 6 3" xfId="24323" xr:uid="{57E1737A-6798-494E-96BE-CFF616E7E833}"/>
    <cellStyle name="Normal 5 2 7" xfId="18248" xr:uid="{B2A0ED07-F869-49A8-B148-187A31B67F5A}"/>
    <cellStyle name="Normal 5 2 7 2" xfId="26136" xr:uid="{D88E93EB-B9B3-425F-9BD3-EDDE057047DB}"/>
    <cellStyle name="Normal 5 2 8" xfId="22531" xr:uid="{A06B6686-EB7E-4373-AC51-56A8A7A230D7}"/>
    <cellStyle name="Normal 5 3" xfId="270" xr:uid="{8FF6F162-8DCD-4EDB-B499-2195536E2156}"/>
    <cellStyle name="Normal 5 3 2" xfId="964" xr:uid="{013CEDF6-FD29-458E-B0E2-6D9D1DC38AD3}"/>
    <cellStyle name="Normal 5 3 2 2" xfId="14841" xr:uid="{7D8D5A55-5F28-457A-BAC5-8E295C353558}"/>
    <cellStyle name="Normal 5 3 2 2 2" xfId="15907" xr:uid="{671BA8DE-E94E-4D5A-8441-29787D44C71D}"/>
    <cellStyle name="Normal 5 3 2 2 2 2" xfId="18043" xr:uid="{2D4EDEF5-03FF-481B-AB8C-FF878CE0CC4C}"/>
    <cellStyle name="Normal 5 3 2 2 2 2 2" xfId="22314" xr:uid="{802339EB-DBBD-42E2-AECC-3C8E5DD2E6A2}"/>
    <cellStyle name="Normal 5 3 2 2 2 2 2 2" xfId="29590" xr:uid="{FB2577F1-EF41-4BC2-8690-8AF2A26BC6CA}"/>
    <cellStyle name="Normal 5 3 2 2 2 2 3" xfId="25963" xr:uid="{878A4F5F-6999-4EBD-961F-429F0204B97D}"/>
    <cellStyle name="Normal 5 3 2 2 2 3" xfId="20180" xr:uid="{FA960060-8E30-4711-BEA6-12FEE16B67AE}"/>
    <cellStyle name="Normal 5 3 2 2 2 3 2" xfId="27776" xr:uid="{C7012D80-2727-4514-A206-9705AA4D8780}"/>
    <cellStyle name="Normal 5 3 2 2 2 4" xfId="24152" xr:uid="{F5C9222C-0F98-4675-A8F5-9851A212C991}"/>
    <cellStyle name="Normal 5 3 2 2 3" xfId="16977" xr:uid="{C71B215F-DEDE-454F-85BB-CD12149A17B0}"/>
    <cellStyle name="Normal 5 3 2 2 3 2" xfId="21248" xr:uid="{66B1B9DE-30C8-49D8-9E26-B2825A7EB1F4}"/>
    <cellStyle name="Normal 5 3 2 2 3 2 2" xfId="28684" xr:uid="{34BF03BC-8EB4-4461-AFA8-38FB2B333038}"/>
    <cellStyle name="Normal 5 3 2 2 3 3" xfId="25057" xr:uid="{BDE4A987-53FA-49C4-AD78-D7D24119AA05}"/>
    <cellStyle name="Normal 5 3 2 2 4" xfId="19114" xr:uid="{AB68800E-1A72-4F74-B098-3096525585DE}"/>
    <cellStyle name="Normal 5 3 2 2 4 2" xfId="26870" xr:uid="{51620DF6-2103-402C-85AA-90EA5A982169}"/>
    <cellStyle name="Normal 5 3 2 2 5" xfId="23248" xr:uid="{A23B6CD5-2049-4A58-9FE9-DC703AEACEDA}"/>
    <cellStyle name="Normal 5 3 2 3" xfId="15375" xr:uid="{0321AA3E-8CC1-4EC5-8354-62EE531ABA77}"/>
    <cellStyle name="Normal 5 3 2 3 2" xfId="17511" xr:uid="{D920AE93-0E1B-4FBC-93FC-1DAEE9577396}"/>
    <cellStyle name="Normal 5 3 2 3 2 2" xfId="21782" xr:uid="{21B5E66F-B0B7-4375-8B20-BF3BF4A2D1D6}"/>
    <cellStyle name="Normal 5 3 2 3 2 2 2" xfId="29138" xr:uid="{4EB4E289-84F9-4615-938F-0FBB0BA2BE3C}"/>
    <cellStyle name="Normal 5 3 2 3 2 3" xfId="25511" xr:uid="{D04565F2-A1B8-4EC6-9904-74EF0DFA7981}"/>
    <cellStyle name="Normal 5 3 2 3 3" xfId="19648" xr:uid="{355B748C-6A2E-4C79-98C9-6B14A3BB4831}"/>
    <cellStyle name="Normal 5 3 2 3 3 2" xfId="27324" xr:uid="{15FF211C-867B-441D-BA2D-02465EECC553}"/>
    <cellStyle name="Normal 5 3 2 3 4" xfId="23700" xr:uid="{AA7C22DE-57BF-45ED-BA95-D31A5031BEDB}"/>
    <cellStyle name="Normal 5 3 2 4" xfId="16445" xr:uid="{D2FE516F-D1E5-4EA1-B1BF-83791DBB01D1}"/>
    <cellStyle name="Normal 5 3 2 4 2" xfId="20716" xr:uid="{B0CEBC68-FE87-4EC5-8092-819F194EBB60}"/>
    <cellStyle name="Normal 5 3 2 4 2 2" xfId="28232" xr:uid="{6AF72DE6-3D4C-4C6F-AB91-74E8C757AA46}"/>
    <cellStyle name="Normal 5 3 2 4 3" xfId="24605" xr:uid="{257DA084-C311-40DD-838D-E580C963C7B1}"/>
    <cellStyle name="Normal 5 3 2 5" xfId="18582" xr:uid="{D53CA434-75DD-4FE1-9434-FF2521503687}"/>
    <cellStyle name="Normal 5 3 2 5 2" xfId="26418" xr:uid="{E2080ACA-D5DF-4549-9020-50B9EDFA84E1}"/>
    <cellStyle name="Normal 5 3 2 6" xfId="22796" xr:uid="{DB33394E-CF6A-48DF-A8C3-1FECDF738E80}"/>
    <cellStyle name="Normal 5 3 2 7" xfId="14309" xr:uid="{103E54DD-49C7-40C2-979E-3021C78DC9A9}"/>
    <cellStyle name="Normal 5 3 3" xfId="14574" xr:uid="{C4184758-8686-4B98-9E29-5B81D628EE23}"/>
    <cellStyle name="Normal 5 3 3 2" xfId="15641" xr:uid="{ACB6DAE0-02DF-427C-AAE6-A53D4B640A0C}"/>
    <cellStyle name="Normal 5 3 3 2 2" xfId="17777" xr:uid="{E170AC56-8F55-4FA4-A15A-F45659077146}"/>
    <cellStyle name="Normal 5 3 3 2 2 2" xfId="22048" xr:uid="{FF2A1F40-AB87-4CDF-9F61-453EC3F5FDC7}"/>
    <cellStyle name="Normal 5 3 3 2 2 2 2" xfId="29364" xr:uid="{F275C259-A635-461C-BC0F-BA144DCB0659}"/>
    <cellStyle name="Normal 5 3 3 2 2 3" xfId="25737" xr:uid="{D3835B3D-9BCB-4BA9-800B-5B064F5AA1D9}"/>
    <cellStyle name="Normal 5 3 3 2 3" xfId="19914" xr:uid="{72B115AA-1E7C-4C91-8E74-EAF87616BEDE}"/>
    <cellStyle name="Normal 5 3 3 2 3 2" xfId="27550" xr:uid="{F1936746-A8FB-4723-B0A4-FFF8257503DE}"/>
    <cellStyle name="Normal 5 3 3 2 4" xfId="23926" xr:uid="{D6B33DA7-940C-467E-B5CE-5DEE61648EC2}"/>
    <cellStyle name="Normal 5 3 3 3" xfId="16711" xr:uid="{2C2EFA42-1EE6-47F1-B132-2D15E57D083C}"/>
    <cellStyle name="Normal 5 3 3 3 2" xfId="20982" xr:uid="{C9BD7953-AA11-41E8-9A77-771276C2C749}"/>
    <cellStyle name="Normal 5 3 3 3 2 2" xfId="28458" xr:uid="{65B6B192-4987-44A7-81EF-5025E668624F}"/>
    <cellStyle name="Normal 5 3 3 3 3" xfId="24831" xr:uid="{A47849F4-3917-4595-A131-D59266E5D957}"/>
    <cellStyle name="Normal 5 3 3 4" xfId="18848" xr:uid="{EFA78637-AF1C-4AFF-A86D-D702AC8B976C}"/>
    <cellStyle name="Normal 5 3 3 4 2" xfId="26644" xr:uid="{0827E513-8BF6-4887-8E43-CA0B8103E122}"/>
    <cellStyle name="Normal 5 3 3 5" xfId="23022" xr:uid="{2B0DEB84-456B-400A-A3EE-B39BA2BA8C6F}"/>
    <cellStyle name="Normal 5 3 4" xfId="15110" xr:uid="{BCD4561F-3B17-4CB1-A49F-1FCDCA07D1E6}"/>
    <cellStyle name="Normal 5 3 4 2" xfId="17245" xr:uid="{E475CB1D-9752-4D55-BE46-9A0310153989}"/>
    <cellStyle name="Normal 5 3 4 2 2" xfId="21516" xr:uid="{6AE74E62-77D2-4010-BB3A-501283E78465}"/>
    <cellStyle name="Normal 5 3 4 2 2 2" xfId="28912" xr:uid="{0925B6D3-3341-43E0-A263-A8862919B347}"/>
    <cellStyle name="Normal 5 3 4 2 3" xfId="25285" xr:uid="{77ABA157-C7AB-41CD-8384-978CE5598010}"/>
    <cellStyle name="Normal 5 3 4 3" xfId="19382" xr:uid="{9F666D96-F618-4330-8C9F-93DF3F8BBDAC}"/>
    <cellStyle name="Normal 5 3 4 3 2" xfId="27098" xr:uid="{DAC54B33-48E9-4BA0-B015-D56AA70A8FF6}"/>
    <cellStyle name="Normal 5 3 4 4" xfId="23474" xr:uid="{14EF24A8-33E4-4D11-8C79-ABF5A342BA34}"/>
    <cellStyle name="Normal 5 3 5" xfId="16179" xr:uid="{78DF02E4-AB3C-472D-AF7E-A9E25C4386C5}"/>
    <cellStyle name="Normal 5 3 5 2" xfId="20450" xr:uid="{8B594A09-E092-4C45-B34E-A3E359640383}"/>
    <cellStyle name="Normal 5 3 5 2 2" xfId="28006" xr:uid="{ABA59A24-53B9-4896-90B7-6B48C19D4E79}"/>
    <cellStyle name="Normal 5 3 5 3" xfId="24379" xr:uid="{3A3AC170-0A62-47DC-A208-9B88FDFC0229}"/>
    <cellStyle name="Normal 5 3 6" xfId="18316" xr:uid="{93DDB218-47B1-4E6D-9710-D882621A2518}"/>
    <cellStyle name="Normal 5 3 6 2" xfId="26192" xr:uid="{46505211-FD4A-416C-926C-2F54159602D5}"/>
    <cellStyle name="Normal 5 3 7" xfId="22572" xr:uid="{322529BC-7A5E-4320-9073-82F10BF878A1}"/>
    <cellStyle name="Normal 5 4" xfId="277" xr:uid="{CD530213-BD03-4541-AAAC-FED4C0EDBB21}"/>
    <cellStyle name="Normal 5 4 2" xfId="676" xr:uid="{8779E22A-8F5E-4EA4-9DA5-0CB1E861EC23}"/>
    <cellStyle name="Normal 5 4 2 2" xfId="15774" xr:uid="{104CD46C-1CE0-4F48-A219-7E782654CE6A}"/>
    <cellStyle name="Normal 5 4 2 2 2" xfId="17910" xr:uid="{033F0BF3-F03B-4FC4-A1F7-2F4B074EB727}"/>
    <cellStyle name="Normal 5 4 2 2 2 2" xfId="22181" xr:uid="{05380E54-D894-4710-8DDA-5D65A75B5499}"/>
    <cellStyle name="Normal 5 4 2 2 2 2 2" xfId="29477" xr:uid="{EC62C56A-AF13-4379-BBCC-564AF3C5CF54}"/>
    <cellStyle name="Normal 5 4 2 2 2 3" xfId="25850" xr:uid="{41E539AC-0621-4BFF-9394-B0ADFB0C1FD8}"/>
    <cellStyle name="Normal 5 4 2 2 3" xfId="20047" xr:uid="{9ED584DF-8A99-4E49-81D1-7C091775E465}"/>
    <cellStyle name="Normal 5 4 2 2 3 2" xfId="27663" xr:uid="{E2780A16-D8BC-4333-A432-70383C24D327}"/>
    <cellStyle name="Normal 5 4 2 2 4" xfId="24039" xr:uid="{EF73F66A-1B51-4489-9C39-D59889C76C20}"/>
    <cellStyle name="Normal 5 4 2 3" xfId="16844" xr:uid="{68890035-7A3E-4035-A66F-5ED0EC23278E}"/>
    <cellStyle name="Normal 5 4 2 3 2" xfId="21115" xr:uid="{B6690016-8655-4638-ABE3-6AC1BBB42273}"/>
    <cellStyle name="Normal 5 4 2 3 2 2" xfId="28571" xr:uid="{53599EBF-77FC-4E50-880D-B7B7A9A35F7C}"/>
    <cellStyle name="Normal 5 4 2 3 3" xfId="24944" xr:uid="{434B975B-D498-4FA0-9A18-D896AB56DD23}"/>
    <cellStyle name="Normal 5 4 2 4" xfId="18981" xr:uid="{20D13BF6-CE3F-454B-8726-E0DFB765F2B9}"/>
    <cellStyle name="Normal 5 4 2 4 2" xfId="26757" xr:uid="{AE3D5C80-7DF2-4C70-85F9-F6E1847FEE6E}"/>
    <cellStyle name="Normal 5 4 2 5" xfId="23135" xr:uid="{4371754A-0F7F-40E7-99EF-6D46F2FE73C7}"/>
    <cellStyle name="Normal 5 4 2 6" xfId="14708" xr:uid="{C29DB6CD-6770-4741-8330-C2C14F2DA112}"/>
    <cellStyle name="Normal 5 4 3" xfId="15242" xr:uid="{E19EBD26-0037-4F3B-84AC-841647333738}"/>
    <cellStyle name="Normal 5 4 3 2" xfId="17378" xr:uid="{7AFC531A-9B9C-45D9-BDE3-EFBB1D08B1B2}"/>
    <cellStyle name="Normal 5 4 3 2 2" xfId="21649" xr:uid="{A25A1F0F-491F-4342-9B1A-476E5BA1FBA3}"/>
    <cellStyle name="Normal 5 4 3 2 2 2" xfId="29025" xr:uid="{42F4A836-A5B5-4BFC-AE5F-C283014DF27D}"/>
    <cellStyle name="Normal 5 4 3 2 3" xfId="25398" xr:uid="{C8A7D54A-B6B7-4153-A4F8-593108AFF035}"/>
    <cellStyle name="Normal 5 4 3 3" xfId="19515" xr:uid="{7BA8C91E-6D49-4968-B9B1-63EAEA8FC0A7}"/>
    <cellStyle name="Normal 5 4 3 3 2" xfId="27211" xr:uid="{D969F05C-4DA5-4576-874C-E54B49ED26A6}"/>
    <cellStyle name="Normal 5 4 3 4" xfId="23587" xr:uid="{06B22ED6-4C69-4C92-8242-FF3C1C85CAA0}"/>
    <cellStyle name="Normal 5 4 4" xfId="16312" xr:uid="{3BBADC05-762A-46C3-A7D4-CBA3075ABCE4}"/>
    <cellStyle name="Normal 5 4 4 2" xfId="20583" xr:uid="{EC611128-BABD-4C93-A8FF-FE8BEBD3685F}"/>
    <cellStyle name="Normal 5 4 4 2 2" xfId="28119" xr:uid="{2C6C841B-897B-4ED4-B6AC-9F89E78855F0}"/>
    <cellStyle name="Normal 5 4 4 3" xfId="24492" xr:uid="{0D791C68-60E0-4A44-8FA2-D6A3A771101F}"/>
    <cellStyle name="Normal 5 4 5" xfId="18449" xr:uid="{87210360-5F5A-4E7A-99E9-98DE76626C3D}"/>
    <cellStyle name="Normal 5 4 5 2" xfId="26305" xr:uid="{13A0F051-BE2D-468F-B5DA-167E2E645FC1}"/>
    <cellStyle name="Normal 5 4 6" xfId="22683" xr:uid="{C7EAB260-0E8C-4DB8-82E9-3D73C1423941}"/>
    <cellStyle name="Normal 5 5" xfId="286" xr:uid="{1822AFEC-8912-413D-846E-0778494F3D11}"/>
    <cellStyle name="Normal 5 5 2" xfId="15508" xr:uid="{920E40F4-5481-4C41-A2BB-690172194C37}"/>
    <cellStyle name="Normal 5 5 2 2" xfId="17644" xr:uid="{75943CE5-6B21-4285-BAD5-0EF82E1E8234}"/>
    <cellStyle name="Normal 5 5 2 2 2" xfId="21915" xr:uid="{D1D39B8A-5270-43D3-B1B2-7D9E2514DEE9}"/>
    <cellStyle name="Normal 5 5 2 2 2 2" xfId="29251" xr:uid="{E63E443E-7F2F-401B-834D-77364CB0B289}"/>
    <cellStyle name="Normal 5 5 2 2 3" xfId="25624" xr:uid="{4F1596C4-545E-452E-B918-C0DC09C1C105}"/>
    <cellStyle name="Normal 5 5 2 3" xfId="19781" xr:uid="{20B3FB58-6B6D-40DD-823F-82C7ECB9E823}"/>
    <cellStyle name="Normal 5 5 2 3 2" xfId="27437" xr:uid="{42AB28A3-6C0A-4F3F-86EE-D35CBAD87A84}"/>
    <cellStyle name="Normal 5 5 2 4" xfId="23813" xr:uid="{1D07CCC9-FDF2-47CD-9BC0-6A6DA42E6B2F}"/>
    <cellStyle name="Normal 5 5 3" xfId="16578" xr:uid="{1AB2A95A-4C7E-48AB-B838-6BDC967C14A2}"/>
    <cellStyle name="Normal 5 5 3 2" xfId="20849" xr:uid="{2D5AB9C2-82CC-4355-A483-AF7462DE0F11}"/>
    <cellStyle name="Normal 5 5 3 2 2" xfId="28345" xr:uid="{9CEE6F71-7C5B-4657-84D4-F4C45B12A000}"/>
    <cellStyle name="Normal 5 5 3 3" xfId="24718" xr:uid="{1545CF3C-B8C9-45E3-89B5-81E038535C5A}"/>
    <cellStyle name="Normal 5 5 4" xfId="18715" xr:uid="{9BE202A4-A4B3-4FF8-AB65-4F7DB07FDE72}"/>
    <cellStyle name="Normal 5 5 4 2" xfId="26531" xr:uid="{875DFBC0-0B38-4ECE-A9A0-71E98FBB8D5E}"/>
    <cellStyle name="Normal 5 5 5" xfId="22909" xr:uid="{7A364D94-BAAB-4C49-90FB-759829C3D65A}"/>
    <cellStyle name="Normal 5 5 6" xfId="14442" xr:uid="{75EF28AF-3187-4A02-9DDF-1228233EED62}"/>
    <cellStyle name="Normal 5 5 7" xfId="641" xr:uid="{E69DDA3D-8426-4CC9-B52A-1D05C69D24B5}"/>
    <cellStyle name="Normal 5 6" xfId="137" xr:uid="{6CE6D3E6-FE32-44CB-A494-AF5C629915CE}"/>
    <cellStyle name="Normal 5 6 2" xfId="17112" xr:uid="{9D07ABF5-1B5B-4DAA-B9FA-6BE9FDD14FA1}"/>
    <cellStyle name="Normal 5 6 2 2" xfId="21383" xr:uid="{83126DC4-B5F3-4849-9E2E-A54AF82F2234}"/>
    <cellStyle name="Normal 5 6 2 2 2" xfId="28799" xr:uid="{4B146A42-68AB-43F4-8990-779E5450EA7F}"/>
    <cellStyle name="Normal 5 6 2 3" xfId="25172" xr:uid="{93F76952-4FC8-46D8-8498-C5344DF52DAD}"/>
    <cellStyle name="Normal 5 6 3" xfId="19249" xr:uid="{40D41D06-8CE5-4CEB-BA05-E388764FDC49}"/>
    <cellStyle name="Normal 5 6 3 2" xfId="26985" xr:uid="{62D7F8F0-D984-43FD-A792-57CE95388782}"/>
    <cellStyle name="Normal 5 6 4" xfId="23361" xr:uid="{6DB5CFAB-8554-499F-8B34-794D2B70F435}"/>
    <cellStyle name="Normal 5 7" xfId="16047" xr:uid="{99CF567B-D770-4391-8DAA-88F90C2C1942}"/>
    <cellStyle name="Normal 5 7 2" xfId="20317" xr:uid="{91C3C8F5-1409-4FF0-8A6D-EE7A0BF4B007}"/>
    <cellStyle name="Normal 5 7 2 2" xfId="27893" xr:uid="{68A0F010-B9B4-4429-973F-9E30E6068417}"/>
    <cellStyle name="Normal 5 7 3" xfId="24266" xr:uid="{5C1AD8C2-6283-49C0-AD4E-FC46F51E7D3A}"/>
    <cellStyle name="Normal 5 8" xfId="18183" xr:uid="{A76D12C5-FC0B-4C96-9922-BEF80748545B}"/>
    <cellStyle name="Normal 5 8 2" xfId="26079" xr:uid="{2C0D37EF-F082-4EA2-8C32-C9CED0659490}"/>
    <cellStyle name="Normal 5 9" xfId="13914" xr:uid="{2CF493E4-BD62-4929-9473-22A76CC25D43}"/>
    <cellStyle name="Normal 5_Test placement" xfId="1036" xr:uid="{E1AB21BA-739D-466A-BF18-E03FBD208181}"/>
    <cellStyle name="Normal 50" xfId="13900" xr:uid="{84804EAE-110F-4D69-8E4A-C432844C7598}"/>
    <cellStyle name="Normal 50 2" xfId="16030" xr:uid="{0600B7C6-CA54-40D9-8B5D-07D349FC0CE4}"/>
    <cellStyle name="Normal 50 2 2" xfId="18162" xr:uid="{EBF92532-13A3-4E68-B649-32CCD1E762C5}"/>
    <cellStyle name="Normal 50 2 2 2" xfId="22433" xr:uid="{B5C988F5-F0A5-449B-B698-B20B25CFED0A}"/>
    <cellStyle name="Normal 50 2 2 2 2" xfId="29694" xr:uid="{D617C02C-CBE1-4426-8ED9-AC64F422E04A}"/>
    <cellStyle name="Normal 50 2 2 3" xfId="26066" xr:uid="{43F045E6-6D1F-497B-A5EB-1C52BCDD9CD4}"/>
    <cellStyle name="Normal 50 2 3" xfId="20300" xr:uid="{D4BBDC6C-44CD-4947-981D-536322AC46E3}"/>
    <cellStyle name="Normal 50 2 3 2" xfId="27880" xr:uid="{239185DE-644C-4762-8E5E-333B92CC1BDA}"/>
    <cellStyle name="Normal 50 2 4" xfId="24256" xr:uid="{73825D07-4960-4956-8DFD-025BFBCCAC1C}"/>
    <cellStyle name="Normal 50 3" xfId="17097" xr:uid="{F71BC8C1-636A-4748-8509-B51C554CB944}"/>
    <cellStyle name="Normal 50 3 2" xfId="21368" xr:uid="{F9E06F5A-9C7D-43B7-AD83-526A8C697080}"/>
    <cellStyle name="Normal 50 3 2 2" xfId="28788" xr:uid="{31006C86-0B14-4A64-A099-2CC78DF46332}"/>
    <cellStyle name="Normal 50 3 3" xfId="25161" xr:uid="{BF1F4C8F-7C0C-431C-B3CF-0ABF707B4573}"/>
    <cellStyle name="Normal 50 4" xfId="19234" xr:uid="{E4448BEB-59DE-4E1C-ACA4-4FB8A2AE7E19}"/>
    <cellStyle name="Normal 50 4 2" xfId="26974" xr:uid="{A2CB7CFA-2B1D-4D67-8F34-79CF28E6362F}"/>
    <cellStyle name="Normal 50 5" xfId="22474" xr:uid="{81484E2F-DCB9-420C-BA21-5CBB698D0681}"/>
    <cellStyle name="Normal 51" xfId="14963" xr:uid="{621B9E1D-04E8-46B3-BE22-D81C14E70187}"/>
    <cellStyle name="Normal 51 2" xfId="13873" xr:uid="{26BE835D-1603-4B77-9D44-31FDC1D09F2B}"/>
    <cellStyle name="Normal 52" xfId="14965" xr:uid="{9BCF10FE-5DCC-4A4C-8189-83A1B8CA9ADB}"/>
    <cellStyle name="Normal 53" xfId="16032" xr:uid="{AFFA1B24-4F0C-489B-9CE9-18B18C64FD0C}"/>
    <cellStyle name="Normal 53 2" xfId="18164" xr:uid="{9B439444-12A6-4425-89B0-7930636F5203}"/>
    <cellStyle name="Normal 54" xfId="16033" xr:uid="{3B5BC286-08A8-4D8B-90BD-43F647CEA7EA}"/>
    <cellStyle name="Normal 55" xfId="13886" xr:uid="{A7935188-16AB-426C-BE31-C94A15E49FB2}"/>
    <cellStyle name="Normal 55 2" xfId="22437" xr:uid="{13758415-F515-48B6-AAB4-4C9328690845}"/>
    <cellStyle name="Normal 56" xfId="18168" xr:uid="{B047E288-5F79-4F76-BA6C-403EDBA0C339}"/>
    <cellStyle name="Normal 56 2" xfId="22439" xr:uid="{F35EF253-24D1-47C7-85D8-168E4769CD0A}"/>
    <cellStyle name="Normal 57" xfId="18169" xr:uid="{8C198999-E2B5-45AD-A72E-DF9B5721A5A4}"/>
    <cellStyle name="Normal 6" xfId="136" xr:uid="{B748FEE4-6A3A-4E39-A73E-D7CFB2B67F96}"/>
    <cellStyle name="Normal 6 2" xfId="69" xr:uid="{6E4F3721-57FB-4296-8379-BC28AC3EE155}"/>
    <cellStyle name="Normal 6 2 2" xfId="1061" xr:uid="{947D7212-D792-4D01-A78F-43A990840391}"/>
    <cellStyle name="Normal 6 2 3" xfId="968" xr:uid="{943D0A5E-9438-4D73-923D-F16D39D37338}"/>
    <cellStyle name="Normal 6 2 4" xfId="731" xr:uid="{E690AB41-1E9D-4E50-AB27-1170DDA917B0}"/>
    <cellStyle name="Normal 6 2 5" xfId="1525" xr:uid="{0CF9836F-0711-4C51-9022-08825F320C28}"/>
    <cellStyle name="Normal 6 2 6" xfId="670" xr:uid="{45BA7236-04B8-47E8-B6C2-E5F5AAAC2A52}"/>
    <cellStyle name="Normal 6 3" xfId="710" xr:uid="{98307F14-86E1-4404-A077-44A38923F781}"/>
    <cellStyle name="Normal 6 3 2" xfId="1034" xr:uid="{EF4817F4-DAE7-4A64-B4F4-A5FA98BCBA3C}"/>
    <cellStyle name="Normal 6 4" xfId="956" xr:uid="{B526237E-ED00-4BB4-BAC1-A8BEDB4D70AF}"/>
    <cellStyle name="Normal 6 5" xfId="575" xr:uid="{519B83C9-D8B3-4249-AA09-A03F88E4EE00}"/>
    <cellStyle name="Normal 6 6" xfId="13916" xr:uid="{6D206C70-DE0D-40BB-BF77-663973348EE5}"/>
    <cellStyle name="Normal 64" xfId="29792" xr:uid="{F883ADEE-6946-471D-9EBC-B4EADDE70B10}"/>
    <cellStyle name="Normal 65" xfId="29788" xr:uid="{BD6ADA89-C165-42AB-8067-4CAC624B012F}"/>
    <cellStyle name="Normal 7" xfId="148" xr:uid="{C9D74660-A166-419B-AF2F-5D257CD1EBB6}"/>
    <cellStyle name="Normal 7 10" xfId="13917" xr:uid="{DE19CB30-D6B3-4788-943F-4C92E0D7771E}"/>
    <cellStyle name="Normal 7 2" xfId="628" xr:uid="{53984E79-B2A4-4766-BBF3-37DA35CA7CC7}"/>
    <cellStyle name="Normal 7 2 2" xfId="965" xr:uid="{749A0FF6-5280-4E2B-B6CA-464FB1F8BF63}"/>
    <cellStyle name="Normal 7 2 2 2" xfId="14374" xr:uid="{6014304E-E9B6-40CC-B329-008A63E1B168}"/>
    <cellStyle name="Normal 7 2 2 2 2" xfId="14907" xr:uid="{3E6B74C0-00FB-46EC-8FD9-B38A1C0430F8}"/>
    <cellStyle name="Normal 7 2 2 2 2 2" xfId="15974" xr:uid="{84B3E68D-5603-425F-98AC-F00E486E0403}"/>
    <cellStyle name="Normal 7 2 2 2 2 2 2" xfId="18110" xr:uid="{EFA19CCA-3F07-457E-AFC2-007EC0A22DD4}"/>
    <cellStyle name="Normal 7 2 2 2 2 2 2 2" xfId="22381" xr:uid="{21453ECE-CFE3-4BA1-9C6F-850AFC23949A}"/>
    <cellStyle name="Normal 7 2 2 2 2 2 2 2 2" xfId="29649" xr:uid="{C746C2DE-D220-4E97-A201-81EA3DA36989}"/>
    <cellStyle name="Normal 7 2 2 2 2 2 2 3" xfId="26022" xr:uid="{62DEFC65-CCC0-4B81-8C9B-1FE7A26FD656}"/>
    <cellStyle name="Normal 7 2 2 2 2 2 3" xfId="20247" xr:uid="{13C626DF-E7E5-4440-B038-40FDCC8D9BC6}"/>
    <cellStyle name="Normal 7 2 2 2 2 2 3 2" xfId="27835" xr:uid="{02F7C98E-4B4B-4F0C-8270-8A3FE0B81D84}"/>
    <cellStyle name="Normal 7 2 2 2 2 2 4" xfId="24211" xr:uid="{3842E892-1D81-472F-9006-12075F354826}"/>
    <cellStyle name="Normal 7 2 2 2 2 3" xfId="17044" xr:uid="{B89A898B-BF6F-44F9-A96D-12ED9CB79558}"/>
    <cellStyle name="Normal 7 2 2 2 2 3 2" xfId="21315" xr:uid="{79E0AE65-D629-436F-8BC5-549E0D97F7A5}"/>
    <cellStyle name="Normal 7 2 2 2 2 3 2 2" xfId="28743" xr:uid="{22ABCDD7-EF2E-45BB-A7E2-E91B4B259F8B}"/>
    <cellStyle name="Normal 7 2 2 2 2 3 3" xfId="25116" xr:uid="{97623C34-DD01-4148-8CE6-A3203D86B7CC}"/>
    <cellStyle name="Normal 7 2 2 2 2 4" xfId="19181" xr:uid="{F3F8F8A0-68FB-4E59-81DF-584E1706C4D3}"/>
    <cellStyle name="Normal 7 2 2 2 2 4 2" xfId="26929" xr:uid="{D4FC6B2E-9092-4728-944E-2E8EBFE99E24}"/>
    <cellStyle name="Normal 7 2 2 2 2 5" xfId="23307" xr:uid="{7CF08293-785D-4D2E-A1BE-96A22DDF282F}"/>
    <cellStyle name="Normal 7 2 2 2 3" xfId="15442" xr:uid="{F13F3ACC-87F2-470C-8E3F-4BDB1DD35309}"/>
    <cellStyle name="Normal 7 2 2 2 3 2" xfId="17578" xr:uid="{100EC288-FF1F-4652-ACE8-6FE7B52DF8F0}"/>
    <cellStyle name="Normal 7 2 2 2 3 2 2" xfId="21849" xr:uid="{31EDB3D3-FE68-4AAB-9797-B58A3283DB93}"/>
    <cellStyle name="Normal 7 2 2 2 3 2 2 2" xfId="29197" xr:uid="{45802015-FC4A-4B0F-8A50-D94F9B607339}"/>
    <cellStyle name="Normal 7 2 2 2 3 2 3" xfId="25570" xr:uid="{46DA783E-DE8D-4AEF-A3E9-75BAB8CEF9E6}"/>
    <cellStyle name="Normal 7 2 2 2 3 3" xfId="19715" xr:uid="{B031F36F-188C-4480-9A59-C9934D1611ED}"/>
    <cellStyle name="Normal 7 2 2 2 3 3 2" xfId="27383" xr:uid="{13D7CECC-2A4C-4AE3-835A-38040EB62BCD}"/>
    <cellStyle name="Normal 7 2 2 2 3 4" xfId="23759" xr:uid="{5E58154C-5B94-41BE-B83D-5BB31B87760B}"/>
    <cellStyle name="Normal 7 2 2 2 4" xfId="16512" xr:uid="{C99AB128-CD81-4B0B-AFDA-CA2E5FD9C76A}"/>
    <cellStyle name="Normal 7 2 2 2 4 2" xfId="20783" xr:uid="{4517B57F-5461-4938-B11B-43EBA1C1F186}"/>
    <cellStyle name="Normal 7 2 2 2 4 2 2" xfId="28291" xr:uid="{82496220-99B9-4428-9654-093104DC87A9}"/>
    <cellStyle name="Normal 7 2 2 2 4 3" xfId="24664" xr:uid="{C3D06526-31FE-4101-B796-C392306E0CED}"/>
    <cellStyle name="Normal 7 2 2 2 5" xfId="18649" xr:uid="{C42BF1EC-0DE7-4E2C-B687-26C556FACEDF}"/>
    <cellStyle name="Normal 7 2 2 2 5 2" xfId="26477" xr:uid="{96A6F718-1884-412E-8F2F-FAAC2DD85B80}"/>
    <cellStyle name="Normal 7 2 2 2 6" xfId="22855" xr:uid="{35051026-6FF7-49F0-874F-096C0930F805}"/>
    <cellStyle name="Normal 7 2 2 3" xfId="14641" xr:uid="{CDDAC866-9B9E-4B7B-ADA7-736C066A556A}"/>
    <cellStyle name="Normal 7 2 2 3 2" xfId="15708" xr:uid="{C12E832F-3473-4AD5-A829-A159C354F025}"/>
    <cellStyle name="Normal 7 2 2 3 2 2" xfId="17844" xr:uid="{89D58482-C800-4F62-AC93-EDA7C02CB67A}"/>
    <cellStyle name="Normal 7 2 2 3 2 2 2" xfId="22115" xr:uid="{CEEEE921-1A99-4C49-A150-2FD1DE688725}"/>
    <cellStyle name="Normal 7 2 2 3 2 2 2 2" xfId="29423" xr:uid="{6F89E08D-F853-4D2C-8848-8F1F2682EA9A}"/>
    <cellStyle name="Normal 7 2 2 3 2 2 3" xfId="25796" xr:uid="{61A85E88-D96A-49C5-9714-86E0FF045561}"/>
    <cellStyle name="Normal 7 2 2 3 2 3" xfId="19981" xr:uid="{18027968-7885-4DEE-88B2-BB841A16BA6E}"/>
    <cellStyle name="Normal 7 2 2 3 2 3 2" xfId="27609" xr:uid="{7071D64B-F76D-4015-85CA-5FA3ABC69A2F}"/>
    <cellStyle name="Normal 7 2 2 3 2 4" xfId="23985" xr:uid="{E901B43A-16CD-4A2C-9898-868C9349D528}"/>
    <cellStyle name="Normal 7 2 2 3 3" xfId="16778" xr:uid="{1F13E327-50DC-466E-9D69-50B87BFA8F9D}"/>
    <cellStyle name="Normal 7 2 2 3 3 2" xfId="21049" xr:uid="{20FB092C-1164-47F5-9A1C-0D148E512DD2}"/>
    <cellStyle name="Normal 7 2 2 3 3 2 2" xfId="28517" xr:uid="{53C7C4B7-5447-42CC-B336-208F3F4516D0}"/>
    <cellStyle name="Normal 7 2 2 3 3 3" xfId="24890" xr:uid="{00C41EDD-AF9C-4143-93C2-7810158E6E21}"/>
    <cellStyle name="Normal 7 2 2 3 4" xfId="18915" xr:uid="{7ABCF336-3DAE-4145-B966-5B2497076177}"/>
    <cellStyle name="Normal 7 2 2 3 4 2" xfId="26703" xr:uid="{AE3C853A-C33E-4083-AC74-41618820976C}"/>
    <cellStyle name="Normal 7 2 2 3 5" xfId="23081" xr:uid="{D3652E2F-7A07-4385-86B2-D8CA731DEA5C}"/>
    <cellStyle name="Normal 7 2 2 4" xfId="15177" xr:uid="{4EA2870F-EF2C-4FE1-B2F4-CC31FFFFF0A9}"/>
    <cellStyle name="Normal 7 2 2 4 2" xfId="17312" xr:uid="{16179EE5-79A4-446B-8AC9-E55FE0F88D21}"/>
    <cellStyle name="Normal 7 2 2 4 2 2" xfId="21583" xr:uid="{73A472D4-73D2-447B-AE88-EC17C952B956}"/>
    <cellStyle name="Normal 7 2 2 4 2 2 2" xfId="28971" xr:uid="{74B415E5-4A4C-4AE7-95A7-74778C268ACB}"/>
    <cellStyle name="Normal 7 2 2 4 2 3" xfId="25344" xr:uid="{88F1B7EF-7579-431B-A68E-E964CF58909E}"/>
    <cellStyle name="Normal 7 2 2 4 3" xfId="19449" xr:uid="{4729270F-9350-491B-A22D-A96B4108740E}"/>
    <cellStyle name="Normal 7 2 2 4 3 2" xfId="27157" xr:uid="{C70739FD-AFDB-471F-B45A-3F6249155B5F}"/>
    <cellStyle name="Normal 7 2 2 4 4" xfId="23533" xr:uid="{07BF8CAB-6A05-4F2F-B8B0-A5B31654D657}"/>
    <cellStyle name="Normal 7 2 2 5" xfId="16246" xr:uid="{15551D1E-15DB-4879-90CA-8166F816E8E1}"/>
    <cellStyle name="Normal 7 2 2 5 2" xfId="20517" xr:uid="{E5868AB1-686E-4ABF-968F-041003D72ADF}"/>
    <cellStyle name="Normal 7 2 2 5 2 2" xfId="28065" xr:uid="{30F68BCD-2C5E-4EC4-9A02-48574682A801}"/>
    <cellStyle name="Normal 7 2 2 5 3" xfId="24438" xr:uid="{52ADBF99-FF29-43FB-8B8D-75F5D170D1BA}"/>
    <cellStyle name="Normal 7 2 2 6" xfId="18383" xr:uid="{8F414220-AC79-467A-8295-4D69D2D5C3AC}"/>
    <cellStyle name="Normal 7 2 2 6 2" xfId="26251" xr:uid="{3FDFC6C4-0C2E-4129-8C0A-738DFF868798}"/>
    <cellStyle name="Normal 7 2 2 7" xfId="22631" xr:uid="{50E460DD-688F-42AB-A9DD-910123E88B2C}"/>
    <cellStyle name="Normal 7 2 2 8" xfId="14116" xr:uid="{7BB87DE2-A7D5-4C36-AA36-4C88FAD656B2}"/>
    <cellStyle name="Normal 7 2 3" xfId="1519" xr:uid="{435793B9-CDA6-4F1D-A42B-C416EAB394CF}"/>
    <cellStyle name="Normal 7 2 3 2" xfId="14775" xr:uid="{3C8C8EEF-BC59-4396-97B8-120E26B09436}"/>
    <cellStyle name="Normal 7 2 3 2 2" xfId="15841" xr:uid="{1439BC59-3E1F-4A48-8131-BB18B5DB4027}"/>
    <cellStyle name="Normal 7 2 3 2 2 2" xfId="17977" xr:uid="{9267E257-C395-4013-AFED-39E123B68D87}"/>
    <cellStyle name="Normal 7 2 3 2 2 2 2" xfId="22248" xr:uid="{F72D442C-0D27-40FB-AB97-3C634984E7C8}"/>
    <cellStyle name="Normal 7 2 3 2 2 2 2 2" xfId="29536" xr:uid="{6E80BA4F-15EA-4766-A741-DF6E8E6BAEC9}"/>
    <cellStyle name="Normal 7 2 3 2 2 2 3" xfId="25909" xr:uid="{FE38AD07-EB1F-410E-B4BA-022AB7E2F730}"/>
    <cellStyle name="Normal 7 2 3 2 2 3" xfId="20114" xr:uid="{52B92660-76AC-410E-9C6D-EEFF5A2AB76C}"/>
    <cellStyle name="Normal 7 2 3 2 2 3 2" xfId="27722" xr:uid="{57F25021-5630-4C28-AB22-F33240D23B6F}"/>
    <cellStyle name="Normal 7 2 3 2 2 4" xfId="24098" xr:uid="{166056A9-6BC5-45F4-8823-60DF77F1A0FC}"/>
    <cellStyle name="Normal 7 2 3 2 3" xfId="16911" xr:uid="{2BD3681F-870D-4976-BF90-FD57A2CF80E1}"/>
    <cellStyle name="Normal 7 2 3 2 3 2" xfId="21182" xr:uid="{21B44B09-ABFC-4FF5-9DD8-A8810F7B7061}"/>
    <cellStyle name="Normal 7 2 3 2 3 2 2" xfId="28630" xr:uid="{6DA43EDB-5212-422F-A45F-C26E7631E1D3}"/>
    <cellStyle name="Normal 7 2 3 2 3 3" xfId="25003" xr:uid="{D8C102A4-C2A8-482A-A8AE-72125238CD91}"/>
    <cellStyle name="Normal 7 2 3 2 4" xfId="19048" xr:uid="{A3BD41C3-1336-497A-87A7-86A78B727CAE}"/>
    <cellStyle name="Normal 7 2 3 2 4 2" xfId="26816" xr:uid="{4DFA31C3-A962-401A-ABA5-93B2A13F4097}"/>
    <cellStyle name="Normal 7 2 3 2 5" xfId="23194" xr:uid="{47B47FD2-7F15-4050-815A-8933B678F5EE}"/>
    <cellStyle name="Normal 7 2 3 3" xfId="15309" xr:uid="{65A61698-DEA6-4A47-92A6-7F7FF8120882}"/>
    <cellStyle name="Normal 7 2 3 3 2" xfId="17445" xr:uid="{DBD64093-9D0C-42CA-BDB9-610B3369338E}"/>
    <cellStyle name="Normal 7 2 3 3 2 2" xfId="21716" xr:uid="{1E6F627A-3EE0-4454-A187-AE83BECFE0BC}"/>
    <cellStyle name="Normal 7 2 3 3 2 2 2" xfId="29084" xr:uid="{576E7B43-0D64-443F-AB3D-D6003309976C}"/>
    <cellStyle name="Normal 7 2 3 3 2 3" xfId="25457" xr:uid="{F182A5D6-AF6D-4D24-92AC-55E01F8EBC1F}"/>
    <cellStyle name="Normal 7 2 3 3 3" xfId="19582" xr:uid="{DF12B28C-35E8-4E25-BB3C-88319BA9C437}"/>
    <cellStyle name="Normal 7 2 3 3 3 2" xfId="27270" xr:uid="{7F964799-3CA0-4E84-8D32-EA26ACA01179}"/>
    <cellStyle name="Normal 7 2 3 3 4" xfId="23646" xr:uid="{9CFFD275-8ECA-448F-86E7-708751447D26}"/>
    <cellStyle name="Normal 7 2 3 4" xfId="16379" xr:uid="{62A818E7-9785-4E53-8266-B3C84AE8B92B}"/>
    <cellStyle name="Normal 7 2 3 4 2" xfId="20650" xr:uid="{255445D2-BF21-4DA0-8148-52BB6B9F8857}"/>
    <cellStyle name="Normal 7 2 3 4 2 2" xfId="28178" xr:uid="{C412C374-1974-44DE-AF9A-1F3D7BCB47A8}"/>
    <cellStyle name="Normal 7 2 3 4 3" xfId="24551" xr:uid="{2648E42E-F5BD-43B3-BD8D-B5CD363C68AB}"/>
    <cellStyle name="Normal 7 2 3 5" xfId="18516" xr:uid="{5FEC4F4B-EF11-4E93-9FE3-A4448BDB561B}"/>
    <cellStyle name="Normal 7 2 3 5 2" xfId="26364" xr:uid="{A46983E6-9ABF-4416-9E60-6E8CA61CD7BE}"/>
    <cellStyle name="Normal 7 2 3 6" xfId="22742" xr:uid="{99D4BAC9-4D1B-4148-9790-26F05111FC90}"/>
    <cellStyle name="Normal 7 2 3 7" xfId="14241" xr:uid="{4B8FAA65-34E3-416F-B890-62FE8879878F}"/>
    <cellStyle name="Normal 7 2 4" xfId="663" xr:uid="{4BB45C66-93F1-4E50-856D-31F2CA7E04F0}"/>
    <cellStyle name="Normal 7 2 4 2" xfId="15575" xr:uid="{EF31C422-7CEE-46F7-A8F1-5617EDA2AA4F}"/>
    <cellStyle name="Normal 7 2 4 2 2" xfId="17711" xr:uid="{6CCB16F6-7F0B-4DBF-87F0-2F67C7BCB80C}"/>
    <cellStyle name="Normal 7 2 4 2 2 2" xfId="21982" xr:uid="{F42A7097-306A-4499-B77E-2DF0FF165D12}"/>
    <cellStyle name="Normal 7 2 4 2 2 2 2" xfId="29310" xr:uid="{5ED717A0-35F0-48E8-A67A-2EAA65293CF7}"/>
    <cellStyle name="Normal 7 2 4 2 2 3" xfId="25683" xr:uid="{D1CF7E3E-BC4D-4A52-9F56-98FBF746E97E}"/>
    <cellStyle name="Normal 7 2 4 2 3" xfId="19848" xr:uid="{660037C7-6D32-41B7-9CCC-AE6FA884E872}"/>
    <cellStyle name="Normal 7 2 4 2 3 2" xfId="27496" xr:uid="{4250D805-3E30-4A03-A10D-94D00A5C7B6C}"/>
    <cellStyle name="Normal 7 2 4 2 4" xfId="23872" xr:uid="{9D529A85-7976-4371-9591-CB0D543B2C4B}"/>
    <cellStyle name="Normal 7 2 4 3" xfId="16645" xr:uid="{09603391-A809-4887-B175-A9CB7096C955}"/>
    <cellStyle name="Normal 7 2 4 3 2" xfId="20916" xr:uid="{BA0445DA-65D3-42F2-8325-210D33635524}"/>
    <cellStyle name="Normal 7 2 4 3 2 2" xfId="28404" xr:uid="{0D4BC2C1-6858-4188-96EC-BA3D12B95C81}"/>
    <cellStyle name="Normal 7 2 4 3 3" xfId="24777" xr:uid="{A519D164-EA29-47B7-B302-2753FE8F635A}"/>
    <cellStyle name="Normal 7 2 4 4" xfId="18782" xr:uid="{36D54DA9-2C5D-492D-BDA6-26DE6C723235}"/>
    <cellStyle name="Normal 7 2 4 4 2" xfId="26590" xr:uid="{1C5FC671-3891-4E08-9F60-AF731C5051A6}"/>
    <cellStyle name="Normal 7 2 4 5" xfId="22968" xr:uid="{CDB478E5-D041-47FD-8002-6B6D1BCF3898}"/>
    <cellStyle name="Normal 7 2 4 6" xfId="14508" xr:uid="{396DE19C-A3D6-42C5-9C4D-C7F8D0D8510A}"/>
    <cellStyle name="Normal 7 2 5" xfId="15044" xr:uid="{984277D8-AF60-4AD1-9DE3-B7B08BAE032F}"/>
    <cellStyle name="Normal 7 2 5 2" xfId="17179" xr:uid="{52862416-6D13-4F32-886A-0EC9FE092447}"/>
    <cellStyle name="Normal 7 2 5 2 2" xfId="21450" xr:uid="{B2F2372A-5181-4CCD-96E8-10B5CEEAAC32}"/>
    <cellStyle name="Normal 7 2 5 2 2 2" xfId="28858" xr:uid="{7F027ADC-C37B-4C88-B46F-EFEBB39BFDF3}"/>
    <cellStyle name="Normal 7 2 5 2 3" xfId="25231" xr:uid="{9BAC0214-59C9-422A-ADA7-F47D6E93AF78}"/>
    <cellStyle name="Normal 7 2 5 3" xfId="19316" xr:uid="{E3A5ADCC-1BCA-4C57-A6ED-8444BE22EE67}"/>
    <cellStyle name="Normal 7 2 5 3 2" xfId="27044" xr:uid="{F568C08D-A8AF-4EA3-A3D8-BD658B1A54C3}"/>
    <cellStyle name="Normal 7 2 5 4" xfId="23420" xr:uid="{59E1D5FF-CB99-4787-BABA-9A72910FB9E2}"/>
    <cellStyle name="Normal 7 2 6" xfId="16113" xr:uid="{D75B842C-DCA9-4439-87C8-9D0763A7D70C}"/>
    <cellStyle name="Normal 7 2 6 2" xfId="20384" xr:uid="{18916FF4-A742-4B98-951E-95E928FD9948}"/>
    <cellStyle name="Normal 7 2 6 2 2" xfId="27952" xr:uid="{35442BCF-615A-4BCA-96C3-495FD91E1EDD}"/>
    <cellStyle name="Normal 7 2 6 3" xfId="24325" xr:uid="{B2B56465-4C9C-45E6-A6E2-6043F7F9BE62}"/>
    <cellStyle name="Normal 7 2 7" xfId="18250" xr:uid="{0025B42B-CA4C-4E2B-97F6-7A95B6047FC1}"/>
    <cellStyle name="Normal 7 2 7 2" xfId="26138" xr:uid="{9B1EBE65-5136-4496-9710-A7028B6CA11F}"/>
    <cellStyle name="Normal 7 2 8" xfId="22532" xr:uid="{968C3C4B-ADF6-47AB-8416-4B54DEB81138}"/>
    <cellStyle name="Normal 7 2 9" xfId="13965" xr:uid="{8C272E3B-E614-4F50-AC99-7B110811D4D6}"/>
    <cellStyle name="Normal 7 3" xfId="1037" xr:uid="{14E96CD0-CA65-456D-A488-7DD818A5C0EE}"/>
    <cellStyle name="Normal 7 3 2" xfId="14312" xr:uid="{E01349EF-7EDB-42DE-91ED-9A200C7D57F6}"/>
    <cellStyle name="Normal 7 3 2 2" xfId="14844" xr:uid="{9D606A14-AFE6-4A94-B624-76586E69EE7F}"/>
    <cellStyle name="Normal 7 3 2 2 2" xfId="15910" xr:uid="{C9124B04-5DD7-41A1-BCA1-2F0993EE8AA7}"/>
    <cellStyle name="Normal 7 3 2 2 2 2" xfId="18046" xr:uid="{03498D1A-C1FA-42A5-93A5-79BFAB16935D}"/>
    <cellStyle name="Normal 7 3 2 2 2 2 2" xfId="22317" xr:uid="{9A8931DD-E2A8-4061-B3B6-4403C8612165}"/>
    <cellStyle name="Normal 7 3 2 2 2 2 2 2" xfId="29592" xr:uid="{65BE38BD-050A-45B7-814F-E67FD304DC8D}"/>
    <cellStyle name="Normal 7 3 2 2 2 2 3" xfId="25965" xr:uid="{1F921493-4D53-4F30-8D0B-A4C3EC23344D}"/>
    <cellStyle name="Normal 7 3 2 2 2 3" xfId="20183" xr:uid="{E464AC64-2DED-4BD4-BE23-28BA02E0C5AA}"/>
    <cellStyle name="Normal 7 3 2 2 2 3 2" xfId="27778" xr:uid="{95D06D7B-3F5F-4178-8D60-806CF36ACBEE}"/>
    <cellStyle name="Normal 7 3 2 2 2 4" xfId="24154" xr:uid="{E0E4E473-7F74-4706-AF8C-F2ED038AD5BB}"/>
    <cellStyle name="Normal 7 3 2 2 3" xfId="16980" xr:uid="{77DC44B7-0EC2-4BE8-9F6B-2DD9E9DDE862}"/>
    <cellStyle name="Normal 7 3 2 2 3 2" xfId="21251" xr:uid="{D1AF2085-6A76-4A43-9780-E9D57B6A66DD}"/>
    <cellStyle name="Normal 7 3 2 2 3 2 2" xfId="28686" xr:uid="{08C15A9A-0DB0-423A-9D50-FBD8F7DC5501}"/>
    <cellStyle name="Normal 7 3 2 2 3 3" xfId="25059" xr:uid="{5F7BB5F4-E071-446A-BB0C-9B6E537BE129}"/>
    <cellStyle name="Normal 7 3 2 2 4" xfId="19117" xr:uid="{F3FB316B-4883-472B-93C8-FB00ABBFE4CE}"/>
    <cellStyle name="Normal 7 3 2 2 4 2" xfId="26872" xr:uid="{E2894A97-7E21-4DB6-AABF-547946F7EA5E}"/>
    <cellStyle name="Normal 7 3 2 2 5" xfId="23250" xr:uid="{3945723E-01A4-481B-968C-0485457208E4}"/>
    <cellStyle name="Normal 7 3 2 3" xfId="15378" xr:uid="{45688E38-1855-4BB0-B106-BAB3B3896132}"/>
    <cellStyle name="Normal 7 3 2 3 2" xfId="17514" xr:uid="{26603A5C-47C7-433E-8B36-56337C1324AA}"/>
    <cellStyle name="Normal 7 3 2 3 2 2" xfId="21785" xr:uid="{FF33B936-55CC-46CF-99C2-DC5178C27F1D}"/>
    <cellStyle name="Normal 7 3 2 3 2 2 2" xfId="29140" xr:uid="{7146CDD2-23C6-46D3-BAB7-4A758676C1FA}"/>
    <cellStyle name="Normal 7 3 2 3 2 3" xfId="25513" xr:uid="{5DD59950-4102-4335-90B7-13C25C2ACABD}"/>
    <cellStyle name="Normal 7 3 2 3 3" xfId="19651" xr:uid="{6FED69AA-69A9-4A5D-9DBC-A5C68E323EB3}"/>
    <cellStyle name="Normal 7 3 2 3 3 2" xfId="27326" xr:uid="{788181EA-4B30-4E62-9331-B5C9A8E1E7D1}"/>
    <cellStyle name="Normal 7 3 2 3 4" xfId="23702" xr:uid="{630CF2BC-631F-4DA8-AE10-CAABB46A6402}"/>
    <cellStyle name="Normal 7 3 2 4" xfId="16448" xr:uid="{07D9E808-8EA7-4859-98B8-89E552B821AA}"/>
    <cellStyle name="Normal 7 3 2 4 2" xfId="20719" xr:uid="{6C774DA7-EF1A-4869-9BB5-9D0765B0E6E8}"/>
    <cellStyle name="Normal 7 3 2 4 2 2" xfId="28234" xr:uid="{00DD3D41-5748-4126-8EAB-CC4E64FF31D8}"/>
    <cellStyle name="Normal 7 3 2 4 3" xfId="24607" xr:uid="{6BF391F6-ADEF-4633-822A-C3FAFE4EC4F3}"/>
    <cellStyle name="Normal 7 3 2 5" xfId="18585" xr:uid="{77F5D528-3ADD-408D-99D4-1434E53B681E}"/>
    <cellStyle name="Normal 7 3 2 5 2" xfId="26420" xr:uid="{FDC21C36-3D78-46E4-93DA-FFA1469BFF6F}"/>
    <cellStyle name="Normal 7 3 2 6" xfId="22798" xr:uid="{7BA3C1D4-74F2-41A4-9A6A-7F9577F86401}"/>
    <cellStyle name="Normal 7 3 3" xfId="14577" xr:uid="{9D3E2FBE-41C4-43AE-B18F-E10744E93975}"/>
    <cellStyle name="Normal 7 3 3 2" xfId="15644" xr:uid="{E2737292-8CF7-4AEF-A070-6F9070CA8D49}"/>
    <cellStyle name="Normal 7 3 3 2 2" xfId="17780" xr:uid="{EE517BD6-C8CE-460D-BE01-3C87E1CA89D7}"/>
    <cellStyle name="Normal 7 3 3 2 2 2" xfId="22051" xr:uid="{C1F8AF62-F193-41CF-BD8C-51D6E7AEC578}"/>
    <cellStyle name="Normal 7 3 3 2 2 2 2" xfId="29366" xr:uid="{DBB7CAA2-FF7E-47CC-90B2-2577965EBBAC}"/>
    <cellStyle name="Normal 7 3 3 2 2 3" xfId="25739" xr:uid="{7BCE44C5-DB6B-4CF0-8FFB-0F6B7174794B}"/>
    <cellStyle name="Normal 7 3 3 2 3" xfId="19917" xr:uid="{4C831C3F-53EE-4E25-A213-D350D24A78F0}"/>
    <cellStyle name="Normal 7 3 3 2 3 2" xfId="27552" xr:uid="{79F784E7-5701-444D-A492-EDA0E5FF86E0}"/>
    <cellStyle name="Normal 7 3 3 2 4" xfId="23928" xr:uid="{480A2B12-0C9B-4F62-9348-50462110F365}"/>
    <cellStyle name="Normal 7 3 3 3" xfId="16714" xr:uid="{D07F4988-942F-47E6-8210-EE9D806956E2}"/>
    <cellStyle name="Normal 7 3 3 3 2" xfId="20985" xr:uid="{9CBE3415-AEB9-4596-84DA-77A46616C93D}"/>
    <cellStyle name="Normal 7 3 3 3 2 2" xfId="28460" xr:uid="{12DE25F5-1BCE-4D44-B85D-AB94CF8A2BAD}"/>
    <cellStyle name="Normal 7 3 3 3 3" xfId="24833" xr:uid="{72E3BFA0-621F-4A32-A7EE-90F809B5C2F5}"/>
    <cellStyle name="Normal 7 3 3 4" xfId="18851" xr:uid="{DB070F88-3AA2-4953-AE98-A66C3872FF5E}"/>
    <cellStyle name="Normal 7 3 3 4 2" xfId="26646" xr:uid="{4AB4AFDB-8516-48BF-ABD8-F69F2A241766}"/>
    <cellStyle name="Normal 7 3 3 5" xfId="23024" xr:uid="{5DA79CFB-F512-45D4-89E8-A38D3E9D972F}"/>
    <cellStyle name="Normal 7 3 4" xfId="15113" xr:uid="{C20F46CC-8130-4834-B785-DAF3DC145916}"/>
    <cellStyle name="Normal 7 3 4 2" xfId="17248" xr:uid="{012483B3-0FEE-47B6-8810-6B62F1E36DE4}"/>
    <cellStyle name="Normal 7 3 4 2 2" xfId="21519" xr:uid="{FCC7BADE-CDCB-4693-B091-433991810A1A}"/>
    <cellStyle name="Normal 7 3 4 2 2 2" xfId="28914" xr:uid="{94992595-4BB8-4494-9F9D-BF0D288F0D3A}"/>
    <cellStyle name="Normal 7 3 4 2 3" xfId="25287" xr:uid="{E2A1C520-9723-4C5A-B624-4CE1FE17C0E0}"/>
    <cellStyle name="Normal 7 3 4 3" xfId="19385" xr:uid="{C4D42DDA-BA77-4AEC-8740-9E6FDD3FB8B9}"/>
    <cellStyle name="Normal 7 3 4 3 2" xfId="27100" xr:uid="{710B29C7-9683-47F6-9ADC-7D1326208DC3}"/>
    <cellStyle name="Normal 7 3 4 4" xfId="23476" xr:uid="{7DF7E407-FE9C-4FC9-98D0-97A0941F60E4}"/>
    <cellStyle name="Normal 7 3 5" xfId="16182" xr:uid="{667826B7-CE42-49C5-B638-D320A0EDE07A}"/>
    <cellStyle name="Normal 7 3 5 2" xfId="20453" xr:uid="{99C50AFF-F7B4-409F-B63C-40D7FC6F27BC}"/>
    <cellStyle name="Normal 7 3 5 2 2" xfId="28008" xr:uid="{6B43C809-A61A-4DF1-8A04-968BD954F9F3}"/>
    <cellStyle name="Normal 7 3 5 3" xfId="24381" xr:uid="{0FD4585D-1745-4022-A2E0-4EB849693200}"/>
    <cellStyle name="Normal 7 3 6" xfId="18319" xr:uid="{57EBC387-2706-49C7-84D4-B17FE389E53B}"/>
    <cellStyle name="Normal 7 3 6 2" xfId="26194" xr:uid="{F127A836-BC9B-4D1F-8347-AE85BE093E88}"/>
    <cellStyle name="Normal 7 3 7" xfId="22574" xr:uid="{38EDF031-CE1E-4C7A-B089-773C7F341444}"/>
    <cellStyle name="Normal 7 3 8" xfId="14056" xr:uid="{1AA2BE47-CC4A-4827-8BC2-A4A592DD69A1}"/>
    <cellStyle name="Normal 7 4" xfId="14182" xr:uid="{D2895458-2793-4285-9569-4DDA4B839CEF}"/>
    <cellStyle name="Normal 7 4 2" xfId="14711" xr:uid="{EDFD9E56-F079-4D0E-8EAA-CDC4D32AF90D}"/>
    <cellStyle name="Normal 7 4 2 2" xfId="15777" xr:uid="{73A6C064-1300-42C3-A985-B70473BF3009}"/>
    <cellStyle name="Normal 7 4 2 2 2" xfId="17913" xr:uid="{F1FC6E78-4C32-433D-B634-608A645503DA}"/>
    <cellStyle name="Normal 7 4 2 2 2 2" xfId="22184" xr:uid="{3FD22E03-C8D0-49DB-99C3-D8F06F842D29}"/>
    <cellStyle name="Normal 7 4 2 2 2 2 2" xfId="29479" xr:uid="{EB137B1F-2C6C-42DC-80F0-CE4499D8285C}"/>
    <cellStyle name="Normal 7 4 2 2 2 3" xfId="25852" xr:uid="{F49CF8C3-C23B-4399-A24E-7C09B952EBDD}"/>
    <cellStyle name="Normal 7 4 2 2 3" xfId="20050" xr:uid="{159A7694-EF11-413A-8A78-F427DACE0D44}"/>
    <cellStyle name="Normal 7 4 2 2 3 2" xfId="27665" xr:uid="{712160A4-14E3-48BE-A440-D32823B15648}"/>
    <cellStyle name="Normal 7 4 2 2 4" xfId="24041" xr:uid="{B16F01B1-8A86-4DE2-863D-5EAA24C43EE2}"/>
    <cellStyle name="Normal 7 4 2 3" xfId="16847" xr:uid="{CA478817-0160-4DD6-83B2-8331E269B883}"/>
    <cellStyle name="Normal 7 4 2 3 2" xfId="21118" xr:uid="{A2A2E3CE-529C-4C72-A512-56435AFBC80C}"/>
    <cellStyle name="Normal 7 4 2 3 2 2" xfId="28573" xr:uid="{240BBF87-D881-4634-A41B-D24F40C4A6DA}"/>
    <cellStyle name="Normal 7 4 2 3 3" xfId="24946" xr:uid="{EFE4C99E-57CB-4598-BDFC-2C52B9095ECC}"/>
    <cellStyle name="Normal 7 4 2 4" xfId="18984" xr:uid="{AC1879FD-5ADC-4BDC-B838-A0A7D89098EA}"/>
    <cellStyle name="Normal 7 4 2 4 2" xfId="26759" xr:uid="{79FF4BC5-3188-4830-BFF2-74821B985392}"/>
    <cellStyle name="Normal 7 4 2 5" xfId="23137" xr:uid="{4007D6FC-76AC-44E9-9E67-F55A518261B9}"/>
    <cellStyle name="Normal 7 4 3" xfId="15245" xr:uid="{AA46B847-290C-4DF6-9D2F-BFA9E51A310C}"/>
    <cellStyle name="Normal 7 4 3 2" xfId="17381" xr:uid="{68624891-2304-4E06-A7C5-A7B5C1E2C1CC}"/>
    <cellStyle name="Normal 7 4 3 2 2" xfId="21652" xr:uid="{D712C76C-56FA-4C4E-922A-860772ED055D}"/>
    <cellStyle name="Normal 7 4 3 2 2 2" xfId="29027" xr:uid="{CDA5DC27-5C6D-48C6-9670-AB5F24EC9CC7}"/>
    <cellStyle name="Normal 7 4 3 2 3" xfId="25400" xr:uid="{300863DF-172A-44D0-B600-81EAEB454740}"/>
    <cellStyle name="Normal 7 4 3 3" xfId="19518" xr:uid="{DFDAF2BA-B99D-41F2-86FE-4ECE07AF4A53}"/>
    <cellStyle name="Normal 7 4 3 3 2" xfId="27213" xr:uid="{1D47069D-BD1A-4B3D-B586-FFFC19DCA5EB}"/>
    <cellStyle name="Normal 7 4 3 4" xfId="23589" xr:uid="{EE02C854-29C1-492B-9A46-DB4AE2AA69D6}"/>
    <cellStyle name="Normal 7 4 4" xfId="16315" xr:uid="{35E434E2-70C0-4874-B389-9960461EF40E}"/>
    <cellStyle name="Normal 7 4 4 2" xfId="20586" xr:uid="{9DE5132E-2372-4CF8-A63F-006FBACE6AD7}"/>
    <cellStyle name="Normal 7 4 4 2 2" xfId="28121" xr:uid="{9E76581E-3095-46DE-AFE6-1D40ADD9DEEE}"/>
    <cellStyle name="Normal 7 4 4 3" xfId="24494" xr:uid="{5E21C01E-603B-4687-AB51-C346A2DDD4BA}"/>
    <cellStyle name="Normal 7 4 5" xfId="18452" xr:uid="{2AB14095-23B5-43BC-867D-A872D74FA85F}"/>
    <cellStyle name="Normal 7 4 5 2" xfId="26307" xr:uid="{E1662227-8B36-4009-A013-BCC7968725A8}"/>
    <cellStyle name="Normal 7 4 6" xfId="22685" xr:uid="{DB6DEA2B-0C77-469A-9D50-0A89D98CBAD7}"/>
    <cellStyle name="Normal 7 5" xfId="14445" xr:uid="{0844FDDD-CDD3-414F-A7BB-8CD1F50A4176}"/>
    <cellStyle name="Normal 7 5 2" xfId="15511" xr:uid="{9B2A0B54-B8A0-4326-9A6F-18C60170EF8C}"/>
    <cellStyle name="Normal 7 5 2 2" xfId="17647" xr:uid="{E673DB8D-BA46-45C7-B9D6-93C1995B1365}"/>
    <cellStyle name="Normal 7 5 2 2 2" xfId="21918" xr:uid="{23E6ECD8-EA09-4FB9-9AC4-EEF2575F9245}"/>
    <cellStyle name="Normal 7 5 2 2 2 2" xfId="29253" xr:uid="{ED105626-1FD2-47F4-A7E2-32C91A842A4F}"/>
    <cellStyle name="Normal 7 5 2 2 3" xfId="25626" xr:uid="{DB3E1771-0530-45F1-B429-501EC89E03F0}"/>
    <cellStyle name="Normal 7 5 2 3" xfId="19784" xr:uid="{1EDE2A46-F425-4CB7-9BC8-0060BC8B417B}"/>
    <cellStyle name="Normal 7 5 2 3 2" xfId="27439" xr:uid="{2A750DE3-D861-498C-ADC9-BED30BB33B06}"/>
    <cellStyle name="Normal 7 5 2 4" xfId="23815" xr:uid="{F066BFA0-6A85-477F-BC11-FD31E74AFBFD}"/>
    <cellStyle name="Normal 7 5 3" xfId="16581" xr:uid="{CB1927EB-7C9A-4F8E-B4B8-B1FA58AAC432}"/>
    <cellStyle name="Normal 7 5 3 2" xfId="20852" xr:uid="{13B499A5-D9E6-4C79-A7C7-C1993FB63B47}"/>
    <cellStyle name="Normal 7 5 3 2 2" xfId="28347" xr:uid="{4CB650E5-44D5-43A0-8F6C-4D3C79E70D7A}"/>
    <cellStyle name="Normal 7 5 3 3" xfId="24720" xr:uid="{BDB63718-7A11-465D-B6A2-8BC5DAD98AD6}"/>
    <cellStyle name="Normal 7 5 4" xfId="18718" xr:uid="{FCC3FD9A-1AAA-4102-81A7-4C437EC49112}"/>
    <cellStyle name="Normal 7 5 4 2" xfId="26533" xr:uid="{C508DAB8-A192-4B61-AE8C-0685EFC09D3F}"/>
    <cellStyle name="Normal 7 5 5" xfId="22911" xr:uid="{3BB1B722-6187-49A4-8C74-EBEE3595BC60}"/>
    <cellStyle name="Normal 7 6" xfId="14981" xr:uid="{0BD3C66F-FA83-4607-97F8-AEA1E3682F6B}"/>
    <cellStyle name="Normal 7 6 2" xfId="17115" xr:uid="{7028AB52-F9ED-4410-B7EE-4FE9585603BD}"/>
    <cellStyle name="Normal 7 6 2 2" xfId="21386" xr:uid="{B38AE22F-DB6F-4397-8A49-438C2ADC149F}"/>
    <cellStyle name="Normal 7 6 2 2 2" xfId="28801" xr:uid="{D6138697-8C8B-4B65-BB6C-D0D3D3A6B578}"/>
    <cellStyle name="Normal 7 6 2 3" xfId="25174" xr:uid="{BCC7F534-092A-4E30-836C-13F33E6939A8}"/>
    <cellStyle name="Normal 7 6 3" xfId="19252" xr:uid="{3B2D8C6C-73B4-4F9D-8FFA-4FA9C7FFBB2C}"/>
    <cellStyle name="Normal 7 6 3 2" xfId="26987" xr:uid="{FC9BAAEB-4484-449E-9113-3544F8CDE7F9}"/>
    <cellStyle name="Normal 7 6 4" xfId="23363" xr:uid="{FB9AEE94-7F06-4587-B102-AAB5C3608087}"/>
    <cellStyle name="Normal 7 7" xfId="16050" xr:uid="{8B64C8D1-3D4A-476A-981C-D2E44B43D17F}"/>
    <cellStyle name="Normal 7 7 2" xfId="20320" xr:uid="{CD1CA7C0-7578-46F9-90E5-EE64BAF9A9C9}"/>
    <cellStyle name="Normal 7 7 2 2" xfId="27895" xr:uid="{0573BAA8-F7A6-4FD8-A852-38DD7C60287F}"/>
    <cellStyle name="Normal 7 7 3" xfId="24268" xr:uid="{E410F13E-9721-4033-B738-3CC5BC91BFFE}"/>
    <cellStyle name="Normal 7 8" xfId="18186" xr:uid="{DDF6CE50-F513-455C-A47E-EF6484D283E1}"/>
    <cellStyle name="Normal 7 8 2" xfId="26081" xr:uid="{ECDF22C7-679D-49FC-AC57-F45813E4D861}"/>
    <cellStyle name="Normal 7 9" xfId="22489" xr:uid="{BC939A68-B711-4B75-A127-4F22896ED2F9}"/>
    <cellStyle name="Normal 75" xfId="13903" xr:uid="{5EE2F4EF-AC2A-4BB8-932B-EAEB479E096C}"/>
    <cellStyle name="Normal 8" xfId="150" xr:uid="{35A0975D-37ED-4C34-8DF4-21956008837F}"/>
    <cellStyle name="Normal 8 2" xfId="518" xr:uid="{14F2D9BE-F72B-493B-BC74-483FD440127E}"/>
    <cellStyle name="Normal 8 2 2" xfId="652" xr:uid="{598871A6-26B7-4B79-A778-9FC0412F99BD}"/>
    <cellStyle name="Normal 8 2 3" xfId="13967" xr:uid="{49E54B87-BAC3-4D5A-91C5-B6D8B4FC8C30}"/>
    <cellStyle name="Normal 8 3" xfId="13919" xr:uid="{455CE0F4-4A60-4B59-A468-0E8C8CBD8FB7}"/>
    <cellStyle name="Normal 9" xfId="151" xr:uid="{B2114BE1-FFCF-4C16-B4B6-16550A27BDCB}"/>
    <cellStyle name="Normal 9 2" xfId="290" xr:uid="{161C687F-47E1-4A88-AAF7-11BC965D7825}"/>
    <cellStyle name="Normal 9 2 2" xfId="13968" xr:uid="{C209270D-D68A-4E37-93F7-17A85C728E40}"/>
    <cellStyle name="Normal 9 2 3" xfId="29733" xr:uid="{933EFB68-1B8B-4BA0-8589-2436530E14DA}"/>
    <cellStyle name="Normal 9 2 4" xfId="955" xr:uid="{6DD23304-A84E-4380-AD40-FC436224AB1C}"/>
    <cellStyle name="Normal 9 3" xfId="970" xr:uid="{F5445831-1FFD-486B-874B-F36B524D6993}"/>
    <cellStyle name="Normal 9 4" xfId="13921" xr:uid="{32A4AC91-E1C8-4C26-872D-9C2386F647B2}"/>
    <cellStyle name="Normal_OHTL - E updat" xfId="2" xr:uid="{00000000-0005-0000-0000-000010000000}"/>
    <cellStyle name="Note" xfId="85" builtinId="10" customBuiltin="1"/>
    <cellStyle name="Note 2" xfId="193" xr:uid="{BD408049-303D-4E7E-90DA-5E51F3335FC8}"/>
    <cellStyle name="Note 2 2" xfId="973" xr:uid="{C73EB1C4-92E5-4961-8B22-E199406F0A43}"/>
    <cellStyle name="Note 3" xfId="222" xr:uid="{39BFFE00-E94F-4098-80AA-B5438AE5148F}"/>
    <cellStyle name="Note 3 2" xfId="1002" xr:uid="{E84180CD-706A-48F8-9D8F-681EC3489391}"/>
    <cellStyle name="Note 4" xfId="243" xr:uid="{1BC4AB98-0870-4C46-872D-E04A5C812E1A}"/>
    <cellStyle name="Note 4 2" xfId="2336" xr:uid="{23DDBFEF-A35D-4FE3-8E1E-7202A68B4636}"/>
    <cellStyle name="Note 5" xfId="3973" xr:uid="{262DCAEA-29AC-4C83-8891-E00C3770D4D8}"/>
    <cellStyle name="Note 6" xfId="7233" xr:uid="{35F8AB40-1E8A-4B13-9EEF-EC2A58F2DC76}"/>
    <cellStyle name="Note 7" xfId="671" xr:uid="{BB95F36B-5BDD-4246-AFE0-645E06C86486}"/>
    <cellStyle name="Output" xfId="80" builtinId="21" customBuiltin="1"/>
    <cellStyle name="Output 2" xfId="188" xr:uid="{2377B62F-F824-4D16-8154-549ADDE0F9BE}"/>
    <cellStyle name="Output 2 2" xfId="588" xr:uid="{36922585-31B2-4B49-8C12-CF556059CD47}"/>
    <cellStyle name="Percent" xfId="29838" builtinId="5"/>
    <cellStyle name="Percent 10" xfId="316" xr:uid="{CEC95AF1-9628-48CA-85CB-F262B9AFB8EF}"/>
    <cellStyle name="Percent 10 7" xfId="338" xr:uid="{F1C72BD7-1360-449B-8DF4-28386F9536A7}"/>
    <cellStyle name="Percent 11" xfId="7274" xr:uid="{F073129E-19B0-4B12-85C3-CABF60257FC5}"/>
    <cellStyle name="Percent 12" xfId="478" xr:uid="{260C833C-511A-42BE-A4E8-16A7AC65F017}"/>
    <cellStyle name="Percent 13" xfId="488" xr:uid="{13E3FF74-E240-48F5-A625-1295EC9C700F}"/>
    <cellStyle name="Percent 17" xfId="29790" xr:uid="{A94C4D61-1661-4239-B6D6-4E2870B489D4}"/>
    <cellStyle name="Percent 2" xfId="5" xr:uid="{00000000-0005-0000-0000-000011000000}"/>
    <cellStyle name="Percent 2 10" xfId="16076" xr:uid="{AD4D9BD0-09BD-4AA4-AD6A-D5FB4A4AB2CF}"/>
    <cellStyle name="Percent 2 10 2" xfId="20346" xr:uid="{1A106896-BC9B-4B12-979E-82A01F36A902}"/>
    <cellStyle name="Percent 2 10 2 2" xfId="27919" xr:uid="{E5C33CA0-D38C-4FD5-AABF-C49771621321}"/>
    <cellStyle name="Percent 2 10 3" xfId="24292" xr:uid="{EBD11751-EE59-4618-A735-58427A27139E}"/>
    <cellStyle name="Percent 2 11" xfId="18212" xr:uid="{B07767E5-E1EF-4B2A-93C8-76E0CC37668B}"/>
    <cellStyle name="Percent 2 11 2" xfId="26105" xr:uid="{8B008C6E-DAE9-4BF6-B737-9B927CA6D248}"/>
    <cellStyle name="Percent 2 12" xfId="297" xr:uid="{837B20BE-45CD-4458-8FCB-EACBEC93601B}"/>
    <cellStyle name="Percent 2 13" xfId="29795" xr:uid="{87632510-0E3F-4A81-9D7A-0845DC22DBD4}"/>
    <cellStyle name="Percent 2 14" xfId="146" xr:uid="{BED5D414-BB08-47B1-AECF-B4C259AD859B}"/>
    <cellStyle name="Percent 2 2" xfId="29" xr:uid="{C72F7B25-DD9D-41A2-AE74-3E2B0556CCF4}"/>
    <cellStyle name="Percent 2 2 10" xfId="13896" xr:uid="{44EBD8D0-5A6C-47E9-BEBD-6F2D1027492D}"/>
    <cellStyle name="Percent 2 2 11" xfId="29811" xr:uid="{EB044BF8-AFFC-4DDE-93FE-32C6DBA73981}"/>
    <cellStyle name="Percent 2 2 12" xfId="159" xr:uid="{59E07D56-319E-4B77-BC58-4C00515CC3AD}"/>
    <cellStyle name="Percent 2 2 2" xfId="171" xr:uid="{A9FC1D78-51D4-4592-B57D-D81DE81292B0}"/>
    <cellStyle name="Percent 2 2 2 2" xfId="14148" xr:uid="{05B578E7-2E28-4963-B77B-6E189D64A18E}"/>
    <cellStyle name="Percent 2 2 2 2 2" xfId="14408" xr:uid="{342533DF-892A-4B96-8AED-EE0971472A25}"/>
    <cellStyle name="Percent 2 2 2 2 2 2" xfId="14941" xr:uid="{CFE9092F-2899-43DC-B4FA-B4AD8FB68331}"/>
    <cellStyle name="Percent 2 2 2 2 2 2 2" xfId="16008" xr:uid="{E98C2259-6A71-4101-B821-5C29F0879F5A}"/>
    <cellStyle name="Percent 2 2 2 2 2 2 2 2" xfId="18143" xr:uid="{68A1656A-69F7-4546-B9F2-9C41C87C1042}"/>
    <cellStyle name="Percent 2 2 2 2 2 2 2 2 2" xfId="22414" xr:uid="{F0FAE3E0-DFA3-473C-A399-FCC19BF5ED40}"/>
    <cellStyle name="Percent 2 2 2 2 2 2 2 2 2 2" xfId="29683" xr:uid="{6E9212CF-8337-4858-BCB0-DA10C0B8B77F}"/>
    <cellStyle name="Percent 2 2 2 2 2 2 2 2 3" xfId="26055" xr:uid="{A1A9B99D-C412-42CD-8471-617F956DBC0D}"/>
    <cellStyle name="Percent 2 2 2 2 2 2 2 3" xfId="20281" xr:uid="{14005CB5-5C54-4CE8-9071-142D4F1E04F7}"/>
    <cellStyle name="Percent 2 2 2 2 2 2 2 3 2" xfId="27869" xr:uid="{5952DF3A-A1E2-436D-9643-2396373C19E8}"/>
    <cellStyle name="Percent 2 2 2 2 2 2 2 4" xfId="24245" xr:uid="{47AFF004-B573-4594-8F2C-6FC160C82A6F}"/>
    <cellStyle name="Percent 2 2 2 2 2 2 3" xfId="17078" xr:uid="{5339A26D-878C-4618-8366-6B5902ED72CC}"/>
    <cellStyle name="Percent 2 2 2 2 2 2 3 2" xfId="21349" xr:uid="{7ECAF07E-0CF8-4E1C-8A16-742B428722B5}"/>
    <cellStyle name="Percent 2 2 2 2 2 2 3 2 2" xfId="28777" xr:uid="{1A1440AB-B382-40CC-B14F-21A79A2C7CB9}"/>
    <cellStyle name="Percent 2 2 2 2 2 2 3 3" xfId="25150" xr:uid="{F30F15E4-508D-4F2A-B8C4-CF4EC4621676}"/>
    <cellStyle name="Percent 2 2 2 2 2 2 4" xfId="19215" xr:uid="{073953CD-E6C0-474D-8783-F0C97BCEF21C}"/>
    <cellStyle name="Percent 2 2 2 2 2 2 4 2" xfId="26963" xr:uid="{AFCAF635-BA90-45A4-AD32-916441458545}"/>
    <cellStyle name="Percent 2 2 2 2 2 2 5" xfId="23341" xr:uid="{906C44C1-D331-42A6-A0F7-89B274C28639}"/>
    <cellStyle name="Percent 2 2 2 2 2 3" xfId="15476" xr:uid="{4B323861-7E8B-41ED-B9C7-852AF4E1D144}"/>
    <cellStyle name="Percent 2 2 2 2 2 3 2" xfId="17612" xr:uid="{3A7563C8-EA26-4692-B6CA-EDBA7A270091}"/>
    <cellStyle name="Percent 2 2 2 2 2 3 2 2" xfId="21883" xr:uid="{860430EB-6812-4664-AC36-D3E7B8AE8C49}"/>
    <cellStyle name="Percent 2 2 2 2 2 3 2 2 2" xfId="29231" xr:uid="{DDACF896-4EAA-4213-8463-08DF0E8E1407}"/>
    <cellStyle name="Percent 2 2 2 2 2 3 2 3" xfId="25604" xr:uid="{08238CA0-E25E-4114-BABF-289F98F09D15}"/>
    <cellStyle name="Percent 2 2 2 2 2 3 3" xfId="19749" xr:uid="{0D66A16B-F61B-44FD-964E-84938A935170}"/>
    <cellStyle name="Percent 2 2 2 2 2 3 3 2" xfId="27417" xr:uid="{46C9D9B7-809E-4AA9-BED1-9AC5B7B0946C}"/>
    <cellStyle name="Percent 2 2 2 2 2 3 4" xfId="23793" xr:uid="{393EDF5B-C2FF-4E96-AFBF-0B12C68445BB}"/>
    <cellStyle name="Percent 2 2 2 2 2 4" xfId="16546" xr:uid="{7F8DFC1D-64E7-4DCA-95F1-7C7CD85E419C}"/>
    <cellStyle name="Percent 2 2 2 2 2 4 2" xfId="20817" xr:uid="{8EC9D076-96DA-4722-B37C-4D55A45D4B28}"/>
    <cellStyle name="Percent 2 2 2 2 2 4 2 2" xfId="28325" xr:uid="{2028092F-22C0-44B8-B2C8-130DC289EADD}"/>
    <cellStyle name="Percent 2 2 2 2 2 4 3" xfId="24698" xr:uid="{D4852C64-6EB3-497A-88A6-6F815E3ABA39}"/>
    <cellStyle name="Percent 2 2 2 2 2 5" xfId="18683" xr:uid="{374B7C3D-094F-49C9-9417-1FFFAEF8A612}"/>
    <cellStyle name="Percent 2 2 2 2 2 5 2" xfId="26511" xr:uid="{DEA1FC4F-21ED-4E3C-B79D-B179820B94B6}"/>
    <cellStyle name="Percent 2 2 2 2 2 6" xfId="22889" xr:uid="{6FC6167E-B6E4-432D-A0CA-5CDA03BA752F}"/>
    <cellStyle name="Percent 2 2 2 2 3" xfId="14675" xr:uid="{4E0235C0-8CEF-4881-AF4C-4641DC772D02}"/>
    <cellStyle name="Percent 2 2 2 2 3 2" xfId="15742" xr:uid="{0F702A41-7CC1-4B70-B443-ED4B40212C73}"/>
    <cellStyle name="Percent 2 2 2 2 3 2 2" xfId="17878" xr:uid="{6DDAD6C3-458A-478B-B719-2303E7E40E9A}"/>
    <cellStyle name="Percent 2 2 2 2 3 2 2 2" xfId="22149" xr:uid="{90B0372A-F2CB-4DFF-B80C-9488D2E3EA3C}"/>
    <cellStyle name="Percent 2 2 2 2 3 2 2 2 2" xfId="29457" xr:uid="{17E7116B-DF74-4CF8-A8FC-3EE1609BF1E4}"/>
    <cellStyle name="Percent 2 2 2 2 3 2 2 3" xfId="25830" xr:uid="{D0F9C0A6-66B7-4B5C-B91E-047E2053211D}"/>
    <cellStyle name="Percent 2 2 2 2 3 2 3" xfId="20015" xr:uid="{199A34EB-9AB8-46F7-B287-AAFE0ACCEFDB}"/>
    <cellStyle name="Percent 2 2 2 2 3 2 3 2" xfId="27643" xr:uid="{F02AFF10-A0C3-4EF3-870C-255882B8A806}"/>
    <cellStyle name="Percent 2 2 2 2 3 2 4" xfId="24019" xr:uid="{02174B8D-4130-4417-ADE1-FAAB371C8ED0}"/>
    <cellStyle name="Percent 2 2 2 2 3 3" xfId="16812" xr:uid="{85748D6F-3EAC-4AD5-B27F-17AC0DB3710E}"/>
    <cellStyle name="Percent 2 2 2 2 3 3 2" xfId="21083" xr:uid="{9DE76BFA-2277-4088-8393-A53B89930A6B}"/>
    <cellStyle name="Percent 2 2 2 2 3 3 2 2" xfId="28551" xr:uid="{DDEF83BA-B619-483E-AC44-E3A6B273E7B0}"/>
    <cellStyle name="Percent 2 2 2 2 3 3 3" xfId="24924" xr:uid="{5E7180A8-CF3C-4C8B-9B3D-69FDEE7BFAA5}"/>
    <cellStyle name="Percent 2 2 2 2 3 4" xfId="18949" xr:uid="{A735C7D6-7CEB-487B-9C3A-14531C36FE6C}"/>
    <cellStyle name="Percent 2 2 2 2 3 4 2" xfId="26737" xr:uid="{A0A648C7-BFDA-4A36-851E-3AA40C607A08}"/>
    <cellStyle name="Percent 2 2 2 2 3 5" xfId="23115" xr:uid="{F6AC8F7E-3CE1-44B5-A4D8-18C1D8001C1C}"/>
    <cellStyle name="Percent 2 2 2 2 4" xfId="15211" xr:uid="{37F95D73-EAD7-4EFB-AFCB-77BA758357BD}"/>
    <cellStyle name="Percent 2 2 2 2 4 2" xfId="17346" xr:uid="{1F8C9D4B-0E5F-4B17-A5C6-EB830E66B5FF}"/>
    <cellStyle name="Percent 2 2 2 2 4 2 2" xfId="21617" xr:uid="{B0AC514E-EC94-441A-B53D-7F30353ED15B}"/>
    <cellStyle name="Percent 2 2 2 2 4 2 2 2" xfId="29005" xr:uid="{4CAB7F0F-1723-402E-A7B1-5AF53D4CD460}"/>
    <cellStyle name="Percent 2 2 2 2 4 2 3" xfId="25378" xr:uid="{CB56DD9C-E704-4938-B5A1-E31F6BB9D506}"/>
    <cellStyle name="Percent 2 2 2 2 4 3" xfId="19483" xr:uid="{B4871563-12A3-4D75-B79F-F262D577B0CF}"/>
    <cellStyle name="Percent 2 2 2 2 4 3 2" xfId="27191" xr:uid="{FCFB9557-9268-462F-9AD2-34F56770DF42}"/>
    <cellStyle name="Percent 2 2 2 2 4 4" xfId="23567" xr:uid="{12D856D1-9044-4A56-A04D-F5B18849E157}"/>
    <cellStyle name="Percent 2 2 2 2 5" xfId="16280" xr:uid="{5834EAC4-AEFA-4CBA-B744-600746573E22}"/>
    <cellStyle name="Percent 2 2 2 2 5 2" xfId="20551" xr:uid="{E5119468-A362-4E58-891A-91F3EC5BDE34}"/>
    <cellStyle name="Percent 2 2 2 2 5 2 2" xfId="28099" xr:uid="{7B0E6A18-0D8E-4641-93AA-8F65E0DE6CD0}"/>
    <cellStyle name="Percent 2 2 2 2 5 3" xfId="24472" xr:uid="{828DC792-F45C-4F30-B435-FACDD6576C5C}"/>
    <cellStyle name="Percent 2 2 2 2 6" xfId="18417" xr:uid="{AD8BE656-07C8-47CE-81B5-BA0EE943A2EB}"/>
    <cellStyle name="Percent 2 2 2 2 6 2" xfId="26285" xr:uid="{A9204D61-2392-474D-8765-21DC731DBFEE}"/>
    <cellStyle name="Percent 2 2 2 2 7" xfId="22664" xr:uid="{FD998249-E004-425D-AAD0-1808393D1AF4}"/>
    <cellStyle name="Percent 2 2 2 3" xfId="14275" xr:uid="{CA722E4F-8699-49DF-84C5-2C098E280683}"/>
    <cellStyle name="Percent 2 2 2 3 2" xfId="14809" xr:uid="{98894C54-9029-4493-BEB1-3AC1B338B89A}"/>
    <cellStyle name="Percent 2 2 2 3 2 2" xfId="15875" xr:uid="{666C7F0F-5816-4CA7-984F-703EA5917131}"/>
    <cellStyle name="Percent 2 2 2 3 2 2 2" xfId="18011" xr:uid="{F862E64E-1277-4F0E-9BC3-C207AC153F44}"/>
    <cellStyle name="Percent 2 2 2 3 2 2 2 2" xfId="22282" xr:uid="{627F672D-F496-42F8-95D9-F77D94CDD41B}"/>
    <cellStyle name="Percent 2 2 2 3 2 2 2 2 2" xfId="29570" xr:uid="{548C3E0A-88CE-4053-BC38-5422ED0C8481}"/>
    <cellStyle name="Percent 2 2 2 3 2 2 2 3" xfId="25943" xr:uid="{62777968-3D76-46D2-B8CF-7513D4CFEADC}"/>
    <cellStyle name="Percent 2 2 2 3 2 2 3" xfId="20148" xr:uid="{77FB3BF7-30CD-4D41-BEC1-BA233755F513}"/>
    <cellStyle name="Percent 2 2 2 3 2 2 3 2" xfId="27756" xr:uid="{5A2398B2-2A7A-4CB4-893C-C9E81A5AE982}"/>
    <cellStyle name="Percent 2 2 2 3 2 2 4" xfId="24132" xr:uid="{1E89CB5B-FE70-4CD3-8817-1A0C5EF6A6C0}"/>
    <cellStyle name="Percent 2 2 2 3 2 3" xfId="16945" xr:uid="{50B93615-17A2-4DEF-8B2A-596F13B4D3FF}"/>
    <cellStyle name="Percent 2 2 2 3 2 3 2" xfId="21216" xr:uid="{2D05E729-53D3-4A0E-90D2-81E2D589A735}"/>
    <cellStyle name="Percent 2 2 2 3 2 3 2 2" xfId="28664" xr:uid="{D3DD588F-7553-4912-8F8E-637F1E2EBEAB}"/>
    <cellStyle name="Percent 2 2 2 3 2 3 3" xfId="25037" xr:uid="{A68CA90B-0ED4-4659-AD24-CB67188DA6B8}"/>
    <cellStyle name="Percent 2 2 2 3 2 4" xfId="19082" xr:uid="{9F28E261-88D5-41C3-9259-A3F0EA00BE9F}"/>
    <cellStyle name="Percent 2 2 2 3 2 4 2" xfId="26850" xr:uid="{B2215710-811F-4CFA-9600-6BAD11BA2304}"/>
    <cellStyle name="Percent 2 2 2 3 2 5" xfId="23228" xr:uid="{EA437138-E084-44D6-881E-4B5E9F7B51FA}"/>
    <cellStyle name="Percent 2 2 2 3 3" xfId="15343" xr:uid="{46D0F8BD-4ED1-4A92-8317-F90FFE6ACE99}"/>
    <cellStyle name="Percent 2 2 2 3 3 2" xfId="17479" xr:uid="{4BD88761-3209-46C1-97A0-D9D77F5A1B1F}"/>
    <cellStyle name="Percent 2 2 2 3 3 2 2" xfId="21750" xr:uid="{4C8E3D46-DD74-451E-AE40-46CCD2A5F7C9}"/>
    <cellStyle name="Percent 2 2 2 3 3 2 2 2" xfId="29118" xr:uid="{C3034811-C69C-454B-BE31-56197A7BB15F}"/>
    <cellStyle name="Percent 2 2 2 3 3 2 3" xfId="25491" xr:uid="{C85BA06C-E283-481B-8343-D50340F811B1}"/>
    <cellStyle name="Percent 2 2 2 3 3 3" xfId="19616" xr:uid="{89668770-39BD-4137-B5D6-44279B306196}"/>
    <cellStyle name="Percent 2 2 2 3 3 3 2" xfId="27304" xr:uid="{3CF6AC38-C6A0-4829-A965-17E5CEA4460C}"/>
    <cellStyle name="Percent 2 2 2 3 3 4" xfId="23680" xr:uid="{70CF1F1C-3EE2-4D5E-83F8-B13E4E007AC3}"/>
    <cellStyle name="Percent 2 2 2 3 4" xfId="16413" xr:uid="{98C00428-0FE7-4E67-9807-1B30C71462F4}"/>
    <cellStyle name="Percent 2 2 2 3 4 2" xfId="20684" xr:uid="{42207E2A-81CE-4FD2-B198-C0B7C867D846}"/>
    <cellStyle name="Percent 2 2 2 3 4 2 2" xfId="28212" xr:uid="{B7A78221-29A6-4BD4-BA21-39BC807134C3}"/>
    <cellStyle name="Percent 2 2 2 3 4 3" xfId="24585" xr:uid="{A9CE3675-C0BB-4412-BEF3-C329A1E3BFAC}"/>
    <cellStyle name="Percent 2 2 2 3 5" xfId="18550" xr:uid="{730C5340-8A2F-4B39-A270-A35D7869EF70}"/>
    <cellStyle name="Percent 2 2 2 3 5 2" xfId="26398" xr:uid="{46A9A506-A781-49CE-9720-5DB1C967921C}"/>
    <cellStyle name="Percent 2 2 2 3 6" xfId="22776" xr:uid="{C37485FE-71F8-48EF-B0AA-3908FE1ED140}"/>
    <cellStyle name="Percent 2 2 2 4" xfId="14542" xr:uid="{4E8E7D9A-80A6-4AA7-A109-D18243FD755D}"/>
    <cellStyle name="Percent 2 2 2 4 2" xfId="15609" xr:uid="{DEB87681-BC0D-4934-BC01-74D69BA0045E}"/>
    <cellStyle name="Percent 2 2 2 4 2 2" xfId="17745" xr:uid="{8E9FFE0A-1486-4252-AF5A-F2B3F45E3778}"/>
    <cellStyle name="Percent 2 2 2 4 2 2 2" xfId="22016" xr:uid="{10A4ED25-76ED-4107-8556-A47401657A2C}"/>
    <cellStyle name="Percent 2 2 2 4 2 2 2 2" xfId="29344" xr:uid="{F3D31151-2048-472F-8FB9-C35DC52C2FD8}"/>
    <cellStyle name="Percent 2 2 2 4 2 2 3" xfId="25717" xr:uid="{95F15C71-2387-4D40-801A-281B77C787DA}"/>
    <cellStyle name="Percent 2 2 2 4 2 3" xfId="19882" xr:uid="{B785CBA5-EDE8-44AE-9938-96C8BA9B28F5}"/>
    <cellStyle name="Percent 2 2 2 4 2 3 2" xfId="27530" xr:uid="{4DAFE60D-E10F-4884-B532-817713674DB0}"/>
    <cellStyle name="Percent 2 2 2 4 2 4" xfId="23906" xr:uid="{2AB4551A-045F-4534-A188-189276E27DD8}"/>
    <cellStyle name="Percent 2 2 2 4 3" xfId="16679" xr:uid="{2659FB65-64AA-4EBE-AC08-A43C08385AC7}"/>
    <cellStyle name="Percent 2 2 2 4 3 2" xfId="20950" xr:uid="{2533DE39-5F1F-46B5-90F6-5572A1A7A4B4}"/>
    <cellStyle name="Percent 2 2 2 4 3 2 2" xfId="28438" xr:uid="{A769FD61-BF16-44CB-ADE9-02599C69C041}"/>
    <cellStyle name="Percent 2 2 2 4 3 3" xfId="24811" xr:uid="{EC3266B9-C149-4665-805B-2F53214221B7}"/>
    <cellStyle name="Percent 2 2 2 4 4" xfId="18816" xr:uid="{B31E793B-8B5B-43A1-AB3A-764C1A0AE45F}"/>
    <cellStyle name="Percent 2 2 2 4 4 2" xfId="26624" xr:uid="{B8A37BCF-1B29-46FA-B143-6F38E0D10CC1}"/>
    <cellStyle name="Percent 2 2 2 4 5" xfId="23002" xr:uid="{E7921842-5E19-46A6-8C6A-D24E420E830B}"/>
    <cellStyle name="Percent 2 2 2 5" xfId="15078" xr:uid="{C62D913E-E08F-457A-B83E-2056B4DFFCF3}"/>
    <cellStyle name="Percent 2 2 2 5 2" xfId="17213" xr:uid="{D0735A9D-5242-44AB-ACDC-0C0278931E27}"/>
    <cellStyle name="Percent 2 2 2 5 2 2" xfId="21484" xr:uid="{3A70F7AC-4E1F-4BD0-9808-1E0C83CAA851}"/>
    <cellStyle name="Percent 2 2 2 5 2 2 2" xfId="28892" xr:uid="{2A5EF92B-0FF9-486D-A05A-38550E72AD35}"/>
    <cellStyle name="Percent 2 2 2 5 2 3" xfId="25265" xr:uid="{6E35064A-FA09-435D-AE14-CB04E1865A07}"/>
    <cellStyle name="Percent 2 2 2 5 3" xfId="19350" xr:uid="{17243C75-7CAB-40A2-A534-11CB6C3356FC}"/>
    <cellStyle name="Percent 2 2 2 5 3 2" xfId="27078" xr:uid="{43366E7B-C2EC-4B32-ABEE-F930D395AFA4}"/>
    <cellStyle name="Percent 2 2 2 5 4" xfId="23454" xr:uid="{A4202083-13D4-432E-9B68-D95C123F61A4}"/>
    <cellStyle name="Percent 2 2 2 6" xfId="16147" xr:uid="{E899053D-37AC-4E9D-A26C-39B1572A9DAC}"/>
    <cellStyle name="Percent 2 2 2 6 2" xfId="20418" xr:uid="{E07A1D22-34B6-426E-A437-935A51FD396B}"/>
    <cellStyle name="Percent 2 2 2 6 2 2" xfId="27986" xr:uid="{8C9032D4-65C5-4531-856E-1ABB9ED90E2E}"/>
    <cellStyle name="Percent 2 2 2 6 3" xfId="24359" xr:uid="{88C36BA1-5604-48AD-8C74-E6915A6DEE2F}"/>
    <cellStyle name="Percent 2 2 2 7" xfId="18284" xr:uid="{92C793A4-F69D-4706-BCAF-7F8EAB560985}"/>
    <cellStyle name="Percent 2 2 2 7 2" xfId="26172" xr:uid="{5AF52825-B08F-41E8-8147-5C55904E3884}"/>
    <cellStyle name="Percent 2 2 2 8" xfId="22450" xr:uid="{543272FF-1FC8-42C7-B48E-587550D02F08}"/>
    <cellStyle name="Percent 2 2 3" xfId="14093" xr:uid="{CC5F05EA-C3F8-4DD8-B120-FE03B7F0FB2B}"/>
    <cellStyle name="Percent 2 2 3 2" xfId="14348" xr:uid="{AE7B9B07-DE15-437C-B63B-E6D6BF238BD9}"/>
    <cellStyle name="Percent 2 2 3 2 2" xfId="14881" xr:uid="{99907718-C6A4-48DF-9D80-67C42F6177B1}"/>
    <cellStyle name="Percent 2 2 3 2 2 2" xfId="15948" xr:uid="{75E5E41A-1ED8-483F-B831-E2867A89DF33}"/>
    <cellStyle name="Percent 2 2 3 2 2 2 2" xfId="18084" xr:uid="{854F5305-DF46-4837-A920-3A00A092E840}"/>
    <cellStyle name="Percent 2 2 3 2 2 2 2 2" xfId="22355" xr:uid="{19FFE324-8AA5-4BC1-9182-CF91175F9854}"/>
    <cellStyle name="Percent 2 2 3 2 2 2 2 2 2" xfId="29628" xr:uid="{F1A2E450-E0BD-44E9-94E0-5030FF377DEE}"/>
    <cellStyle name="Percent 2 2 3 2 2 2 2 3" xfId="26001" xr:uid="{88BDCD5F-B1F9-471C-9651-792B7B6F6709}"/>
    <cellStyle name="Percent 2 2 3 2 2 2 3" xfId="20221" xr:uid="{1748DFE9-5A5A-42B6-9590-BD6CF03AB748}"/>
    <cellStyle name="Percent 2 2 3 2 2 2 3 2" xfId="27814" xr:uid="{B6CAE07D-3B04-4FD6-8F75-E5E5A9617A55}"/>
    <cellStyle name="Percent 2 2 3 2 2 2 4" xfId="24190" xr:uid="{CD5214A6-05A3-4162-938E-3C2D94FAB288}"/>
    <cellStyle name="Percent 2 2 3 2 2 3" xfId="17018" xr:uid="{20249E6C-B230-4B29-A3CF-7FE54D187053}"/>
    <cellStyle name="Percent 2 2 3 2 2 3 2" xfId="21289" xr:uid="{E3636D81-459F-47A6-991D-951026D43FE0}"/>
    <cellStyle name="Percent 2 2 3 2 2 3 2 2" xfId="28722" xr:uid="{831AEB3D-2721-47E9-9535-E33AB4C916AC}"/>
    <cellStyle name="Percent 2 2 3 2 2 3 3" xfId="25095" xr:uid="{CCB3C1C0-D2ED-4B74-97B2-02E0BC1DEE93}"/>
    <cellStyle name="Percent 2 2 3 2 2 4" xfId="19155" xr:uid="{B8603532-2A48-4268-B433-2F0A9E415B87}"/>
    <cellStyle name="Percent 2 2 3 2 2 4 2" xfId="26908" xr:uid="{CB2F9FF7-F838-4807-8D1B-9D57C259A2FD}"/>
    <cellStyle name="Percent 2 2 3 2 2 5" xfId="23286" xr:uid="{21A5ADF6-34EB-4F8A-955F-0148C65EF64A}"/>
    <cellStyle name="Percent 2 2 3 2 3" xfId="15416" xr:uid="{AC65AA71-A5D7-4959-9D14-A1AC19EE37DA}"/>
    <cellStyle name="Percent 2 2 3 2 3 2" xfId="17552" xr:uid="{7F88A817-DADC-47FE-9EAB-1002B771C75C}"/>
    <cellStyle name="Percent 2 2 3 2 3 2 2" xfId="21823" xr:uid="{41BEB54C-1F43-402B-8F0A-047B74E426D3}"/>
    <cellStyle name="Percent 2 2 3 2 3 2 2 2" xfId="29176" xr:uid="{3C97B0B4-93D1-42F7-BA78-273DA9F49277}"/>
    <cellStyle name="Percent 2 2 3 2 3 2 3" xfId="25549" xr:uid="{5E0B31DF-161B-45C1-8CBE-18EDDC255C40}"/>
    <cellStyle name="Percent 2 2 3 2 3 3" xfId="19689" xr:uid="{F7421BB0-379C-4C04-95A9-2EB19D3046BD}"/>
    <cellStyle name="Percent 2 2 3 2 3 3 2" xfId="27362" xr:uid="{E55B368E-E3B2-4860-B46C-0AD00251222C}"/>
    <cellStyle name="Percent 2 2 3 2 3 4" xfId="23738" xr:uid="{4D9AC36C-FAD3-4BED-8F88-4C100BD700F9}"/>
    <cellStyle name="Percent 2 2 3 2 4" xfId="16486" xr:uid="{0DB43D6B-D921-4A4A-8C0A-02A7B3BBA479}"/>
    <cellStyle name="Percent 2 2 3 2 4 2" xfId="20757" xr:uid="{8546C75E-BCB3-471F-B5CB-94872DCF6702}"/>
    <cellStyle name="Percent 2 2 3 2 4 2 2" xfId="28270" xr:uid="{93AEDFFF-E775-4AFE-9727-2B0C8D8E99DE}"/>
    <cellStyle name="Percent 2 2 3 2 4 3" xfId="24643" xr:uid="{40EC787A-917D-44CB-B2BA-577ACCA95614}"/>
    <cellStyle name="Percent 2 2 3 2 5" xfId="18623" xr:uid="{BCDC336E-0A4C-42B9-8102-572B2A6C3D4F}"/>
    <cellStyle name="Percent 2 2 3 2 5 2" xfId="26456" xr:uid="{FEC68C55-86A7-4877-A818-718B213A0361}"/>
    <cellStyle name="Percent 2 2 3 2 6" xfId="22834" xr:uid="{F9E21023-1566-487B-AAD0-719E89352669}"/>
    <cellStyle name="Percent 2 2 3 3" xfId="14615" xr:uid="{DB097EF1-7AA0-4369-9BE2-9474939DBF90}"/>
    <cellStyle name="Percent 2 2 3 3 2" xfId="15682" xr:uid="{E547E809-3F07-4D9F-B754-B46D6DF04B46}"/>
    <cellStyle name="Percent 2 2 3 3 2 2" xfId="17818" xr:uid="{A1E6D0B0-7DA9-4988-8C5B-7C1E2F245C68}"/>
    <cellStyle name="Percent 2 2 3 3 2 2 2" xfId="22089" xr:uid="{6060E64C-7537-4232-86F6-574453C82409}"/>
    <cellStyle name="Percent 2 2 3 3 2 2 2 2" xfId="29402" xr:uid="{2FC66AF7-01F8-401F-A3AE-86F60416FE56}"/>
    <cellStyle name="Percent 2 2 3 3 2 2 3" xfId="25775" xr:uid="{8EA0B9A9-BA15-4FC5-B8E3-22DCD2FD8B88}"/>
    <cellStyle name="Percent 2 2 3 3 2 3" xfId="19955" xr:uid="{609D2A81-2F2E-42C9-A719-435FC00C99E2}"/>
    <cellStyle name="Percent 2 2 3 3 2 3 2" xfId="27588" xr:uid="{C976CAB1-FCC0-4829-ADD7-F876BD1B76FE}"/>
    <cellStyle name="Percent 2 2 3 3 2 4" xfId="23964" xr:uid="{71C36BEB-B48A-4CE9-8E1D-0DC1D452F9B8}"/>
    <cellStyle name="Percent 2 2 3 3 3" xfId="16752" xr:uid="{B1677220-D58E-4F12-98C6-0849EB1F0BC4}"/>
    <cellStyle name="Percent 2 2 3 3 3 2" xfId="21023" xr:uid="{9867F2C9-497B-4459-8FE2-033F2C33FF4C}"/>
    <cellStyle name="Percent 2 2 3 3 3 2 2" xfId="28496" xr:uid="{2504A65B-48E8-433C-B7F9-65735A07ECC8}"/>
    <cellStyle name="Percent 2 2 3 3 3 3" xfId="24869" xr:uid="{DCD9758A-909B-4354-BB76-8329AF0C2FB1}"/>
    <cellStyle name="Percent 2 2 3 3 4" xfId="18889" xr:uid="{A6E7CDC0-E0D7-4C13-AB0F-0F708DD79F34}"/>
    <cellStyle name="Percent 2 2 3 3 4 2" xfId="26682" xr:uid="{8B3D58AE-C3A8-4936-82F1-1691DD12B505}"/>
    <cellStyle name="Percent 2 2 3 3 5" xfId="23060" xr:uid="{3B0E52B4-43B1-4059-AD95-F6A3C6BCB6E4}"/>
    <cellStyle name="Percent 2 2 3 4" xfId="15151" xr:uid="{607B7101-8049-4846-BDC5-84BF8653DB36}"/>
    <cellStyle name="Percent 2 2 3 4 2" xfId="17286" xr:uid="{B946E606-B2EB-4110-B965-B27D2435744B}"/>
    <cellStyle name="Percent 2 2 3 4 2 2" xfId="21557" xr:uid="{8308B732-F1B0-4E53-ABDE-DE1BF2BC7C4E}"/>
    <cellStyle name="Percent 2 2 3 4 2 2 2" xfId="28950" xr:uid="{D1A21283-E773-4DC6-8DF9-9AD66F4517EA}"/>
    <cellStyle name="Percent 2 2 3 4 2 3" xfId="25323" xr:uid="{FCA55C64-3283-4738-BC39-1EAB4B4ED0F9}"/>
    <cellStyle name="Percent 2 2 3 4 3" xfId="19423" xr:uid="{926A1CD9-5233-4338-B290-98BE36F70276}"/>
    <cellStyle name="Percent 2 2 3 4 3 2" xfId="27136" xr:uid="{64966A92-97B4-4F77-89CE-AFCE5F49248B}"/>
    <cellStyle name="Percent 2 2 3 4 4" xfId="23512" xr:uid="{132948B7-93A3-4F73-B0BF-84A45C3391CF}"/>
    <cellStyle name="Percent 2 2 3 5" xfId="16220" xr:uid="{F23F2F9F-FB18-4BB2-812A-83359C8B242A}"/>
    <cellStyle name="Percent 2 2 3 5 2" xfId="20491" xr:uid="{8DEE8C03-A332-4EF5-8CF9-73A28C678FE7}"/>
    <cellStyle name="Percent 2 2 3 5 2 2" xfId="28044" xr:uid="{121C6DBB-8829-4059-B6D0-F94FCFEA5C39}"/>
    <cellStyle name="Percent 2 2 3 5 3" xfId="24417" xr:uid="{91D3EC72-6596-459F-A84B-5003C6E72BDD}"/>
    <cellStyle name="Percent 2 2 3 6" xfId="18357" xr:uid="{04C2A4CC-77E0-4950-ACF6-F6697772A3E5}"/>
    <cellStyle name="Percent 2 2 3 6 2" xfId="26230" xr:uid="{17A874BD-8488-4E1F-8DB3-176F93C28EAD}"/>
    <cellStyle name="Percent 2 2 3 7" xfId="22610" xr:uid="{A60C96A4-4040-49BC-95A2-1531C8224810}"/>
    <cellStyle name="Percent 2 2 4" xfId="14217" xr:uid="{DD2F74E6-E52F-43B3-BDBD-4C42613EFB51}"/>
    <cellStyle name="Percent 2 2 4 2" xfId="14749" xr:uid="{283BA4A5-815A-4A51-AB80-C2426AA774D5}"/>
    <cellStyle name="Percent 2 2 4 2 2" xfId="15815" xr:uid="{39E4177D-D8E5-455A-A47D-C1EB011ABD7E}"/>
    <cellStyle name="Percent 2 2 4 2 2 2" xfId="17951" xr:uid="{EF9960E8-6619-48D9-9B8B-01B5A1B13088}"/>
    <cellStyle name="Percent 2 2 4 2 2 2 2" xfId="22222" xr:uid="{1632DBD7-14B7-448E-88AD-642E48CE66E0}"/>
    <cellStyle name="Percent 2 2 4 2 2 2 2 2" xfId="29515" xr:uid="{36A3C29B-2263-4828-95ED-F7E3FA5895FD}"/>
    <cellStyle name="Percent 2 2 4 2 2 2 3" xfId="25888" xr:uid="{777F434E-BC71-4044-A345-F0D4F3554F8F}"/>
    <cellStyle name="Percent 2 2 4 2 2 3" xfId="20088" xr:uid="{431137A4-F7E9-4B22-BBDC-A079E8CAFFBE}"/>
    <cellStyle name="Percent 2 2 4 2 2 3 2" xfId="27701" xr:uid="{35D0B902-D898-41E2-8192-54EF637B9BD3}"/>
    <cellStyle name="Percent 2 2 4 2 2 4" xfId="24077" xr:uid="{AEE3334D-0F3F-4BFC-84AD-75C579497FE6}"/>
    <cellStyle name="Percent 2 2 4 2 3" xfId="16885" xr:uid="{869E00A8-121C-4865-A2AD-8F87E715DA6E}"/>
    <cellStyle name="Percent 2 2 4 2 3 2" xfId="21156" xr:uid="{45FD5139-74AB-4CBC-8402-932A9741F830}"/>
    <cellStyle name="Percent 2 2 4 2 3 2 2" xfId="28609" xr:uid="{93F617EC-0392-4573-A362-39399B446810}"/>
    <cellStyle name="Percent 2 2 4 2 3 3" xfId="24982" xr:uid="{EE51EB6D-45D4-45BB-AE3E-FB2A8B73DCE3}"/>
    <cellStyle name="Percent 2 2 4 2 4" xfId="19022" xr:uid="{4B9BE3D7-5099-49FF-AD9B-8F68B38DD8A9}"/>
    <cellStyle name="Percent 2 2 4 2 4 2" xfId="26795" xr:uid="{4F3A6E42-AA63-40A3-837D-58800FA95FC1}"/>
    <cellStyle name="Percent 2 2 4 2 5" xfId="23173" xr:uid="{86854156-A84F-42A2-A588-0421822EECEA}"/>
    <cellStyle name="Percent 2 2 4 3" xfId="15283" xr:uid="{ED0312FA-BB68-45F9-B27C-53973AC83003}"/>
    <cellStyle name="Percent 2 2 4 3 2" xfId="17419" xr:uid="{F77CC76E-8A08-4593-9E6F-56B295E2556D}"/>
    <cellStyle name="Percent 2 2 4 3 2 2" xfId="21690" xr:uid="{1F5B3520-D587-4E93-899B-2BC77148E440}"/>
    <cellStyle name="Percent 2 2 4 3 2 2 2" xfId="29063" xr:uid="{E3A9D052-B4C3-40DE-BE8E-03CE7697B2D5}"/>
    <cellStyle name="Percent 2 2 4 3 2 3" xfId="25436" xr:uid="{1C8835EA-D8DE-40BB-8810-88CE7A6AE9F4}"/>
    <cellStyle name="Percent 2 2 4 3 3" xfId="19556" xr:uid="{35F65FC2-884F-4AF9-B6A1-3179EFDCA2CB}"/>
    <cellStyle name="Percent 2 2 4 3 3 2" xfId="27249" xr:uid="{C178C100-9526-4B73-AD18-20BE2AA685D5}"/>
    <cellStyle name="Percent 2 2 4 3 4" xfId="23625" xr:uid="{24BEDE1D-BBAD-4466-92DA-A1012925CF78}"/>
    <cellStyle name="Percent 2 2 4 4" xfId="16353" xr:uid="{2BE934D5-1FB7-4FD8-AA84-3B5A355782AB}"/>
    <cellStyle name="Percent 2 2 4 4 2" xfId="20624" xr:uid="{B080658F-9CA8-4A68-9F0E-3AD6AC2EAAF2}"/>
    <cellStyle name="Percent 2 2 4 4 2 2" xfId="28157" xr:uid="{705CE9A7-1782-4AF2-BFA0-FAD30314463B}"/>
    <cellStyle name="Percent 2 2 4 4 3" xfId="24530" xr:uid="{0FC44970-E790-4595-87C1-9F8C96162BF7}"/>
    <cellStyle name="Percent 2 2 4 5" xfId="18490" xr:uid="{E18E9A8E-4070-4356-939E-BECB005F1EE5}"/>
    <cellStyle name="Percent 2 2 4 5 2" xfId="26343" xr:uid="{C225072B-6AFE-4DBF-88DD-68B7924F00C4}"/>
    <cellStyle name="Percent 2 2 4 6" xfId="22721" xr:uid="{9926BAC2-6562-4D2D-BEB7-C34A46F4E365}"/>
    <cellStyle name="Percent 2 2 5" xfId="14482" xr:uid="{79E7CED0-4A03-4C0A-A3B9-8955BB683A2C}"/>
    <cellStyle name="Percent 2 2 5 2" xfId="15549" xr:uid="{5873C0AC-ECB5-406F-8673-392302E3FEDE}"/>
    <cellStyle name="Percent 2 2 5 2 2" xfId="17685" xr:uid="{1E7CA149-2A30-4469-94E5-FC51B67E8120}"/>
    <cellStyle name="Percent 2 2 5 2 2 2" xfId="21956" xr:uid="{3321169E-7345-40A7-B620-BF4A100E8BBB}"/>
    <cellStyle name="Percent 2 2 5 2 2 2 2" xfId="29289" xr:uid="{3646843B-6EB1-4FAD-B160-61ACEAA4CFCA}"/>
    <cellStyle name="Percent 2 2 5 2 2 3" xfId="25662" xr:uid="{96A119C5-44E8-465E-8893-E691CCB57FCB}"/>
    <cellStyle name="Percent 2 2 5 2 3" xfId="19822" xr:uid="{2DDF36CE-1E9A-43F6-8F8D-1BBB6157329C}"/>
    <cellStyle name="Percent 2 2 5 2 3 2" xfId="27475" xr:uid="{104CC82E-0A62-4162-89AC-F7C30C12BED2}"/>
    <cellStyle name="Percent 2 2 5 2 4" xfId="23851" xr:uid="{2CF86FC3-C994-4973-AF68-8F5329BF0796}"/>
    <cellStyle name="Percent 2 2 5 3" xfId="16619" xr:uid="{0CE7605E-7BD6-45FD-B406-089BBE8AD465}"/>
    <cellStyle name="Percent 2 2 5 3 2" xfId="20890" xr:uid="{32D2A85B-448A-4BE0-8D03-3933E7C56DFB}"/>
    <cellStyle name="Percent 2 2 5 3 2 2" xfId="28383" xr:uid="{FD815F87-C064-4961-BEB8-FFCE477F2316}"/>
    <cellStyle name="Percent 2 2 5 3 3" xfId="24756" xr:uid="{784646A3-8A64-4271-99F2-0689E2C3DDD1}"/>
    <cellStyle name="Percent 2 2 5 4" xfId="18756" xr:uid="{23AABFA2-C227-462F-8E22-B1DE5FFD306C}"/>
    <cellStyle name="Percent 2 2 5 4 2" xfId="26569" xr:uid="{F160C3EB-0CB8-46D2-A315-44627389BAAC}"/>
    <cellStyle name="Percent 2 2 5 5" xfId="22947" xr:uid="{67D46A53-0A1A-4229-A468-11740CFA0A0C}"/>
    <cellStyle name="Percent 2 2 6" xfId="15018" xr:uid="{AC9EF5AF-160E-4E47-8ECB-38B1D9A478B2}"/>
    <cellStyle name="Percent 2 2 6 2" xfId="17153" xr:uid="{0F41A384-9743-4485-9283-784F1D8FA0C0}"/>
    <cellStyle name="Percent 2 2 6 2 2" xfId="21424" xr:uid="{356DFAFC-4784-4E96-8C1C-AC506472B8CC}"/>
    <cellStyle name="Percent 2 2 6 2 2 2" xfId="28837" xr:uid="{CFBAAE9C-46E7-4B3F-868C-75848FD991CC}"/>
    <cellStyle name="Percent 2 2 6 2 3" xfId="25210" xr:uid="{294FE183-4C3C-45CB-828F-DA67F7C5D360}"/>
    <cellStyle name="Percent 2 2 6 3" xfId="19290" xr:uid="{DE3C3607-AB15-4505-A4F2-FB8C558C095F}"/>
    <cellStyle name="Percent 2 2 6 3 2" xfId="27023" xr:uid="{F12216A7-1482-4AFA-B1EA-CFC0054B07F3}"/>
    <cellStyle name="Percent 2 2 6 4" xfId="23399" xr:uid="{6C9B7A04-CEF5-46D4-85B7-47B5C1AF028C}"/>
    <cellStyle name="Percent 2 2 7" xfId="16088" xr:uid="{ABB6C716-F152-41C2-AF56-D6E6F7B51122}"/>
    <cellStyle name="Percent 2 2 7 2" xfId="20358" xr:uid="{9449D829-8DB8-4B61-BD40-D2B9655C9F8E}"/>
    <cellStyle name="Percent 2 2 7 2 2" xfId="27931" xr:uid="{2991F44B-2805-4CB6-B183-D723578E8ED4}"/>
    <cellStyle name="Percent 2 2 7 3" xfId="24304" xr:uid="{3CF54A7F-AE51-476E-AABB-90A21E43B848}"/>
    <cellStyle name="Percent 2 2 8" xfId="18224" xr:uid="{1B3FE917-0BFB-42EB-B8C4-2FA1A4EF6BA5}"/>
    <cellStyle name="Percent 2 2 8 2" xfId="26117" xr:uid="{4E2B30C8-A99D-4E9B-8F79-EAF72EFFABB1}"/>
    <cellStyle name="Percent 2 2 9" xfId="22482" xr:uid="{29B52181-290B-4A92-87DE-D35F6AD4FEA6}"/>
    <cellStyle name="Percent 2 3" xfId="937" xr:uid="{EA48242F-FA1A-4290-92F8-7CF1E223E6EF}"/>
    <cellStyle name="Percent 2 3 2" xfId="14002" xr:uid="{CA46F9D4-3F43-4ADE-8460-A3DA2BE98349}"/>
    <cellStyle name="Percent 2 3 2 2" xfId="14153" xr:uid="{982D4A15-26C3-4385-8433-CCDD9E1E2AD1}"/>
    <cellStyle name="Percent 2 3 2 2 2" xfId="14413" xr:uid="{983B478F-0519-4CDD-81C5-F5AEEEE328A0}"/>
    <cellStyle name="Percent 2 3 2 2 2 2" xfId="14946" xr:uid="{A4AB4AAA-84BA-45D5-AB00-AA07D6B9239D}"/>
    <cellStyle name="Percent 2 3 2 2 2 2 2" xfId="16013" xr:uid="{3A7BA455-7069-43F0-BFF6-F1A4E3F5FD55}"/>
    <cellStyle name="Percent 2 3 2 2 2 2 2 2" xfId="18148" xr:uid="{705628F9-EB84-476A-9913-313F02AE8EA8}"/>
    <cellStyle name="Percent 2 3 2 2 2 2 2 2 2" xfId="22419" xr:uid="{B7650A89-4FC2-4AAB-BEE3-EB69511458B8}"/>
    <cellStyle name="Percent 2 3 2 2 2 2 2 2 2 2" xfId="29688" xr:uid="{CCCCF3AF-CFB1-49A3-A882-A710C38A3DE9}"/>
    <cellStyle name="Percent 2 3 2 2 2 2 2 2 3" xfId="26060" xr:uid="{244EF5F5-EC3C-4128-B8BF-9B4C308EBB24}"/>
    <cellStyle name="Percent 2 3 2 2 2 2 2 3" xfId="20286" xr:uid="{48848428-2071-4EB6-AE1A-96D9783C15E8}"/>
    <cellStyle name="Percent 2 3 2 2 2 2 2 3 2" xfId="27874" xr:uid="{D24C5D0F-B89D-43BD-B6B5-BCAB068953CA}"/>
    <cellStyle name="Percent 2 3 2 2 2 2 2 4" xfId="24250" xr:uid="{C78A9617-AE63-4D1F-81FE-E0D4FB2BAA44}"/>
    <cellStyle name="Percent 2 3 2 2 2 2 3" xfId="17083" xr:uid="{1197C2C4-080D-4F5C-92C2-ABB8F790B7D4}"/>
    <cellStyle name="Percent 2 3 2 2 2 2 3 2" xfId="21354" xr:uid="{1E31A248-9F04-41CF-AD75-DDCA2A187815}"/>
    <cellStyle name="Percent 2 3 2 2 2 2 3 2 2" xfId="28782" xr:uid="{29388220-CC58-43FE-95F4-657A510B331F}"/>
    <cellStyle name="Percent 2 3 2 2 2 2 3 3" xfId="25155" xr:uid="{16186615-82D2-4D52-8B11-385B0CEFFC7D}"/>
    <cellStyle name="Percent 2 3 2 2 2 2 4" xfId="19220" xr:uid="{D7F2E26D-2102-40E1-BB22-E77DEF6BB996}"/>
    <cellStyle name="Percent 2 3 2 2 2 2 4 2" xfId="26968" xr:uid="{C83CE71E-8BE2-489C-98A3-021358A359B2}"/>
    <cellStyle name="Percent 2 3 2 2 2 2 5" xfId="23346" xr:uid="{8023718A-B8DD-402D-921E-6B66D4043561}"/>
    <cellStyle name="Percent 2 3 2 2 2 3" xfId="15481" xr:uid="{635A244E-FEAA-4871-AEDF-AC9B0E093963}"/>
    <cellStyle name="Percent 2 3 2 2 2 3 2" xfId="17617" xr:uid="{FD137206-46E1-4666-912F-FF37E0D62047}"/>
    <cellStyle name="Percent 2 3 2 2 2 3 2 2" xfId="21888" xr:uid="{DBF919C5-1655-44EB-BA87-EF083147FD8E}"/>
    <cellStyle name="Percent 2 3 2 2 2 3 2 2 2" xfId="29236" xr:uid="{0FEF4610-D1B3-4D8F-91AD-369E390E40CA}"/>
    <cellStyle name="Percent 2 3 2 2 2 3 2 3" xfId="25609" xr:uid="{185A044F-10D3-4D17-AA8C-8143763387A9}"/>
    <cellStyle name="Percent 2 3 2 2 2 3 3" xfId="19754" xr:uid="{97DCB333-EF12-4D69-896E-903152C10CF6}"/>
    <cellStyle name="Percent 2 3 2 2 2 3 3 2" xfId="27422" xr:uid="{A360A833-2165-4DCB-A326-A6492087B862}"/>
    <cellStyle name="Percent 2 3 2 2 2 3 4" xfId="23798" xr:uid="{0A7CB811-ACF3-4A18-B654-0406021B056C}"/>
    <cellStyle name="Percent 2 3 2 2 2 4" xfId="16551" xr:uid="{743E7D5F-35E5-44F5-9A2B-C937921E3ECD}"/>
    <cellStyle name="Percent 2 3 2 2 2 4 2" xfId="20822" xr:uid="{9A2C5268-767A-457D-952A-BCF1C678D6F2}"/>
    <cellStyle name="Percent 2 3 2 2 2 4 2 2" xfId="28330" xr:uid="{12E11432-709D-4B37-BE10-43AF6871E029}"/>
    <cellStyle name="Percent 2 3 2 2 2 4 3" xfId="24703" xr:uid="{9633623E-AA51-4F5F-853D-FF24DC3C0C71}"/>
    <cellStyle name="Percent 2 3 2 2 2 5" xfId="18688" xr:uid="{499FB88F-47BF-4622-B221-ACACAC20E974}"/>
    <cellStyle name="Percent 2 3 2 2 2 5 2" xfId="26516" xr:uid="{2D85F5EA-3988-4F5C-B0CA-445B0A94A389}"/>
    <cellStyle name="Percent 2 3 2 2 2 6" xfId="22894" xr:uid="{EF12CF67-2F60-4C88-B2A4-60B8C75D4265}"/>
    <cellStyle name="Percent 2 3 2 2 3" xfId="14680" xr:uid="{B9ED5C03-80B1-4F1E-859F-57FE7F9382A0}"/>
    <cellStyle name="Percent 2 3 2 2 3 2" xfId="15747" xr:uid="{6070C7D1-AA0D-4BD5-9120-64B7E4A223EA}"/>
    <cellStyle name="Percent 2 3 2 2 3 2 2" xfId="17883" xr:uid="{6B19826D-B586-4811-919F-85148E2FAA9A}"/>
    <cellStyle name="Percent 2 3 2 2 3 2 2 2" xfId="22154" xr:uid="{0271C953-BBED-4CA2-B101-855AE228C4B1}"/>
    <cellStyle name="Percent 2 3 2 2 3 2 2 2 2" xfId="29462" xr:uid="{0F76A269-1A7C-44AC-935D-C7870CEE4BB7}"/>
    <cellStyle name="Percent 2 3 2 2 3 2 2 3" xfId="25835" xr:uid="{0D64BE57-7668-4F1B-B7F5-59A75CDC9CB4}"/>
    <cellStyle name="Percent 2 3 2 2 3 2 3" xfId="20020" xr:uid="{DFA7626D-F089-40BF-89C7-B17A6D1AEF47}"/>
    <cellStyle name="Percent 2 3 2 2 3 2 3 2" xfId="27648" xr:uid="{6F212C82-0058-4099-BC36-B65587E1DB5B}"/>
    <cellStyle name="Percent 2 3 2 2 3 2 4" xfId="24024" xr:uid="{4A85985D-255A-4FFE-83C0-6D5A4DDA24F0}"/>
    <cellStyle name="Percent 2 3 2 2 3 3" xfId="16817" xr:uid="{1F84E367-E3A6-4FA6-8EEE-D4F7E0CAB516}"/>
    <cellStyle name="Percent 2 3 2 2 3 3 2" xfId="21088" xr:uid="{40982918-52CD-4017-83FD-286357730F8A}"/>
    <cellStyle name="Percent 2 3 2 2 3 3 2 2" xfId="28556" xr:uid="{C285ABD6-3E14-471F-9FEA-257B50E44E5E}"/>
    <cellStyle name="Percent 2 3 2 2 3 3 3" xfId="24929" xr:uid="{D623B3B7-F610-4D66-8402-234D9D65D592}"/>
    <cellStyle name="Percent 2 3 2 2 3 4" xfId="18954" xr:uid="{9C62F0A0-F5DF-40C7-82B6-B8A52339DDD8}"/>
    <cellStyle name="Percent 2 3 2 2 3 4 2" xfId="26742" xr:uid="{7A2DEEE1-B049-4E28-AACA-994B930EE0BD}"/>
    <cellStyle name="Percent 2 3 2 2 3 5" xfId="23120" xr:uid="{8BC85A73-C582-4764-B1B6-505F49BE9D7F}"/>
    <cellStyle name="Percent 2 3 2 2 4" xfId="15216" xr:uid="{BA66638F-E282-4256-9775-5611BC639603}"/>
    <cellStyle name="Percent 2 3 2 2 4 2" xfId="17351" xr:uid="{D941004F-19A3-4656-9C4C-E00EE8CA135C}"/>
    <cellStyle name="Percent 2 3 2 2 4 2 2" xfId="21622" xr:uid="{10B75BBC-89DB-4D1B-8B7F-B834AFD73D44}"/>
    <cellStyle name="Percent 2 3 2 2 4 2 2 2" xfId="29010" xr:uid="{75FB723D-7AFB-4474-9174-336C2234E652}"/>
    <cellStyle name="Percent 2 3 2 2 4 2 3" xfId="25383" xr:uid="{B2137296-E92A-4092-AF0E-3D09927E89A3}"/>
    <cellStyle name="Percent 2 3 2 2 4 3" xfId="19488" xr:uid="{DE5E6410-DAE9-428F-B645-790F3337C72E}"/>
    <cellStyle name="Percent 2 3 2 2 4 3 2" xfId="27196" xr:uid="{7C7605DF-D646-4248-98B9-E9A88D949CCE}"/>
    <cellStyle name="Percent 2 3 2 2 4 4" xfId="23572" xr:uid="{7E92F2F2-3BC5-4585-A983-7684885855DF}"/>
    <cellStyle name="Percent 2 3 2 2 5" xfId="16285" xr:uid="{D6203AED-A7F5-4A31-8C62-1B5D6F45B35C}"/>
    <cellStyle name="Percent 2 3 2 2 5 2" xfId="20556" xr:uid="{2B3220B3-C3AD-4F52-9AAC-E023E6D41172}"/>
    <cellStyle name="Percent 2 3 2 2 5 2 2" xfId="28104" xr:uid="{DB7E58A9-5DA9-4B91-A71C-BFB9486A70E8}"/>
    <cellStyle name="Percent 2 3 2 2 5 3" xfId="24477" xr:uid="{691B021C-8A78-42AA-A0CF-338E9FF603FF}"/>
    <cellStyle name="Percent 2 3 2 2 6" xfId="18422" xr:uid="{DCACB7D0-570C-48DF-911B-9F8E1952A29D}"/>
    <cellStyle name="Percent 2 3 2 2 6 2" xfId="26290" xr:uid="{6B9858B1-383D-4F7D-AD95-BC9822E71B50}"/>
    <cellStyle name="Percent 2 3 2 2 7" xfId="22669" xr:uid="{F9D09217-ADD8-4839-908B-F05C343A29E6}"/>
    <cellStyle name="Percent 2 3 2 3" xfId="14280" xr:uid="{CE4573B4-A30F-48A3-92BF-487E190D1BFB}"/>
    <cellStyle name="Percent 2 3 2 3 2" xfId="14814" xr:uid="{1AA27918-49D6-49DF-82E5-38FD83278620}"/>
    <cellStyle name="Percent 2 3 2 3 2 2" xfId="15880" xr:uid="{49795E2F-39B1-4D71-971F-291DF80DEF4F}"/>
    <cellStyle name="Percent 2 3 2 3 2 2 2" xfId="18016" xr:uid="{2FA6BEC7-210F-4FA1-961A-7C0CD13EB14B}"/>
    <cellStyle name="Percent 2 3 2 3 2 2 2 2" xfId="22287" xr:uid="{43896625-1C2B-4FC9-9A78-8537A779FEDA}"/>
    <cellStyle name="Percent 2 3 2 3 2 2 2 2 2" xfId="29575" xr:uid="{B28B8D16-A6DD-4F5F-86A8-306B1ABC0E4A}"/>
    <cellStyle name="Percent 2 3 2 3 2 2 2 3" xfId="25948" xr:uid="{81F5E0FF-CC29-4AF2-A9FF-1B1952FF24B3}"/>
    <cellStyle name="Percent 2 3 2 3 2 2 3" xfId="20153" xr:uid="{AFD64C2D-92C7-43CB-B87C-4DAE52C4CF5E}"/>
    <cellStyle name="Percent 2 3 2 3 2 2 3 2" xfId="27761" xr:uid="{CC303A19-402D-42B3-ACF1-8EBEBB86270C}"/>
    <cellStyle name="Percent 2 3 2 3 2 2 4" xfId="24137" xr:uid="{B5EC9C1D-913B-49E4-8293-5D1A022AF790}"/>
    <cellStyle name="Percent 2 3 2 3 2 3" xfId="16950" xr:uid="{3C0F9C66-46C8-4C9D-8DE6-94F8BA7397CD}"/>
    <cellStyle name="Percent 2 3 2 3 2 3 2" xfId="21221" xr:uid="{09FC0F7F-0B4B-460C-9307-1285A5A8ED18}"/>
    <cellStyle name="Percent 2 3 2 3 2 3 2 2" xfId="28669" xr:uid="{E0A59017-426A-42D1-A323-E5CC3F7EF916}"/>
    <cellStyle name="Percent 2 3 2 3 2 3 3" xfId="25042" xr:uid="{A8D872E8-38B5-4E8F-9477-5B7FBEF3A017}"/>
    <cellStyle name="Percent 2 3 2 3 2 4" xfId="19087" xr:uid="{C4E05C9F-B596-4CE3-852E-FB926016A2CB}"/>
    <cellStyle name="Percent 2 3 2 3 2 4 2" xfId="26855" xr:uid="{5333E454-3163-4CA1-8AA5-87913F33D1A1}"/>
    <cellStyle name="Percent 2 3 2 3 2 5" xfId="23233" xr:uid="{7FD1322A-3AB6-4EE8-A8D8-C741CC8D43CB}"/>
    <cellStyle name="Percent 2 3 2 3 3" xfId="15348" xr:uid="{5F5DCE73-630F-4475-9C45-AFB3AC46307A}"/>
    <cellStyle name="Percent 2 3 2 3 3 2" xfId="17484" xr:uid="{6318F5D8-C771-4C7A-9D60-03A447B063FD}"/>
    <cellStyle name="Percent 2 3 2 3 3 2 2" xfId="21755" xr:uid="{8502705D-3A85-4BBD-A8CB-A55009C62437}"/>
    <cellStyle name="Percent 2 3 2 3 3 2 2 2" xfId="29123" xr:uid="{20FFEF29-D52A-45BB-81A6-784255403397}"/>
    <cellStyle name="Percent 2 3 2 3 3 2 3" xfId="25496" xr:uid="{AD0FF451-42F7-41E1-8CFB-E1D87819ED50}"/>
    <cellStyle name="Percent 2 3 2 3 3 3" xfId="19621" xr:uid="{9E352D6A-56EB-45A2-9B66-3DA0635AB516}"/>
    <cellStyle name="Percent 2 3 2 3 3 3 2" xfId="27309" xr:uid="{195E8A5F-6B05-4991-BCAF-D1181C87573A}"/>
    <cellStyle name="Percent 2 3 2 3 3 4" xfId="23685" xr:uid="{F1844F2A-22EC-44C4-B387-5AD39BCC150E}"/>
    <cellStyle name="Percent 2 3 2 3 4" xfId="16418" xr:uid="{29DCEBE6-ADF2-4D44-98C6-4880F8D47948}"/>
    <cellStyle name="Percent 2 3 2 3 4 2" xfId="20689" xr:uid="{BF3B59AA-F3DC-434C-9EC1-E63A12FD475C}"/>
    <cellStyle name="Percent 2 3 2 3 4 2 2" xfId="28217" xr:uid="{1CD19192-E2A0-4EBB-BF1A-74B8FB54F3C9}"/>
    <cellStyle name="Percent 2 3 2 3 4 3" xfId="24590" xr:uid="{8F6E646C-614A-4B54-AC24-4E046952EFA5}"/>
    <cellStyle name="Percent 2 3 2 3 5" xfId="18555" xr:uid="{5CB3EE32-AC08-43A6-9B9C-97157CC33FE0}"/>
    <cellStyle name="Percent 2 3 2 3 5 2" xfId="26403" xr:uid="{9E28EB02-FCA3-4A82-AA55-29D10C5AD61A}"/>
    <cellStyle name="Percent 2 3 2 3 6" xfId="22781" xr:uid="{B36AC6BF-1BEF-4EDB-A521-4F4489F5DBA1}"/>
    <cellStyle name="Percent 2 3 2 4" xfId="14547" xr:uid="{C732A55B-9B7F-4D35-954F-26E060A55E7C}"/>
    <cellStyle name="Percent 2 3 2 4 2" xfId="15614" xr:uid="{35B2CAB6-8F1E-40A6-A50C-7946EE17B9AA}"/>
    <cellStyle name="Percent 2 3 2 4 2 2" xfId="17750" xr:uid="{53EF4278-2F0E-45CB-B776-1A0496D709C9}"/>
    <cellStyle name="Percent 2 3 2 4 2 2 2" xfId="22021" xr:uid="{88938BFC-FE0E-4CD0-A9F4-2E0C57F0F73F}"/>
    <cellStyle name="Percent 2 3 2 4 2 2 2 2" xfId="29349" xr:uid="{64FB4BC7-EDEB-459B-A17D-FF403EEF4B5B}"/>
    <cellStyle name="Percent 2 3 2 4 2 2 3" xfId="25722" xr:uid="{103B3529-ECE6-4821-83CE-D35C7FFB40A9}"/>
    <cellStyle name="Percent 2 3 2 4 2 3" xfId="19887" xr:uid="{CA8AA771-0961-4EBB-812A-8C25E9527747}"/>
    <cellStyle name="Percent 2 3 2 4 2 3 2" xfId="27535" xr:uid="{61148D6D-122A-491B-BB7B-0A6059CBA546}"/>
    <cellStyle name="Percent 2 3 2 4 2 4" xfId="23911" xr:uid="{CE4DD3C9-3150-45EF-A20D-E8AC2176C804}"/>
    <cellStyle name="Percent 2 3 2 4 3" xfId="16684" xr:uid="{899BF26C-B8DE-4316-9CAC-B4FBD33FDC9F}"/>
    <cellStyle name="Percent 2 3 2 4 3 2" xfId="20955" xr:uid="{E162D1F4-4A62-4C6C-B1C0-7F979C8D8A70}"/>
    <cellStyle name="Percent 2 3 2 4 3 2 2" xfId="28443" xr:uid="{4168BC0A-2FBD-401C-800C-FB5CF8CE41CB}"/>
    <cellStyle name="Percent 2 3 2 4 3 3" xfId="24816" xr:uid="{C7CF8CD5-611B-44AB-9A4A-1A5611A25C38}"/>
    <cellStyle name="Percent 2 3 2 4 4" xfId="18821" xr:uid="{0003A9B4-7216-4ED4-A083-3B7B0899E18D}"/>
    <cellStyle name="Percent 2 3 2 4 4 2" xfId="26629" xr:uid="{D1F47E1D-B62C-468A-8A37-7EEA1CF234B8}"/>
    <cellStyle name="Percent 2 3 2 4 5" xfId="23007" xr:uid="{ACFEBDBA-4230-436F-A242-0F8427AF7702}"/>
    <cellStyle name="Percent 2 3 2 5" xfId="15083" xr:uid="{9FF9C2D2-BBBA-4265-AA35-BCCD0FDD4552}"/>
    <cellStyle name="Percent 2 3 2 5 2" xfId="17218" xr:uid="{F5007C9E-0DC8-4BD5-AD57-5CF6A8C5D45B}"/>
    <cellStyle name="Percent 2 3 2 5 2 2" xfId="21489" xr:uid="{52B71617-A436-4CD2-921B-BFB7100599FC}"/>
    <cellStyle name="Percent 2 3 2 5 2 2 2" xfId="28897" xr:uid="{24688B68-6121-4430-ACE5-A72249D80246}"/>
    <cellStyle name="Percent 2 3 2 5 2 3" xfId="25270" xr:uid="{BA2047D7-E24B-466A-9446-AE3C5B611289}"/>
    <cellStyle name="Percent 2 3 2 5 3" xfId="19355" xr:uid="{77C2710C-C807-4092-B5A0-39852A05A8EC}"/>
    <cellStyle name="Percent 2 3 2 5 3 2" xfId="27083" xr:uid="{02E8972A-C5A8-4476-B1A9-9A60FD47A2CF}"/>
    <cellStyle name="Percent 2 3 2 5 4" xfId="23459" xr:uid="{465767DA-979E-42DB-9B9E-C96A297A8CBE}"/>
    <cellStyle name="Percent 2 3 2 6" xfId="16152" xr:uid="{AA152123-54BD-41E1-B48B-DCB12B886B17}"/>
    <cellStyle name="Percent 2 3 2 6 2" xfId="20423" xr:uid="{31478A18-E162-477A-A772-3703691CB4CC}"/>
    <cellStyle name="Percent 2 3 2 6 2 2" xfId="27991" xr:uid="{9809C22D-27B7-4E88-ACE6-1B64180254DF}"/>
    <cellStyle name="Percent 2 3 2 6 3" xfId="24364" xr:uid="{E0FADF39-D774-4355-80F6-B75F2CA4C612}"/>
    <cellStyle name="Percent 2 3 2 7" xfId="18289" xr:uid="{0B8195BC-178B-4DF1-B558-1F174ABAF1F4}"/>
    <cellStyle name="Percent 2 3 2 7 2" xfId="26177" xr:uid="{C98B8C64-7C8E-4F76-A3C2-0A17795C3538}"/>
    <cellStyle name="Percent 2 3 2 8" xfId="22563" xr:uid="{44ADA8FB-DE76-483B-8332-2C2D6D04A5EC}"/>
    <cellStyle name="Percent 2 3 3" xfId="14099" xr:uid="{F2B5652B-9AC3-44A5-B1BF-0E6041696A38}"/>
    <cellStyle name="Percent 2 3 3 2" xfId="14356" xr:uid="{7AF11FAE-5973-4287-835A-3AD34D3ED451}"/>
    <cellStyle name="Percent 2 3 3 2 2" xfId="14889" xr:uid="{80523211-CB4E-4ACA-BAC0-E617AF85A6BF}"/>
    <cellStyle name="Percent 2 3 3 2 2 2" xfId="15956" xr:uid="{767C79AD-30CC-4998-BF76-B932BCB304C2}"/>
    <cellStyle name="Percent 2 3 3 2 2 2 2" xfId="18092" xr:uid="{5E96BC39-519E-418B-973A-AC2710BE5B23}"/>
    <cellStyle name="Percent 2 3 3 2 2 2 2 2" xfId="22363" xr:uid="{DD7FBEFF-6838-4F4D-981C-0104228D7CFB}"/>
    <cellStyle name="Percent 2 3 3 2 2 2 2 2 2" xfId="29633" xr:uid="{72ECB671-261A-46BA-BDB9-00ADE6B67CE5}"/>
    <cellStyle name="Percent 2 3 3 2 2 2 2 3" xfId="26006" xr:uid="{64DDC453-32FE-4E4C-AC20-3F20E778261F}"/>
    <cellStyle name="Percent 2 3 3 2 2 2 3" xfId="20229" xr:uid="{E964CCA2-B519-4EC5-9FFA-27E06C4D5468}"/>
    <cellStyle name="Percent 2 3 3 2 2 2 3 2" xfId="27819" xr:uid="{90847762-8C4C-409F-A210-0E1333C7DE27}"/>
    <cellStyle name="Percent 2 3 3 2 2 2 4" xfId="24195" xr:uid="{902DB95E-DE57-49F7-A6E4-CA1897F73864}"/>
    <cellStyle name="Percent 2 3 3 2 2 3" xfId="17026" xr:uid="{FD114F8B-FE0A-4201-953F-7922F871BA2D}"/>
    <cellStyle name="Percent 2 3 3 2 2 3 2" xfId="21297" xr:uid="{3DD27AEB-4002-44F2-B894-9AA79EC15773}"/>
    <cellStyle name="Percent 2 3 3 2 2 3 2 2" xfId="28727" xr:uid="{25D317BB-A127-45FF-9A81-2BE920C25304}"/>
    <cellStyle name="Percent 2 3 3 2 2 3 3" xfId="25100" xr:uid="{8777722B-6156-4763-A611-BCCEBC2EA6F2}"/>
    <cellStyle name="Percent 2 3 3 2 2 4" xfId="19163" xr:uid="{83FACEDC-A09C-46BE-8057-33F8B4B3A08B}"/>
    <cellStyle name="Percent 2 3 3 2 2 4 2" xfId="26913" xr:uid="{D67A1E2E-FC6A-4E6C-A65B-D7F90C8420A4}"/>
    <cellStyle name="Percent 2 3 3 2 2 5" xfId="23291" xr:uid="{E532CFF1-97C3-4764-845B-125E63BB42A5}"/>
    <cellStyle name="Percent 2 3 3 2 3" xfId="15424" xr:uid="{1932D439-1020-47C9-AD7C-EF9EE0C263B5}"/>
    <cellStyle name="Percent 2 3 3 2 3 2" xfId="17560" xr:uid="{19F1007D-7BB2-465D-91E7-9B5E7AF4D509}"/>
    <cellStyle name="Percent 2 3 3 2 3 2 2" xfId="21831" xr:uid="{F859E935-45E0-4EA4-B33D-821720A323F5}"/>
    <cellStyle name="Percent 2 3 3 2 3 2 2 2" xfId="29181" xr:uid="{E1ACB29B-BD85-4633-8810-AC22767E5448}"/>
    <cellStyle name="Percent 2 3 3 2 3 2 3" xfId="25554" xr:uid="{5A3BB570-7E83-4647-B447-D59B383677E3}"/>
    <cellStyle name="Percent 2 3 3 2 3 3" xfId="19697" xr:uid="{2DC2E584-CF98-4BF3-B70A-8CFBAD8AB938}"/>
    <cellStyle name="Percent 2 3 3 2 3 3 2" xfId="27367" xr:uid="{813B612C-B2F1-47E7-861A-903156DF73BF}"/>
    <cellStyle name="Percent 2 3 3 2 3 4" xfId="23743" xr:uid="{060ED9B2-50EB-407A-B9AD-0BD61A7900F1}"/>
    <cellStyle name="Percent 2 3 3 2 4" xfId="16494" xr:uid="{407A1890-4EFB-4F0F-8DB7-AF2F51A3756D}"/>
    <cellStyle name="Percent 2 3 3 2 4 2" xfId="20765" xr:uid="{B1E1AA80-20E5-4F77-999C-A829F7A66157}"/>
    <cellStyle name="Percent 2 3 3 2 4 2 2" xfId="28275" xr:uid="{4A23E412-71E0-4B23-82FB-4345EA723735}"/>
    <cellStyle name="Percent 2 3 3 2 4 3" xfId="24648" xr:uid="{576F8B1E-BD36-4C49-B409-64A5EBBF0582}"/>
    <cellStyle name="Percent 2 3 3 2 5" xfId="18631" xr:uid="{73108080-FBDC-4D2A-98D2-F0D1ED817AB4}"/>
    <cellStyle name="Percent 2 3 3 2 5 2" xfId="26461" xr:uid="{B3270D39-A84B-4AFF-B98E-934EC9C3B239}"/>
    <cellStyle name="Percent 2 3 3 2 6" xfId="22839" xr:uid="{D622714F-2DF0-46C6-BC5D-4A3C604AD173}"/>
    <cellStyle name="Percent 2 3 3 3" xfId="14623" xr:uid="{8F5541D8-160F-4724-83BA-4F1563961A51}"/>
    <cellStyle name="Percent 2 3 3 3 2" xfId="15690" xr:uid="{608B77B7-7CD8-442A-813B-3A389B59F320}"/>
    <cellStyle name="Percent 2 3 3 3 2 2" xfId="17826" xr:uid="{75E2D88B-6CF7-47D2-A51D-08A3B45EA32D}"/>
    <cellStyle name="Percent 2 3 3 3 2 2 2" xfId="22097" xr:uid="{7AD53CAF-BBBD-450F-A6D7-41BED8C85337}"/>
    <cellStyle name="Percent 2 3 3 3 2 2 2 2" xfId="29407" xr:uid="{096BEC62-2830-4DBA-BBAB-D4BF7A3BFF1F}"/>
    <cellStyle name="Percent 2 3 3 3 2 2 3" xfId="25780" xr:uid="{D3BC647B-EDF4-4A89-8FE4-04AECF51C08A}"/>
    <cellStyle name="Percent 2 3 3 3 2 3" xfId="19963" xr:uid="{EC6BF276-CAA0-4D7A-953E-7A141FD0D028}"/>
    <cellStyle name="Percent 2 3 3 3 2 3 2" xfId="27593" xr:uid="{23BE2963-EA62-4809-9A6E-50C5707CDCFF}"/>
    <cellStyle name="Percent 2 3 3 3 2 4" xfId="23969" xr:uid="{566CA359-5850-40C3-91B4-0A900D9E3F2F}"/>
    <cellStyle name="Percent 2 3 3 3 3" xfId="16760" xr:uid="{5AD4DD62-2A68-4778-ACB5-D3D443F38ACD}"/>
    <cellStyle name="Percent 2 3 3 3 3 2" xfId="21031" xr:uid="{594E2DB9-696F-41D3-8E74-CDDACDDDF87B}"/>
    <cellStyle name="Percent 2 3 3 3 3 2 2" xfId="28501" xr:uid="{1EC60E83-E5A0-429A-95BE-8A8D5B44C73D}"/>
    <cellStyle name="Percent 2 3 3 3 3 3" xfId="24874" xr:uid="{BDD5B01D-C3B9-441D-B836-31D31DD64EA4}"/>
    <cellStyle name="Percent 2 3 3 3 4" xfId="18897" xr:uid="{92A01611-43DA-4C06-B1BB-C3FD74283067}"/>
    <cellStyle name="Percent 2 3 3 3 4 2" xfId="26687" xr:uid="{065A83D8-F2A7-4D37-A2AF-719F0B3BD7B3}"/>
    <cellStyle name="Percent 2 3 3 3 5" xfId="23065" xr:uid="{8FBEE798-1B7F-4ADB-BC55-99D61828F4EF}"/>
    <cellStyle name="Percent 2 3 3 4" xfId="15159" xr:uid="{890583DC-74A7-426F-B2C0-47AAEB758700}"/>
    <cellStyle name="Percent 2 3 3 4 2" xfId="17294" xr:uid="{7BC88099-E89A-43D7-B75A-9608CB53569B}"/>
    <cellStyle name="Percent 2 3 3 4 2 2" xfId="21565" xr:uid="{117FE9D1-9D22-4BA5-BA58-25587F6B0E63}"/>
    <cellStyle name="Percent 2 3 3 4 2 2 2" xfId="28955" xr:uid="{BAD0DC76-F06A-4EA6-A274-725C578E0E4A}"/>
    <cellStyle name="Percent 2 3 3 4 2 3" xfId="25328" xr:uid="{4A48EC3A-B645-4234-82EC-971273EA0977}"/>
    <cellStyle name="Percent 2 3 3 4 3" xfId="19431" xr:uid="{3F7A3021-2EB5-448B-B37A-5DCA3FB9564A}"/>
    <cellStyle name="Percent 2 3 3 4 3 2" xfId="27141" xr:uid="{3F88DC72-79AC-46EC-BA85-86871C377257}"/>
    <cellStyle name="Percent 2 3 3 4 4" xfId="23517" xr:uid="{6A8BD7B4-7801-4F72-ADF2-0D6E9B50ADB3}"/>
    <cellStyle name="Percent 2 3 3 5" xfId="16228" xr:uid="{70A9C06E-AB66-44F1-BF20-2B2BE4053ACB}"/>
    <cellStyle name="Percent 2 3 3 5 2" xfId="20499" xr:uid="{901B002D-1352-4B46-BEA3-7C4D8F619A77}"/>
    <cellStyle name="Percent 2 3 3 5 2 2" xfId="28049" xr:uid="{7AD2B356-0E47-47C5-A0BE-9AFF9E029596}"/>
    <cellStyle name="Percent 2 3 3 5 3" xfId="24422" xr:uid="{B45DFABF-06E6-4D73-8D8F-71C7D128CECA}"/>
    <cellStyle name="Percent 2 3 3 6" xfId="18365" xr:uid="{0304AE0A-35DB-45DC-B41E-D253B0A99D50}"/>
    <cellStyle name="Percent 2 3 3 6 2" xfId="26235" xr:uid="{AD9256CB-D7D9-4723-8924-89D6822F1A84}"/>
    <cellStyle name="Percent 2 3 3 7" xfId="22615" xr:uid="{34185C56-5F43-4759-8544-4FF96F343514}"/>
    <cellStyle name="Percent 2 3 4" xfId="14224" xr:uid="{75BBCCCA-8B80-42B8-9FA9-F29490664B4F}"/>
    <cellStyle name="Percent 2 3 4 2" xfId="14757" xr:uid="{C54FCC10-16F2-48A5-8513-138041FBAC15}"/>
    <cellStyle name="Percent 2 3 4 2 2" xfId="15823" xr:uid="{C7A421FA-AC03-4590-A8BC-8C3EFC0193B0}"/>
    <cellStyle name="Percent 2 3 4 2 2 2" xfId="17959" xr:uid="{611D7C0B-CC84-47CC-85FE-6E9898F6F584}"/>
    <cellStyle name="Percent 2 3 4 2 2 2 2" xfId="22230" xr:uid="{C0199E10-F1CE-4B26-BA1F-1276F810082C}"/>
    <cellStyle name="Percent 2 3 4 2 2 2 2 2" xfId="29520" xr:uid="{101185EE-4EF4-48CD-9E85-4A13CA33625C}"/>
    <cellStyle name="Percent 2 3 4 2 2 2 3" xfId="25893" xr:uid="{F04AD3A6-F5E0-42AD-809E-35584EB94357}"/>
    <cellStyle name="Percent 2 3 4 2 2 3" xfId="20096" xr:uid="{6614C3DB-EA4B-4144-9D95-6164FA83BE06}"/>
    <cellStyle name="Percent 2 3 4 2 2 3 2" xfId="27706" xr:uid="{5F0E1D1A-532B-4E0A-8A68-77E169D231AF}"/>
    <cellStyle name="Percent 2 3 4 2 2 4" xfId="24082" xr:uid="{9A338DA4-E1EB-489E-9A08-53988EF7386C}"/>
    <cellStyle name="Percent 2 3 4 2 3" xfId="16893" xr:uid="{BDB1714C-CD61-46CA-995E-80A45DBA3182}"/>
    <cellStyle name="Percent 2 3 4 2 3 2" xfId="21164" xr:uid="{04FEF953-8507-46B5-8BE3-6039E98D7A0B}"/>
    <cellStyle name="Percent 2 3 4 2 3 2 2" xfId="28614" xr:uid="{8554D01E-8E15-4AEB-A478-C825460DC610}"/>
    <cellStyle name="Percent 2 3 4 2 3 3" xfId="24987" xr:uid="{F95C2C89-D8BC-455A-9872-23E89B31D499}"/>
    <cellStyle name="Percent 2 3 4 2 4" xfId="19030" xr:uid="{CACCDCC6-A813-4886-BAA2-47485324A893}"/>
    <cellStyle name="Percent 2 3 4 2 4 2" xfId="26800" xr:uid="{04B98BE5-3464-4857-97A7-2E94F538EFEE}"/>
    <cellStyle name="Percent 2 3 4 2 5" xfId="23178" xr:uid="{25458C1B-6D42-4FB1-BC05-6812E2C18379}"/>
    <cellStyle name="Percent 2 3 4 3" xfId="15291" xr:uid="{5F600AEF-9D0F-49CD-8592-1F454D2204B2}"/>
    <cellStyle name="Percent 2 3 4 3 2" xfId="17427" xr:uid="{45D68C58-5517-4037-AD00-AC9384EF3137}"/>
    <cellStyle name="Percent 2 3 4 3 2 2" xfId="21698" xr:uid="{983568D7-B998-4611-B7D6-12DBADA4F535}"/>
    <cellStyle name="Percent 2 3 4 3 2 2 2" xfId="29068" xr:uid="{5936DE7E-8D6F-41B9-8E8D-39B605B3F468}"/>
    <cellStyle name="Percent 2 3 4 3 2 3" xfId="25441" xr:uid="{F1922192-127E-4473-B09F-43F74A1D4D4A}"/>
    <cellStyle name="Percent 2 3 4 3 3" xfId="19564" xr:uid="{7BAB6E62-4E1F-4599-9310-CE22B5B61EFA}"/>
    <cellStyle name="Percent 2 3 4 3 3 2" xfId="27254" xr:uid="{72CDE0DD-CA27-43E5-BF11-A122900120D8}"/>
    <cellStyle name="Percent 2 3 4 3 4" xfId="23630" xr:uid="{9695F063-F8B8-49FD-B338-B5D562562627}"/>
    <cellStyle name="Percent 2 3 4 4" xfId="16361" xr:uid="{9BF50E6D-C758-4100-9871-67E2649ACC4F}"/>
    <cellStyle name="Percent 2 3 4 4 2" xfId="20632" xr:uid="{CD1E25FA-2829-4A56-BD4D-8AFE1609D01D}"/>
    <cellStyle name="Percent 2 3 4 4 2 2" xfId="28162" xr:uid="{7F86BB31-D923-438C-8EAF-C2BED5DBFD5E}"/>
    <cellStyle name="Percent 2 3 4 4 3" xfId="24535" xr:uid="{AB91D7A1-C61D-4B69-B1F4-2DBC870BC26C}"/>
    <cellStyle name="Percent 2 3 4 5" xfId="18498" xr:uid="{F0576220-ED09-4743-B313-AC281C4A442B}"/>
    <cellStyle name="Percent 2 3 4 5 2" xfId="26348" xr:uid="{97FB8595-9550-410D-8579-69B3E6B4ED65}"/>
    <cellStyle name="Percent 2 3 4 6" xfId="22726" xr:uid="{FC0AD9DF-E0BF-4B73-AC07-0EA3FAB01176}"/>
    <cellStyle name="Percent 2 3 5" xfId="14490" xr:uid="{AC001CD3-A979-43E2-8BD5-999E31DBD928}"/>
    <cellStyle name="Percent 2 3 5 2" xfId="15557" xr:uid="{FCF4BCAB-58F2-452D-BCA3-D4AD3FC6F88C}"/>
    <cellStyle name="Percent 2 3 5 2 2" xfId="17693" xr:uid="{A07BC63F-CDBF-4BB6-9488-E2E2E971CEF2}"/>
    <cellStyle name="Percent 2 3 5 2 2 2" xfId="21964" xr:uid="{DA0B67BE-7D5A-4087-B071-46C5AD109597}"/>
    <cellStyle name="Percent 2 3 5 2 2 2 2" xfId="29294" xr:uid="{EA405DE4-D50E-4E0F-8601-7322BCDF4101}"/>
    <cellStyle name="Percent 2 3 5 2 2 3" xfId="25667" xr:uid="{CF7DD8CB-7776-452E-BF19-BF8B654BBF59}"/>
    <cellStyle name="Percent 2 3 5 2 3" xfId="19830" xr:uid="{032F67D3-B711-4849-9F13-685B121BB9C4}"/>
    <cellStyle name="Percent 2 3 5 2 3 2" xfId="27480" xr:uid="{E0A24057-5EDD-4064-8D5C-92042F1C7DF4}"/>
    <cellStyle name="Percent 2 3 5 2 4" xfId="23856" xr:uid="{3A860897-C1DD-4DB5-ADE7-8632093E93B1}"/>
    <cellStyle name="Percent 2 3 5 3" xfId="16627" xr:uid="{264A6474-5573-4024-88AF-6E39EF4397BC}"/>
    <cellStyle name="Percent 2 3 5 3 2" xfId="20898" xr:uid="{156D1FFB-349A-4FA6-8169-5D7019335844}"/>
    <cellStyle name="Percent 2 3 5 3 2 2" xfId="28388" xr:uid="{EBD17DD9-82AF-4479-90BF-9ADF0068ACDE}"/>
    <cellStyle name="Percent 2 3 5 3 3" xfId="24761" xr:uid="{D96C2F2A-E7A3-4C7F-96A8-C2F092B1738E}"/>
    <cellStyle name="Percent 2 3 5 4" xfId="18764" xr:uid="{F5240781-4225-4751-8D75-DE7AEFB24A88}"/>
    <cellStyle name="Percent 2 3 5 4 2" xfId="26574" xr:uid="{DFFA0CE9-528D-4CED-9E05-1B1CECE13C5D}"/>
    <cellStyle name="Percent 2 3 5 5" xfId="22952" xr:uid="{55E06756-3E2B-4FB3-A5DD-2B4FC5F33805}"/>
    <cellStyle name="Percent 2 3 6" xfId="15026" xr:uid="{28BCBF0C-65C6-416B-9C24-D97A1C45C924}"/>
    <cellStyle name="Percent 2 3 6 2" xfId="17161" xr:uid="{3E48A406-897A-49FA-BF0A-1B904B720340}"/>
    <cellStyle name="Percent 2 3 6 2 2" xfId="21432" xr:uid="{8F6E0278-6896-49AB-91F3-661A437DF13A}"/>
    <cellStyle name="Percent 2 3 6 2 2 2" xfId="28842" xr:uid="{8CD288AE-A676-4074-A464-58760DBAF5CF}"/>
    <cellStyle name="Percent 2 3 6 2 3" xfId="25215" xr:uid="{4B13E72F-629B-4862-9FBF-16F80CFD4B71}"/>
    <cellStyle name="Percent 2 3 6 3" xfId="19298" xr:uid="{BC79A6C3-C953-42B7-9C82-26191F15F2B4}"/>
    <cellStyle name="Percent 2 3 6 3 2" xfId="27028" xr:uid="{F363F31A-641E-4E38-9B6A-79E846829658}"/>
    <cellStyle name="Percent 2 3 6 4" xfId="23404" xr:uid="{DB3D07B9-76AE-4DAA-8732-EC163ADE7756}"/>
    <cellStyle name="Percent 2 3 7" xfId="16096" xr:uid="{F00F0429-6713-4306-B134-69B307D3C737}"/>
    <cellStyle name="Percent 2 3 7 2" xfId="20366" xr:uid="{5799AC08-B95B-44F5-B2D8-FE4E8CD88E37}"/>
    <cellStyle name="Percent 2 3 7 2 2" xfId="27936" xr:uid="{7777586E-AF51-4EF2-AACA-E7F39F971B3F}"/>
    <cellStyle name="Percent 2 3 7 3" xfId="24309" xr:uid="{6983E7E8-38A4-46BD-A217-3F59D0053B80}"/>
    <cellStyle name="Percent 2 3 8" xfId="18232" xr:uid="{05D20D26-283E-410E-91BF-2110FE07058C}"/>
    <cellStyle name="Percent 2 3 8 2" xfId="26122" xr:uid="{FBFA3473-82C0-4C24-B348-7D3758C09639}"/>
    <cellStyle name="Percent 2 3 9" xfId="22518" xr:uid="{777C917E-4D65-4396-8D7D-AA753AD70BB0}"/>
    <cellStyle name="Percent 2 4" xfId="350" xr:uid="{BF032D69-BD07-429E-98EA-AF6081831A5B}"/>
    <cellStyle name="Percent 2 4 2" xfId="14105" xr:uid="{13021758-0085-4FF5-A30E-EBE214847E4A}"/>
    <cellStyle name="Percent 2 4 2 2" xfId="14362" xr:uid="{172CCE35-8B49-4340-AF27-71A909A21728}"/>
    <cellStyle name="Percent 2 4 2 2 2" xfId="14895" xr:uid="{5024E65F-F19E-4523-BA98-F7AFDBDD502C}"/>
    <cellStyle name="Percent 2 4 2 2 2 2" xfId="15962" xr:uid="{88B03A6B-4463-442D-91F4-8F7B5659BDCE}"/>
    <cellStyle name="Percent 2 4 2 2 2 2 2" xfId="18098" xr:uid="{62805B51-0D9E-4EB9-97AF-69751D1788FC}"/>
    <cellStyle name="Percent 2 4 2 2 2 2 2 2" xfId="22369" xr:uid="{8C828315-D045-4CB0-9848-2B14F5A87146}"/>
    <cellStyle name="Percent 2 4 2 2 2 2 2 2 2" xfId="29638" xr:uid="{D060F56E-37DE-4277-AAC3-0B5F7662E426}"/>
    <cellStyle name="Percent 2 4 2 2 2 2 2 3" xfId="26011" xr:uid="{8FC9B508-1EAF-43D9-89F4-E7F042A8044A}"/>
    <cellStyle name="Percent 2 4 2 2 2 2 3" xfId="20235" xr:uid="{393D5C99-E6F9-4033-AECD-79BB6E0D2102}"/>
    <cellStyle name="Percent 2 4 2 2 2 2 3 2" xfId="27824" xr:uid="{2D2854FD-D3D7-406E-8020-1F87C0C8D083}"/>
    <cellStyle name="Percent 2 4 2 2 2 2 4" xfId="24200" xr:uid="{8F83B1FF-4F11-46D0-912D-47F604124F3E}"/>
    <cellStyle name="Percent 2 4 2 2 2 3" xfId="17032" xr:uid="{4517B46B-F774-4EA4-9559-B4EE4CFB0BC0}"/>
    <cellStyle name="Percent 2 4 2 2 2 3 2" xfId="21303" xr:uid="{C9BADFED-88C8-447E-BDFC-0A105655AF9E}"/>
    <cellStyle name="Percent 2 4 2 2 2 3 2 2" xfId="28732" xr:uid="{EE3CD69A-AA13-4DC2-9E8A-1884741298F1}"/>
    <cellStyle name="Percent 2 4 2 2 2 3 3" xfId="25105" xr:uid="{1C06C7FE-05D0-4D82-835A-61FEC322E753}"/>
    <cellStyle name="Percent 2 4 2 2 2 4" xfId="19169" xr:uid="{F0170116-812B-4E20-86F8-5B5C5AA77F0F}"/>
    <cellStyle name="Percent 2 4 2 2 2 4 2" xfId="26918" xr:uid="{3EC231A7-D037-40F5-B396-D37E94441C4C}"/>
    <cellStyle name="Percent 2 4 2 2 2 5" xfId="23296" xr:uid="{12953B8B-6181-4067-BD41-13FBAB891EF4}"/>
    <cellStyle name="Percent 2 4 2 2 3" xfId="15430" xr:uid="{4CBDD9A6-26E6-4495-8934-5A4FD9EE2AEE}"/>
    <cellStyle name="Percent 2 4 2 2 3 2" xfId="17566" xr:uid="{B7822DC5-5D6B-477B-9345-2927B92DD9B3}"/>
    <cellStyle name="Percent 2 4 2 2 3 2 2" xfId="21837" xr:uid="{5A658325-36C0-45BE-9BE7-8B3D5FF79A44}"/>
    <cellStyle name="Percent 2 4 2 2 3 2 2 2" xfId="29186" xr:uid="{285CD7EC-AD4B-4A13-BAF0-F22066825EEF}"/>
    <cellStyle name="Percent 2 4 2 2 3 2 3" xfId="25559" xr:uid="{B3618470-F4BD-4147-ADDD-371207C747E6}"/>
    <cellStyle name="Percent 2 4 2 2 3 3" xfId="19703" xr:uid="{4BEF4EE5-5A88-44B1-A5F0-360FEEF4E4F3}"/>
    <cellStyle name="Percent 2 4 2 2 3 3 2" xfId="27372" xr:uid="{2B773956-314D-4E4C-91EA-C2A21F57255A}"/>
    <cellStyle name="Percent 2 4 2 2 3 4" xfId="23748" xr:uid="{0B7EA83F-279F-42F9-99B9-CF997C085695}"/>
    <cellStyle name="Percent 2 4 2 2 4" xfId="16500" xr:uid="{C759BEDE-6A9E-4CD0-AF00-BAE0A4A3B00B}"/>
    <cellStyle name="Percent 2 4 2 2 4 2" xfId="20771" xr:uid="{71478D8B-A3C9-4E1F-BB1F-7CE47C405696}"/>
    <cellStyle name="Percent 2 4 2 2 4 2 2" xfId="28280" xr:uid="{AB81588C-1A62-4E6A-B5CB-FBEAC758C26C}"/>
    <cellStyle name="Percent 2 4 2 2 4 3" xfId="24653" xr:uid="{46BCE659-769A-4D86-BB8E-2BD264777F4B}"/>
    <cellStyle name="Percent 2 4 2 2 5" xfId="18637" xr:uid="{10CD164C-F377-414C-A0D5-C62C25983C5A}"/>
    <cellStyle name="Percent 2 4 2 2 5 2" xfId="26466" xr:uid="{D504EDC5-5FE0-4953-9AA5-57B9A71E5501}"/>
    <cellStyle name="Percent 2 4 2 2 6" xfId="22844" xr:uid="{EF565C74-0356-4AFD-AD20-242650B4EA2D}"/>
    <cellStyle name="Percent 2 4 2 3" xfId="14629" xr:uid="{1A01DFC5-2A36-45C2-9B46-0A66B682557E}"/>
    <cellStyle name="Percent 2 4 2 3 2" xfId="15696" xr:uid="{4279AC88-4873-40F7-AD94-34030E67F813}"/>
    <cellStyle name="Percent 2 4 2 3 2 2" xfId="17832" xr:uid="{B3D8E82B-3953-4E70-BAF9-E9FEABD0F58E}"/>
    <cellStyle name="Percent 2 4 2 3 2 2 2" xfId="22103" xr:uid="{37635613-F687-4A72-99A6-ECA5CAA5955C}"/>
    <cellStyle name="Percent 2 4 2 3 2 2 2 2" xfId="29412" xr:uid="{2CC559C7-30DE-4870-BE92-0C87569F750F}"/>
    <cellStyle name="Percent 2 4 2 3 2 2 3" xfId="25785" xr:uid="{AB1D9E6E-D199-4DC5-86EC-FE873B6A2C04}"/>
    <cellStyle name="Percent 2 4 2 3 2 3" xfId="19969" xr:uid="{3E138E40-C42E-473A-B9F5-D25546AAFB63}"/>
    <cellStyle name="Percent 2 4 2 3 2 3 2" xfId="27598" xr:uid="{6055A9C2-78E9-440F-8E9C-BF721EC24AC1}"/>
    <cellStyle name="Percent 2 4 2 3 2 4" xfId="23974" xr:uid="{6C8C2014-D1B4-4E50-B634-A7A458AC36DE}"/>
    <cellStyle name="Percent 2 4 2 3 3" xfId="16766" xr:uid="{66A54040-CE08-4C4D-8FDF-24808727A11A}"/>
    <cellStyle name="Percent 2 4 2 3 3 2" xfId="21037" xr:uid="{95B68077-545C-4183-9994-4E32054E2E23}"/>
    <cellStyle name="Percent 2 4 2 3 3 2 2" xfId="28506" xr:uid="{BAD3B1AD-CD1B-4F4C-BB88-36F0B11087E1}"/>
    <cellStyle name="Percent 2 4 2 3 3 3" xfId="24879" xr:uid="{386149EB-D565-4394-83A7-083793ED0766}"/>
    <cellStyle name="Percent 2 4 2 3 4" xfId="18903" xr:uid="{085973A8-62A3-4BA4-A1D0-E84134002C4A}"/>
    <cellStyle name="Percent 2 4 2 3 4 2" xfId="26692" xr:uid="{1920634A-7D98-4657-8577-789101B269F8}"/>
    <cellStyle name="Percent 2 4 2 3 5" xfId="23070" xr:uid="{173D93A9-064B-4859-913E-40004D715620}"/>
    <cellStyle name="Percent 2 4 2 4" xfId="15165" xr:uid="{CB06F016-28C1-4C25-96B0-4E3AC97777DB}"/>
    <cellStyle name="Percent 2 4 2 4 2" xfId="17300" xr:uid="{25922776-7C8E-44CB-BAA6-78B80EE4E779}"/>
    <cellStyle name="Percent 2 4 2 4 2 2" xfId="21571" xr:uid="{2951E4EF-4327-4E57-9E0C-5B8F7F1F627D}"/>
    <cellStyle name="Percent 2 4 2 4 2 2 2" xfId="28960" xr:uid="{7D81CD24-8E22-416D-A587-77AA3EA2B992}"/>
    <cellStyle name="Percent 2 4 2 4 2 3" xfId="25333" xr:uid="{2A136B72-8F7B-4C75-B714-B661CF0918D2}"/>
    <cellStyle name="Percent 2 4 2 4 3" xfId="19437" xr:uid="{59145402-6FFB-4233-B189-F766EB8391B0}"/>
    <cellStyle name="Percent 2 4 2 4 3 2" xfId="27146" xr:uid="{D465777B-7511-459A-8549-03D3C70C3544}"/>
    <cellStyle name="Percent 2 4 2 4 4" xfId="23522" xr:uid="{B4C00438-CCF5-4CC0-887B-898CB60CC3D0}"/>
    <cellStyle name="Percent 2 4 2 5" xfId="16234" xr:uid="{BDD9D698-5850-4EAB-8272-D60BF0CFD612}"/>
    <cellStyle name="Percent 2 4 2 5 2" xfId="20505" xr:uid="{CCD5C69E-227B-435B-A137-62A0CC77EA74}"/>
    <cellStyle name="Percent 2 4 2 5 2 2" xfId="28054" xr:uid="{A59724DC-CCA0-4461-B2ED-158FA7C27760}"/>
    <cellStyle name="Percent 2 4 2 5 3" xfId="24427" xr:uid="{99FE6D87-90C4-46D4-B8CB-264A2D567D95}"/>
    <cellStyle name="Percent 2 4 2 6" xfId="18371" xr:uid="{1C09F475-44DD-4B82-8D1A-B370B7180677}"/>
    <cellStyle name="Percent 2 4 2 6 2" xfId="26240" xr:uid="{CF4873BF-6BD8-4CFD-9FDA-02339F0EE2C2}"/>
    <cellStyle name="Percent 2 4 2 7" xfId="22620" xr:uid="{261DE585-1209-4D33-880F-C61EC2F56EC2}"/>
    <cellStyle name="Percent 2 4 3" xfId="14230" xr:uid="{74627776-A7EA-4996-B9DE-E2C7A42DE4BC}"/>
    <cellStyle name="Percent 2 4 3 2" xfId="14763" xr:uid="{7B537476-6808-4D9B-B2F2-FA6E77578639}"/>
    <cellStyle name="Percent 2 4 3 2 2" xfId="15829" xr:uid="{145BDFD4-56BE-4B30-BFDD-892027399B08}"/>
    <cellStyle name="Percent 2 4 3 2 2 2" xfId="17965" xr:uid="{51B015D6-FF8E-4146-BB93-7D0B99382FA4}"/>
    <cellStyle name="Percent 2 4 3 2 2 2 2" xfId="22236" xr:uid="{C1FC4707-A76C-4427-B335-04A96C968A55}"/>
    <cellStyle name="Percent 2 4 3 2 2 2 2 2" xfId="29525" xr:uid="{3066FD27-FF50-4EF0-92C2-BF11E5C5DF21}"/>
    <cellStyle name="Percent 2 4 3 2 2 2 3" xfId="25898" xr:uid="{ABEA83D4-267B-4351-B0D2-3371A75C8B62}"/>
    <cellStyle name="Percent 2 4 3 2 2 3" xfId="20102" xr:uid="{3B022AE4-CFD0-4DEA-AB5C-B6BBD151C690}"/>
    <cellStyle name="Percent 2 4 3 2 2 3 2" xfId="27711" xr:uid="{4892E6A4-8FFA-4FCE-9B51-C1114C72F031}"/>
    <cellStyle name="Percent 2 4 3 2 2 4" xfId="24087" xr:uid="{1956D9C6-9E09-42D3-A2AE-0EC14134D61B}"/>
    <cellStyle name="Percent 2 4 3 2 3" xfId="16899" xr:uid="{0F00D34F-3839-4039-9F06-7059C33EBEEA}"/>
    <cellStyle name="Percent 2 4 3 2 3 2" xfId="21170" xr:uid="{F0D1AFE8-4E5A-4944-8CE8-04489004F0E9}"/>
    <cellStyle name="Percent 2 4 3 2 3 2 2" xfId="28619" xr:uid="{8EEF9EFD-3C5D-4CED-AE10-11E0040BEFDF}"/>
    <cellStyle name="Percent 2 4 3 2 3 3" xfId="24992" xr:uid="{46F45A28-2A8A-458C-A205-23BC41AB1254}"/>
    <cellStyle name="Percent 2 4 3 2 4" xfId="19036" xr:uid="{61642E6A-7A68-4C28-8167-15D90134C64C}"/>
    <cellStyle name="Percent 2 4 3 2 4 2" xfId="26805" xr:uid="{DFE4A649-6385-40BC-89E4-BCEBC7998511}"/>
    <cellStyle name="Percent 2 4 3 2 5" xfId="23183" xr:uid="{35EFBEA1-F086-4899-BE69-8626BB944BA9}"/>
    <cellStyle name="Percent 2 4 3 3" xfId="15297" xr:uid="{3B79F38B-7054-444A-949F-0BA9252F5073}"/>
    <cellStyle name="Percent 2 4 3 3 2" xfId="17433" xr:uid="{7204B84C-27A9-4A00-A0BE-A892058E7DB2}"/>
    <cellStyle name="Percent 2 4 3 3 2 2" xfId="21704" xr:uid="{20285703-50E0-469D-AC9B-34DEF9CC7914}"/>
    <cellStyle name="Percent 2 4 3 3 2 2 2" xfId="29073" xr:uid="{22144BEF-0FA6-4C32-A768-253DA6F87E9E}"/>
    <cellStyle name="Percent 2 4 3 3 2 3" xfId="25446" xr:uid="{6BB0DAB4-F560-4308-9294-727BD00EBA52}"/>
    <cellStyle name="Percent 2 4 3 3 3" xfId="19570" xr:uid="{7D26DEC4-9C9D-4AF2-9286-D3E21B41EE32}"/>
    <cellStyle name="Percent 2 4 3 3 3 2" xfId="27259" xr:uid="{D5D09B17-CE72-4471-AC14-493B2F529B14}"/>
    <cellStyle name="Percent 2 4 3 3 4" xfId="23635" xr:uid="{D7373BED-F0BA-4676-8CB3-4595835CC9C4}"/>
    <cellStyle name="Percent 2 4 3 4" xfId="16367" xr:uid="{FC9CB2D8-4764-4ACF-867A-B857C9AC8F1F}"/>
    <cellStyle name="Percent 2 4 3 4 2" xfId="20638" xr:uid="{544F5CF3-C561-47F3-AEBB-8137C0E19B21}"/>
    <cellStyle name="Percent 2 4 3 4 2 2" xfId="28167" xr:uid="{AB13930E-89A8-4ADF-92C1-F68782A7B78E}"/>
    <cellStyle name="Percent 2 4 3 4 3" xfId="24540" xr:uid="{21292DCB-24ED-4BC1-820F-0F0302751C08}"/>
    <cellStyle name="Percent 2 4 3 5" xfId="18504" xr:uid="{163B753F-D554-49DF-BA30-0BBB581FA95F}"/>
    <cellStyle name="Percent 2 4 3 5 2" xfId="26353" xr:uid="{82759A17-0028-4699-9E47-E4134A47B549}"/>
    <cellStyle name="Percent 2 4 3 6" xfId="22731" xr:uid="{43C6988E-BCF9-4D27-9AE7-B76957B39FFA}"/>
    <cellStyle name="Percent 2 4 4" xfId="14496" xr:uid="{7729D4E7-2D2D-4801-A2DD-676FE53010FD}"/>
    <cellStyle name="Percent 2 4 4 2" xfId="15563" xr:uid="{8F9A1571-2CB2-44D1-86F5-97FAC1441666}"/>
    <cellStyle name="Percent 2 4 4 2 2" xfId="17699" xr:uid="{78A94EF2-0600-4B90-BC44-3099A201C6F7}"/>
    <cellStyle name="Percent 2 4 4 2 2 2" xfId="21970" xr:uid="{96D90DAD-56CC-4E06-8A6B-88CCED3733C5}"/>
    <cellStyle name="Percent 2 4 4 2 2 2 2" xfId="29299" xr:uid="{89CAAE89-F04D-4E47-8BD9-79A73E38CB68}"/>
    <cellStyle name="Percent 2 4 4 2 2 3" xfId="25672" xr:uid="{51709B79-9B7F-4846-B53B-44E145AD223B}"/>
    <cellStyle name="Percent 2 4 4 2 3" xfId="19836" xr:uid="{F58CD38F-9C6A-451B-8C0D-59449C423322}"/>
    <cellStyle name="Percent 2 4 4 2 3 2" xfId="27485" xr:uid="{51600B29-8551-4074-B643-F77E4A3367C4}"/>
    <cellStyle name="Percent 2 4 4 2 4" xfId="23861" xr:uid="{331DE838-61A3-4D34-823A-CCF6555A06BD}"/>
    <cellStyle name="Percent 2 4 4 3" xfId="16633" xr:uid="{7A6373FE-0DD8-48C2-A7E7-2E35144C76B9}"/>
    <cellStyle name="Percent 2 4 4 3 2" xfId="20904" xr:uid="{71AE6655-2A1D-4239-9F59-6C6C2880DCD7}"/>
    <cellStyle name="Percent 2 4 4 3 2 2" xfId="28393" xr:uid="{43CF7C6C-A92C-4085-8CBA-53E309DD3B5C}"/>
    <cellStyle name="Percent 2 4 4 3 3" xfId="24766" xr:uid="{615D092E-4E3B-43D8-87A6-CE1A93672CCE}"/>
    <cellStyle name="Percent 2 4 4 4" xfId="18770" xr:uid="{DDE3DB96-57A1-4501-9747-32DE157B05BB}"/>
    <cellStyle name="Percent 2 4 4 4 2" xfId="26579" xr:uid="{719F9F1E-DB8F-44A3-B711-ED102C60AAC9}"/>
    <cellStyle name="Percent 2 4 4 5" xfId="22957" xr:uid="{33BA5A7B-19E6-471C-8F61-779F4A7562D3}"/>
    <cellStyle name="Percent 2 4 5" xfId="15032" xr:uid="{AB0AE47D-FDC4-40E3-8D05-F53221360297}"/>
    <cellStyle name="Percent 2 4 5 2" xfId="17167" xr:uid="{6179FCC0-9226-479D-AFEA-4C645F7AF281}"/>
    <cellStyle name="Percent 2 4 5 2 2" xfId="21438" xr:uid="{0BBE4EDC-F63B-4903-AD55-17F3D025AA48}"/>
    <cellStyle name="Percent 2 4 5 2 2 2" xfId="28847" xr:uid="{52CDA816-D638-48AD-A0A7-B59ECB00778B}"/>
    <cellStyle name="Percent 2 4 5 2 3" xfId="25220" xr:uid="{4E0B6C35-8A5C-4132-BE06-D9A0DE155FE8}"/>
    <cellStyle name="Percent 2 4 5 3" xfId="19304" xr:uid="{5A93E727-6729-48AD-A91A-B1514EDCDB6F}"/>
    <cellStyle name="Percent 2 4 5 3 2" xfId="27033" xr:uid="{9FDA624F-6B10-438C-BB65-201E07BD7E1F}"/>
    <cellStyle name="Percent 2 4 5 4" xfId="23409" xr:uid="{8FFFD43C-9837-448E-AB84-AF043A2F8C61}"/>
    <cellStyle name="Percent 2 4 6" xfId="16101" xr:uid="{78D50E4B-890A-49BB-8444-452CFF4F9BAE}"/>
    <cellStyle name="Percent 2 4 6 2" xfId="20372" xr:uid="{794CE714-6815-4372-8558-13773363547B}"/>
    <cellStyle name="Percent 2 4 6 2 2" xfId="27941" xr:uid="{842C22F8-F54A-4A90-97FA-3DB494AAE868}"/>
    <cellStyle name="Percent 2 4 6 3" xfId="24314" xr:uid="{A96D467D-CF8D-4105-9BE0-74BD878E5C76}"/>
    <cellStyle name="Percent 2 4 7" xfId="18238" xr:uid="{59C2DCDD-F366-4F7D-BE1B-4A7B887DF257}"/>
    <cellStyle name="Percent 2 4 7 2" xfId="26127" xr:uid="{F5B5090D-D9C9-4732-93E6-EC77082216F9}"/>
    <cellStyle name="Percent 2 4 8" xfId="22523" xr:uid="{B107B767-BD73-4207-924D-64418C6B3CB7}"/>
    <cellStyle name="Percent 2 4 9" xfId="13953" xr:uid="{42ED52A5-04FC-4F7E-A1AF-1EDED9A3A470}"/>
    <cellStyle name="Percent 2 5" xfId="14030" xr:uid="{5AB074B7-1D6D-4342-A25F-4AECF5F3E287}"/>
    <cellStyle name="Percent 2 6" xfId="14081" xr:uid="{0F01EC48-5D34-4EAC-88D6-FA1067887072}"/>
    <cellStyle name="Percent 2 6 2" xfId="14336" xr:uid="{84C1411D-D650-4998-BFD9-FC6E1C2C66B2}"/>
    <cellStyle name="Percent 2 6 2 2" xfId="14869" xr:uid="{B4BC508C-C6A0-471E-93EA-E36FCB7D08B9}"/>
    <cellStyle name="Percent 2 6 2 2 2" xfId="15936" xr:uid="{CD39F41C-347F-464F-B654-4ADF22FBF688}"/>
    <cellStyle name="Percent 2 6 2 2 2 2" xfId="18072" xr:uid="{8092A052-5019-44B8-B1E4-601AB6FCF4CB}"/>
    <cellStyle name="Percent 2 6 2 2 2 2 2" xfId="22343" xr:uid="{0667C880-32D0-418C-BBBB-4201B2F18B54}"/>
    <cellStyle name="Percent 2 6 2 2 2 2 2 2" xfId="29616" xr:uid="{D0922026-DB45-4CF1-89B4-5D3C080B8FF3}"/>
    <cellStyle name="Percent 2 6 2 2 2 2 3" xfId="25989" xr:uid="{11B1F4EF-3A4C-4297-9788-F03C1186F9C5}"/>
    <cellStyle name="Percent 2 6 2 2 2 3" xfId="20209" xr:uid="{7D58B82F-BF9D-4E1D-9476-B9717872CD31}"/>
    <cellStyle name="Percent 2 6 2 2 2 3 2" xfId="27802" xr:uid="{2DAFE26D-5715-47B8-A316-0ED1240B8950}"/>
    <cellStyle name="Percent 2 6 2 2 2 4" xfId="24178" xr:uid="{2CC55A6B-3C59-47DD-81F3-03D1B855F974}"/>
    <cellStyle name="Percent 2 6 2 2 3" xfId="17006" xr:uid="{C5BAABC0-CF71-4E77-ADC5-F8E539F9FB3C}"/>
    <cellStyle name="Percent 2 6 2 2 3 2" xfId="21277" xr:uid="{044AD57E-33AC-4D01-BC67-8C097B1182B8}"/>
    <cellStyle name="Percent 2 6 2 2 3 2 2" xfId="28710" xr:uid="{8C6C3CE2-DD17-4716-8BDA-BEDE478D4062}"/>
    <cellStyle name="Percent 2 6 2 2 3 3" xfId="25083" xr:uid="{48A19935-F5BE-4781-9F87-0F507C84EEA7}"/>
    <cellStyle name="Percent 2 6 2 2 4" xfId="19143" xr:uid="{4FC2B097-4367-4032-9BE4-6D2D36C65C7C}"/>
    <cellStyle name="Percent 2 6 2 2 4 2" xfId="26896" xr:uid="{9D4A36DB-ED23-4456-BD64-5CBEA771B794}"/>
    <cellStyle name="Percent 2 6 2 2 5" xfId="23274" xr:uid="{2D455CF5-16A9-45F5-8C7E-DD8809184D76}"/>
    <cellStyle name="Percent 2 6 2 3" xfId="15404" xr:uid="{6AC37229-63A6-442F-A7AA-A48EA816A93A}"/>
    <cellStyle name="Percent 2 6 2 3 2" xfId="17540" xr:uid="{E6E36248-82AB-44F9-A6E7-617B637D6CBE}"/>
    <cellStyle name="Percent 2 6 2 3 2 2" xfId="21811" xr:uid="{BFB59418-7A36-4BAB-8F84-AD1DE2D029B6}"/>
    <cellStyle name="Percent 2 6 2 3 2 2 2" xfId="29164" xr:uid="{7C1F3EB1-4119-4BDC-9773-C4A578490D13}"/>
    <cellStyle name="Percent 2 6 2 3 2 3" xfId="25537" xr:uid="{5285D2A1-74DE-4D04-9A2B-3E29B89A23C7}"/>
    <cellStyle name="Percent 2 6 2 3 3" xfId="19677" xr:uid="{0B0CA169-D2EF-4412-81CB-0953C70BC5DC}"/>
    <cellStyle name="Percent 2 6 2 3 3 2" xfId="27350" xr:uid="{4EA03CF1-D4DF-4B55-8E64-80A157AF0D2D}"/>
    <cellStyle name="Percent 2 6 2 3 4" xfId="23726" xr:uid="{90E719B1-66F1-4984-8E25-A286309A3621}"/>
    <cellStyle name="Percent 2 6 2 4" xfId="16474" xr:uid="{25E9A8AB-7ED8-4B4F-A597-28553334B602}"/>
    <cellStyle name="Percent 2 6 2 4 2" xfId="20745" xr:uid="{55EBDB6D-B3BB-466D-B2EE-4A87A4BC3AAB}"/>
    <cellStyle name="Percent 2 6 2 4 2 2" xfId="28258" xr:uid="{BB3B006C-88C7-4243-809A-5E43F74DCB3E}"/>
    <cellStyle name="Percent 2 6 2 4 3" xfId="24631" xr:uid="{257F9DB3-061A-4218-8D0C-0E17CD64E133}"/>
    <cellStyle name="Percent 2 6 2 5" xfId="18611" xr:uid="{1748B3D5-9B97-4A61-A337-F5F58B535A7A}"/>
    <cellStyle name="Percent 2 6 2 5 2" xfId="26444" xr:uid="{AA39F75F-7826-427C-AFBF-86D5DF8B7901}"/>
    <cellStyle name="Percent 2 6 2 6" xfId="22822" xr:uid="{55351851-281D-4F84-A954-087DC27D8C98}"/>
    <cellStyle name="Percent 2 6 3" xfId="14603" xr:uid="{C59BF914-1441-4CE7-A7A5-BCD25DD502B6}"/>
    <cellStyle name="Percent 2 6 3 2" xfId="15670" xr:uid="{A75F1774-9531-40BA-98F3-043B972FE365}"/>
    <cellStyle name="Percent 2 6 3 2 2" xfId="17806" xr:uid="{8AAEC1FA-2C58-416D-A8B7-91A6BDFC68F6}"/>
    <cellStyle name="Percent 2 6 3 2 2 2" xfId="22077" xr:uid="{5C7E8A6E-A729-4468-926A-A11728C83199}"/>
    <cellStyle name="Percent 2 6 3 2 2 2 2" xfId="29390" xr:uid="{24391931-223A-41D1-A5C5-C208DED52A4D}"/>
    <cellStyle name="Percent 2 6 3 2 2 3" xfId="25763" xr:uid="{2779F9F0-B81A-4F1D-88A2-B1DE63799C4F}"/>
    <cellStyle name="Percent 2 6 3 2 3" xfId="19943" xr:uid="{E9B7BC2D-54C5-46B0-8BD9-CE08CB33886B}"/>
    <cellStyle name="Percent 2 6 3 2 3 2" xfId="27576" xr:uid="{D28A9B7B-AF9E-49E8-9EF6-2AA6F611B132}"/>
    <cellStyle name="Percent 2 6 3 2 4" xfId="23952" xr:uid="{753A9AF6-E90A-453F-89A8-4CDF0E71F51B}"/>
    <cellStyle name="Percent 2 6 3 3" xfId="16740" xr:uid="{898A1878-B1EE-4FD6-92C6-EEEC1AB471B3}"/>
    <cellStyle name="Percent 2 6 3 3 2" xfId="21011" xr:uid="{A0F35026-784B-443B-B104-791F968CD4B2}"/>
    <cellStyle name="Percent 2 6 3 3 2 2" xfId="28484" xr:uid="{4B1EECD9-728F-4289-9AA5-CFE750E2D6B5}"/>
    <cellStyle name="Percent 2 6 3 3 3" xfId="24857" xr:uid="{C33D0BFA-2BE3-44E7-BA5D-7F159AB0831E}"/>
    <cellStyle name="Percent 2 6 3 4" xfId="18877" xr:uid="{A122DFD4-CC04-4622-BC4D-BEEFD77D25C5}"/>
    <cellStyle name="Percent 2 6 3 4 2" xfId="26670" xr:uid="{4969037C-F76D-4560-B7E9-F9145F632FB1}"/>
    <cellStyle name="Percent 2 6 3 5" xfId="23048" xr:uid="{AC2D6F06-3699-4A7E-AE67-5B24927CF32B}"/>
    <cellStyle name="Percent 2 6 4" xfId="15139" xr:uid="{E53F895B-3570-4865-989A-0B1F63EC3F6E}"/>
    <cellStyle name="Percent 2 6 4 2" xfId="17274" xr:uid="{812C738D-A3FA-4A2A-936F-73D5E2A6BA3E}"/>
    <cellStyle name="Percent 2 6 4 2 2" xfId="21545" xr:uid="{154331EC-8258-4B1B-8312-5262AA42F665}"/>
    <cellStyle name="Percent 2 6 4 2 2 2" xfId="28938" xr:uid="{DC85653F-9722-40A4-92DB-9150C5F1786B}"/>
    <cellStyle name="Percent 2 6 4 2 3" xfId="25311" xr:uid="{23000A9B-5561-435F-8BEA-AE6759DFC64D}"/>
    <cellStyle name="Percent 2 6 4 3" xfId="19411" xr:uid="{0BC693A7-9314-4E0F-A531-265746AE1604}"/>
    <cellStyle name="Percent 2 6 4 3 2" xfId="27124" xr:uid="{14C509D5-481C-46C5-9174-5A4FAC238A7E}"/>
    <cellStyle name="Percent 2 6 4 4" xfId="23500" xr:uid="{EF0DC5CB-42B7-4B2D-A7C3-AD3A51165B24}"/>
    <cellStyle name="Percent 2 6 5" xfId="16208" xr:uid="{2EF0CFEB-2879-4D45-9787-A002D04E3CA1}"/>
    <cellStyle name="Percent 2 6 5 2" xfId="20479" xr:uid="{B853D634-4483-44F7-93B7-9615D381DA1C}"/>
    <cellStyle name="Percent 2 6 5 2 2" xfId="28032" xr:uid="{5727092F-2E18-4DCE-9AE9-43F6556A8BEF}"/>
    <cellStyle name="Percent 2 6 5 3" xfId="24405" xr:uid="{FDF7D1FB-93C4-4726-9C6C-D391055DFC2E}"/>
    <cellStyle name="Percent 2 6 6" xfId="18345" xr:uid="{38A9B9B0-EDD2-44D1-BCE5-8BDCB9E52A8F}"/>
    <cellStyle name="Percent 2 6 6 2" xfId="26218" xr:uid="{3F72022E-4156-497F-AA8B-AB3C78BF1A79}"/>
    <cellStyle name="Percent 2 6 7" xfId="22598" xr:uid="{9EE441A1-24DE-4D50-9CF9-E19444AF93E6}"/>
    <cellStyle name="Percent 2 7" xfId="14206" xr:uid="{BCD5924C-BD87-432D-B0E8-452CA5071B45}"/>
    <cellStyle name="Percent 2 7 2" xfId="14737" xr:uid="{90E3DDCE-F284-4B0F-B154-765615302644}"/>
    <cellStyle name="Percent 2 7 2 2" xfId="15803" xr:uid="{AB0C25AB-53DA-4546-A1BF-1AA7305CF0FC}"/>
    <cellStyle name="Percent 2 7 2 2 2" xfId="17939" xr:uid="{833E8DF6-34BE-4857-8666-931E21C8924B}"/>
    <cellStyle name="Percent 2 7 2 2 2 2" xfId="22210" xr:uid="{40845055-9D25-414C-9A10-5C89736A2C75}"/>
    <cellStyle name="Percent 2 7 2 2 2 2 2" xfId="29503" xr:uid="{577D3629-3027-422E-B99F-97CEED8EF4F9}"/>
    <cellStyle name="Percent 2 7 2 2 2 3" xfId="25876" xr:uid="{D10A9ABB-D06B-4DCF-A657-86AC6D14D452}"/>
    <cellStyle name="Percent 2 7 2 2 3" xfId="20076" xr:uid="{E7C5225D-4016-4B99-BA9D-F7558B4BB064}"/>
    <cellStyle name="Percent 2 7 2 2 3 2" xfId="27689" xr:uid="{E691621A-0BFF-4AA6-B5B5-CDF4D09FCDF2}"/>
    <cellStyle name="Percent 2 7 2 2 4" xfId="24065" xr:uid="{68CBEE7A-B43E-4316-AD10-6C3941FA1FE8}"/>
    <cellStyle name="Percent 2 7 2 3" xfId="16873" xr:uid="{90309AA1-B229-4566-ADC8-4B78AE30D070}"/>
    <cellStyle name="Percent 2 7 2 3 2" xfId="21144" xr:uid="{23D1D6A3-A361-49B9-8095-0591FC7E88C3}"/>
    <cellStyle name="Percent 2 7 2 3 2 2" xfId="28597" xr:uid="{06C2420F-D47C-4D25-8DBD-46EE35618AF5}"/>
    <cellStyle name="Percent 2 7 2 3 3" xfId="24970" xr:uid="{14FAB184-7EAD-4D44-B249-403025EE183E}"/>
    <cellStyle name="Percent 2 7 2 4" xfId="19010" xr:uid="{8E0730E2-BA0E-4515-81DC-A19F7E227263}"/>
    <cellStyle name="Percent 2 7 2 4 2" xfId="26783" xr:uid="{DDFFB6E7-F1CA-4A81-ABEA-01E73A7ECC7A}"/>
    <cellStyle name="Percent 2 7 2 5" xfId="23161" xr:uid="{CFA2F655-9346-48F4-BB3A-BDD08992C663}"/>
    <cellStyle name="Percent 2 7 3" xfId="15271" xr:uid="{D2A7F592-EF1D-45DB-B86D-67EE83AEFF2A}"/>
    <cellStyle name="Percent 2 7 3 2" xfId="17407" xr:uid="{BEF2E645-47A3-4A48-8FD1-177A8ED2B89F}"/>
    <cellStyle name="Percent 2 7 3 2 2" xfId="21678" xr:uid="{94E9EA97-5B61-4434-B813-5F71F1129F40}"/>
    <cellStyle name="Percent 2 7 3 2 2 2" xfId="29051" xr:uid="{0DAB2CF9-20FC-44C4-9AF7-6D234E47D86D}"/>
    <cellStyle name="Percent 2 7 3 2 3" xfId="25424" xr:uid="{AB5A2B7C-9601-4B30-99CF-8C05BDE50D6B}"/>
    <cellStyle name="Percent 2 7 3 3" xfId="19544" xr:uid="{52FDBC62-2190-4223-AA5E-0FCE33C9DB6E}"/>
    <cellStyle name="Percent 2 7 3 3 2" xfId="27237" xr:uid="{0B5F9312-511C-4B1A-9320-400859CC5B48}"/>
    <cellStyle name="Percent 2 7 3 4" xfId="23613" xr:uid="{A5EE1EA2-6BE5-4999-93EF-BB2AB7F96EE6}"/>
    <cellStyle name="Percent 2 7 4" xfId="16341" xr:uid="{39560C35-2BE0-4729-8535-AD1EC87D74B7}"/>
    <cellStyle name="Percent 2 7 4 2" xfId="20612" xr:uid="{08A18A28-6321-489D-AB4F-67F83A5B83E6}"/>
    <cellStyle name="Percent 2 7 4 2 2" xfId="28145" xr:uid="{0BA94B33-4EB7-49F2-892D-4B132A22BD4E}"/>
    <cellStyle name="Percent 2 7 4 3" xfId="24518" xr:uid="{C20F6CB4-CEE6-4024-9936-BDA521C4DA2D}"/>
    <cellStyle name="Percent 2 7 5" xfId="18478" xr:uid="{20216CCE-B2ED-484E-8BA0-48D05948F9B2}"/>
    <cellStyle name="Percent 2 7 5 2" xfId="26331" xr:uid="{3410C734-3349-4AED-8C9C-50DEB93754AF}"/>
    <cellStyle name="Percent 2 7 6" xfId="22709" xr:uid="{AD45BCD2-BFFC-4C62-B903-7D7312317A0F}"/>
    <cellStyle name="Percent 2 8" xfId="14470" xr:uid="{D4BBFC25-6235-4B8F-9693-472E5817D2A8}"/>
    <cellStyle name="Percent 2 8 2" xfId="15537" xr:uid="{DE0C0AF1-7D3C-4FBB-AAA6-A81ED5E90605}"/>
    <cellStyle name="Percent 2 8 2 2" xfId="17673" xr:uid="{EC810A84-32C8-4E5F-8158-C9A1D47C657B}"/>
    <cellStyle name="Percent 2 8 2 2 2" xfId="21944" xr:uid="{92D2E13E-A3F1-419A-8A14-372D8092031A}"/>
    <cellStyle name="Percent 2 8 2 2 2 2" xfId="29277" xr:uid="{4C84BF40-337A-44AE-AECD-EB01401E0C9E}"/>
    <cellStyle name="Percent 2 8 2 2 3" xfId="25650" xr:uid="{46E70844-133F-4912-9F9A-EA465CD1F652}"/>
    <cellStyle name="Percent 2 8 2 3" xfId="19810" xr:uid="{7F8ABF76-AF75-405F-875D-CF565D30A05E}"/>
    <cellStyle name="Percent 2 8 2 3 2" xfId="27463" xr:uid="{65041C20-023D-45E1-8AD3-2098543F3B49}"/>
    <cellStyle name="Percent 2 8 2 4" xfId="23839" xr:uid="{306674BA-75FE-4DB7-82DA-3555821402CB}"/>
    <cellStyle name="Percent 2 8 3" xfId="16607" xr:uid="{410A13C2-639B-4890-AD2E-B2D44C3B49B8}"/>
    <cellStyle name="Percent 2 8 3 2" xfId="20878" xr:uid="{AFC02FED-AECD-40EE-A54C-78ACCC1BE8FF}"/>
    <cellStyle name="Percent 2 8 3 2 2" xfId="28371" xr:uid="{12E2FE54-F5C8-4202-A443-C0427397F29A}"/>
    <cellStyle name="Percent 2 8 3 3" xfId="24744" xr:uid="{142A626D-7DC7-4B04-8E1F-4B2CB0F74218}"/>
    <cellStyle name="Percent 2 8 4" xfId="18744" xr:uid="{E9CAB669-0447-4C02-8066-AA7D8EDE86A5}"/>
    <cellStyle name="Percent 2 8 4 2" xfId="26557" xr:uid="{BF39C454-31B4-4F2C-AE03-0FB9A8DE9669}"/>
    <cellStyle name="Percent 2 8 5" xfId="22935" xr:uid="{6421A2F4-4C59-4C34-8D07-6F2B52C63107}"/>
    <cellStyle name="Percent 2 9" xfId="15006" xr:uid="{0AF89EA3-368B-4288-8D94-CC247291C239}"/>
    <cellStyle name="Percent 2 9 2" xfId="17141" xr:uid="{FB9ED136-068D-4FE1-8F6D-43E3A038685A}"/>
    <cellStyle name="Percent 2 9 2 2" xfId="21412" xr:uid="{C71D1553-5DCB-44A1-899F-1622E9DE0DED}"/>
    <cellStyle name="Percent 2 9 2 2 2" xfId="28825" xr:uid="{F3BB85DC-7130-4784-84BC-C7EFF22CCE60}"/>
    <cellStyle name="Percent 2 9 2 3" xfId="25198" xr:uid="{2C788C2B-0716-4CC9-937B-6DB4904545DE}"/>
    <cellStyle name="Percent 2 9 3" xfId="19278" xr:uid="{1C209DB0-6DA6-40E3-B439-C38B55180D3B}"/>
    <cellStyle name="Percent 2 9 3 2" xfId="27011" xr:uid="{A07239A1-AAC2-46C0-BC98-924198AF123C}"/>
    <cellStyle name="Percent 2 9 4" xfId="23387" xr:uid="{80FA73FC-E586-44BC-8AEF-946A4873E715}"/>
    <cellStyle name="Percent 3" xfId="164" xr:uid="{96B7360B-1AD7-4F09-8411-752408542520}"/>
    <cellStyle name="Percent 3 2" xfId="627" xr:uid="{E029572B-CF87-49E3-993B-1265169CC56F}"/>
    <cellStyle name="Percent 3 2 2" xfId="1007" xr:uid="{0F3CC572-2B46-4649-890D-0FB8A1770FA9}"/>
    <cellStyle name="Percent 3 2 3" xfId="29745" xr:uid="{92F3447D-7EF1-47E8-835F-9A7F55CCC883}"/>
    <cellStyle name="Percent 3 3" xfId="315" xr:uid="{5BBE97FC-0688-426A-AF31-DE80DBFD0B4D}"/>
    <cellStyle name="Percent 3 3 2" xfId="13853" xr:uid="{BF242BED-FC73-4639-A5D4-D30360C89F67}"/>
    <cellStyle name="Percent 3 3 3" xfId="29766" xr:uid="{8E75E360-D1F7-405A-B29F-497BFF4DF04E}"/>
    <cellStyle name="Percent 3 4" xfId="577" xr:uid="{44208825-8D79-4B56-AA62-A4D772F98A0E}"/>
    <cellStyle name="Percent 3 5" xfId="420" xr:uid="{86BDC42A-A932-4E89-A076-30435B988ACC}"/>
    <cellStyle name="Percent 4" xfId="620" xr:uid="{287DA3F8-6511-4452-BDFA-54EFDCF68F37}"/>
    <cellStyle name="Percent 5" xfId="1105" xr:uid="{843EA482-1DD5-49D0-A20E-844D736333A7}"/>
    <cellStyle name="Percent 6" xfId="2292" xr:uid="{961DA398-FEAD-4144-8764-11F5C71D3BC7}"/>
    <cellStyle name="Percent 7" xfId="2298" xr:uid="{2F55BDF7-8924-4661-937D-5D6CDC8C1A9C}"/>
    <cellStyle name="Percent 8" xfId="2309" xr:uid="{240AF084-A601-41F1-9804-2A2D3D1EF8B5}"/>
    <cellStyle name="Percent 9" xfId="3945" xr:uid="{5BEE1B8D-30AD-4502-9F88-130E1641485B}"/>
    <cellStyle name="Percent 99" xfId="310" xr:uid="{D33AEA65-2072-4ADA-9D46-AB9BC8B02D99}"/>
    <cellStyle name="Title" xfId="71" builtinId="15" customBuiltin="1"/>
    <cellStyle name="Title 2" xfId="179" xr:uid="{59034864-B7BF-4B44-AF35-14A0FD9F4803}"/>
    <cellStyle name="Title 2 2" xfId="579" xr:uid="{8CC190FE-FF6B-4EEB-B2ED-486F6B9EEFD7}"/>
    <cellStyle name="Total" xfId="87" builtinId="25" customBuiltin="1"/>
    <cellStyle name="Total 2" xfId="195" xr:uid="{BD2C04FC-3457-472B-8595-D91CC4566A30}"/>
    <cellStyle name="Total 2 2" xfId="594" xr:uid="{710B5818-A21A-4886-AD9D-3EF489EA430F}"/>
    <cellStyle name="Warning Text" xfId="84" builtinId="11" customBuiltin="1"/>
    <cellStyle name="Warning Text 2" xfId="192" xr:uid="{DCEA60B1-FB25-4A89-AD1E-AB881406B106}"/>
    <cellStyle name="Warning Text 2 2" xfId="592" xr:uid="{A2B9B1F6-3EBD-4990-9D3E-EA8B594E3058}"/>
    <cellStyle name="จุลภาค 2" xfId="130" xr:uid="{A46D142B-9209-46F4-A8BA-31275DB386BB}"/>
    <cellStyle name="จุลภาค 2 10" xfId="7334" xr:uid="{4A2E8A48-526C-4691-BB67-53BFC3E5C3F3}"/>
    <cellStyle name="จุลภาค 2 11" xfId="423" xr:uid="{41CFE4E2-825C-467E-AB62-98B28CB9E36C}"/>
    <cellStyle name="จุลภาค 2 11 2" xfId="13872" xr:uid="{13FAE2DF-0D73-4239-AFE2-98DDE0275DB8}"/>
    <cellStyle name="จุลภาค 2 12" xfId="355" xr:uid="{88F0936B-E199-43B4-821D-71AF529FF343}"/>
    <cellStyle name="จุลภาค 2 12 2" xfId="29749" xr:uid="{A2DC62DF-45AD-4BF8-B839-B1D1EA04EB36}"/>
    <cellStyle name="จุลภาค 2 13" xfId="343" xr:uid="{22254445-8845-4E49-9528-B4BB444A78FA}"/>
    <cellStyle name="จุลภาค 2 2" xfId="354" xr:uid="{B554042B-7FAC-4DD2-89CB-2972C5FC8B07}"/>
    <cellStyle name="จุลภาค 2 2 10" xfId="7357" xr:uid="{690F239B-9080-45E9-A227-329AD11C03FA}"/>
    <cellStyle name="จุลภาค 2 2 2" xfId="791" xr:uid="{53701995-DA32-401E-83B2-09B790A02E51}"/>
    <cellStyle name="จุลภาค 2 2 2 2" xfId="922" xr:uid="{813884BB-20FD-4671-AE63-5D0F439F13E8}"/>
    <cellStyle name="จุลภาค 2 2 2 2 2" xfId="1371" xr:uid="{6CF23F27-5A2E-4D9F-855C-4C989744AFD7}"/>
    <cellStyle name="จุลภาค 2 2 2 2 2 2" xfId="2153" xr:uid="{2D8DCF5F-9070-4DE1-9B04-9B199FFCB873}"/>
    <cellStyle name="จุลภาค 2 2 2 2 2 2 2" xfId="3778" xr:uid="{457805D8-D190-4C12-B421-2EF9830CDB56}"/>
    <cellStyle name="จุลภาค 2 2 2 2 2 2 2 2" xfId="7038" xr:uid="{C663ABB0-AD69-42F2-B042-8AFA453C6104}"/>
    <cellStyle name="จุลภาค 2 2 2 2 2 2 2 2 2" xfId="13622" xr:uid="{209F90A3-F972-4FAE-8F91-632CE1D946D5}"/>
    <cellStyle name="จุลภาค 2 2 2 2 2 2 2 3" xfId="10367" xr:uid="{60280CD5-A754-49FD-969C-BC3E4BF4CD36}"/>
    <cellStyle name="จุลภาค 2 2 2 2 2 2 3" xfId="5417" xr:uid="{A8F44432-812B-478B-B137-CA4426C63C25}"/>
    <cellStyle name="จุลภาค 2 2 2 2 2 2 3 2" xfId="12001" xr:uid="{90264BB8-03F7-45FB-A1B6-142CA0E23343}"/>
    <cellStyle name="จุลภาค 2 2 2 2 2 2 4" xfId="8746" xr:uid="{A7637C91-9395-415B-AAF7-20617D37D28A}"/>
    <cellStyle name="จุลภาค 2 2 2 2 2 3" xfId="2994" xr:uid="{BA5EA2D2-ADBC-42A5-8F4D-A36C317D03B8}"/>
    <cellStyle name="จุลภาค 2 2 2 2 2 3 2" xfId="6252" xr:uid="{7FAB2895-A0CB-4201-AAE6-38C4717FA682}"/>
    <cellStyle name="จุลภาค 2 2 2 2 2 3 2 2" xfId="12836" xr:uid="{B459AFED-AD7D-4CBB-8C0A-7ECFF59680B5}"/>
    <cellStyle name="จุลภาค 2 2 2 2 2 3 3" xfId="9581" xr:uid="{1B023D2B-D9D3-4508-801E-0C31FE2A7EB5}"/>
    <cellStyle name="จุลภาค 2 2 2 2 2 4" xfId="4632" xr:uid="{9A225D55-CAFD-494D-8A98-82F20FC84006}"/>
    <cellStyle name="จุลภาค 2 2 2 2 2 4 2" xfId="11215" xr:uid="{9FFAB1FF-E9A4-4AE9-ABA3-DB360CCD3393}"/>
    <cellStyle name="จุลภาค 2 2 2 2 2 5" xfId="7960" xr:uid="{C354BBE3-DCCF-4FE3-ACC3-53A9BF988048}"/>
    <cellStyle name="จุลภาค 2 2 2 2 3" xfId="1761" xr:uid="{6BF628D4-F96E-4CA8-A7CF-431AB4FE169C}"/>
    <cellStyle name="จุลภาค 2 2 2 2 3 2" xfId="3382" xr:uid="{8A6CD07D-5A7F-45EE-9109-47EAE682AD0F}"/>
    <cellStyle name="จุลภาค 2 2 2 2 3 2 2" xfId="6642" xr:uid="{63F56B5F-E0CE-4DDF-BCD5-921E69CE4745}"/>
    <cellStyle name="จุลภาค 2 2 2 2 3 2 2 2" xfId="13226" xr:uid="{0B707FC9-71FE-43C5-8255-8F5436D3C665}"/>
    <cellStyle name="จุลภาค 2 2 2 2 3 2 3" xfId="9971" xr:uid="{86E74B7E-31F7-40EC-A813-54971F39E73F}"/>
    <cellStyle name="จุลภาค 2 2 2 2 3 3" xfId="5021" xr:uid="{F6BFFB53-63A5-44B9-8FF6-3EA96BD4333C}"/>
    <cellStyle name="จุลภาค 2 2 2 2 3 3 2" xfId="11605" xr:uid="{216BA1AC-1BD5-413A-9B30-50030EEA229D}"/>
    <cellStyle name="จุลภาค 2 2 2 2 3 4" xfId="8350" xr:uid="{0E152FDC-5520-46CD-8723-83A13AE25273}"/>
    <cellStyle name="จุลภาค 2 2 2 2 4" xfId="2598" xr:uid="{2007ED94-9CAD-4D28-B1D1-A21D42B16A1D}"/>
    <cellStyle name="จุลภาค 2 2 2 2 4 2" xfId="5853" xr:uid="{C473306F-3FB5-40B1-9A72-326376DABCED}"/>
    <cellStyle name="จุลภาค 2 2 2 2 4 2 2" xfId="12437" xr:uid="{ED84511B-5E77-4F64-A2B5-6DBE9DBF3529}"/>
    <cellStyle name="จุลภาค 2 2 2 2 4 3" xfId="9182" xr:uid="{E854DB61-35DF-4D48-8809-348120BCF6F1}"/>
    <cellStyle name="จุลภาค 2 2 2 2 5" xfId="4235" xr:uid="{B4AE6FF4-1E24-41A1-B577-E60396B642D2}"/>
    <cellStyle name="จุลภาค 2 2 2 2 5 2" xfId="10817" xr:uid="{59614FEC-09B9-4050-8837-30983753A0D1}"/>
    <cellStyle name="จุลภาค 2 2 2 2 6" xfId="7563" xr:uid="{8EC48115-9E22-4F51-A1F1-55C2DC4F1B69}"/>
    <cellStyle name="จุลภาค 2 2 2 3" xfId="1237" xr:uid="{9E7D742F-E616-4E15-9080-E646BA77A5BC}"/>
    <cellStyle name="จุลภาค 2 2 2 3 2" xfId="2019" xr:uid="{4E4C5B65-9090-4903-80B4-BF60CC3A8239}"/>
    <cellStyle name="จุลภาค 2 2 2 3 2 2" xfId="3644" xr:uid="{0F2DA266-2FAE-4CF8-90F8-92EF76F370EF}"/>
    <cellStyle name="จุลภาค 2 2 2 3 2 2 2" xfId="6904" xr:uid="{19341770-D16F-4087-B7C0-1DCD8242E07B}"/>
    <cellStyle name="จุลภาค 2 2 2 3 2 2 2 2" xfId="13488" xr:uid="{B21AB436-5D55-42AC-95EA-A1FF18518B4C}"/>
    <cellStyle name="จุลภาค 2 2 2 3 2 2 3" xfId="10233" xr:uid="{56ADBB92-F876-44B7-AE60-E6A9F0AEA623}"/>
    <cellStyle name="จุลภาค 2 2 2 3 2 3" xfId="5283" xr:uid="{B866C2B3-5CE6-439C-BCB3-CCB5863AB164}"/>
    <cellStyle name="จุลภาค 2 2 2 3 2 3 2" xfId="11867" xr:uid="{467585F4-DE63-4290-B027-04C4FBE9BE47}"/>
    <cellStyle name="จุลภาค 2 2 2 3 2 4" xfId="8612" xr:uid="{95E57583-EE2C-412F-B555-A81F02436662}"/>
    <cellStyle name="จุลภาค 2 2 2 3 3" xfId="2860" xr:uid="{79394E75-866F-4251-979F-155E5E7B37A8}"/>
    <cellStyle name="จุลภาค 2 2 2 3 3 2" xfId="6118" xr:uid="{294A8689-D8EE-4472-A848-DDCC14B54F03}"/>
    <cellStyle name="จุลภาค 2 2 2 3 3 2 2" xfId="12702" xr:uid="{0B578078-06C5-4D85-BA25-AD35AD8B1001}"/>
    <cellStyle name="จุลภาค 2 2 2 3 3 3" xfId="9447" xr:uid="{4FC934AF-9CAF-430D-9319-C1FBB7164724}"/>
    <cellStyle name="จุลภาค 2 2 2 3 4" xfId="4498" xr:uid="{300B9A9D-230C-42FB-8CB7-D8988E34BDC7}"/>
    <cellStyle name="จุลภาค 2 2 2 3 4 2" xfId="11081" xr:uid="{13D96989-BC68-457F-A5D1-DC490D86D3E6}"/>
    <cellStyle name="จุลภาค 2 2 2 3 5" xfId="7826" xr:uid="{4D09461A-B29C-4A20-B1F6-1A511B4CF136}"/>
    <cellStyle name="จุลภาค 2 2 2 4" xfId="1627" xr:uid="{C8EABA8C-5FE2-422A-846A-2684073AC509}"/>
    <cellStyle name="จุลภาค 2 2 2 4 2" xfId="3248" xr:uid="{FCF815DA-A498-40E3-B072-F9FBDEF43F45}"/>
    <cellStyle name="จุลภาค 2 2 2 4 2 2" xfId="6508" xr:uid="{A815CBC6-EC8E-4D05-BA34-A7487EFAC9F8}"/>
    <cellStyle name="จุลภาค 2 2 2 4 2 2 2" xfId="13092" xr:uid="{A6A6AE78-4A30-4E3F-9361-63F0DE504977}"/>
    <cellStyle name="จุลภาค 2 2 2 4 2 3" xfId="9837" xr:uid="{6FBE72A6-4538-4E8F-9907-1F71B56B1756}"/>
    <cellStyle name="จุลภาค 2 2 2 4 3" xfId="4887" xr:uid="{D20607DF-BB0B-4D58-89B8-BAFA5753C52A}"/>
    <cellStyle name="จุลภาค 2 2 2 4 3 2" xfId="11471" xr:uid="{C21CDE86-6511-4CFF-A473-AADDE4FC1FAD}"/>
    <cellStyle name="จุลภาค 2 2 2 4 4" xfId="8216" xr:uid="{DC30B1F2-7E0C-4619-8F9C-AED3B68149BC}"/>
    <cellStyle name="จุลภาค 2 2 2 5" xfId="2464" xr:uid="{93DF54E8-42B7-4506-B889-0F8F54198992}"/>
    <cellStyle name="จุลภาค 2 2 2 5 2" xfId="5719" xr:uid="{F132287C-352F-4C92-9DCD-6C12B886810A}"/>
    <cellStyle name="จุลภาค 2 2 2 5 2 2" xfId="12303" xr:uid="{81217511-E834-4DFE-A2FE-39371BB937EA}"/>
    <cellStyle name="จุลภาค 2 2 2 5 3" xfId="9048" xr:uid="{51EEC445-4DF6-4318-AFAC-4648CD2917E8}"/>
    <cellStyle name="จุลภาค 2 2 2 6" xfId="4101" xr:uid="{EFA05D83-827A-4A26-A3E4-D5EA6F86A0C2}"/>
    <cellStyle name="จุลภาค 2 2 2 6 2" xfId="10683" xr:uid="{36FC54A1-9DF8-4419-88A5-B288DDC981C8}"/>
    <cellStyle name="จุลภาค 2 2 2 7" xfId="7429" xr:uid="{E02B89AD-56D0-464D-A14D-A0986C7A8BBB}"/>
    <cellStyle name="จุลภาค 2 2 3" xfId="752" xr:uid="{92E6411B-AC99-46E2-A891-9C45A8FB00FE}"/>
    <cellStyle name="จุลภาค 2 2 3 2" xfId="878" xr:uid="{D40F3F57-0B2F-4600-B016-B7178A0DFBFE}"/>
    <cellStyle name="จุลภาค 2 2 3 2 2" xfId="1326" xr:uid="{62AB8632-257D-4C40-9B8E-9D4EF27543A9}"/>
    <cellStyle name="จุลภาค 2 2 3 2 2 2" xfId="2108" xr:uid="{A10222D9-8175-4643-9F9C-5FC35F5EC88A}"/>
    <cellStyle name="จุลภาค 2 2 3 2 2 2 2" xfId="3733" xr:uid="{5B7E1D85-5449-4FD3-BBF3-FE66DE715AF8}"/>
    <cellStyle name="จุลภาค 2 2 3 2 2 2 2 2" xfId="6993" xr:uid="{BE049718-35B3-4419-AF15-71E4E9DBAEF7}"/>
    <cellStyle name="จุลภาค 2 2 3 2 2 2 2 2 2" xfId="13577" xr:uid="{EEFE0FE6-DFB6-43AE-B9D7-9FA9E33CA7D8}"/>
    <cellStyle name="จุลภาค 2 2 3 2 2 2 2 3" xfId="10322" xr:uid="{44599010-5DF4-46EB-98D4-B6F551BEEC50}"/>
    <cellStyle name="จุลภาค 2 2 3 2 2 2 3" xfId="5372" xr:uid="{BB92CC23-3198-4799-9706-2BD834377B08}"/>
    <cellStyle name="จุลภาค 2 2 3 2 2 2 3 2" xfId="11956" xr:uid="{D97DE954-E99E-4491-B11D-3ECA7FFD0BE3}"/>
    <cellStyle name="จุลภาค 2 2 3 2 2 2 4" xfId="8701" xr:uid="{5E67DA6E-87EA-4FC6-888D-56ABB5BF951C}"/>
    <cellStyle name="จุลภาค 2 2 3 2 2 3" xfId="2949" xr:uid="{F572642C-5FCC-4EB9-A951-C041F7660813}"/>
    <cellStyle name="จุลภาค 2 2 3 2 2 3 2" xfId="6207" xr:uid="{6E9D12FA-6EC3-4587-9FE8-01A34D63217A}"/>
    <cellStyle name="จุลภาค 2 2 3 2 2 3 2 2" xfId="12791" xr:uid="{2293FE48-72B9-4CED-9EDA-039098EE4DC1}"/>
    <cellStyle name="จุลภาค 2 2 3 2 2 3 3" xfId="9536" xr:uid="{BAA50F6A-D5B5-44C5-9D26-DCCE63244C33}"/>
    <cellStyle name="จุลภาค 2 2 3 2 2 4" xfId="4587" xr:uid="{E6BE84FC-0789-488D-A0A9-CB5AC9F934FA}"/>
    <cellStyle name="จุลภาค 2 2 3 2 2 4 2" xfId="11170" xr:uid="{16F2D17A-3788-46E7-9F8E-301A635E53D6}"/>
    <cellStyle name="จุลภาค 2 2 3 2 2 5" xfId="7915" xr:uid="{53460AE0-F55B-4128-BFB0-2DFEFC23E25D}"/>
    <cellStyle name="จุลภาค 2 2 3 2 3" xfId="1716" xr:uid="{E94752D0-2BA6-4A69-8C2D-7AADF76FF402}"/>
    <cellStyle name="จุลภาค 2 2 3 2 3 2" xfId="3337" xr:uid="{E44CA993-C192-4605-A857-B04CB2F87062}"/>
    <cellStyle name="จุลภาค 2 2 3 2 3 2 2" xfId="6597" xr:uid="{75FF910A-E952-4385-AF0F-55E9E46610B2}"/>
    <cellStyle name="จุลภาค 2 2 3 2 3 2 2 2" xfId="13181" xr:uid="{CEAA5069-7982-40AF-9B72-2292701A6B0A}"/>
    <cellStyle name="จุลภาค 2 2 3 2 3 2 3" xfId="9926" xr:uid="{FDDF3E3F-995D-42F0-9808-C8BC8C812C16}"/>
    <cellStyle name="จุลภาค 2 2 3 2 3 3" xfId="4976" xr:uid="{2D97AB4A-C00D-49AC-992C-D8677AC0CF10}"/>
    <cellStyle name="จุลภาค 2 2 3 2 3 3 2" xfId="11560" xr:uid="{94D95128-A054-4A26-9245-017865046E7E}"/>
    <cellStyle name="จุลภาค 2 2 3 2 3 4" xfId="8305" xr:uid="{D242C923-F805-49C1-B3BD-939897155D72}"/>
    <cellStyle name="จุลภาค 2 2 3 2 4" xfId="2553" xr:uid="{C832C573-F4E0-4851-BFD3-FBFC300D004D}"/>
    <cellStyle name="จุลภาค 2 2 3 2 4 2" xfId="5808" xr:uid="{97FC82C8-A0D6-4307-BCCB-86CD444EEB2E}"/>
    <cellStyle name="จุลภาค 2 2 3 2 4 2 2" xfId="12392" xr:uid="{F7C00FE8-12CA-4AC7-A81B-B094BAE9532F}"/>
    <cellStyle name="จุลภาค 2 2 3 2 4 3" xfId="9137" xr:uid="{EF900F3A-10E7-4DF4-B112-E4DABD99CEBE}"/>
    <cellStyle name="จุลภาค 2 2 3 2 5" xfId="4190" xr:uid="{772A8F63-96B8-4C20-A15E-9A9239A62852}"/>
    <cellStyle name="จุลภาค 2 2 3 2 5 2" xfId="10772" xr:uid="{7F6013C2-0573-4C4D-AA4F-7873EC83C525}"/>
    <cellStyle name="จุลภาค 2 2 3 2 6" xfId="7518" xr:uid="{E1A38A2D-4C58-4A73-9088-1CAF312103A5}"/>
    <cellStyle name="จุลภาค 2 2 3 3" xfId="1192" xr:uid="{4FBDC530-C48C-47B2-8203-EC1237E31CF4}"/>
    <cellStyle name="จุลภาค 2 2 3 3 2" xfId="1974" xr:uid="{597FB245-045E-4EAE-A49A-8A791C969909}"/>
    <cellStyle name="จุลภาค 2 2 3 3 2 2" xfId="3599" xr:uid="{64E468C6-30DA-4D75-90B0-C508EDA10F9E}"/>
    <cellStyle name="จุลภาค 2 2 3 3 2 2 2" xfId="6859" xr:uid="{E14AA0A9-5708-4113-B334-6E47A0D61174}"/>
    <cellStyle name="จุลภาค 2 2 3 3 2 2 2 2" xfId="13443" xr:uid="{D76B5703-8C3C-47F2-9636-21F68F5FA367}"/>
    <cellStyle name="จุลภาค 2 2 3 3 2 2 3" xfId="10188" xr:uid="{D7DFC3CC-F8DC-4AFB-B757-5F631B304F2F}"/>
    <cellStyle name="จุลภาค 2 2 3 3 2 3" xfId="5238" xr:uid="{87F3FD2A-E195-44EC-AB43-79FC777D07BA}"/>
    <cellStyle name="จุลภาค 2 2 3 3 2 3 2" xfId="11822" xr:uid="{B4C6BAAF-73CC-421F-9CD9-FB36F3E1569F}"/>
    <cellStyle name="จุลภาค 2 2 3 3 2 4" xfId="8567" xr:uid="{0FEACD49-5671-4801-9124-90359D7714DE}"/>
    <cellStyle name="จุลภาค 2 2 3 3 3" xfId="2815" xr:uid="{23DA4DE1-29A1-4FD9-83CC-20FD0EBBE074}"/>
    <cellStyle name="จุลภาค 2 2 3 3 3 2" xfId="6073" xr:uid="{EA0D253C-06BD-446D-B5AF-0A4CF927F3DB}"/>
    <cellStyle name="จุลภาค 2 2 3 3 3 2 2" xfId="12657" xr:uid="{697A38F9-907F-4D49-A7D4-C106336EF1EE}"/>
    <cellStyle name="จุลภาค 2 2 3 3 3 3" xfId="9402" xr:uid="{968D02BD-6C0F-47A4-BAB4-9FB0F82CB5AC}"/>
    <cellStyle name="จุลภาค 2 2 3 3 4" xfId="4453" xr:uid="{6CA200FD-6B9B-48DE-BA55-A0E5BDF077FA}"/>
    <cellStyle name="จุลภาค 2 2 3 3 4 2" xfId="11036" xr:uid="{5021D0AD-0998-4F10-9049-8FF30E0488D2}"/>
    <cellStyle name="จุลภาค 2 2 3 3 5" xfId="7781" xr:uid="{6C67DBD6-8E68-4952-884D-8D885F036014}"/>
    <cellStyle name="จุลภาค 2 2 3 4" xfId="1583" xr:uid="{59810505-39D5-4BFA-9F9D-333E4D7B1F21}"/>
    <cellStyle name="จุลภาค 2 2 3 4 2" xfId="3204" xr:uid="{CF6F88F4-E6AC-48F8-A919-2598F1504FCA}"/>
    <cellStyle name="จุลภาค 2 2 3 4 2 2" xfId="6464" xr:uid="{BB6E8F60-BF23-414F-BCD7-E6D2D896603B}"/>
    <cellStyle name="จุลภาค 2 2 3 4 2 2 2" xfId="13048" xr:uid="{F2CE382E-98C4-48BB-8014-B5ABB8B9DE21}"/>
    <cellStyle name="จุลภาค 2 2 3 4 2 3" xfId="9793" xr:uid="{753C22CB-B643-4A3C-8185-8FD63BB027A9}"/>
    <cellStyle name="จุลภาค 2 2 3 4 3" xfId="4843" xr:uid="{4798CE48-0404-4942-98F2-B3F9FC4A0B58}"/>
    <cellStyle name="จุลภาค 2 2 3 4 3 2" xfId="11427" xr:uid="{B3723673-65BA-4006-8A0F-A44D44B7292B}"/>
    <cellStyle name="จุลภาค 2 2 3 4 4" xfId="8172" xr:uid="{4FEDD9B6-A198-4AF0-932B-3CF475C20F0F}"/>
    <cellStyle name="จุลภาค 2 2 3 5" xfId="2419" xr:uid="{722E59CB-97B0-47D1-898A-20D05C58F6B0}"/>
    <cellStyle name="จุลภาค 2 2 3 5 2" xfId="5674" xr:uid="{97BC7E95-F04F-47FB-A5D5-FF9592E4BC3E}"/>
    <cellStyle name="จุลภาค 2 2 3 5 2 2" xfId="12258" xr:uid="{53634AA8-7B68-43D8-897C-9B4C93632324}"/>
    <cellStyle name="จุลภาค 2 2 3 5 3" xfId="9003" xr:uid="{A68743FF-EBC9-4ECF-B9B6-9A6F6275EB04}"/>
    <cellStyle name="จุลภาค 2 2 3 6" xfId="4056" xr:uid="{02F442DB-BA1C-4310-921E-2679AFDDD692}"/>
    <cellStyle name="จุลภาค 2 2 3 6 2" xfId="10638" xr:uid="{759FF798-4E3C-4D4A-BE6C-ED8EAF311AD1}"/>
    <cellStyle name="จุลภาค 2 2 3 7" xfId="7384" xr:uid="{588AA66A-C563-4BB7-A1F9-35D62C291EB0}"/>
    <cellStyle name="จุลภาค 2 2 4" xfId="982" xr:uid="{E077A5DD-0137-44AA-AFE4-59B8309ED359}"/>
    <cellStyle name="จุลภาค 2 2 4 2" xfId="1421" xr:uid="{2051420F-56AF-4209-9C15-18D142959938}"/>
    <cellStyle name="จุลภาค 2 2 4 2 2" xfId="2209" xr:uid="{AD7917DE-727E-40DF-9EC5-61271EAAD5A4}"/>
    <cellStyle name="จุลภาค 2 2 4 2 2 2" xfId="3835" xr:uid="{A125D47B-B250-4105-A3C2-992693900F25}"/>
    <cellStyle name="จุลภาค 2 2 4 2 2 2 2" xfId="7095" xr:uid="{5C11E411-2765-40DD-A992-B3A02CF76858}"/>
    <cellStyle name="จุลภาค 2 2 4 2 2 2 2 2" xfId="13679" xr:uid="{417018B7-6FF1-4BF6-AED5-C11FBBD1E1C9}"/>
    <cellStyle name="จุลภาค 2 2 4 2 2 2 3" xfId="10424" xr:uid="{9301F139-16E0-473F-8FE3-EB50E072B10F}"/>
    <cellStyle name="จุลภาค 2 2 4 2 2 3" xfId="5474" xr:uid="{AA917C5D-0AD8-47D5-9928-6AC86994B3F8}"/>
    <cellStyle name="จุลภาค 2 2 4 2 2 3 2" xfId="12058" xr:uid="{63D3A516-FF43-4DF8-84C2-670851E4DF3A}"/>
    <cellStyle name="จุลภาค 2 2 4 2 2 4" xfId="8803" xr:uid="{D9B480E7-5B3F-4049-BECF-5953F7FF8035}"/>
    <cellStyle name="จุลภาค 2 2 4 2 3" xfId="3050" xr:uid="{D4491585-C05A-44E3-826F-F6B8ACD61076}"/>
    <cellStyle name="จุลภาค 2 2 4 2 3 2" xfId="6309" xr:uid="{F8B6ADB9-19AB-4BC5-B917-0542C503E03C}"/>
    <cellStyle name="จุลภาค 2 2 4 2 3 2 2" xfId="12893" xr:uid="{C100D5A8-995C-47A3-B51B-55B36665254F}"/>
    <cellStyle name="จุลภาค 2 2 4 2 3 3" xfId="9638" xr:uid="{ED468DB3-2D30-4B0D-83F7-07B9771505E7}"/>
    <cellStyle name="จุลภาค 2 2 4 2 4" xfId="4688" xr:uid="{3952B441-78F1-43A5-9A03-F38513D02716}"/>
    <cellStyle name="จุลภาค 2 2 4 2 4 2" xfId="11272" xr:uid="{947DD647-8515-4BB7-BAFA-F8FF3A86DAAE}"/>
    <cellStyle name="จุลภาค 2 2 4 2 5" xfId="8017" xr:uid="{00C0FA8A-F499-4E10-9E5E-C5FA2BB950F4}"/>
    <cellStyle name="จุลภาค 2 2 4 3" xfId="1814" xr:uid="{D98084F4-78FF-47C9-AAE6-1D2B0ADADC52}"/>
    <cellStyle name="จุลภาค 2 2 4 3 2" xfId="3439" xr:uid="{52B41DD2-D59D-4AB1-B4D5-FBCBF46343E7}"/>
    <cellStyle name="จุลภาค 2 2 4 3 2 2" xfId="6699" xr:uid="{206A8654-882F-4D34-8F19-A361872F9522}"/>
    <cellStyle name="จุลภาค 2 2 4 3 2 2 2" xfId="13283" xr:uid="{F32DB7CD-5DD0-4B62-9347-A811EAE65EE0}"/>
    <cellStyle name="จุลภาค 2 2 4 3 2 3" xfId="10028" xr:uid="{CFBC898F-76CB-44C4-BC78-C483352AB05F}"/>
    <cellStyle name="จุลภาค 2 2 4 3 3" xfId="5078" xr:uid="{8B757A52-8F8E-45C3-AB79-92D8A7446BCD}"/>
    <cellStyle name="จุลภาค 2 2 4 3 3 2" xfId="11662" xr:uid="{AECF1342-D8E9-4174-88BC-5476288C651E}"/>
    <cellStyle name="จุลภาค 2 2 4 3 4" xfId="8407" xr:uid="{AE056D45-53DE-4F74-8639-D848C467F664}"/>
    <cellStyle name="จุลภาค 2 2 4 4" xfId="2652" xr:uid="{6D19C480-66F1-4C28-AEF7-B3FD1E60A17D}"/>
    <cellStyle name="จุลภาค 2 2 4 4 2" xfId="5910" xr:uid="{B943B914-E9D5-41FD-AB99-45DDE0219D3E}"/>
    <cellStyle name="จุลภาค 2 2 4 4 2 2" xfId="12494" xr:uid="{40F7252D-C44E-415C-8F1D-C9907E8C2479}"/>
    <cellStyle name="จุลภาค 2 2 4 4 3" xfId="9239" xr:uid="{79D62F4C-8ACA-4252-9321-49222A3582C2}"/>
    <cellStyle name="จุลภาค 2 2 4 5" xfId="4292" xr:uid="{CE232CB7-8E2F-4F4F-B9C1-64A1C0F08AE7}"/>
    <cellStyle name="จุลภาค 2 2 4 5 2" xfId="10875" xr:uid="{2A5A8898-3B6D-4724-9739-E9D783A82472}"/>
    <cellStyle name="จุลภาค 2 2 4 6" xfId="7620" xr:uid="{80E3D8FB-4A6D-473E-959C-C18B932A4AB8}"/>
    <cellStyle name="จุลภาค 2 2 5" xfId="847" xr:uid="{1C2A8AEE-C0E7-4C07-9E75-51E14177AC7D}"/>
    <cellStyle name="จุลภาค 2 2 5 2" xfId="1294" xr:uid="{654ED9BF-7C3C-46D5-AF13-8209E029058C}"/>
    <cellStyle name="จุลภาค 2 2 5 2 2" xfId="2076" xr:uid="{2A9BB058-DB40-4BA6-BC0B-E082D4EC722D}"/>
    <cellStyle name="จุลภาค 2 2 5 2 2 2" xfId="3701" xr:uid="{9DC7ADA4-63C4-4342-9281-625F5C733030}"/>
    <cellStyle name="จุลภาค 2 2 5 2 2 2 2" xfId="6961" xr:uid="{72653DCA-71DA-4B18-9F8F-CE499FF84705}"/>
    <cellStyle name="จุลภาค 2 2 5 2 2 2 2 2" xfId="13545" xr:uid="{43E4D33C-D8EA-41CD-8F59-D95AF1E4ED4C}"/>
    <cellStyle name="จุลภาค 2 2 5 2 2 2 3" xfId="10290" xr:uid="{8A486278-3007-455F-8A5F-0708E9AADE72}"/>
    <cellStyle name="จุลภาค 2 2 5 2 2 3" xfId="5340" xr:uid="{A119F930-B26B-40CF-9EE2-9B08ED4BC0DA}"/>
    <cellStyle name="จุลภาค 2 2 5 2 2 3 2" xfId="11924" xr:uid="{F0125F12-7CD4-4503-8AC7-0E702836C1BB}"/>
    <cellStyle name="จุลภาค 2 2 5 2 2 4" xfId="8669" xr:uid="{49E2AD0C-01D6-45A6-84F5-E5401945F2C1}"/>
    <cellStyle name="จุลภาค 2 2 5 2 3" xfId="2917" xr:uid="{060946AE-EE10-4E2B-B44D-044B17759BE7}"/>
    <cellStyle name="จุลภาค 2 2 5 2 3 2" xfId="6175" xr:uid="{160341EC-97C4-484F-AD89-7DC163A902F6}"/>
    <cellStyle name="จุลภาค 2 2 5 2 3 2 2" xfId="12759" xr:uid="{5161629B-89D9-4511-AFD7-8C52B20455A2}"/>
    <cellStyle name="จุลภาค 2 2 5 2 3 3" xfId="9504" xr:uid="{B5B2ACAE-3616-4775-8EAF-08626F64ACD8}"/>
    <cellStyle name="จุลภาค 2 2 5 2 4" xfId="4555" xr:uid="{02220143-5347-4103-A0F7-674FC5AE480A}"/>
    <cellStyle name="จุลภาค 2 2 5 2 4 2" xfId="11138" xr:uid="{DB394446-F2C5-40ED-AB44-E305EFC5CEF6}"/>
    <cellStyle name="จุลภาค 2 2 5 2 5" xfId="7883" xr:uid="{121504B7-5768-4EBD-8A16-D9007CE55A95}"/>
    <cellStyle name="จุลภาค 2 2 5 3" xfId="1684" xr:uid="{4BDE0C87-77E2-465B-9C51-442A2065D0B1}"/>
    <cellStyle name="จุลภาค 2 2 5 3 2" xfId="3305" xr:uid="{9A44C5AE-E754-4F3A-AA78-0C743DA37609}"/>
    <cellStyle name="จุลภาค 2 2 5 3 2 2" xfId="6565" xr:uid="{6EE8533D-11F6-46E3-9AD3-743DE0AE0575}"/>
    <cellStyle name="จุลภาค 2 2 5 3 2 2 2" xfId="13149" xr:uid="{A1804BBA-2B18-4D49-AD33-F9018B9DAF94}"/>
    <cellStyle name="จุลภาค 2 2 5 3 2 3" xfId="9894" xr:uid="{0B8345E7-E769-4612-9C86-C7252D33C110}"/>
    <cellStyle name="จุลภาค 2 2 5 3 3" xfId="4944" xr:uid="{96739148-EE5B-4C69-8958-03CF17E868E4}"/>
    <cellStyle name="จุลภาค 2 2 5 3 3 2" xfId="11528" xr:uid="{C1197B4A-777A-4F47-8CAA-CFF3AD49E99A}"/>
    <cellStyle name="จุลภาค 2 2 5 3 4" xfId="8273" xr:uid="{A9D21520-8827-4F37-A71F-080FBEEF9304}"/>
    <cellStyle name="จุลภาค 2 2 5 4" xfId="2521" xr:uid="{A3D83BF8-0CCA-4CC5-A2AE-3F9089107D97}"/>
    <cellStyle name="จุลภาค 2 2 5 4 2" xfId="5776" xr:uid="{3F37F861-A68E-48F8-82F3-97835BB32E39}"/>
    <cellStyle name="จุลภาค 2 2 5 4 2 2" xfId="12360" xr:uid="{D397C884-5AB8-4B66-803D-B0A94D60E599}"/>
    <cellStyle name="จุลภาค 2 2 5 4 3" xfId="9105" xr:uid="{2C99B60B-4BA8-4E0C-ACE2-3135D94A0513}"/>
    <cellStyle name="จุลภาค 2 2 5 5" xfId="4158" xr:uid="{2AD8C088-557F-4168-A6EC-9B645EA2B511}"/>
    <cellStyle name="จุลภาค 2 2 5 5 2" xfId="10740" xr:uid="{923A2E68-F306-43E9-813D-DCEF4F4A08BB}"/>
    <cellStyle name="จุลภาค 2 2 5 6" xfId="7486" xr:uid="{855122F0-0516-4804-B089-98697BC5016E}"/>
    <cellStyle name="จุลภาค 2 2 6" xfId="1160" xr:uid="{04B5D299-55C8-4026-A330-58D86C8788D7}"/>
    <cellStyle name="จุลภาค 2 2 6 2" xfId="1942" xr:uid="{80F64689-1AFC-4608-8788-660DB4A37DBC}"/>
    <cellStyle name="จุลภาค 2 2 6 2 2" xfId="3567" xr:uid="{F519673C-E698-4305-B742-B8788F044FF3}"/>
    <cellStyle name="จุลภาค 2 2 6 2 2 2" xfId="6827" xr:uid="{15AF12C1-A678-4287-B044-2BE641CF045A}"/>
    <cellStyle name="จุลภาค 2 2 6 2 2 2 2" xfId="13411" xr:uid="{379B0E79-DA20-406A-B807-F7C909069679}"/>
    <cellStyle name="จุลภาค 2 2 6 2 2 3" xfId="10156" xr:uid="{B67F7CA7-2B79-4F6A-A34A-D516AAABD7FF}"/>
    <cellStyle name="จุลภาค 2 2 6 2 3" xfId="5206" xr:uid="{0F8826F4-1CBB-4CB3-AE13-AD024D2A6B78}"/>
    <cellStyle name="จุลภาค 2 2 6 2 3 2" xfId="11790" xr:uid="{FDBF71D9-6B32-4918-BBEF-DF2BA1DA155C}"/>
    <cellStyle name="จุลภาค 2 2 6 2 4" xfId="8535" xr:uid="{8BEA051D-50DC-4F07-B47A-5FD4A90241D6}"/>
    <cellStyle name="จุลภาค 2 2 6 3" xfId="2783" xr:uid="{6AF3C253-9507-43F3-BCF9-99980BB84844}"/>
    <cellStyle name="จุลภาค 2 2 6 3 2" xfId="6041" xr:uid="{1B4472F5-D237-41D7-84A1-CF0D4153A130}"/>
    <cellStyle name="จุลภาค 2 2 6 3 2 2" xfId="12625" xr:uid="{5D523EAE-0E8E-4448-BF00-92A8C0B9ADF6}"/>
    <cellStyle name="จุลภาค 2 2 6 3 3" xfId="9370" xr:uid="{7CF668AC-6248-452D-9826-479DED18216E}"/>
    <cellStyle name="จุลภาค 2 2 6 4" xfId="4421" xr:uid="{6E8A27E0-71B8-4F8E-8410-C4D556F37D6F}"/>
    <cellStyle name="จุลภาค 2 2 6 4 2" xfId="11004" xr:uid="{14D571FC-B216-41F0-BBBE-1F29E6218D0B}"/>
    <cellStyle name="จุลภาค 2 2 6 5" xfId="7749" xr:uid="{E5DEC9CF-CA0F-4D26-B5B7-112F317A104D}"/>
    <cellStyle name="จุลภาค 2 2 7" xfId="1552" xr:uid="{C463C512-2376-4042-858A-15CF503A08D4}"/>
    <cellStyle name="จุลภาค 2 2 7 2" xfId="3173" xr:uid="{0F0C8E54-F18D-4D38-82FD-F2BDAD8196DB}"/>
    <cellStyle name="จุลภาค 2 2 7 2 2" xfId="6433" xr:uid="{116A3541-FACD-44FE-A34A-FF71A219724E}"/>
    <cellStyle name="จุลภาค 2 2 7 2 2 2" xfId="13017" xr:uid="{A6AE62EE-7337-450E-B065-78156281FC5F}"/>
    <cellStyle name="จุลภาค 2 2 7 2 3" xfId="9762" xr:uid="{A116AABF-F53D-4396-A03A-72ECB433AC0E}"/>
    <cellStyle name="จุลภาค 2 2 7 3" xfId="4812" xr:uid="{F7D0D9D3-6D84-44F9-A670-2C2F1BD091B7}"/>
    <cellStyle name="จุลภาค 2 2 7 3 2" xfId="11396" xr:uid="{3AA5B5DA-0136-4E01-AA51-905C0B28BF21}"/>
    <cellStyle name="จุลภาค 2 2 7 4" xfId="8141" xr:uid="{CEB95973-40A2-4C82-8C33-4F6632AC958E}"/>
    <cellStyle name="จุลภาค 2 2 8" xfId="2387" xr:uid="{E8FF059D-8356-4428-A727-A01FE38406C2}"/>
    <cellStyle name="จุลภาค 2 2 8 2" xfId="5642" xr:uid="{1FA64981-8905-49D0-AFF4-3803DBA9CAD5}"/>
    <cellStyle name="จุลภาค 2 2 8 2 2" xfId="12226" xr:uid="{A3AADD31-A20F-48DC-94B1-9BBB777EA6D0}"/>
    <cellStyle name="จุลภาค 2 2 8 3" xfId="8971" xr:uid="{F4C19233-25FB-40CC-9D2A-6AF55F3DCCC7}"/>
    <cellStyle name="จุลภาค 2 2 9" xfId="4024" xr:uid="{73EF124F-C3E3-4B99-8338-E1B2D8C371C4}"/>
    <cellStyle name="จุลภาค 2 2 9 2" xfId="10606" xr:uid="{263002DB-0D5C-465F-92A7-6CBB58EBFB55}"/>
    <cellStyle name="จุลภาค 2 3" xfId="358" xr:uid="{23BB2E8D-90A0-433F-AB63-F17BE38EF8A7}"/>
    <cellStyle name="จุลภาค 2 3 2" xfId="899" xr:uid="{C4595C92-03BF-4822-8811-B1084E7A6B27}"/>
    <cellStyle name="จุลภาค 2 3 2 2" xfId="1347" xr:uid="{99C5F55A-04E2-40CF-868C-95A81BBD8504}"/>
    <cellStyle name="จุลภาค 2 3 2 2 2" xfId="2129" xr:uid="{5E1E3D1F-8CE3-476E-AD80-BF30035C7C9D}"/>
    <cellStyle name="จุลภาค 2 3 2 2 2 2" xfId="3754" xr:uid="{6D581F4F-B715-4D33-9601-B4B4746BE375}"/>
    <cellStyle name="จุลภาค 2 3 2 2 2 2 2" xfId="7014" xr:uid="{AD9EE2EC-F45C-4CD9-A07F-E2E8B1CD9F88}"/>
    <cellStyle name="จุลภาค 2 3 2 2 2 2 2 2" xfId="13598" xr:uid="{BE88D2A9-09AE-4224-837D-3FF7FA34ED48}"/>
    <cellStyle name="จุลภาค 2 3 2 2 2 2 3" xfId="10343" xr:uid="{3E23DC43-FB76-488A-92DF-B7878C2838E4}"/>
    <cellStyle name="จุลภาค 2 3 2 2 2 3" xfId="5393" xr:uid="{91BD8A00-8DB7-48C8-A824-42BC9FC9B082}"/>
    <cellStyle name="จุลภาค 2 3 2 2 2 3 2" xfId="11977" xr:uid="{B48428FD-C35A-4203-942E-825F3A60F9F3}"/>
    <cellStyle name="จุลภาค 2 3 2 2 2 4" xfId="8722" xr:uid="{02529DDC-E29A-4084-B595-2AB95EA94547}"/>
    <cellStyle name="จุลภาค 2 3 2 2 3" xfId="2970" xr:uid="{483032FE-E7BB-45A7-B9A9-CC63FA98129F}"/>
    <cellStyle name="จุลภาค 2 3 2 2 3 2" xfId="6228" xr:uid="{7252E751-C7E4-4D2B-9959-EF707093651A}"/>
    <cellStyle name="จุลภาค 2 3 2 2 3 2 2" xfId="12812" xr:uid="{47666596-30A8-4F82-AE48-BC7F78FE4DCB}"/>
    <cellStyle name="จุลภาค 2 3 2 2 3 3" xfId="9557" xr:uid="{A9A85EB3-E49E-4B16-BF2F-EEFFAD9000F7}"/>
    <cellStyle name="จุลภาค 2 3 2 2 4" xfId="4608" xr:uid="{70FB3D54-EFF9-400E-A7A5-D356740D9CDB}"/>
    <cellStyle name="จุลภาค 2 3 2 2 4 2" xfId="11191" xr:uid="{D71D27D7-BB5B-4EC3-8B78-E688D1E21267}"/>
    <cellStyle name="จุลภาค 2 3 2 2 5" xfId="7936" xr:uid="{50D75E6A-40F5-4C65-9CC0-86B0A363B63F}"/>
    <cellStyle name="จุลภาค 2 3 2 3" xfId="1737" xr:uid="{B3559D2A-AAEC-4E19-8ED7-1B643133D473}"/>
    <cellStyle name="จุลภาค 2 3 2 3 2" xfId="3358" xr:uid="{C3472E8D-1E40-40D9-92C2-C206B65E279B}"/>
    <cellStyle name="จุลภาค 2 3 2 3 2 2" xfId="6618" xr:uid="{CA229E8F-A874-45EA-B32B-C3A46B862865}"/>
    <cellStyle name="จุลภาค 2 3 2 3 2 2 2" xfId="13202" xr:uid="{E2623C8B-A8EA-472A-A0EC-D4205BA9C2D1}"/>
    <cellStyle name="จุลภาค 2 3 2 3 2 3" xfId="9947" xr:uid="{3647D9DB-246B-4989-8721-2FF4B5B11DD5}"/>
    <cellStyle name="จุลภาค 2 3 2 3 3" xfId="4997" xr:uid="{E9506A3D-71D8-4B63-89D1-5D1940323CB7}"/>
    <cellStyle name="จุลภาค 2 3 2 3 3 2" xfId="11581" xr:uid="{78777EE2-0210-4F3D-9044-2EF6D6E46B17}"/>
    <cellStyle name="จุลภาค 2 3 2 3 4" xfId="8326" xr:uid="{5C8440F4-B978-4576-AA29-82EE50D335C4}"/>
    <cellStyle name="จุลภาค 2 3 2 4" xfId="2574" xr:uid="{41F3CBE5-524D-4EB8-B54F-EA80112716D8}"/>
    <cellStyle name="จุลภาค 2 3 2 4 2" xfId="5829" xr:uid="{16720689-657C-40DB-AA83-577685A4DE30}"/>
    <cellStyle name="จุลภาค 2 3 2 4 2 2" xfId="12413" xr:uid="{B673FBAB-0F62-4C27-808B-EBB9E2578D16}"/>
    <cellStyle name="จุลภาค 2 3 2 4 3" xfId="9158" xr:uid="{0CEF795F-9DDC-4713-981E-6F92345D6BAA}"/>
    <cellStyle name="จุลภาค 2 3 2 5" xfId="4211" xr:uid="{6BC6B5E0-3167-40B8-8273-A1C47113CB7C}"/>
    <cellStyle name="จุลภาค 2 3 2 5 2" xfId="10793" xr:uid="{AC059419-8ED0-4DA6-BA14-E92876359117}"/>
    <cellStyle name="จุลภาค 2 3 2 6" xfId="7539" xr:uid="{9B0F9FC4-F689-4927-91BB-C483CF18AACC}"/>
    <cellStyle name="จุลภาค 2 3 3" xfId="1213" xr:uid="{4B1D2FE3-4FDB-4497-BCDE-D737D50FAF22}"/>
    <cellStyle name="จุลภาค 2 3 3 2" xfId="1995" xr:uid="{AA3AE82A-328B-4B44-AEC5-E16A277561DA}"/>
    <cellStyle name="จุลภาค 2 3 3 2 2" xfId="3620" xr:uid="{CFE840A6-E0E6-450C-92D4-5C3A40B78C5B}"/>
    <cellStyle name="จุลภาค 2 3 3 2 2 2" xfId="6880" xr:uid="{14389ABC-2E12-4738-91E0-B2F5088E133F}"/>
    <cellStyle name="จุลภาค 2 3 3 2 2 2 2" xfId="13464" xr:uid="{3E707283-1C0F-4B80-87A8-CBF6FF5DF62C}"/>
    <cellStyle name="จุลภาค 2 3 3 2 2 3" xfId="10209" xr:uid="{37AA3E41-4929-47FE-BDEC-A80ED6758EF7}"/>
    <cellStyle name="จุลภาค 2 3 3 2 3" xfId="5259" xr:uid="{7BBD209A-DD44-48C0-B8A0-569136EA289E}"/>
    <cellStyle name="จุลภาค 2 3 3 2 3 2" xfId="11843" xr:uid="{6D9769AE-FBA2-4F8B-B19B-CBE1D058A9F2}"/>
    <cellStyle name="จุลภาค 2 3 3 2 4" xfId="8588" xr:uid="{C7F2CAC2-258B-441A-96DC-E8CA7A97FE45}"/>
    <cellStyle name="จุลภาค 2 3 3 3" xfId="2836" xr:uid="{C4D93CA8-FDC0-40EC-88D9-6F6CDA882BD1}"/>
    <cellStyle name="จุลภาค 2 3 3 3 2" xfId="6094" xr:uid="{D80CB35F-C78F-4250-BCB7-0599CCFFEB4C}"/>
    <cellStyle name="จุลภาค 2 3 3 3 2 2" xfId="12678" xr:uid="{1ECA0FBD-535C-4E6A-B906-A9E032118598}"/>
    <cellStyle name="จุลภาค 2 3 3 3 3" xfId="9423" xr:uid="{A199C9C0-7B20-4BDB-9375-A1D18528219C}"/>
    <cellStyle name="จุลภาค 2 3 3 4" xfId="4474" xr:uid="{A1D1750D-F366-41B6-8384-197F2C6F753E}"/>
    <cellStyle name="จุลภาค 2 3 3 4 2" xfId="11057" xr:uid="{44C6AB47-3031-48CB-9BC1-CCD8B6229E81}"/>
    <cellStyle name="จุลภาค 2 3 3 5" xfId="7802" xr:uid="{CA8FF319-DBEE-4490-983E-DB0A0756F027}"/>
    <cellStyle name="จุลภาค 2 3 4" xfId="1603" xr:uid="{98C271A5-A59B-4705-ACAD-52449256F62A}"/>
    <cellStyle name="จุลภาค 2 3 4 2" xfId="3224" xr:uid="{4D424B5F-E738-451A-A7E3-7D19100864E0}"/>
    <cellStyle name="จุลภาค 2 3 4 2 2" xfId="6484" xr:uid="{771897AB-51DE-4406-8AE2-C8597841A825}"/>
    <cellStyle name="จุลภาค 2 3 4 2 2 2" xfId="13068" xr:uid="{6E1D0C55-62F5-466B-BC8F-F121E6E32641}"/>
    <cellStyle name="จุลภาค 2 3 4 2 3" xfId="9813" xr:uid="{0DB7D934-34FF-41E0-8E56-C1FADBE1F476}"/>
    <cellStyle name="จุลภาค 2 3 4 3" xfId="4863" xr:uid="{80AA9661-82CA-4C2D-97CD-C749AE1AC955}"/>
    <cellStyle name="จุลภาค 2 3 4 3 2" xfId="11447" xr:uid="{6FE61C08-4208-48E8-900E-768FB9533004}"/>
    <cellStyle name="จุลภาค 2 3 4 4" xfId="8192" xr:uid="{3256F5E1-3D9E-462C-A7F0-7324F363BFC1}"/>
    <cellStyle name="จุลภาค 2 3 5" xfId="2440" xr:uid="{63466E8D-7C90-47F4-ABE7-CB4761C3D00A}"/>
    <cellStyle name="จุลภาค 2 3 5 2" xfId="5695" xr:uid="{E8A03C3B-3A35-4D23-8176-3E2B76673242}"/>
    <cellStyle name="จุลภาค 2 3 5 2 2" xfId="12279" xr:uid="{00A2A52D-A463-4B7D-A269-64C5122205A1}"/>
    <cellStyle name="จุลภาค 2 3 5 3" xfId="9024" xr:uid="{97836F86-893B-46D4-9915-C6E8BACB48C0}"/>
    <cellStyle name="จุลภาค 2 3 6" xfId="4077" xr:uid="{EA82E425-2B71-42F1-8056-C9DFB2B1ADD7}"/>
    <cellStyle name="จุลภาค 2 3 6 2" xfId="10659" xr:uid="{F62EDA00-42B9-490B-9893-D0AF4E700FC1}"/>
    <cellStyle name="จุลภาค 2 3 7" xfId="7405" xr:uid="{E95E2CA3-357A-40CD-BEE7-18D92B02EE15}"/>
    <cellStyle name="จุลภาค 2 4" xfId="361" xr:uid="{11A47AA8-284E-4899-8A9C-861C2A2E771B}"/>
    <cellStyle name="จุลภาค 2 4 2" xfId="1378" xr:uid="{FA96F867-E1AE-423E-B849-23CD4862B019}"/>
    <cellStyle name="จุลภาค 2 4 2 2" xfId="2160" xr:uid="{7BD5A1E8-4194-4924-B2D6-CB8AF890F566}"/>
    <cellStyle name="จุลภาค 2 4 2 2 2" xfId="3785" xr:uid="{F47638B9-FC1C-4F31-AE3D-389725210E18}"/>
    <cellStyle name="จุลภาค 2 4 2 2 2 2" xfId="7045" xr:uid="{C2B92B86-7B7D-4297-B8FA-B4E848A90AAB}"/>
    <cellStyle name="จุลภาค 2 4 2 2 2 2 2" xfId="13629" xr:uid="{6C3C2602-8A8A-4F70-95FC-62ECE64253DA}"/>
    <cellStyle name="จุลภาค 2 4 2 2 2 3" xfId="10374" xr:uid="{9DD78BBE-B453-401E-BE97-77C8DD99AD30}"/>
    <cellStyle name="จุลภาค 2 4 2 2 3" xfId="5424" xr:uid="{921997A0-B40B-4D94-8838-7DCFA22F2D9C}"/>
    <cellStyle name="จุลภาค 2 4 2 2 3 2" xfId="12008" xr:uid="{7AD5B74D-97B4-45F0-9B76-87E9750C648E}"/>
    <cellStyle name="จุลภาค 2 4 2 2 4" xfId="8753" xr:uid="{4E132B9E-CB96-46D5-BD5D-FE172AF5B794}"/>
    <cellStyle name="จุลภาค 2 4 2 3" xfId="3001" xr:uid="{5C3E37AA-26A4-4EF9-9E7A-0594CE654FBF}"/>
    <cellStyle name="จุลภาค 2 4 2 3 2" xfId="6259" xr:uid="{6E3AB1B3-189D-4612-A194-B1710B7A9BB4}"/>
    <cellStyle name="จุลภาค 2 4 2 3 2 2" xfId="12843" xr:uid="{2433E6DC-5DAD-4F27-BBA4-7C0AB9BD16CA}"/>
    <cellStyle name="จุลภาค 2 4 2 3 3" xfId="9588" xr:uid="{148411B4-7BE9-4E0B-B56A-539EDB31A3C2}"/>
    <cellStyle name="จุลภาค 2 4 2 4" xfId="4639" xr:uid="{A897742E-A85E-417E-93E1-19068FA9C9F6}"/>
    <cellStyle name="จุลภาค 2 4 2 4 2" xfId="11222" xr:uid="{F8E675EB-931F-4382-BF13-7000A92E5315}"/>
    <cellStyle name="จุลภาค 2 4 2 5" xfId="7967" xr:uid="{82D79E14-E1C1-4EB9-AAD2-7037441BA9D0}"/>
    <cellStyle name="จุลภาค 2 4 3" xfId="1768" xr:uid="{B4BDC478-B4EE-41D7-9EA2-A23456B9A7CD}"/>
    <cellStyle name="จุลภาค 2 4 3 2" xfId="3389" xr:uid="{EE8B7176-4DC4-42D6-8D84-C1DC1D5524A7}"/>
    <cellStyle name="จุลภาค 2 4 3 2 2" xfId="6649" xr:uid="{56735C49-E0F3-4003-BCF5-A9A39DE06F64}"/>
    <cellStyle name="จุลภาค 2 4 3 2 2 2" xfId="13233" xr:uid="{5B780730-9D28-4E8B-B309-6DA7D1267B36}"/>
    <cellStyle name="จุลภาค 2 4 3 2 3" xfId="9978" xr:uid="{AC1BC223-B86F-48A4-9934-F4996DA9F5AA}"/>
    <cellStyle name="จุลภาค 2 4 3 3" xfId="5028" xr:uid="{03ABC50F-399F-4089-BE72-AC3AF7450517}"/>
    <cellStyle name="จุลภาค 2 4 3 3 2" xfId="11612" xr:uid="{55B9D30C-A74D-4AC6-802B-F47AA05FE0B0}"/>
    <cellStyle name="จุลภาค 2 4 3 4" xfId="8357" xr:uid="{D82177AB-CD62-4971-8B8F-2862ACD19D99}"/>
    <cellStyle name="จุลภาค 2 4 4" xfId="2605" xr:uid="{E6F38BBB-B756-463A-A37F-8994FCE1BEB4}"/>
    <cellStyle name="จุลภาค 2 4 4 2" xfId="5860" xr:uid="{6690C0A7-52CA-4693-ADCA-40DB342D4E76}"/>
    <cellStyle name="จุลภาค 2 4 4 2 2" xfId="12444" xr:uid="{14D1B8EC-74A6-478B-AF40-BFEB252A66EA}"/>
    <cellStyle name="จุลภาค 2 4 4 3" xfId="9189" xr:uid="{3F9AA6AD-D290-45F8-915F-D75F4CC4FCE0}"/>
    <cellStyle name="จุลภาค 2 4 5" xfId="4242" xr:uid="{FAEFD0CF-7F99-4284-88FB-361305E57728}"/>
    <cellStyle name="จุลภาค 2 4 5 2" xfId="10824" xr:uid="{22F42534-A956-4821-BA1C-CD406A24EB6D}"/>
    <cellStyle name="จุลภาค 2 4 6" xfId="7570" xr:uid="{2B770FFE-0366-48A2-9A46-DDDF89D238ED}"/>
    <cellStyle name="จุลภาค 2 5" xfId="367" xr:uid="{99A74DBB-0EFB-46BF-8D04-C21184B29B95}"/>
    <cellStyle name="จุลภาค 2 5 2" xfId="1270" xr:uid="{6AE33F0F-3E2E-40D2-B0AC-FD72995584BE}"/>
    <cellStyle name="จุลภาค 2 5 2 2" xfId="2052" xr:uid="{B654DA29-4049-4893-8DBE-8D81998FA396}"/>
    <cellStyle name="จุลภาค 2 5 2 2 2" xfId="3677" xr:uid="{6483920C-C5FB-4962-A074-C2956B0C414D}"/>
    <cellStyle name="จุลภาค 2 5 2 2 2 2" xfId="6937" xr:uid="{C60AAD07-696B-4032-AEC0-70E178071876}"/>
    <cellStyle name="จุลภาค 2 5 2 2 2 2 2" xfId="13521" xr:uid="{DFCE525E-BC06-43B1-9653-6BB6035F5DC2}"/>
    <cellStyle name="จุลภาค 2 5 2 2 2 3" xfId="10266" xr:uid="{2C702A6F-B6B9-4754-B5F4-4D47077FACF9}"/>
    <cellStyle name="จุลภาค 2 5 2 2 3" xfId="5316" xr:uid="{7F3140B2-81E8-48C8-93C2-3186D814654B}"/>
    <cellStyle name="จุลภาค 2 5 2 2 3 2" xfId="11900" xr:uid="{5D5E2FC2-0BD8-47A3-B6C6-BAE64DFDF2F9}"/>
    <cellStyle name="จุลภาค 2 5 2 2 4" xfId="8645" xr:uid="{9DB17B15-5976-475E-A14A-895000C5186F}"/>
    <cellStyle name="จุลภาค 2 5 2 3" xfId="2893" xr:uid="{862C78B3-F032-4EC2-A334-BE8EF4475216}"/>
    <cellStyle name="จุลภาค 2 5 2 3 2" xfId="6151" xr:uid="{CC5C08CB-1140-483F-9031-E5BD0F16DD7B}"/>
    <cellStyle name="จุลภาค 2 5 2 3 2 2" xfId="12735" xr:uid="{4853323C-B06E-4BF5-89BC-1F656A757048}"/>
    <cellStyle name="จุลภาค 2 5 2 3 3" xfId="9480" xr:uid="{0E8B0B7D-2425-4336-B88D-27485708C1E6}"/>
    <cellStyle name="จุลภาค 2 5 2 4" xfId="4531" xr:uid="{B4841911-83CF-4829-B45A-4631220A158C}"/>
    <cellStyle name="จุลภาค 2 5 2 4 2" xfId="11114" xr:uid="{3757A7E8-6771-4636-81C2-B89842DF9BB1}"/>
    <cellStyle name="จุลภาค 2 5 2 5" xfId="7859" xr:uid="{7F8F81FC-EFF9-4687-A9A0-524BED80383C}"/>
    <cellStyle name="จุลภาค 2 5 3" xfId="1660" xr:uid="{F43B645C-F83B-4B91-95A4-48C1C53D89BE}"/>
    <cellStyle name="จุลภาค 2 5 3 2" xfId="3281" xr:uid="{F4D4B942-9306-4BFE-99A7-E1C4104AC62D}"/>
    <cellStyle name="จุลภาค 2 5 3 2 2" xfId="6541" xr:uid="{6A4AD95D-3B36-4025-A65C-A2E0D48F65E5}"/>
    <cellStyle name="จุลภาค 2 5 3 2 2 2" xfId="13125" xr:uid="{FBDC49D0-C404-4259-9579-A7D30D8DE992}"/>
    <cellStyle name="จุลภาค 2 5 3 2 3" xfId="9870" xr:uid="{A4875D62-7D9B-41C6-A6A9-FCDF94C0F9DE}"/>
    <cellStyle name="จุลภาค 2 5 3 3" xfId="4920" xr:uid="{44556E37-6A5E-46A7-BC27-25EFB408CD38}"/>
    <cellStyle name="จุลภาค 2 5 3 3 2" xfId="11504" xr:uid="{7C210F81-B314-4AEB-AA2E-B4D3103A1615}"/>
    <cellStyle name="จุลภาค 2 5 3 4" xfId="8249" xr:uid="{058CC3B9-DC2B-4FAB-85CE-0239C388CC2F}"/>
    <cellStyle name="จุลภาค 2 5 4" xfId="2497" xr:uid="{E7592BCB-56E6-4D3F-951B-92BC012C2A25}"/>
    <cellStyle name="จุลภาค 2 5 4 2" xfId="5752" xr:uid="{5B0361D3-C39C-4F7D-8A5C-FC8AFB98DC07}"/>
    <cellStyle name="จุลภาค 2 5 4 2 2" xfId="12336" xr:uid="{601D4E7D-4335-40C8-BE26-EAFA31F00346}"/>
    <cellStyle name="จุลภาค 2 5 4 3" xfId="9081" xr:uid="{C8BE04B2-D5B9-4EBD-8209-305E76E420C8}"/>
    <cellStyle name="จุลภาค 2 5 5" xfId="4134" xr:uid="{14991BA3-F55A-4AEB-B042-FAED9B88003C}"/>
    <cellStyle name="จุลภาค 2 5 5 2" xfId="10716" xr:uid="{86B1000D-57D9-450A-9685-998ED216E8FF}"/>
    <cellStyle name="จุลภาค 2 5 6" xfId="7462" xr:uid="{8429008A-8804-44DB-B7DA-A8A448C57C52}"/>
    <cellStyle name="จุลภาค 2 6" xfId="407" xr:uid="{18C83675-3B4C-4070-90F2-58BFB6C3FB01}"/>
    <cellStyle name="จุลภาค 2 6 2" xfId="1918" xr:uid="{82E90621-1B69-40CA-B1CC-2729F3BE6EEE}"/>
    <cellStyle name="จุลภาค 2 6 2 2" xfId="3543" xr:uid="{2446CF62-B1D9-4DA0-BCDA-6D0ACAF35833}"/>
    <cellStyle name="จุลภาค 2 6 2 2 2" xfId="6803" xr:uid="{97C662AD-250F-405B-BB05-146E7E396162}"/>
    <cellStyle name="จุลภาค 2 6 2 2 2 2" xfId="13387" xr:uid="{8677BFE6-1404-45C8-8F40-2645EA051028}"/>
    <cellStyle name="จุลภาค 2 6 2 2 3" xfId="10132" xr:uid="{2A88AD10-C475-42EB-9B5B-63D1D511EF9F}"/>
    <cellStyle name="จุลภาค 2 6 2 3" xfId="5182" xr:uid="{A6B46143-4E57-43AA-8A87-CB2A386D0D5E}"/>
    <cellStyle name="จุลภาค 2 6 2 3 2" xfId="11766" xr:uid="{F8882940-79E8-4EBE-8CDD-E073D5028074}"/>
    <cellStyle name="จุลภาค 2 6 2 4" xfId="8511" xr:uid="{0B839E90-45AB-41A9-8374-C89C1A4F7531}"/>
    <cellStyle name="จุลภาค 2 6 3" xfId="2759" xr:uid="{5D3B3030-B47C-4838-9B6F-6F0F2565E10D}"/>
    <cellStyle name="จุลภาค 2 6 3 2" xfId="6017" xr:uid="{CCBF7127-D88E-4DC3-882B-CEB6A55E2321}"/>
    <cellStyle name="จุลภาค 2 6 3 2 2" xfId="12601" xr:uid="{C363CCEE-B6E6-4D6E-A00B-C5D9B92E519A}"/>
    <cellStyle name="จุลภาค 2 6 3 3" xfId="9346" xr:uid="{F17E85DC-A0F5-4660-AB56-678309CAC1C7}"/>
    <cellStyle name="จุลภาค 2 6 4" xfId="4397" xr:uid="{CEB3821D-5E30-43B3-B5DA-77620C2AD2FA}"/>
    <cellStyle name="จุลภาค 2 6 4 2" xfId="10980" xr:uid="{187BC0B3-A908-4D8B-9A94-F444EB4D4226}"/>
    <cellStyle name="จุลภาค 2 6 5" xfId="7725" xr:uid="{C687FBC6-C5CB-48B5-85C3-AA0CB641E754}"/>
    <cellStyle name="จุลภาค 2 6 6" xfId="1136" xr:uid="{763347C6-756C-442E-807D-AD6688E8C21D}"/>
    <cellStyle name="จุลภาค 2 7" xfId="1531" xr:uid="{48AB1A46-FCD3-4671-AB14-3E616B4A654A}"/>
    <cellStyle name="จุลภาค 2 7 2" xfId="3152" xr:uid="{D1364308-2525-41AC-880F-48706CC13747}"/>
    <cellStyle name="จุลภาค 2 7 2 2" xfId="6412" xr:uid="{0D90025B-28D5-47D6-AAD1-759DEABA2D46}"/>
    <cellStyle name="จุลภาค 2 7 2 2 2" xfId="12996" xr:uid="{AF6B25E9-4048-4217-B3E3-C9DE030A08A0}"/>
    <cellStyle name="จุลภาค 2 7 2 3" xfId="9741" xr:uid="{D1FAD839-B7BD-4D27-9E2E-C6017FF2BEAB}"/>
    <cellStyle name="จุลภาค 2 7 3" xfId="4791" xr:uid="{D82C1243-4D77-47D4-869D-F278CB947618}"/>
    <cellStyle name="จุลภาค 2 7 3 2" xfId="11375" xr:uid="{29CA6AD5-9207-4962-B4BD-04B279FED5E1}"/>
    <cellStyle name="จุลภาค 2 7 4" xfId="8120" xr:uid="{87AA684C-AB85-45A9-82B6-A771CB92F318}"/>
    <cellStyle name="จุลภาค 2 8" xfId="2363" xr:uid="{BC374FA3-C797-4404-9298-8249C6FC3C95}"/>
    <cellStyle name="จุลภาค 2 8 2" xfId="5618" xr:uid="{C9C43984-E34F-4D72-8CB3-5E25D5B6E7A2}"/>
    <cellStyle name="จุลภาค 2 8 2 2" xfId="12202" xr:uid="{C96F128D-29ED-4841-93C5-5C1B08A24B01}"/>
    <cellStyle name="จุลภาค 2 8 3" xfId="8947" xr:uid="{A1AA5EF5-7244-46A4-B5FF-D3560DD6134A}"/>
    <cellStyle name="จุลภาค 2 9" xfId="4000" xr:uid="{B3FF3A02-BF6D-456C-9822-EA6EF5C0F44A}"/>
    <cellStyle name="จุลภาค 2 9 2" xfId="10582" xr:uid="{34CC3886-0D9E-4D50-8BFD-9DB881A293EF}"/>
    <cellStyle name="จุลภาค 3" xfId="135" xr:uid="{2D20A28E-2261-4D10-AD3B-AB320A375F20}"/>
    <cellStyle name="จุลภาค 3 10" xfId="2364" xr:uid="{43CD22C2-AD7F-46BD-84B2-1010E0D2CD74}"/>
    <cellStyle name="จุลภาค 3 10 2" xfId="5619" xr:uid="{39E7CA52-B6C8-4B3C-9130-BB0CFAC55A79}"/>
    <cellStyle name="จุลภาค 3 10 2 2" xfId="12203" xr:uid="{E393427A-FCEB-4C40-BE36-6E8CEA957F54}"/>
    <cellStyle name="จุลภาค 3 10 3" xfId="8948" xr:uid="{BD100263-92BF-4C68-9F4E-6418D3C3602F}"/>
    <cellStyle name="จุลภาค 3 11" xfId="4001" xr:uid="{3FA0A5BD-C1EC-4D7B-B649-55F71B34441C}"/>
    <cellStyle name="จุลภาค 3 11 2" xfId="10583" xr:uid="{0DFF8F15-CF27-4B6C-ACFF-5656165D5E31}"/>
    <cellStyle name="จุลภาค 3 12" xfId="7335" xr:uid="{39F352A0-2C32-4357-81CA-3F62CC3D2FB8}"/>
    <cellStyle name="จุลภาค 3 13" xfId="438" xr:uid="{F399E858-4C36-4645-A513-9A739D8B0308}"/>
    <cellStyle name="จุลภาค 3 13 2" xfId="13865" xr:uid="{637C9DDB-4CA8-4D62-9200-6C0200073F59}"/>
    <cellStyle name="จุลภาค 3 14" xfId="351" xr:uid="{83D7F57D-1B6F-413F-BFB0-589CADCAE771}"/>
    <cellStyle name="จุลภาค 3 15" xfId="29755" xr:uid="{CC6F5B3F-E423-4AF3-B739-C701E2C76ED9}"/>
    <cellStyle name="จุลภาค 3 16" xfId="371" xr:uid="{B12E1AC9-4C79-471A-9D4E-F648CC691197}"/>
    <cellStyle name="จุลภาค 3 2" xfId="410" xr:uid="{31FA8644-9A55-43DB-BDD5-DB4E6245493A}"/>
    <cellStyle name="จุลภาค 3 2 10" xfId="7358" xr:uid="{BE7A4B7A-1415-432D-A752-85ED05123E88}"/>
    <cellStyle name="จุลภาค 3 2 11" xfId="493" xr:uid="{933B8F79-746D-41F1-BB10-5ABFA7E8DE06}"/>
    <cellStyle name="จุลภาค 3 2 2" xfId="792" xr:uid="{9A368C19-C3F4-4490-A69F-38E2497C96FB}"/>
    <cellStyle name="จุลภาค 3 2 2 2" xfId="1076" xr:uid="{7C8B5EFC-9BC2-4B39-81E1-BBAAF2898D6B}"/>
    <cellStyle name="จุลภาค 3 2 2 2 2" xfId="1479" xr:uid="{E0DE3CB0-F273-4C4E-A62E-DB6F0A1716AC}"/>
    <cellStyle name="จุลภาค 3 2 2 2 2 2" xfId="2269" xr:uid="{66A179EA-71C5-46C6-860E-CA498FAF6A00}"/>
    <cellStyle name="จุลภาค 3 2 2 2 2 2 2" xfId="3895" xr:uid="{3A20BB6D-9F7A-4DF9-8492-3C2D89E74AF1}"/>
    <cellStyle name="จุลภาค 3 2 2 2 2 2 2 2" xfId="7155" xr:uid="{E291C358-2870-45C8-B11F-50190C1F4E32}"/>
    <cellStyle name="จุลภาค 3 2 2 2 2 2 2 2 2" xfId="13739" xr:uid="{BCAA032B-E7FC-4C0C-8A81-27ECFA9A7EC9}"/>
    <cellStyle name="จุลภาค 3 2 2 2 2 2 2 3" xfId="10484" xr:uid="{5005B5D3-FEC4-4800-8571-2106D46755AD}"/>
    <cellStyle name="จุลภาค 3 2 2 2 2 2 3" xfId="5534" xr:uid="{6D77C4AF-0827-4A4F-8BD7-8772013CEAE9}"/>
    <cellStyle name="จุลภาค 3 2 2 2 2 2 3 2" xfId="12118" xr:uid="{64BB4328-0BD1-4E8D-B30E-764FECAE7DD5}"/>
    <cellStyle name="จุลภาค 3 2 2 2 2 2 4" xfId="8863" xr:uid="{CC4FBBC6-5468-4133-B219-71421857F9A9}"/>
    <cellStyle name="จุลภาค 3 2 2 2 2 3" xfId="3109" xr:uid="{0CD493C5-4196-4874-ABB5-6030A6509394}"/>
    <cellStyle name="จุลภาค 3 2 2 2 2 3 2" xfId="6369" xr:uid="{F7410FBE-98F6-41C6-AECA-79DC4D986B5B}"/>
    <cellStyle name="จุลภาค 3 2 2 2 2 3 2 2" xfId="12953" xr:uid="{163218C0-16BC-49D2-8C54-918AC08D2898}"/>
    <cellStyle name="จุลภาค 3 2 2 2 2 3 3" xfId="9698" xr:uid="{F54DD4A1-854A-4437-80B6-C1961A57E1E2}"/>
    <cellStyle name="จุลภาค 3 2 2 2 2 4" xfId="4748" xr:uid="{4CA803EA-7530-466B-9AA9-4D5C53694FD8}"/>
    <cellStyle name="จุลภาค 3 2 2 2 2 4 2" xfId="11332" xr:uid="{B18485A1-1AD2-4949-B976-BEBA756EA4BF}"/>
    <cellStyle name="จุลภาค 3 2 2 2 2 5" xfId="8077" xr:uid="{B0398D02-D191-412E-B3BE-2491736CDE7E}"/>
    <cellStyle name="จุลภาค 3 2 2 2 3" xfId="1873" xr:uid="{6D8F9270-7D97-4F42-AD4F-AA42EF3ED6A6}"/>
    <cellStyle name="จุลภาค 3 2 2 2 3 2" xfId="3498" xr:uid="{A07F6A75-A74A-415B-92B4-027A9BC1932E}"/>
    <cellStyle name="จุลภาค 3 2 2 2 3 2 2" xfId="6758" xr:uid="{9C6FFBBE-F343-4CDA-90A5-8994A3F094FA}"/>
    <cellStyle name="จุลภาค 3 2 2 2 3 2 2 2" xfId="13342" xr:uid="{6FDFD799-0160-4D3B-8628-D000797529C0}"/>
    <cellStyle name="จุลภาค 3 2 2 2 3 2 3" xfId="10087" xr:uid="{F1DB5439-63BA-4AFF-9BD5-280604651E21}"/>
    <cellStyle name="จุลภาค 3 2 2 2 3 3" xfId="5137" xr:uid="{8901A8F1-5611-410A-BA06-DBDDDD2DC4EE}"/>
    <cellStyle name="จุลภาค 3 2 2 2 3 3 2" xfId="11721" xr:uid="{C56A428E-15DF-46EA-BFE4-2D781D54AAAF}"/>
    <cellStyle name="จุลภาค 3 2 2 2 3 4" xfId="8466" xr:uid="{B0800237-0B86-4A41-BE1B-8140CE6E85C5}"/>
    <cellStyle name="จุลภาค 3 2 2 2 4" xfId="2714" xr:uid="{014148BA-5010-47AB-865B-676046E8A23B}"/>
    <cellStyle name="จุลภาค 3 2 2 2 4 2" xfId="5972" xr:uid="{9C3EDBB9-1795-4ED9-98FF-BF8E94C0BE0A}"/>
    <cellStyle name="จุลภาค 3 2 2 2 4 2 2" xfId="12556" xr:uid="{E2C66123-F29E-4382-A93A-C11AC4F6751E}"/>
    <cellStyle name="จุลภาค 3 2 2 2 4 3" xfId="9301" xr:uid="{9FEB9E9A-C11F-494C-978A-918D729F72C2}"/>
    <cellStyle name="จุลภาค 3 2 2 2 5" xfId="4352" xr:uid="{C0A76EE6-8A33-4D1C-8E89-B73EF02E55C1}"/>
    <cellStyle name="จุลภาค 3 2 2 2 5 2" xfId="10935" xr:uid="{E5D7D9FF-0236-42F7-813F-938600D9F0A0}"/>
    <cellStyle name="จุลภาค 3 2 2 2 6" xfId="7680" xr:uid="{37A435A8-33EA-4DF7-A8FE-533C71B78D98}"/>
    <cellStyle name="จุลภาค 3 2 2 3" xfId="923" xr:uid="{A3DF75C0-373A-4C6D-9419-F08F4858D0B7}"/>
    <cellStyle name="จุลภาค 3 2 2 3 2" xfId="1372" xr:uid="{ED9EA8E7-DAB3-419A-B61A-C10218CDD470}"/>
    <cellStyle name="จุลภาค 3 2 2 3 2 2" xfId="2154" xr:uid="{3AAE5CC2-717C-4C02-AE2E-B5B2A87B36CF}"/>
    <cellStyle name="จุลภาค 3 2 2 3 2 2 2" xfId="3779" xr:uid="{EBD54CDC-4B7C-4F3B-9465-0F3C01E80BB7}"/>
    <cellStyle name="จุลภาค 3 2 2 3 2 2 2 2" xfId="7039" xr:uid="{D8A9D1F0-6AFE-40CB-B74A-262381E404CF}"/>
    <cellStyle name="จุลภาค 3 2 2 3 2 2 2 2 2" xfId="13623" xr:uid="{31D2A148-A8C3-49AF-BC43-9B083AFB6F92}"/>
    <cellStyle name="จุลภาค 3 2 2 3 2 2 2 3" xfId="10368" xr:uid="{BDC44A1D-EA24-441C-BDF5-1C41028B0AF5}"/>
    <cellStyle name="จุลภาค 3 2 2 3 2 2 3" xfId="5418" xr:uid="{E60CA310-A50E-41F9-BB92-62459E8AFC1C}"/>
    <cellStyle name="จุลภาค 3 2 2 3 2 2 3 2" xfId="12002" xr:uid="{1B36ABAB-954D-4E19-97F7-ED8C9F9713CE}"/>
    <cellStyle name="จุลภาค 3 2 2 3 2 2 4" xfId="8747" xr:uid="{0D32F8CD-48B6-4B94-AAF8-A8021D50A0B8}"/>
    <cellStyle name="จุลภาค 3 2 2 3 2 3" xfId="2995" xr:uid="{CD425837-429C-45FE-8BF1-D615638A0436}"/>
    <cellStyle name="จุลภาค 3 2 2 3 2 3 2" xfId="6253" xr:uid="{4CEE3D1B-73D4-4F49-B66B-47F039611C2F}"/>
    <cellStyle name="จุลภาค 3 2 2 3 2 3 2 2" xfId="12837" xr:uid="{A817E139-2C79-4ADE-9EB9-FB8B3789DDFF}"/>
    <cellStyle name="จุลภาค 3 2 2 3 2 3 3" xfId="9582" xr:uid="{AE13AABD-BCF0-4867-8330-9F27C5F23E36}"/>
    <cellStyle name="จุลภาค 3 2 2 3 2 4" xfId="4633" xr:uid="{98DE9E55-2297-4F75-AF27-862759F592B9}"/>
    <cellStyle name="จุลภาค 3 2 2 3 2 4 2" xfId="11216" xr:uid="{8E11F70A-6EDB-4349-8D9B-8DDF32C3F26F}"/>
    <cellStyle name="จุลภาค 3 2 2 3 2 5" xfId="7961" xr:uid="{64544764-1B3F-4E01-8102-ED396B583FD0}"/>
    <cellStyle name="จุลภาค 3 2 2 3 3" xfId="1762" xr:uid="{BDA14495-4C48-4765-A007-8A59462E4D50}"/>
    <cellStyle name="จุลภาค 3 2 2 3 3 2" xfId="3383" xr:uid="{1B977F81-9947-41F4-8A62-DCA959B02883}"/>
    <cellStyle name="จุลภาค 3 2 2 3 3 2 2" xfId="6643" xr:uid="{3FC8F5B8-B22C-4566-8830-2F42E0EABF08}"/>
    <cellStyle name="จุลภาค 3 2 2 3 3 2 2 2" xfId="13227" xr:uid="{9ADDF34F-EABF-4198-9558-54DE2391F0B0}"/>
    <cellStyle name="จุลภาค 3 2 2 3 3 2 3" xfId="9972" xr:uid="{CC198B72-252B-41EB-8262-805A94636C13}"/>
    <cellStyle name="จุลภาค 3 2 2 3 3 3" xfId="5022" xr:uid="{C853798F-48F8-47FA-96DD-0782752CC122}"/>
    <cellStyle name="จุลภาค 3 2 2 3 3 3 2" xfId="11606" xr:uid="{C9594578-1A5E-458F-95DD-9B84CC8542B6}"/>
    <cellStyle name="จุลภาค 3 2 2 3 3 4" xfId="8351" xr:uid="{03B691CA-85D8-468C-B28A-0AB55230C98B}"/>
    <cellStyle name="จุลภาค 3 2 2 3 4" xfId="2599" xr:uid="{CA268DBC-5B15-4ECD-94CD-4F675314367B}"/>
    <cellStyle name="จุลภาค 3 2 2 3 4 2" xfId="5854" xr:uid="{E18DC03F-F4C5-46F8-9353-BA145043EC5C}"/>
    <cellStyle name="จุลภาค 3 2 2 3 4 2 2" xfId="12438" xr:uid="{F2062D5C-2D74-41E4-B6D3-EE01B9CB622B}"/>
    <cellStyle name="จุลภาค 3 2 2 3 4 3" xfId="9183" xr:uid="{BE51684E-B683-435B-BBBE-F730AF5D0D8B}"/>
    <cellStyle name="จุลภาค 3 2 2 3 5" xfId="4236" xr:uid="{4CA29B9A-F115-4047-8CDD-5E52B56BBB9D}"/>
    <cellStyle name="จุลภาค 3 2 2 3 5 2" xfId="10818" xr:uid="{AD2BBDF5-916D-4768-90DC-4CDF75680D5A}"/>
    <cellStyle name="จุลภาค 3 2 2 3 6" xfId="7564" xr:uid="{07A2E900-D444-473E-B70C-11B2E9EB7A3F}"/>
    <cellStyle name="จุลภาค 3 2 2 4" xfId="1238" xr:uid="{F2B9B5F6-BFB1-4807-85B7-015D5621115C}"/>
    <cellStyle name="จุลภาค 3 2 2 4 2" xfId="2020" xr:uid="{B127D161-FD3F-4185-86C5-C11E538093B2}"/>
    <cellStyle name="จุลภาค 3 2 2 4 2 2" xfId="3645" xr:uid="{B8CF279C-A628-4A55-8AEA-DC6FFC59D718}"/>
    <cellStyle name="จุลภาค 3 2 2 4 2 2 2" xfId="6905" xr:uid="{45CCB501-9AED-4DE5-B769-614E60BC7C81}"/>
    <cellStyle name="จุลภาค 3 2 2 4 2 2 2 2" xfId="13489" xr:uid="{C1A5C9F7-33D3-4363-9E97-B182709B21BA}"/>
    <cellStyle name="จุลภาค 3 2 2 4 2 2 3" xfId="10234" xr:uid="{1467BDE3-4547-443D-9FCC-BE89A8278328}"/>
    <cellStyle name="จุลภาค 3 2 2 4 2 3" xfId="5284" xr:uid="{085D7EBF-E44C-4D9F-AC4A-7DC1FA9FEAA3}"/>
    <cellStyle name="จุลภาค 3 2 2 4 2 3 2" xfId="11868" xr:uid="{0E461C4A-4C84-4895-8B55-15ED554E6340}"/>
    <cellStyle name="จุลภาค 3 2 2 4 2 4" xfId="8613" xr:uid="{35EB87D4-9F5E-4009-B450-49B59B7F1B47}"/>
    <cellStyle name="จุลภาค 3 2 2 4 3" xfId="2861" xr:uid="{9E69DCD4-6B15-4F62-B445-6622F4703183}"/>
    <cellStyle name="จุลภาค 3 2 2 4 3 2" xfId="6119" xr:uid="{B28543C3-A659-4E5C-88CA-9B470E7CF94D}"/>
    <cellStyle name="จุลภาค 3 2 2 4 3 2 2" xfId="12703" xr:uid="{0EAE87E2-D211-4226-B905-8E12DB78DB2F}"/>
    <cellStyle name="จุลภาค 3 2 2 4 3 3" xfId="9448" xr:uid="{1E8FEE1F-AA40-44F6-9B1B-1179BB4753C5}"/>
    <cellStyle name="จุลภาค 3 2 2 4 4" xfId="4499" xr:uid="{B26A4760-9C90-457D-913A-1E93E2A69797}"/>
    <cellStyle name="จุลภาค 3 2 2 4 4 2" xfId="11082" xr:uid="{5788C5F6-4400-4D58-B7DA-16B70CC84F70}"/>
    <cellStyle name="จุลภาค 3 2 2 4 5" xfId="7827" xr:uid="{83882898-A42A-4349-AFF1-AE5CCB1D2E50}"/>
    <cellStyle name="จุลภาค 3 2 2 5" xfId="1628" xr:uid="{763733CD-C0CE-49E1-A82A-746BACDAAE22}"/>
    <cellStyle name="จุลภาค 3 2 2 5 2" xfId="3249" xr:uid="{9E92A2AD-73A5-4F46-BA17-502F07295E32}"/>
    <cellStyle name="จุลภาค 3 2 2 5 2 2" xfId="6509" xr:uid="{100B3CF2-E32F-4247-A690-97057E870C97}"/>
    <cellStyle name="จุลภาค 3 2 2 5 2 2 2" xfId="13093" xr:uid="{80193354-B8E4-4900-910F-CDF1D67F8C9D}"/>
    <cellStyle name="จุลภาค 3 2 2 5 2 3" xfId="9838" xr:uid="{12447065-EA5D-4B95-AEC3-3526992EDC1D}"/>
    <cellStyle name="จุลภาค 3 2 2 5 3" xfId="4888" xr:uid="{8D435788-B8E6-4D70-B476-1263FD34B48A}"/>
    <cellStyle name="จุลภาค 3 2 2 5 3 2" xfId="11472" xr:uid="{6CE376B9-B6D5-4E79-8BDD-5271113BFC59}"/>
    <cellStyle name="จุลภาค 3 2 2 5 4" xfId="8217" xr:uid="{8E9C8EFB-9B99-46B2-8E53-D0E68EF44D3D}"/>
    <cellStyle name="จุลภาค 3 2 2 6" xfId="2465" xr:uid="{F629FEF7-E742-4ADA-A1E7-C6EF63108314}"/>
    <cellStyle name="จุลภาค 3 2 2 6 2" xfId="5720" xr:uid="{AA436B3C-6460-42EE-B32B-C333DAD06A70}"/>
    <cellStyle name="จุลภาค 3 2 2 6 2 2" xfId="12304" xr:uid="{33DD3CEE-A333-4521-96CB-15728610E02A}"/>
    <cellStyle name="จุลภาค 3 2 2 6 3" xfId="9049" xr:uid="{5E26F146-462C-4769-BDE9-1B2A21823A1D}"/>
    <cellStyle name="จุลภาค 3 2 2 7" xfId="4102" xr:uid="{9D24A4B2-EC61-4334-BE45-D665AF221ED2}"/>
    <cellStyle name="จุลภาค 3 2 2 7 2" xfId="10684" xr:uid="{F385E0F0-B997-4A45-9EBD-27476A773F21}"/>
    <cellStyle name="จุลภาค 3 2 2 8" xfId="7430" xr:uid="{4DFCDDC2-5DD3-4A44-8C14-0B94D24CB79A}"/>
    <cellStyle name="จุลภาค 3 2 3" xfId="753" xr:uid="{67C0BF13-6688-459D-8266-B746AADC77DC}"/>
    <cellStyle name="จุลภาค 3 2 3 2" xfId="879" xr:uid="{290262FA-F98C-4582-B038-3980BDC580A9}"/>
    <cellStyle name="จุลภาค 3 2 3 2 2" xfId="1327" xr:uid="{B46DB8CD-2630-4236-9137-5BC58D612772}"/>
    <cellStyle name="จุลภาค 3 2 3 2 2 2" xfId="2109" xr:uid="{1B4FB01E-C4A1-4008-B1C4-59BC63F45C88}"/>
    <cellStyle name="จุลภาค 3 2 3 2 2 2 2" xfId="3734" xr:uid="{54B5E30D-1C19-4C5A-AA9A-0C496EE985B3}"/>
    <cellStyle name="จุลภาค 3 2 3 2 2 2 2 2" xfId="6994" xr:uid="{C7C68473-988A-4D26-94DA-AFE5CC2AF407}"/>
    <cellStyle name="จุลภาค 3 2 3 2 2 2 2 2 2" xfId="13578" xr:uid="{870F3A26-BA5D-433D-80B6-B0F363DBD7C7}"/>
    <cellStyle name="จุลภาค 3 2 3 2 2 2 2 3" xfId="10323" xr:uid="{07FCFBB9-ABCC-4366-82DD-07EB96B226E0}"/>
    <cellStyle name="จุลภาค 3 2 3 2 2 2 3" xfId="5373" xr:uid="{271D831C-411E-4860-A5F1-056AE7048972}"/>
    <cellStyle name="จุลภาค 3 2 3 2 2 2 3 2" xfId="11957" xr:uid="{F4274ED1-3EF9-4FB9-AF67-281AABA5EAF8}"/>
    <cellStyle name="จุลภาค 3 2 3 2 2 2 4" xfId="8702" xr:uid="{428AFE3B-7046-4D25-A258-188169E8A59C}"/>
    <cellStyle name="จุลภาค 3 2 3 2 2 3" xfId="2950" xr:uid="{B946B2CC-4EBE-4721-8F1D-B0E45333FCBB}"/>
    <cellStyle name="จุลภาค 3 2 3 2 2 3 2" xfId="6208" xr:uid="{71F2A8E2-62DB-4FEC-AC59-FFCD18D64FB1}"/>
    <cellStyle name="จุลภาค 3 2 3 2 2 3 2 2" xfId="12792" xr:uid="{A0114C25-6876-45BB-89E1-A31417764524}"/>
    <cellStyle name="จุลภาค 3 2 3 2 2 3 3" xfId="9537" xr:uid="{6F911CE8-4BCC-4695-821F-961D8692CDBF}"/>
    <cellStyle name="จุลภาค 3 2 3 2 2 4" xfId="4588" xr:uid="{D41C5A00-A1A0-42F3-9761-187A5687C009}"/>
    <cellStyle name="จุลภาค 3 2 3 2 2 4 2" xfId="11171" xr:uid="{F0FDE63B-8868-405D-915B-2CF7F8BAE89A}"/>
    <cellStyle name="จุลภาค 3 2 3 2 2 5" xfId="7916" xr:uid="{FA0DD1E5-0258-4D79-AF86-1B44C386A2F8}"/>
    <cellStyle name="จุลภาค 3 2 3 2 3" xfId="1717" xr:uid="{6FC39921-C94E-4091-B310-2F7533637FF8}"/>
    <cellStyle name="จุลภาค 3 2 3 2 3 2" xfId="3338" xr:uid="{E30E0DC7-9CDE-4EC3-B886-42F9378076C4}"/>
    <cellStyle name="จุลภาค 3 2 3 2 3 2 2" xfId="6598" xr:uid="{01202016-124F-424C-8EA1-CCAFCFCD034B}"/>
    <cellStyle name="จุลภาค 3 2 3 2 3 2 2 2" xfId="13182" xr:uid="{35AFF96A-C940-414B-9065-BE1088D879DE}"/>
    <cellStyle name="จุลภาค 3 2 3 2 3 2 3" xfId="9927" xr:uid="{6310D077-8287-4000-A833-B862FAFD261E}"/>
    <cellStyle name="จุลภาค 3 2 3 2 3 3" xfId="4977" xr:uid="{62BAA0DF-A196-49BF-9E0A-D989F8E8DCF9}"/>
    <cellStyle name="จุลภาค 3 2 3 2 3 3 2" xfId="11561" xr:uid="{55222642-2D8D-4C0F-9AC3-C5C7E520BA23}"/>
    <cellStyle name="จุลภาค 3 2 3 2 3 4" xfId="8306" xr:uid="{3AAC2F5D-745E-4229-B0BD-677F6776C441}"/>
    <cellStyle name="จุลภาค 3 2 3 2 4" xfId="2554" xr:uid="{0DBCF2E9-700A-4780-BFF0-6C568DA98608}"/>
    <cellStyle name="จุลภาค 3 2 3 2 4 2" xfId="5809" xr:uid="{570D255A-77F3-4FB9-86B7-68D4A20AF669}"/>
    <cellStyle name="จุลภาค 3 2 3 2 4 2 2" xfId="12393" xr:uid="{BB804B16-3ACB-4A8B-AE29-1C048214CDA8}"/>
    <cellStyle name="จุลภาค 3 2 3 2 4 3" xfId="9138" xr:uid="{B7F3D305-CC40-4B03-9F5A-ED671434C2D5}"/>
    <cellStyle name="จุลภาค 3 2 3 2 5" xfId="4191" xr:uid="{80CEC07B-8036-4897-86E8-56C26A3B2915}"/>
    <cellStyle name="จุลภาค 3 2 3 2 5 2" xfId="10773" xr:uid="{4B6D9482-59DA-457F-BF6B-A81DF16FC7A3}"/>
    <cellStyle name="จุลภาค 3 2 3 2 6" xfId="7519" xr:uid="{21931FF0-3483-4430-AEDC-623A239A4AAF}"/>
    <cellStyle name="จุลภาค 3 2 3 3" xfId="1193" xr:uid="{C5FC98A3-3510-47F5-91AE-2050A2256977}"/>
    <cellStyle name="จุลภาค 3 2 3 3 2" xfId="1975" xr:uid="{85477A15-6D32-4D98-BEDE-425B5B94CAD7}"/>
    <cellStyle name="จุลภาค 3 2 3 3 2 2" xfId="3600" xr:uid="{B39392DE-B33D-493D-B442-6963C840B7E6}"/>
    <cellStyle name="จุลภาค 3 2 3 3 2 2 2" xfId="6860" xr:uid="{58B14EC0-1546-4C00-8B3D-1AD2718AA55D}"/>
    <cellStyle name="จุลภาค 3 2 3 3 2 2 2 2" xfId="13444" xr:uid="{A0FEC434-BEF7-4F8E-8605-06982768DD65}"/>
    <cellStyle name="จุลภาค 3 2 3 3 2 2 3" xfId="10189" xr:uid="{74739585-5487-43FB-AE68-6CBEA35AD864}"/>
    <cellStyle name="จุลภาค 3 2 3 3 2 3" xfId="5239" xr:uid="{3C03D637-0556-4E89-B935-C0DBF946EA2F}"/>
    <cellStyle name="จุลภาค 3 2 3 3 2 3 2" xfId="11823" xr:uid="{F09D47F1-132C-46A1-AE8B-C80694865FD7}"/>
    <cellStyle name="จุลภาค 3 2 3 3 2 4" xfId="8568" xr:uid="{3FC0F477-DDF0-4C78-ADAC-37367FB12365}"/>
    <cellStyle name="จุลภาค 3 2 3 3 3" xfId="2816" xr:uid="{D6AA401C-F1D0-411D-A2C0-1A55A7651C95}"/>
    <cellStyle name="จุลภาค 3 2 3 3 3 2" xfId="6074" xr:uid="{96CDFB25-F976-4F8A-A1A7-B0F776443B07}"/>
    <cellStyle name="จุลภาค 3 2 3 3 3 2 2" xfId="12658" xr:uid="{F1F9F9D7-59F3-44CD-9E7E-3BBD0C7F45C8}"/>
    <cellStyle name="จุลภาค 3 2 3 3 3 3" xfId="9403" xr:uid="{5BA6A916-B713-445A-A4A0-F18BCF6EC360}"/>
    <cellStyle name="จุลภาค 3 2 3 3 4" xfId="4454" xr:uid="{24ECD05D-1B29-4796-A790-5D268E1FBB42}"/>
    <cellStyle name="จุลภาค 3 2 3 3 4 2" xfId="11037" xr:uid="{06F0FD2E-2F4E-4886-9CBB-8944AE062130}"/>
    <cellStyle name="จุลภาค 3 2 3 3 5" xfId="7782" xr:uid="{C491B0E3-4692-4EF4-8800-8A371656C11E}"/>
    <cellStyle name="จุลภาค 3 2 3 4" xfId="1584" xr:uid="{FE93D725-AB53-4E29-BF19-254FF727DBF6}"/>
    <cellStyle name="จุลภาค 3 2 3 4 2" xfId="3205" xr:uid="{224D8AFB-BF25-41B7-B946-2793AF15C54E}"/>
    <cellStyle name="จุลภาค 3 2 3 4 2 2" xfId="6465" xr:uid="{B4460F9F-EC02-4E9A-B373-A7E1C967A6A0}"/>
    <cellStyle name="จุลภาค 3 2 3 4 2 2 2" xfId="13049" xr:uid="{CCE939C5-4417-442B-BD24-DA38DD217629}"/>
    <cellStyle name="จุลภาค 3 2 3 4 2 3" xfId="9794" xr:uid="{5C7E6362-6E15-48BD-85FC-A17E122D242F}"/>
    <cellStyle name="จุลภาค 3 2 3 4 3" xfId="4844" xr:uid="{F4C75B8A-4C9C-47DC-A18E-DC25117753EB}"/>
    <cellStyle name="จุลภาค 3 2 3 4 3 2" xfId="11428" xr:uid="{E2FB9A7F-63E4-4F26-AB58-080B4D5E610D}"/>
    <cellStyle name="จุลภาค 3 2 3 4 4" xfId="8173" xr:uid="{DE035FAF-E8AB-4E5D-B126-81451CA164F2}"/>
    <cellStyle name="จุลภาค 3 2 3 5" xfId="2420" xr:uid="{6ABB2A31-B547-4821-A3FB-D416E1762C65}"/>
    <cellStyle name="จุลภาค 3 2 3 5 2" xfId="5675" xr:uid="{ED99F0BC-C36A-412F-B1D4-8B4570F9E759}"/>
    <cellStyle name="จุลภาค 3 2 3 5 2 2" xfId="12259" xr:uid="{69466D13-8659-4FD5-A6A3-68C7DD053318}"/>
    <cellStyle name="จุลภาค 3 2 3 5 3" xfId="9004" xr:uid="{74C41266-DC02-4740-9A53-F9B46B128D26}"/>
    <cellStyle name="จุลภาค 3 2 3 6" xfId="4057" xr:uid="{5BBE4E2B-76CF-4FF1-8197-52AA79684331}"/>
    <cellStyle name="จุลภาค 3 2 3 6 2" xfId="10639" xr:uid="{6721EB16-A282-41B6-A4BF-CDE9C5AD6F06}"/>
    <cellStyle name="จุลภาค 3 2 3 7" xfId="7385" xr:uid="{6042F003-9F3B-41AC-B056-548E17C729D6}"/>
    <cellStyle name="จุลภาค 3 2 4" xfId="927" xr:uid="{AC4DE51D-1013-45E7-95CC-9AB198A2FBE2}"/>
    <cellStyle name="จุลภาค 3 2 4 2" xfId="1376" xr:uid="{BE0B6D4C-136B-4AE9-9602-67207D20E7F3}"/>
    <cellStyle name="จุลภาค 3 2 4 2 2" xfId="2158" xr:uid="{FF087007-AA9B-445A-91D2-B3EAF3660D50}"/>
    <cellStyle name="จุลภาค 3 2 4 2 2 2" xfId="3783" xr:uid="{2F969468-E984-45FD-BD38-1B94F90816E2}"/>
    <cellStyle name="จุลภาค 3 2 4 2 2 2 2" xfId="7043" xr:uid="{BA201AA7-B151-43C7-BC16-9D7D8024AACD}"/>
    <cellStyle name="จุลภาค 3 2 4 2 2 2 2 2" xfId="13627" xr:uid="{528259D1-CCEA-4259-91F9-A3889D7C8F8F}"/>
    <cellStyle name="จุลภาค 3 2 4 2 2 2 3" xfId="10372" xr:uid="{9F209A1C-AB9A-4D30-9B51-148E24B7213B}"/>
    <cellStyle name="จุลภาค 3 2 4 2 2 3" xfId="5422" xr:uid="{F4A5BAD5-8BE4-49FD-84A4-998C1837719E}"/>
    <cellStyle name="จุลภาค 3 2 4 2 2 3 2" xfId="12006" xr:uid="{A4831712-D42D-467D-87D9-024C09E7D535}"/>
    <cellStyle name="จุลภาค 3 2 4 2 2 4" xfId="8751" xr:uid="{CD075EB0-04DC-4B7C-97D8-1795EF93DBE2}"/>
    <cellStyle name="จุลภาค 3 2 4 2 3" xfId="2999" xr:uid="{44E95630-BCF4-4299-BE1D-A18AB6B6A8B5}"/>
    <cellStyle name="จุลภาค 3 2 4 2 3 2" xfId="6257" xr:uid="{F4AF563E-159C-4276-AAAA-3B639DAC3E38}"/>
    <cellStyle name="จุลภาค 3 2 4 2 3 2 2" xfId="12841" xr:uid="{64FF39C2-4444-4FD3-9C53-09DED2C554BA}"/>
    <cellStyle name="จุลภาค 3 2 4 2 3 3" xfId="9586" xr:uid="{6C7B4C39-2D7C-4AD2-AFAB-D51D3884477C}"/>
    <cellStyle name="จุลภาค 3 2 4 2 4" xfId="4637" xr:uid="{0A79A391-11E4-4B1F-950A-2F5FF1A671B2}"/>
    <cellStyle name="จุลภาค 3 2 4 2 4 2" xfId="11220" xr:uid="{34BFA70B-AFD6-4E39-B8C1-33F8A1F49066}"/>
    <cellStyle name="จุลภาค 3 2 4 2 5" xfId="7965" xr:uid="{06B920E0-0C55-4C90-B363-F90D46F8F347}"/>
    <cellStyle name="จุลภาค 3 2 4 3" xfId="1766" xr:uid="{D040BBE2-2EB4-42C1-A1A4-DDA3A8F4D50D}"/>
    <cellStyle name="จุลภาค 3 2 4 3 2" xfId="3387" xr:uid="{BFC3D18A-52E1-4BC4-8811-343C7934EAB9}"/>
    <cellStyle name="จุลภาค 3 2 4 3 2 2" xfId="6647" xr:uid="{38BF6F23-4B02-4DB7-9FD4-43CF3EF28663}"/>
    <cellStyle name="จุลภาค 3 2 4 3 2 2 2" xfId="13231" xr:uid="{3328ADEB-90A6-4173-8323-9A331B5FEE01}"/>
    <cellStyle name="จุลภาค 3 2 4 3 2 3" xfId="9976" xr:uid="{0859C8A1-96F8-433C-9A83-659A35C540E8}"/>
    <cellStyle name="จุลภาค 3 2 4 3 3" xfId="5026" xr:uid="{B641FE30-186A-4AD4-BCB7-1B061611B65E}"/>
    <cellStyle name="จุลภาค 3 2 4 3 3 2" xfId="11610" xr:uid="{55B81733-C463-4FB6-8752-964EF6FACFC0}"/>
    <cellStyle name="จุลภาค 3 2 4 3 4" xfId="8355" xr:uid="{7FC95160-CAE5-4B93-A7E9-2E9F6D104A8A}"/>
    <cellStyle name="จุลภาค 3 2 4 4" xfId="2603" xr:uid="{CE02F1A5-E15F-4DA2-B908-B63A8533426C}"/>
    <cellStyle name="จุลภาค 3 2 4 4 2" xfId="5858" xr:uid="{A8E390B8-5F16-4DC9-AC8C-C5A1AD9A1D60}"/>
    <cellStyle name="จุลภาค 3 2 4 4 2 2" xfId="12442" xr:uid="{01DBBAE2-9750-4D7A-9C6F-B08F133B8A91}"/>
    <cellStyle name="จุลภาค 3 2 4 4 3" xfId="9187" xr:uid="{7C35B48F-426F-4596-8C99-6F44443EFAE3}"/>
    <cellStyle name="จุลภาค 3 2 4 5" xfId="4240" xr:uid="{0F2626E5-3C04-40C6-8BBB-8D15C8C16639}"/>
    <cellStyle name="จุลภาค 3 2 4 5 2" xfId="10822" xr:uid="{23DCAC3F-5EFA-412F-8425-3D2104CB8920}"/>
    <cellStyle name="จุลภาค 3 2 4 6" xfId="7568" xr:uid="{EF46A046-49B2-49C4-BDBE-CAFCBB2CA17F}"/>
    <cellStyle name="จุลภาค 3 2 5" xfId="848" xr:uid="{A9C60B9C-54AE-442C-A191-B324E1DDAF7E}"/>
    <cellStyle name="จุลภาค 3 2 5 2" xfId="1295" xr:uid="{E523E430-4048-4481-A534-1079DB7FA8AF}"/>
    <cellStyle name="จุลภาค 3 2 5 2 2" xfId="2077" xr:uid="{24BEF7B2-21D8-49C8-8461-1103BF86E79C}"/>
    <cellStyle name="จุลภาค 3 2 5 2 2 2" xfId="3702" xr:uid="{C91A4AC5-6E88-44EA-9610-E2607223756F}"/>
    <cellStyle name="จุลภาค 3 2 5 2 2 2 2" xfId="6962" xr:uid="{53DA8BBF-A556-4FEF-901D-5EF1241083CD}"/>
    <cellStyle name="จุลภาค 3 2 5 2 2 2 2 2" xfId="13546" xr:uid="{D4AA5965-8328-4EFE-BD40-F53D4D7D2C09}"/>
    <cellStyle name="จุลภาค 3 2 5 2 2 2 3" xfId="10291" xr:uid="{301342AD-EB8A-4397-86BB-F1052C455BA2}"/>
    <cellStyle name="จุลภาค 3 2 5 2 2 3" xfId="5341" xr:uid="{3F088745-0425-4149-A93F-8220FC65D35A}"/>
    <cellStyle name="จุลภาค 3 2 5 2 2 3 2" xfId="11925" xr:uid="{CA66D829-50FB-4E6D-92A3-6EB71E6096E9}"/>
    <cellStyle name="จุลภาค 3 2 5 2 2 4" xfId="8670" xr:uid="{D9E129CC-1826-4788-9AFE-757746CBFE51}"/>
    <cellStyle name="จุลภาค 3 2 5 2 3" xfId="2918" xr:uid="{A8E75AD2-A03F-49C6-9747-4E3C75B6E2A2}"/>
    <cellStyle name="จุลภาค 3 2 5 2 3 2" xfId="6176" xr:uid="{B2E8D0D7-DF91-45F9-AC7B-E6D0B7A89DF1}"/>
    <cellStyle name="จุลภาค 3 2 5 2 3 2 2" xfId="12760" xr:uid="{0E9F5923-F310-4404-B833-067F6FD731E7}"/>
    <cellStyle name="จุลภาค 3 2 5 2 3 3" xfId="9505" xr:uid="{B5284BC5-977E-4F54-9374-D4579F1276B2}"/>
    <cellStyle name="จุลภาค 3 2 5 2 4" xfId="4556" xr:uid="{AB43E1A3-779E-4194-9B73-F6C16D32F7F0}"/>
    <cellStyle name="จุลภาค 3 2 5 2 4 2" xfId="11139" xr:uid="{9BBDE2F5-35A5-4CB3-931D-789B54083537}"/>
    <cellStyle name="จุลภาค 3 2 5 2 5" xfId="7884" xr:uid="{3389B966-AE87-465D-A8F8-9BC2AAE010D0}"/>
    <cellStyle name="จุลภาค 3 2 5 3" xfId="1685" xr:uid="{7120799F-9AE1-4A8A-B65C-DAD43C38AAD8}"/>
    <cellStyle name="จุลภาค 3 2 5 3 2" xfId="3306" xr:uid="{4E3B2EC4-74EA-4928-8C18-77513868EA3B}"/>
    <cellStyle name="จุลภาค 3 2 5 3 2 2" xfId="6566" xr:uid="{181DEE5A-C9AA-444D-AB7C-C1A2D440E919}"/>
    <cellStyle name="จุลภาค 3 2 5 3 2 2 2" xfId="13150" xr:uid="{B34249FA-C112-4C35-AAB0-FEA6AF806761}"/>
    <cellStyle name="จุลภาค 3 2 5 3 2 3" xfId="9895" xr:uid="{21EB5A7B-BA93-46B8-B49B-9EE339319D2D}"/>
    <cellStyle name="จุลภาค 3 2 5 3 3" xfId="4945" xr:uid="{64999610-A462-4781-85D6-C9043A676914}"/>
    <cellStyle name="จุลภาค 3 2 5 3 3 2" xfId="11529" xr:uid="{1EE4ACAA-0D3B-43A3-8BB6-784BD2C36376}"/>
    <cellStyle name="จุลภาค 3 2 5 3 4" xfId="8274" xr:uid="{1C1C1A08-48BF-4C81-B750-4E862187C040}"/>
    <cellStyle name="จุลภาค 3 2 5 4" xfId="2522" xr:uid="{DA1E20CD-9B72-417A-B759-9A1ED9D1CB21}"/>
    <cellStyle name="จุลภาค 3 2 5 4 2" xfId="5777" xr:uid="{45A1DD3B-737D-4810-80AB-C0DBD1722478}"/>
    <cellStyle name="จุลภาค 3 2 5 4 2 2" xfId="12361" xr:uid="{1A779804-EB01-42AA-82FA-0E51D4495E7B}"/>
    <cellStyle name="จุลภาค 3 2 5 4 3" xfId="9106" xr:uid="{53A773A4-1847-489B-BEE2-51171CC0502E}"/>
    <cellStyle name="จุลภาค 3 2 5 5" xfId="4159" xr:uid="{41F12981-4D23-4E6A-A0A0-14A6D22517EB}"/>
    <cellStyle name="จุลภาค 3 2 5 5 2" xfId="10741" xr:uid="{EE7BFE0D-BC99-4B81-AAF5-16CE39D7ABD2}"/>
    <cellStyle name="จุลภาค 3 2 5 6" xfId="7487" xr:uid="{09C197D8-278C-4156-B302-025454058B36}"/>
    <cellStyle name="จุลภาค 3 2 6" xfId="1161" xr:uid="{85DA27EE-1399-4004-A177-BBE2D061A0C1}"/>
    <cellStyle name="จุลภาค 3 2 6 2" xfId="1943" xr:uid="{89E7F94C-B86C-4B45-8CDC-938C73007C1D}"/>
    <cellStyle name="จุลภาค 3 2 6 2 2" xfId="3568" xr:uid="{076F9DD4-1E6F-4901-9350-0382C400BF29}"/>
    <cellStyle name="จุลภาค 3 2 6 2 2 2" xfId="6828" xr:uid="{E2EC423B-60CD-4EFC-BE0D-C2095645F659}"/>
    <cellStyle name="จุลภาค 3 2 6 2 2 2 2" xfId="13412" xr:uid="{EC97D1D0-4ABB-449C-8C26-01980013B0D8}"/>
    <cellStyle name="จุลภาค 3 2 6 2 2 3" xfId="10157" xr:uid="{CAE5DD5F-0269-451D-B85C-372E42C250DC}"/>
    <cellStyle name="จุลภาค 3 2 6 2 3" xfId="5207" xr:uid="{7740CB0A-D3B6-498E-A8AD-2D63DF6C42B4}"/>
    <cellStyle name="จุลภาค 3 2 6 2 3 2" xfId="11791" xr:uid="{B81AEAD4-6EBC-46D7-A12E-C29FDED1199A}"/>
    <cellStyle name="จุลภาค 3 2 6 2 4" xfId="8536" xr:uid="{BF2E6A86-4C5D-4D21-896E-4BEAD80C7463}"/>
    <cellStyle name="จุลภาค 3 2 6 3" xfId="2784" xr:uid="{877A6781-F64F-47CB-93FB-30A051BD6C53}"/>
    <cellStyle name="จุลภาค 3 2 6 3 2" xfId="6042" xr:uid="{0E2ED4A8-270F-4B7A-BD1D-199BCDE031F2}"/>
    <cellStyle name="จุลภาค 3 2 6 3 2 2" xfId="12626" xr:uid="{89EB2958-E3F0-48A9-B300-42B4B72F6BBA}"/>
    <cellStyle name="จุลภาค 3 2 6 3 3" xfId="9371" xr:uid="{6ADDF326-4CC7-4851-BCAC-737544ABAE11}"/>
    <cellStyle name="จุลภาค 3 2 6 4" xfId="4422" xr:uid="{B5F866C4-F8B4-407C-9737-D6A9A478C8E0}"/>
    <cellStyle name="จุลภาค 3 2 6 4 2" xfId="11005" xr:uid="{CFFCE1A0-6E82-4CE1-A0CC-CE31CEB9772B}"/>
    <cellStyle name="จุลภาค 3 2 6 5" xfId="7750" xr:uid="{50C6375A-8AAC-4EE9-A80E-F0AB127ED6A5}"/>
    <cellStyle name="จุลภาค 3 2 7" xfId="1553" xr:uid="{70B5F579-826B-49C4-BB64-DB739E08D703}"/>
    <cellStyle name="จุลภาค 3 2 7 2" xfId="3174" xr:uid="{A7397332-80A5-447B-8EC2-5595EAB119FA}"/>
    <cellStyle name="จุลภาค 3 2 7 2 2" xfId="6434" xr:uid="{F5D6EF3C-9E59-4651-8FC6-5C238100D0D5}"/>
    <cellStyle name="จุลภาค 3 2 7 2 2 2" xfId="13018" xr:uid="{3C7F44B0-82C1-49A8-A107-9D822A8976F1}"/>
    <cellStyle name="จุลภาค 3 2 7 2 3" xfId="9763" xr:uid="{2B66C541-BFBB-4ABF-A9FB-F7E967A54F9F}"/>
    <cellStyle name="จุลภาค 3 2 7 3" xfId="4813" xr:uid="{44383BFD-FE49-4902-B467-E2BAD1BA9A9F}"/>
    <cellStyle name="จุลภาค 3 2 7 3 2" xfId="11397" xr:uid="{174495F8-0EF2-4336-B48B-30C86971D39A}"/>
    <cellStyle name="จุลภาค 3 2 7 4" xfId="8142" xr:uid="{4A1BA4DE-FB1B-41B0-8CF8-0E25B6494973}"/>
    <cellStyle name="จุลภาค 3 2 8" xfId="2388" xr:uid="{30A434E1-96A3-4D12-A746-9CA0BD310A06}"/>
    <cellStyle name="จุลภาค 3 2 8 2" xfId="5643" xr:uid="{01049AF5-C433-41DD-BD25-10C7F292CADC}"/>
    <cellStyle name="จุลภาค 3 2 8 2 2" xfId="12227" xr:uid="{401B7EE8-AE0A-44B3-9528-328229F0A355}"/>
    <cellStyle name="จุลภาค 3 2 8 3" xfId="8972" xr:uid="{64357A52-2AEE-459E-BC48-25C6A197E19E}"/>
    <cellStyle name="จุลภาค 3 2 9" xfId="4025" xr:uid="{CE3A4A55-42B2-469F-AC25-1EC3EB664E28}"/>
    <cellStyle name="จุลภาค 3 2 9 2" xfId="10607" xr:uid="{D692B009-84D5-4279-AF8D-9E9F7F9A03C9}"/>
    <cellStyle name="จุลภาค 3 3" xfId="516" xr:uid="{44BFD402-03AF-4F4E-A07F-BCD3986E5C6A}"/>
    <cellStyle name="จุลภาค 3 3 2" xfId="961" xr:uid="{61CAF5CD-DE60-4868-8650-FF9ACB121057}"/>
    <cellStyle name="จุลภาค 3 3 2 2" xfId="1404" xr:uid="{DEF66A5F-7E1F-4268-ACD2-99F84C39058D}"/>
    <cellStyle name="จุลภาค 3 3 2 2 2" xfId="2188" xr:uid="{0955D9FC-6E1E-44C0-91B7-3FBB2B474667}"/>
    <cellStyle name="จุลภาค 3 3 2 2 2 2" xfId="3814" xr:uid="{3B920086-2834-4759-8C1C-BFD7863967FF}"/>
    <cellStyle name="จุลภาค 3 3 2 2 2 2 2" xfId="7074" xr:uid="{8695EF4A-9BDD-4690-8404-86C5820F7A18}"/>
    <cellStyle name="จุลภาค 3 3 2 2 2 2 2 2" xfId="13658" xr:uid="{7AC8611C-0B31-4FED-8731-A3082DCA9528}"/>
    <cellStyle name="จุลภาค 3 3 2 2 2 2 3" xfId="10403" xr:uid="{2752CF4E-7824-4858-B236-A744C3BF03D2}"/>
    <cellStyle name="จุลภาค 3 3 2 2 2 3" xfId="5453" xr:uid="{9F71DFC3-3BBA-4EDE-AC8D-112357763CC0}"/>
    <cellStyle name="จุลภาค 3 3 2 2 2 3 2" xfId="12037" xr:uid="{B36299C6-919E-4E4E-9470-E615F3B43495}"/>
    <cellStyle name="จุลภาค 3 3 2 2 2 4" xfId="8782" xr:uid="{13CBB199-5054-4729-8443-198E795AEC4A}"/>
    <cellStyle name="จุลภาค 3 3 2 2 3" xfId="3029" xr:uid="{A7000864-277E-4657-B82E-7B621C2E9549}"/>
    <cellStyle name="จุลภาค 3 3 2 2 3 2" xfId="6288" xr:uid="{B25299E6-7825-4383-BB9F-CBDE21612E67}"/>
    <cellStyle name="จุลภาค 3 3 2 2 3 2 2" xfId="12872" xr:uid="{616F403A-B265-4FAF-B055-B2E8008639BA}"/>
    <cellStyle name="จุลภาค 3 3 2 2 3 3" xfId="9617" xr:uid="{0BBAA28C-4238-43BA-A9E4-D76489F94CE3}"/>
    <cellStyle name="จุลภาค 3 3 2 2 4" xfId="4667" xr:uid="{CE2F5839-2177-4A6F-902C-5133088AA361}"/>
    <cellStyle name="จุลภาค 3 3 2 2 4 2" xfId="11251" xr:uid="{B50EC8D0-7D59-4BD8-8EEC-23B605453964}"/>
    <cellStyle name="จุลภาค 3 3 2 2 5" xfId="7996" xr:uid="{FEE83DA8-713E-4C5C-8856-30D2946C8E09}"/>
    <cellStyle name="จุลภาค 3 3 2 3" xfId="1794" xr:uid="{B2525C2C-8AA3-4D82-BD12-4EED320BC424}"/>
    <cellStyle name="จุลภาค 3 3 2 3 2" xfId="3418" xr:uid="{68617F71-EDD2-4B0C-A668-E4980EAE2571}"/>
    <cellStyle name="จุลภาค 3 3 2 3 2 2" xfId="6678" xr:uid="{89C4132E-B825-4E06-B7D0-9A67C1E59156}"/>
    <cellStyle name="จุลภาค 3 3 2 3 2 2 2" xfId="13262" xr:uid="{538FDB5F-48AB-4B64-B1BB-7A9645873449}"/>
    <cellStyle name="จุลภาค 3 3 2 3 2 3" xfId="10007" xr:uid="{F50A26E8-20BD-4B35-9DB5-47F7D1A3D6B1}"/>
    <cellStyle name="จุลภาค 3 3 2 3 3" xfId="5057" xr:uid="{378A87B6-2425-42D1-AD05-0F7F17B9744E}"/>
    <cellStyle name="จุลภาค 3 3 2 3 3 2" xfId="11641" xr:uid="{C4C897DF-644C-435C-85F6-82DC934A4887}"/>
    <cellStyle name="จุลภาค 3 3 2 3 4" xfId="8386" xr:uid="{19DEA199-5E38-4811-B8CF-A0CAFA55F7B2}"/>
    <cellStyle name="จุลภาค 3 3 2 4" xfId="2631" xr:uid="{EFA6A7E0-E470-4196-BEDB-E69BF704E25F}"/>
    <cellStyle name="จุลภาค 3 3 2 4 2" xfId="5889" xr:uid="{21C592DA-4C69-4D16-8E3C-80790A7EC7D1}"/>
    <cellStyle name="จุลภาค 3 3 2 4 2 2" xfId="12473" xr:uid="{32825452-1F2D-4D68-907B-EBCFA2B43DD9}"/>
    <cellStyle name="จุลภาค 3 3 2 4 3" xfId="9218" xr:uid="{68AB55C2-764B-4546-95BE-95964B5D8B37}"/>
    <cellStyle name="จุลภาค 3 3 2 5" xfId="4271" xr:uid="{F5178954-71CC-4FC3-9F78-9874A8549B6E}"/>
    <cellStyle name="จุลภาค 3 3 2 5 2" xfId="10854" xr:uid="{3DD373CD-B557-49E8-9457-7C8C7FBA2595}"/>
    <cellStyle name="จุลภาค 3 3 2 6" xfId="7599" xr:uid="{A54158F9-C9E9-4648-B95B-3DC9E314921A}"/>
    <cellStyle name="จุลภาค 3 3 3" xfId="900" xr:uid="{5EB165E8-EDA9-4BE0-B7F7-6E57DE33D467}"/>
    <cellStyle name="จุลภาค 3 3 3 2" xfId="1348" xr:uid="{5879DCC5-5C5D-4B87-A7CD-0D155DCB6A91}"/>
    <cellStyle name="จุลภาค 3 3 3 2 2" xfId="2130" xr:uid="{A044D344-AECC-4B27-A31C-1694C89E9F55}"/>
    <cellStyle name="จุลภาค 3 3 3 2 2 2" xfId="3755" xr:uid="{56F7174C-B254-4DA3-90B1-B91469B75AF9}"/>
    <cellStyle name="จุลภาค 3 3 3 2 2 2 2" xfId="7015" xr:uid="{D4FF747E-3F46-46F4-B02B-EE4E1B835F6E}"/>
    <cellStyle name="จุลภาค 3 3 3 2 2 2 2 2" xfId="13599" xr:uid="{B709B159-ABC3-4A25-857A-53FFBAB1EE59}"/>
    <cellStyle name="จุลภาค 3 3 3 2 2 2 3" xfId="10344" xr:uid="{6A6108F6-C0F4-499E-8E90-807857C8E025}"/>
    <cellStyle name="จุลภาค 3 3 3 2 2 3" xfId="5394" xr:uid="{81181BE6-9399-4BB1-84F7-9E3BF065F516}"/>
    <cellStyle name="จุลภาค 3 3 3 2 2 3 2" xfId="11978" xr:uid="{B8F079DE-95F3-4055-A07B-95C02FD25CF5}"/>
    <cellStyle name="จุลภาค 3 3 3 2 2 4" xfId="8723" xr:uid="{B9EEF7CA-C180-40F8-9D71-17B37151DB83}"/>
    <cellStyle name="จุลภาค 3 3 3 2 3" xfId="2971" xr:uid="{0DD9064B-4B7E-4026-81D2-9A42302E9EF1}"/>
    <cellStyle name="จุลภาค 3 3 3 2 3 2" xfId="6229" xr:uid="{77A0D040-5C07-4FB8-85C3-E2573E51F7A8}"/>
    <cellStyle name="จุลภาค 3 3 3 2 3 2 2" xfId="12813" xr:uid="{36EE4849-CB38-4E36-AEA2-B9212BC8FADC}"/>
    <cellStyle name="จุลภาค 3 3 3 2 3 3" xfId="9558" xr:uid="{18D47332-8DC3-4484-A193-E6402C434B30}"/>
    <cellStyle name="จุลภาค 3 3 3 2 4" xfId="4609" xr:uid="{34E38188-3FCB-4C60-95D0-AE2BD5FAB600}"/>
    <cellStyle name="จุลภาค 3 3 3 2 4 2" xfId="11192" xr:uid="{A4C4B521-0AAD-4427-9A4C-B5DC0847645F}"/>
    <cellStyle name="จุลภาค 3 3 3 2 5" xfId="7937" xr:uid="{128E7B32-767B-478E-9CFE-F2486D84D6B8}"/>
    <cellStyle name="จุลภาค 3 3 3 3" xfId="1738" xr:uid="{A457E1C7-086E-49C9-A40F-BB810B6A86D8}"/>
    <cellStyle name="จุลภาค 3 3 3 3 2" xfId="3359" xr:uid="{188BBB56-A3DB-46DF-8CF5-63DF014A2752}"/>
    <cellStyle name="จุลภาค 3 3 3 3 2 2" xfId="6619" xr:uid="{CEEF7DC8-A4A7-4360-B115-27EE6FAB871D}"/>
    <cellStyle name="จุลภาค 3 3 3 3 2 2 2" xfId="13203" xr:uid="{1B001FDC-ACFC-4C97-B618-1B64BFAC5A67}"/>
    <cellStyle name="จุลภาค 3 3 3 3 2 3" xfId="9948" xr:uid="{CB11E409-D410-4C4C-8A43-51AE84092524}"/>
    <cellStyle name="จุลภาค 3 3 3 3 3" xfId="4998" xr:uid="{D56FD79F-7BF4-4591-8DEB-1A6E9A1D1BA0}"/>
    <cellStyle name="จุลภาค 3 3 3 3 3 2" xfId="11582" xr:uid="{49F27220-1EA5-4B74-8F93-B43E4D40D36F}"/>
    <cellStyle name="จุลภาค 3 3 3 3 4" xfId="8327" xr:uid="{B7DFAA43-381F-4539-8DF8-B6BED7B6CD4B}"/>
    <cellStyle name="จุลภาค 3 3 3 4" xfId="2575" xr:uid="{9D3ED4B5-69B3-4B36-AAA8-3D226BE1DAD0}"/>
    <cellStyle name="จุลภาค 3 3 3 4 2" xfId="5830" xr:uid="{5C55A1AF-FEDC-49BD-8C81-54109AD5DFC1}"/>
    <cellStyle name="จุลภาค 3 3 3 4 2 2" xfId="12414" xr:uid="{B66033FF-7E62-450C-8C78-1835077E21EB}"/>
    <cellStyle name="จุลภาค 3 3 3 4 3" xfId="9159" xr:uid="{A362A146-9FC3-4708-9B55-2E400FBDCBAE}"/>
    <cellStyle name="จุลภาค 3 3 3 5" xfId="4212" xr:uid="{5D8F6B0F-9A1F-4699-9AD3-B6FC5BC5BC62}"/>
    <cellStyle name="จุลภาค 3 3 3 5 2" xfId="10794" xr:uid="{0CDF203C-AC70-430F-861B-AC5D57043648}"/>
    <cellStyle name="จุลภาค 3 3 3 6" xfId="7540" xr:uid="{D734E416-C7E5-4306-B9BB-6FFFA0EEE573}"/>
    <cellStyle name="จุลภาค 3 3 4" xfId="1214" xr:uid="{9148B7D3-B53E-4643-BF83-403DFE930DF0}"/>
    <cellStyle name="จุลภาค 3 3 4 2" xfId="1996" xr:uid="{5C6FF4C8-3D50-4901-82A9-3F33A88B8F07}"/>
    <cellStyle name="จุลภาค 3 3 4 2 2" xfId="3621" xr:uid="{5CE89C2C-D175-47C1-B65E-CEB0EDE6BD7F}"/>
    <cellStyle name="จุลภาค 3 3 4 2 2 2" xfId="6881" xr:uid="{9DB50014-F1B3-475A-AC23-52865A7F2CA5}"/>
    <cellStyle name="จุลภาค 3 3 4 2 2 2 2" xfId="13465" xr:uid="{D9505A03-6069-4888-9F20-34B77D1B3996}"/>
    <cellStyle name="จุลภาค 3 3 4 2 2 3" xfId="10210" xr:uid="{C29BB650-0677-4B89-9C26-9F235F49B9E3}"/>
    <cellStyle name="จุลภาค 3 3 4 2 3" xfId="5260" xr:uid="{652A9A2E-BF9F-43E9-A3B7-78CA761FDA66}"/>
    <cellStyle name="จุลภาค 3 3 4 2 3 2" xfId="11844" xr:uid="{801B231F-C5CE-4A22-A72F-28D8E7BC5051}"/>
    <cellStyle name="จุลภาค 3 3 4 2 4" xfId="8589" xr:uid="{BCA27F07-C67C-45B2-ABD3-49AF90F3BBE6}"/>
    <cellStyle name="จุลภาค 3 3 4 3" xfId="2837" xr:uid="{9A5FDE45-A8C1-44A2-BBED-3B8270D70806}"/>
    <cellStyle name="จุลภาค 3 3 4 3 2" xfId="6095" xr:uid="{A52BB4C6-69D3-4D78-80B5-D82B3CB0EBEE}"/>
    <cellStyle name="จุลภาค 3 3 4 3 2 2" xfId="12679" xr:uid="{D53F7A74-B116-4E4A-BFAF-A2075A40F951}"/>
    <cellStyle name="จุลภาค 3 3 4 3 3" xfId="9424" xr:uid="{683ED8E0-5ECE-448F-925A-664569BDDCBA}"/>
    <cellStyle name="จุลภาค 3 3 4 4" xfId="4475" xr:uid="{02ED10A0-9852-48F5-8EBE-5F8C8AFE6FAF}"/>
    <cellStyle name="จุลภาค 3 3 4 4 2" xfId="11058" xr:uid="{60E4BBE0-8BD4-4224-8218-5C5EAAFA4627}"/>
    <cellStyle name="จุลภาค 3 3 4 5" xfId="7803" xr:uid="{BF3083C9-7BE0-412E-B881-042101DF774A}"/>
    <cellStyle name="จุลภาค 3 3 5" xfId="1604" xr:uid="{7526D130-F629-45EB-9A6C-8396CFAA31C5}"/>
    <cellStyle name="จุลภาค 3 3 5 2" xfId="3225" xr:uid="{187A0093-4110-4E9E-8847-959609AA9CA8}"/>
    <cellStyle name="จุลภาค 3 3 5 2 2" xfId="6485" xr:uid="{A6D1C033-8971-4DE2-ACC4-8E3D964780CC}"/>
    <cellStyle name="จุลภาค 3 3 5 2 2 2" xfId="13069" xr:uid="{8FBFFB11-E3FE-4C90-9D88-0A0781561483}"/>
    <cellStyle name="จุลภาค 3 3 5 2 3" xfId="9814" xr:uid="{65F1A12F-B7BB-4AB8-84A6-8D2D7201A922}"/>
    <cellStyle name="จุลภาค 3 3 5 3" xfId="4864" xr:uid="{21317A1D-FDBB-4786-AC8D-C197350A57B0}"/>
    <cellStyle name="จุลภาค 3 3 5 3 2" xfId="11448" xr:uid="{E74F2B3F-F68D-49F1-9A34-79B3FB671511}"/>
    <cellStyle name="จุลภาค 3 3 5 4" xfId="8193" xr:uid="{DEC0D463-B438-42CB-B471-FF41D8CF450D}"/>
    <cellStyle name="จุลภาค 3 3 6" xfId="2441" xr:uid="{2512CC96-9140-49CB-8096-A89895EEDA84}"/>
    <cellStyle name="จุลภาค 3 3 6 2" xfId="5696" xr:uid="{794B3EC2-D77C-40F5-A9D2-D71D99AF650D}"/>
    <cellStyle name="จุลภาค 3 3 6 2 2" xfId="12280" xr:uid="{876F3758-0917-426A-80A3-B54B342CEEA8}"/>
    <cellStyle name="จุลภาค 3 3 6 3" xfId="9025" xr:uid="{073A15F2-05E4-4780-8997-6A78E5C60B47}"/>
    <cellStyle name="จุลภาค 3 3 7" xfId="4078" xr:uid="{9750F811-78D1-459A-AF5E-69ADAFD94DDC}"/>
    <cellStyle name="จุลภาค 3 3 7 2" xfId="10660" xr:uid="{67C13133-1869-4093-A77A-25930E1714A3}"/>
    <cellStyle name="จุลภาค 3 3 8" xfId="7406" xr:uid="{3AE26B81-10C8-4E8F-BB06-0476C0903FA5}"/>
    <cellStyle name="จุลภาค 3 4" xfId="526" xr:uid="{6CBCDA66-172E-4FB6-A763-60727908B3C4}"/>
    <cellStyle name="จุลภาค 3 4 2" xfId="1397" xr:uid="{FC972D80-0703-47DD-85A6-E69C6EA53915}"/>
    <cellStyle name="จุลภาค 3 4 2 2" xfId="2181" xr:uid="{C660004F-315B-43FE-A348-5CA1CF584768}"/>
    <cellStyle name="จุลภาค 3 4 2 2 2" xfId="3806" xr:uid="{EB1F9F45-E42E-4E58-A681-3ED473D49161}"/>
    <cellStyle name="จุลภาค 3 4 2 2 2 2" xfId="7066" xr:uid="{48842430-6ABD-4821-99E0-699B9B2B5B33}"/>
    <cellStyle name="จุลภาค 3 4 2 2 2 2 2" xfId="13650" xr:uid="{CBF754A8-D3CA-4C47-ACFA-67A145DA971B}"/>
    <cellStyle name="จุลภาค 3 4 2 2 2 3" xfId="10395" xr:uid="{46D959CC-7E0F-4E2E-BE37-E3E6792B0DEB}"/>
    <cellStyle name="จุลภาค 3 4 2 2 3" xfId="5445" xr:uid="{DFADE6C6-49D3-4D92-8429-405AD9AA0E50}"/>
    <cellStyle name="จุลภาค 3 4 2 2 3 2" xfId="12029" xr:uid="{B75DB280-AE11-4741-A9DF-C010065F21AB}"/>
    <cellStyle name="จุลภาค 3 4 2 2 4" xfId="8774" xr:uid="{9139ADE4-9BB5-4AD9-9CC6-81C1DD1703BA}"/>
    <cellStyle name="จุลภาค 3 4 2 3" xfId="3022" xr:uid="{78590981-9F6D-40CA-A7D9-0593B3711CA9}"/>
    <cellStyle name="จุลภาค 3 4 2 3 2" xfId="6280" xr:uid="{D1ED8193-C372-4F4F-B30D-D026E839C9B6}"/>
    <cellStyle name="จุลภาค 3 4 2 3 2 2" xfId="12864" xr:uid="{46F78FF1-1996-4994-B7DF-04DF901254D8}"/>
    <cellStyle name="จุลภาค 3 4 2 3 3" xfId="9609" xr:uid="{7ACD16E5-093A-4DE4-9362-0AEBF793E2EB}"/>
    <cellStyle name="จุลภาค 3 4 2 4" xfId="4660" xr:uid="{00FBF169-6838-4F9B-B1C2-FD776A2EBCC9}"/>
    <cellStyle name="จุลภาค 3 4 2 4 2" xfId="11243" xr:uid="{2732AB50-A564-4819-A8A1-3C1CD7E76EC1}"/>
    <cellStyle name="จุลภาค 3 4 2 5" xfId="7988" xr:uid="{D1010C57-D6DE-45A1-900B-E0145EE60D30}"/>
    <cellStyle name="จุลภาค 3 4 3" xfId="1787" xr:uid="{1A3C1538-2D4B-4769-8F67-F85ABAFB0B85}"/>
    <cellStyle name="จุลภาค 3 4 3 2" xfId="3410" xr:uid="{71789DAD-E287-4619-9BCC-99BCC002AA5A}"/>
    <cellStyle name="จุลภาค 3 4 3 2 2" xfId="6670" xr:uid="{1E0DE550-C67F-4724-92B0-E2AE65646D5C}"/>
    <cellStyle name="จุลภาค 3 4 3 2 2 2" xfId="13254" xr:uid="{90CB0293-0651-4300-8B58-3D307DEFE189}"/>
    <cellStyle name="จุลภาค 3 4 3 2 3" xfId="9999" xr:uid="{9A441F9A-A295-4F23-B7E7-225EEA4BDDE2}"/>
    <cellStyle name="จุลภาค 3 4 3 3" xfId="5049" xr:uid="{764384A8-C417-4071-96D4-C33398937A41}"/>
    <cellStyle name="จุลภาค 3 4 3 3 2" xfId="11633" xr:uid="{DA35BF00-5E21-46B0-A80D-9C8AF5D4C123}"/>
    <cellStyle name="จุลภาค 3 4 3 4" xfId="8378" xr:uid="{A87FC157-C257-4F40-B4A6-0E5C3295A316}"/>
    <cellStyle name="จุลภาค 3 4 4" xfId="2624" xr:uid="{96F5666F-B207-4541-B011-241FF944E45C}"/>
    <cellStyle name="จุลภาค 3 4 4 2" xfId="5881" xr:uid="{41861E95-3D60-41A2-9A92-904A6DC472C5}"/>
    <cellStyle name="จุลภาค 3 4 4 2 2" xfId="12465" xr:uid="{6268B329-EB9E-4D40-9986-6173E0FDD22F}"/>
    <cellStyle name="จุลภาค 3 4 4 3" xfId="9210" xr:uid="{80ECFBFF-BF4F-4B48-9C68-C70E536D422A}"/>
    <cellStyle name="จุลภาค 3 4 5" xfId="4263" xr:uid="{7131A4C0-C83B-4AE0-A475-88F839D6730E}"/>
    <cellStyle name="จุลภาค 3 4 5 2" xfId="10846" xr:uid="{B5759317-1E58-4792-8828-3231277BD06A}"/>
    <cellStyle name="จุลภาค 3 4 6" xfId="7591" xr:uid="{D0FA4998-DBD3-4575-B510-AC57AC10F073}"/>
    <cellStyle name="จุลภาค 3 5" xfId="1067" xr:uid="{178B2793-B0C6-4024-90DC-14AF5EEF17F0}"/>
    <cellStyle name="จุลภาค 3 5 2" xfId="1476" xr:uid="{9110A286-1738-44A9-957C-4E17ECE6B01D}"/>
    <cellStyle name="จุลภาค 3 5 2 2" xfId="2266" xr:uid="{0181A9F5-CA76-4987-B1AF-D295852FA458}"/>
    <cellStyle name="จุลภาค 3 5 2 2 2" xfId="3892" xr:uid="{AC925440-C882-42FA-B956-57BB04A1B468}"/>
    <cellStyle name="จุลภาค 3 5 2 2 2 2" xfId="7152" xr:uid="{9A162252-28AF-4DDE-AFCE-8E17ABDE6BA4}"/>
    <cellStyle name="จุลภาค 3 5 2 2 2 2 2" xfId="13736" xr:uid="{9F29F27B-D96F-431B-B5EC-E61942ACAF28}"/>
    <cellStyle name="จุลภาค 3 5 2 2 2 3" xfId="10481" xr:uid="{DD9916E7-C36F-4671-9873-C2323D11D8C4}"/>
    <cellStyle name="จุลภาค 3 5 2 2 3" xfId="5531" xr:uid="{6BBB336B-2441-4342-809E-FED73778C452}"/>
    <cellStyle name="จุลภาค 3 5 2 2 3 2" xfId="12115" xr:uid="{D7758002-052E-4943-A23A-063DF93CF64B}"/>
    <cellStyle name="จุลภาค 3 5 2 2 4" xfId="8860" xr:uid="{7F9610E0-1378-4991-9E8E-81AB9A23823F}"/>
    <cellStyle name="จุลภาค 3 5 2 3" xfId="3106" xr:uid="{244C68A1-2E5C-4737-B012-63566418AC0C}"/>
    <cellStyle name="จุลภาค 3 5 2 3 2" xfId="6366" xr:uid="{15600BFA-F820-4369-9617-309360987913}"/>
    <cellStyle name="จุลภาค 3 5 2 3 2 2" xfId="12950" xr:uid="{D8EA581E-A680-4E8B-AF28-2EF7BEA202E2}"/>
    <cellStyle name="จุลภาค 3 5 2 3 3" xfId="9695" xr:uid="{3A8D55F5-B6DF-4FE6-BD5B-9F132184CF42}"/>
    <cellStyle name="จุลภาค 3 5 2 4" xfId="4745" xr:uid="{ECD569CF-216E-4CB7-AE3D-A9C2EE6934D6}"/>
    <cellStyle name="จุลภาค 3 5 2 4 2" xfId="11329" xr:uid="{F173063C-3466-46F3-A54E-D4D1F020572E}"/>
    <cellStyle name="จุลภาค 3 5 2 5" xfId="8074" xr:uid="{9874BC86-0FE0-489D-B1DD-A32FBEA9A8D3}"/>
    <cellStyle name="จุลภาค 3 5 3" xfId="1870" xr:uid="{56AC7EE4-5B11-4FEF-B354-547C7CD6453F}"/>
    <cellStyle name="จุลภาค 3 5 3 2" xfId="3495" xr:uid="{19AABF18-4223-4632-85F6-F3FE5C40A4B5}"/>
    <cellStyle name="จุลภาค 3 5 3 2 2" xfId="6755" xr:uid="{6B01E12B-E720-4A9D-A770-DBD7B65ED179}"/>
    <cellStyle name="จุลภาค 3 5 3 2 2 2" xfId="13339" xr:uid="{80E78E3F-FAC8-41EE-8922-386067D5A994}"/>
    <cellStyle name="จุลภาค 3 5 3 2 3" xfId="10084" xr:uid="{57229A46-5A4F-4F9B-AF55-2A8B503D3BF0}"/>
    <cellStyle name="จุลภาค 3 5 3 3" xfId="5134" xr:uid="{B06C64A4-E723-4F08-ABA1-5B4F7C68E858}"/>
    <cellStyle name="จุลภาค 3 5 3 3 2" xfId="11718" xr:uid="{14006BC0-52F2-4E8B-916B-B8E2F7D0D5F4}"/>
    <cellStyle name="จุลภาค 3 5 3 4" xfId="8463" xr:uid="{B82C98C8-5542-48BD-8904-540506768148}"/>
    <cellStyle name="จุลภาค 3 5 4" xfId="2711" xr:uid="{75E99EEF-7F59-419D-94A5-72A522D4AF82}"/>
    <cellStyle name="จุลภาค 3 5 4 2" xfId="5969" xr:uid="{AB00AE08-458E-483C-BFDF-1334040BA15B}"/>
    <cellStyle name="จุลภาค 3 5 4 2 2" xfId="12553" xr:uid="{7C2F5347-31CC-4239-89ED-14115CA09198}"/>
    <cellStyle name="จุลภาค 3 5 4 3" xfId="9298" xr:uid="{687F6F02-08A2-47CB-87D2-30545FA9F4FA}"/>
    <cellStyle name="จุลภาค 3 5 5" xfId="4349" xr:uid="{7B9EECFE-002D-4116-A9F8-1E9FC6EC41FA}"/>
    <cellStyle name="จุลภาค 3 5 5 2" xfId="10932" xr:uid="{AF6E63F5-5203-4DE2-B3EA-E7C18F282BC0}"/>
    <cellStyle name="จุลภาค 3 5 6" xfId="7677" xr:uid="{29D1224B-6E43-4416-A5CE-1F42B670673D}"/>
    <cellStyle name="จุลภาค 3 6" xfId="999" xr:uid="{3A31032C-A9A5-468C-AAB6-96CC776E9D2A}"/>
    <cellStyle name="จุลภาค 3 6 2" xfId="1433" xr:uid="{B669709E-1F9F-440A-9ACE-C5492217EC62}"/>
    <cellStyle name="จุลภาค 3 6 2 2" xfId="2221" xr:uid="{70EFFFC8-0550-4E7F-8DAD-7B7BFE8B13B3}"/>
    <cellStyle name="จุลภาค 3 6 2 2 2" xfId="3847" xr:uid="{83004F0F-9378-4F75-9B00-D484D5030038}"/>
    <cellStyle name="จุลภาค 3 6 2 2 2 2" xfId="7107" xr:uid="{85A97548-C34F-4B35-AE08-D00E810B3854}"/>
    <cellStyle name="จุลภาค 3 6 2 2 2 2 2" xfId="13691" xr:uid="{04EE043F-7697-46CD-BEF8-88D57B7B939F}"/>
    <cellStyle name="จุลภาค 3 6 2 2 2 3" xfId="10436" xr:uid="{043D0162-8213-4202-B813-EBAD2B6CCFAF}"/>
    <cellStyle name="จุลภาค 3 6 2 2 3" xfId="5486" xr:uid="{BD599C90-EEF1-484C-8ACA-4710938D2509}"/>
    <cellStyle name="จุลภาค 3 6 2 2 3 2" xfId="12070" xr:uid="{F476A757-3F56-43CE-8424-65F529044E65}"/>
    <cellStyle name="จุลภาค 3 6 2 2 4" xfId="8815" xr:uid="{D17FE7B9-04D3-4213-821F-A69D11294247}"/>
    <cellStyle name="จุลภาค 3 6 2 3" xfId="3062" xr:uid="{3CE7D992-A3E5-478B-9517-5FF16BF94A69}"/>
    <cellStyle name="จุลภาค 3 6 2 3 2" xfId="6321" xr:uid="{A3E8EFAC-79E3-469B-BCF9-43F1A45958BF}"/>
    <cellStyle name="จุลภาค 3 6 2 3 2 2" xfId="12905" xr:uid="{1983EFA7-993A-49A9-9194-9901FBE7A121}"/>
    <cellStyle name="จุลภาค 3 6 2 3 3" xfId="9650" xr:uid="{672813B8-A7EE-4A07-854B-7C6B6BEFB447}"/>
    <cellStyle name="จุลภาค 3 6 2 4" xfId="4700" xr:uid="{7E9285A9-24F9-428E-BB9A-35E7F6433963}"/>
    <cellStyle name="จุลภาค 3 6 2 4 2" xfId="11284" xr:uid="{A6128E4B-17E6-4EE4-BD97-B2B844253219}"/>
    <cellStyle name="จุลภาค 3 6 2 5" xfId="8029" xr:uid="{DB17938A-D44F-4415-AEBF-CE070BDDAE9F}"/>
    <cellStyle name="จุลภาค 3 6 3" xfId="1826" xr:uid="{27AA43BE-7714-47F4-B919-EBB15FDC1CBB}"/>
    <cellStyle name="จุลภาค 3 6 3 2" xfId="3451" xr:uid="{1F6416B7-D992-437B-B760-3BEFEE083701}"/>
    <cellStyle name="จุลภาค 3 6 3 2 2" xfId="6711" xr:uid="{A6E05247-CFF4-4965-A7B9-60B0ABA14E11}"/>
    <cellStyle name="จุลภาค 3 6 3 2 2 2" xfId="13295" xr:uid="{9A0234A7-6EF8-45D1-8F7A-DDAA48C7B023}"/>
    <cellStyle name="จุลภาค 3 6 3 2 3" xfId="10040" xr:uid="{07E709C3-488A-46C4-A3B1-BBDD580F18C4}"/>
    <cellStyle name="จุลภาค 3 6 3 3" xfId="5090" xr:uid="{D34E35FD-7A99-4D4C-B3E9-7C7FD140A83E}"/>
    <cellStyle name="จุลภาค 3 6 3 3 2" xfId="11674" xr:uid="{B204FEFB-4709-488F-8746-66B0B3652372}"/>
    <cellStyle name="จุลภาค 3 6 3 4" xfId="8419" xr:uid="{D13CA4FF-E451-464D-931B-390FAA82B2CD}"/>
    <cellStyle name="จุลภาค 3 6 4" xfId="2665" xr:uid="{FAAA7E95-58EC-44B1-A653-123DFC362769}"/>
    <cellStyle name="จุลภาค 3 6 4 2" xfId="5923" xr:uid="{1ABC0708-9FB7-42DD-AB2D-9D38CDE18116}"/>
    <cellStyle name="จุลภาค 3 6 4 2 2" xfId="12507" xr:uid="{151FA078-6BEA-4BA7-9E05-C40BD0E77FD9}"/>
    <cellStyle name="จุลภาค 3 6 4 3" xfId="9252" xr:uid="{E37ECD48-8476-4F26-966E-EEC509EA48A2}"/>
    <cellStyle name="จุลภาค 3 6 5" xfId="4304" xr:uid="{66FC6DA2-02D0-48C9-9635-81261EE6B5C2}"/>
    <cellStyle name="จุลภาค 3 6 5 2" xfId="10887" xr:uid="{EECE07C4-7D41-4DF1-8407-8E06FBC65720}"/>
    <cellStyle name="จุลภาค 3 6 6" xfId="7632" xr:uid="{F8BD4284-CD2F-439F-8C61-417306E7B665}"/>
    <cellStyle name="จุลภาค 3 7" xfId="825" xr:uid="{2ABCBBC3-A50A-435A-8093-8895A12FDDF1}"/>
    <cellStyle name="จุลภาค 3 7 2" xfId="1271" xr:uid="{AB2DCC66-4F41-4933-9DD0-60B9030C1D11}"/>
    <cellStyle name="จุลภาค 3 7 2 2" xfId="2053" xr:uid="{96BC45A5-906D-4E7C-932E-E8663558D29E}"/>
    <cellStyle name="จุลภาค 3 7 2 2 2" xfId="3678" xr:uid="{8DF08092-6E10-4D43-AF93-196FC154BB90}"/>
    <cellStyle name="จุลภาค 3 7 2 2 2 2" xfId="6938" xr:uid="{A67FB845-01CC-4691-B588-3F83D2F818A2}"/>
    <cellStyle name="จุลภาค 3 7 2 2 2 2 2" xfId="13522" xr:uid="{5DBBBE9F-B9ED-4D39-99EB-B9AAFAA99910}"/>
    <cellStyle name="จุลภาค 3 7 2 2 2 3" xfId="10267" xr:uid="{92033D73-1A67-4616-8AE9-3C05F8E9D257}"/>
    <cellStyle name="จุลภาค 3 7 2 2 3" xfId="5317" xr:uid="{92ED429C-D5A8-444E-930F-734EFBBAC994}"/>
    <cellStyle name="จุลภาค 3 7 2 2 3 2" xfId="11901" xr:uid="{AAC80F9D-C0B8-4D26-9FDB-220B21967CAD}"/>
    <cellStyle name="จุลภาค 3 7 2 2 4" xfId="8646" xr:uid="{790838E8-25BD-46C0-82C7-58056664E5C3}"/>
    <cellStyle name="จุลภาค 3 7 2 3" xfId="2894" xr:uid="{43B60854-411A-4FBC-B5E5-CCB0E214A7A0}"/>
    <cellStyle name="จุลภาค 3 7 2 3 2" xfId="6152" xr:uid="{AEF39470-C36A-48A1-B1C2-D04747CCD8E3}"/>
    <cellStyle name="จุลภาค 3 7 2 3 2 2" xfId="12736" xr:uid="{04338597-5BCD-41E8-B216-6A2E5D1DDED5}"/>
    <cellStyle name="จุลภาค 3 7 2 3 3" xfId="9481" xr:uid="{0ED97CAC-E2A0-46EA-9C42-245C60E836EE}"/>
    <cellStyle name="จุลภาค 3 7 2 4" xfId="4532" xr:uid="{DC1BFBDB-DC6B-48A3-A878-C6324FFDDD7F}"/>
    <cellStyle name="จุลภาค 3 7 2 4 2" xfId="11115" xr:uid="{C1BFA80F-A955-4D06-ABF0-76DC6E320BA8}"/>
    <cellStyle name="จุลภาค 3 7 2 5" xfId="7860" xr:uid="{370754F0-D681-4C09-8E10-99314124693E}"/>
    <cellStyle name="จุลภาค 3 7 3" xfId="1661" xr:uid="{265BD8D5-223F-4F16-BA63-4E04D76705F3}"/>
    <cellStyle name="จุลภาค 3 7 3 2" xfId="3282" xr:uid="{8A5756D1-E99E-4F76-B421-CA2078BAF464}"/>
    <cellStyle name="จุลภาค 3 7 3 2 2" xfId="6542" xr:uid="{E5978819-8C6B-48F5-AF4E-D35CB0708C81}"/>
    <cellStyle name="จุลภาค 3 7 3 2 2 2" xfId="13126" xr:uid="{221C13D1-62F9-4D06-B65C-784662856738}"/>
    <cellStyle name="จุลภาค 3 7 3 2 3" xfId="9871" xr:uid="{D3193E33-B90D-4BF0-A918-7987CE6A4BC3}"/>
    <cellStyle name="จุลภาค 3 7 3 3" xfId="4921" xr:uid="{2EB1C45C-90EE-4229-855C-4DDB6858984F}"/>
    <cellStyle name="จุลภาค 3 7 3 3 2" xfId="11505" xr:uid="{710C8C48-EB0C-4D5A-86B6-76F4E8E7D6C1}"/>
    <cellStyle name="จุลภาค 3 7 3 4" xfId="8250" xr:uid="{2ABED666-CDCB-4455-BD39-839B7B37C31B}"/>
    <cellStyle name="จุลภาค 3 7 4" xfId="2498" xr:uid="{8A88F09B-28D2-4A75-A9CB-308ADAD3087A}"/>
    <cellStyle name="จุลภาค 3 7 4 2" xfId="5753" xr:uid="{BC3CE102-025F-49A5-9ABB-809A7DDB209A}"/>
    <cellStyle name="จุลภาค 3 7 4 2 2" xfId="12337" xr:uid="{1A0F8851-D199-4DB2-B1D4-88B01F4F7BAE}"/>
    <cellStyle name="จุลภาค 3 7 4 3" xfId="9082" xr:uid="{E57EC7EB-0D69-4930-8580-B72DFFE2829F}"/>
    <cellStyle name="จุลภาค 3 7 5" xfId="4135" xr:uid="{FF655D60-4766-4B96-B60D-48763120585C}"/>
    <cellStyle name="จุลภาค 3 7 5 2" xfId="10717" xr:uid="{02247E7C-4A01-497A-8EBF-7E5CD80368C4}"/>
    <cellStyle name="จุลภาค 3 7 6" xfId="7463" xr:uid="{B5B0C81A-EA6C-481D-92A2-0632365A202B}"/>
    <cellStyle name="จุลภาค 3 8" xfId="1137" xr:uid="{70574F75-A6F6-4D4B-B308-B6C84390A772}"/>
    <cellStyle name="จุลภาค 3 8 2" xfId="1919" xr:uid="{CE6314E0-8F0C-4ECF-9797-A3B9BB0FD7BE}"/>
    <cellStyle name="จุลภาค 3 8 2 2" xfId="3544" xr:uid="{76AD667A-9E1A-42C1-8387-8B79F99138CA}"/>
    <cellStyle name="จุลภาค 3 8 2 2 2" xfId="6804" xr:uid="{61878379-AC18-4282-933C-8F9DCD5E2BCA}"/>
    <cellStyle name="จุลภาค 3 8 2 2 2 2" xfId="13388" xr:uid="{797E5B80-300D-4DF5-AE85-44F9EB4CFD91}"/>
    <cellStyle name="จุลภาค 3 8 2 2 3" xfId="10133" xr:uid="{27E84B45-145E-48F7-A52F-FBFDA948B7ED}"/>
    <cellStyle name="จุลภาค 3 8 2 3" xfId="5183" xr:uid="{3F800518-9E0A-4B30-95BD-56AC5B6889EA}"/>
    <cellStyle name="จุลภาค 3 8 2 3 2" xfId="11767" xr:uid="{18E39224-1C72-4627-8B71-8C32E7AA3564}"/>
    <cellStyle name="จุลภาค 3 8 2 4" xfId="8512" xr:uid="{43CEF539-BB7B-414F-B8A4-57CAD8D63527}"/>
    <cellStyle name="จุลภาค 3 8 3" xfId="2760" xr:uid="{0601981D-7505-47E1-8E67-D2BB4C40C180}"/>
    <cellStyle name="จุลภาค 3 8 3 2" xfId="6018" xr:uid="{EBEC898D-B9A9-4578-8F37-CB55CD1809C8}"/>
    <cellStyle name="จุลภาค 3 8 3 2 2" xfId="12602" xr:uid="{3269AAAC-3F51-40C2-B066-C1B6663AD19C}"/>
    <cellStyle name="จุลภาค 3 8 3 3" xfId="9347" xr:uid="{9D8CD2E5-F7DB-4097-A4F1-BE613408AA57}"/>
    <cellStyle name="จุลภาค 3 8 4" xfId="4398" xr:uid="{7ECBD7F6-B273-4CF2-9356-A75603CA8BF4}"/>
    <cellStyle name="จุลภาค 3 8 4 2" xfId="10981" xr:uid="{96D97AAB-6EA6-4156-880F-10E06F90C40C}"/>
    <cellStyle name="จุลภาค 3 8 5" xfId="7726" xr:uid="{B22500D8-A57D-4CE5-9B8D-7951AFD70E37}"/>
    <cellStyle name="จุลภาค 3 9" xfId="1532" xr:uid="{E6169C47-2DAB-4C02-B7ED-EC89E177ABC8}"/>
    <cellStyle name="จุลภาค 3 9 2" xfId="3153" xr:uid="{018C3E6F-7050-453E-A7F9-DF540161C043}"/>
    <cellStyle name="จุลภาค 3 9 2 2" xfId="6413" xr:uid="{86EF3022-44AA-413F-9C85-4E47DC87CE8F}"/>
    <cellStyle name="จุลภาค 3 9 2 2 2" xfId="12997" xr:uid="{B332F5D7-FCE4-4CD1-84DC-770DC3B7A3E3}"/>
    <cellStyle name="จุลภาค 3 9 2 3" xfId="9742" xr:uid="{CB236102-6246-43DE-87C2-5EF2C53BA6A8}"/>
    <cellStyle name="จุลภาค 3 9 3" xfId="4792" xr:uid="{97F60AB5-840D-483A-AB5D-03B2FA137A30}"/>
    <cellStyle name="จุลภาค 3 9 3 2" xfId="11376" xr:uid="{19C5EA76-9CA9-459C-A58C-6F0255A8F6AD}"/>
    <cellStyle name="จุลภาค 3 9 4" xfId="8121" xr:uid="{7BB13507-65A6-4802-9398-85E825B8D9D2}"/>
    <cellStyle name="จุลภาค 4" xfId="46" xr:uid="{1FB9F821-B69D-4E7D-A82E-4D72ADFA2FA8}"/>
    <cellStyle name="จุลภาค 4 10" xfId="29704" xr:uid="{5132716C-13C3-486D-B5E2-345695DD4F84}"/>
    <cellStyle name="จุลภาค 4 11" xfId="373" xr:uid="{B4E393DD-10BB-44E1-AC40-E62DFA4DBB10}"/>
    <cellStyle name="จุลภาค 4 12" xfId="29821" xr:uid="{0FA6EFC0-5FE7-4C96-9717-572E4CA1C508}"/>
    <cellStyle name="จุลภาค 4 2" xfId="41" xr:uid="{AE00A9F2-E664-47A6-9FB3-765B4D1EE850}"/>
    <cellStyle name="จุลภาค 4 2 10" xfId="29770" xr:uid="{BD415A0F-4EDC-464E-8A0A-D09DDA6BA51D}"/>
    <cellStyle name="จุลภาค 4 2 11" xfId="383" xr:uid="{A4BC1EF6-3CCB-4BED-B81E-15DB4FEF3217}"/>
    <cellStyle name="จุลภาค 4 2 12" xfId="29817" xr:uid="{98CD69E9-6ACB-42E2-ADC2-06FC20AB7368}"/>
    <cellStyle name="จุลภาค 4 2 2" xfId="50" xr:uid="{CCC93FF2-620B-4474-8E44-C9B560D5D4D9}"/>
    <cellStyle name="จุลภาค 4 2 2 2" xfId="2174" xr:uid="{2F540DEC-2C0A-4F32-B14B-A81FF0951B5A}"/>
    <cellStyle name="จุลภาค 4 2 2 2 2" xfId="3799" xr:uid="{ABBD7228-EB33-4DF6-B144-4B490EB39551}"/>
    <cellStyle name="จุลภาค 4 2 2 2 2 2" xfId="7059" xr:uid="{F8139A14-7C5A-423E-B8E0-1C20C3A089D3}"/>
    <cellStyle name="จุลภาค 4 2 2 2 2 2 2" xfId="13643" xr:uid="{45011612-EE0E-48C0-B7BC-0CA600AB2170}"/>
    <cellStyle name="จุลภาค 4 2 2 2 2 2 2 2" xfId="22365" xr:uid="{F73E0CC5-1284-418B-961C-33F48B805C50}"/>
    <cellStyle name="จุลภาค 4 2 2 2 2 2 2 3" xfId="18094" xr:uid="{29EEB318-1572-4212-A526-598323E862E9}"/>
    <cellStyle name="จุลภาค 4 2 2 2 2 2 3" xfId="20231" xr:uid="{0931A29D-9229-480F-AAA6-43432AA25412}"/>
    <cellStyle name="จุลภาค 4 2 2 2 2 2 4" xfId="15958" xr:uid="{837E6792-BC1A-4480-A73C-A641C15C04A8}"/>
    <cellStyle name="จุลภาค 4 2 2 2 2 3" xfId="10388" xr:uid="{40E666B0-ACDC-4C4E-A163-46DB5C8DBC12}"/>
    <cellStyle name="จุลภาค 4 2 2 2 2 3 2" xfId="21299" xr:uid="{665F6789-A729-463D-BF55-2458D230466C}"/>
    <cellStyle name="จุลภาค 4 2 2 2 2 3 3" xfId="17028" xr:uid="{38526B2D-EC08-49C3-8C67-86BD2D6BC6BB}"/>
    <cellStyle name="จุลภาค 4 2 2 2 2 4" xfId="19165" xr:uid="{A2E561A4-7C77-46F6-9A3D-E7513A8440CA}"/>
    <cellStyle name="จุลภาค 4 2 2 2 2 5" xfId="14891" xr:uid="{246F974C-749C-4243-8DE4-40E7BE6E2DB3}"/>
    <cellStyle name="จุลภาค 4 2 2 2 3" xfId="5438" xr:uid="{BDEC14BA-2FAD-417B-BEEA-5066505B3D81}"/>
    <cellStyle name="จุลภาค 4 2 2 2 3 2" xfId="12022" xr:uid="{A1EF50F3-2E9E-43FA-AB7E-927C51162558}"/>
    <cellStyle name="จุลภาค 4 2 2 2 3 2 2" xfId="21833" xr:uid="{9DDB04F8-F476-4870-AE19-F8E3581D65F5}"/>
    <cellStyle name="จุลภาค 4 2 2 2 3 2 3" xfId="17562" xr:uid="{56AEB7C1-9596-4972-8A22-710BEE840285}"/>
    <cellStyle name="จุลภาค 4 2 2 2 3 3" xfId="19699" xr:uid="{DAE60030-8B69-40B3-B15F-28DE9BE4F928}"/>
    <cellStyle name="จุลภาค 4 2 2 2 3 4" xfId="15426" xr:uid="{31150CBF-28D0-424C-A7CE-3D21AD535C40}"/>
    <cellStyle name="จุลภาค 4 2 2 2 4" xfId="8767" xr:uid="{92E23B88-7CA6-40F7-91EB-1A78EC6C838D}"/>
    <cellStyle name="จุลภาค 4 2 2 2 4 2" xfId="20767" xr:uid="{CC044BA4-074A-45BB-A3B1-96CCDABB0392}"/>
    <cellStyle name="จุลภาค 4 2 2 2 4 3" xfId="16496" xr:uid="{010940BF-AD44-4F7D-B898-1237A7310257}"/>
    <cellStyle name="จุลภาค 4 2 2 2 5" xfId="18633" xr:uid="{E908742C-1012-4BD7-9770-38505C462FC5}"/>
    <cellStyle name="จุลภาค 4 2 2 2 6" xfId="14358" xr:uid="{0A58184D-86B1-4908-BB43-B94D2818B65F}"/>
    <cellStyle name="จุลภาค 4 2 2 3" xfId="3015" xr:uid="{7CFE34FB-68B6-44A2-A75D-0B2DAB5DDBFD}"/>
    <cellStyle name="จุลภาค 4 2 2 3 2" xfId="6273" xr:uid="{74539989-0033-4D07-97AA-89B9ED44E16B}"/>
    <cellStyle name="จุลภาค 4 2 2 3 2 2" xfId="12857" xr:uid="{E3D4AE1F-3E63-4E6B-AD18-25F25593B56B}"/>
    <cellStyle name="จุลภาค 4 2 2 3 2 2 2" xfId="22099" xr:uid="{92F259DE-CD1B-4A6A-8265-84E807B0604A}"/>
    <cellStyle name="จุลภาค 4 2 2 3 2 2 3" xfId="17828" xr:uid="{1EE08C5C-C43B-4CBF-BAE1-0A890E7F49E9}"/>
    <cellStyle name="จุลภาค 4 2 2 3 2 3" xfId="19965" xr:uid="{6CB94135-9F83-4138-ADAA-3A54DC2CD65C}"/>
    <cellStyle name="จุลภาค 4 2 2 3 2 4" xfId="15692" xr:uid="{734AE15B-363C-4D60-BAEF-E5CE68FA4010}"/>
    <cellStyle name="จุลภาค 4 2 2 3 3" xfId="9602" xr:uid="{B69EF2A1-3060-47D1-8AAB-20705085310E}"/>
    <cellStyle name="จุลภาค 4 2 2 3 3 2" xfId="21033" xr:uid="{5E555A01-071F-48EE-915D-87DE556E4CFF}"/>
    <cellStyle name="จุลภาค 4 2 2 3 3 3" xfId="16762" xr:uid="{3B60270F-528B-4EE1-88BD-FF21A5EE836D}"/>
    <cellStyle name="จุลภาค 4 2 2 3 4" xfId="18899" xr:uid="{0CC052E7-CC9C-4265-A2EA-1725212FCCD9}"/>
    <cellStyle name="จุลภาค 4 2 2 3 5" xfId="14625" xr:uid="{D6882894-B4ED-4A38-8CFC-1A385531EA39}"/>
    <cellStyle name="จุลภาค 4 2 2 4" xfId="4653" xr:uid="{62050CDE-465D-4689-AD8C-ED1AA133D792}"/>
    <cellStyle name="จุลภาค 4 2 2 4 2" xfId="11236" xr:uid="{0404AE2B-3C4C-4F0F-ACAE-EAEA9508052E}"/>
    <cellStyle name="จุลภาค 4 2 2 4 2 2" xfId="21567" xr:uid="{9D3BC1B5-80DD-44BE-BE61-71D1BD2A585A}"/>
    <cellStyle name="จุลภาค 4 2 2 4 2 3" xfId="17296" xr:uid="{F298D4BA-A5B2-4BBF-8208-CD0C75483D38}"/>
    <cellStyle name="จุลภาค 4 2 2 4 3" xfId="19433" xr:uid="{B475B73E-2908-4DA3-B05B-0D82400A841B}"/>
    <cellStyle name="จุลภาค 4 2 2 4 4" xfId="15161" xr:uid="{DBA04A35-4BD3-4882-A961-732143A58B26}"/>
    <cellStyle name="จุลภาค 4 2 2 5" xfId="7981" xr:uid="{4F965489-6253-47EF-B2E4-9415A11C305E}"/>
    <cellStyle name="จุลภาค 4 2 2 5 2" xfId="20501" xr:uid="{27644E95-EE56-4612-A0BD-954F8E89F116}"/>
    <cellStyle name="จุลภาค 4 2 2 5 3" xfId="16230" xr:uid="{80CE9050-81D8-47BB-9133-DD8A85BFD122}"/>
    <cellStyle name="จุลภาค 4 2 2 6" xfId="1391" xr:uid="{5418756F-087F-4573-933A-C97F11DC42C5}"/>
    <cellStyle name="จุลภาค 4 2 2 6 2" xfId="18367" xr:uid="{1DCE42B3-2FAE-479C-B1A0-7D0562BAEB33}"/>
    <cellStyle name="จุลภาค 4 2 2 7" xfId="14101" xr:uid="{93686030-668C-432C-B456-D71A1279DB63}"/>
    <cellStyle name="จุลภาค 4 2 2 8" xfId="497" xr:uid="{2FEBFA4F-2279-48D1-A61B-90EBB52CAA7D}"/>
    <cellStyle name="จุลภาค 4 2 2 9" xfId="29825" xr:uid="{799B8240-2A08-4D13-8D9C-7CF233894EE2}"/>
    <cellStyle name="จุลภาค 4 2 3" xfId="481" xr:uid="{02B154B4-9394-41B6-A8F8-CE2FC9EA1DC7}"/>
    <cellStyle name="จุลภาค 4 2 3 2" xfId="3403" xr:uid="{BA2EC9B7-3671-4ECC-BECA-40C3067BF1AF}"/>
    <cellStyle name="จุลภาค 4 2 3 2 2" xfId="6663" xr:uid="{F07A10D2-EC7E-44D6-A169-EECA562AC3E5}"/>
    <cellStyle name="จุลภาค 4 2 3 2 2 2" xfId="13247" xr:uid="{CDB33E79-9F07-4F90-B63C-540F7C2319D3}"/>
    <cellStyle name="จุลภาค 4 2 3 2 2 2 2" xfId="22232" xr:uid="{307F8058-BD37-4EDB-96A3-420E21970829}"/>
    <cellStyle name="จุลภาค 4 2 3 2 2 2 3" xfId="17961" xr:uid="{2DF14446-AA92-4F69-A18E-B7442F33F560}"/>
    <cellStyle name="จุลภาค 4 2 3 2 2 3" xfId="20098" xr:uid="{5110D111-3F27-4E64-B06C-4DAF73598009}"/>
    <cellStyle name="จุลภาค 4 2 3 2 2 4" xfId="15825" xr:uid="{0EAB266F-71E9-4A4D-900F-D262AF6EFA47}"/>
    <cellStyle name="จุลภาค 4 2 3 2 3" xfId="9992" xr:uid="{BA9CA913-566B-4268-9BB3-8CEBDFF665F2}"/>
    <cellStyle name="จุลภาค 4 2 3 2 3 2" xfId="21166" xr:uid="{1BCA43FD-EC32-40C2-9B79-265E6CDD101C}"/>
    <cellStyle name="จุลภาค 4 2 3 2 3 3" xfId="16895" xr:uid="{71261191-CD6B-4D3A-8CCE-79F7D9B14968}"/>
    <cellStyle name="จุลภาค 4 2 3 2 4" xfId="19032" xr:uid="{930FCA6A-FD55-4C79-9619-3305B8A7BB0D}"/>
    <cellStyle name="จุลภาค 4 2 3 2 5" xfId="14759" xr:uid="{A159DB1C-536E-4349-B457-BB3690EBAA29}"/>
    <cellStyle name="จุลภาค 4 2 3 3" xfId="5042" xr:uid="{AA802924-C25B-4357-B882-DE4CB08BB17A}"/>
    <cellStyle name="จุลภาค 4 2 3 3 2" xfId="11626" xr:uid="{BC5AD384-3F4D-4FA5-AB1E-9FAB45AD8643}"/>
    <cellStyle name="จุลภาค 4 2 3 3 2 2" xfId="21700" xr:uid="{CAC025A0-647C-4FA8-A759-74CDD9F4971A}"/>
    <cellStyle name="จุลภาค 4 2 3 3 2 3" xfId="17429" xr:uid="{DAFA1C9F-40D2-43D1-83D8-27C7C2D30A23}"/>
    <cellStyle name="จุลภาค 4 2 3 3 3" xfId="19566" xr:uid="{7FCC0DCD-EE76-46A7-A2AE-56F4BFFE0981}"/>
    <cellStyle name="จุลภาค 4 2 3 3 4" xfId="15293" xr:uid="{FAD1923A-5C0A-4B92-900F-498D254B8DE7}"/>
    <cellStyle name="จุลภาค 4 2 3 4" xfId="8371" xr:uid="{72914711-FA10-4D8E-B80B-2308382BA87E}"/>
    <cellStyle name="จุลภาค 4 2 3 4 2" xfId="20634" xr:uid="{30A7972A-715C-4F1B-B128-FCFFA314AD01}"/>
    <cellStyle name="จุลภาค 4 2 3 4 3" xfId="16363" xr:uid="{D64B976A-FDDD-49D1-833C-C24D59BA1660}"/>
    <cellStyle name="จุลภาค 4 2 3 5" xfId="18500" xr:uid="{F035F847-7129-47E9-B18A-9A0E8D2E3FA6}"/>
    <cellStyle name="จุลภาค 4 2 3 6" xfId="14226" xr:uid="{92533FE4-EFC8-4E05-9461-58A9563FBB10}"/>
    <cellStyle name="จุลภาค 4 2 4" xfId="537" xr:uid="{F67E2F70-637A-45AC-91F7-733DD14E29FE}"/>
    <cellStyle name="จุลภาค 4 2 4 2" xfId="5874" xr:uid="{0B0C0346-DF33-4713-A339-2FAF48505675}"/>
    <cellStyle name="จุลภาค 4 2 4 2 2" xfId="12458" xr:uid="{BD473B68-72A6-4309-A1D0-71792709E6DA}"/>
    <cellStyle name="จุลภาค 4 2 4 2 2 2" xfId="21966" xr:uid="{D42F7906-0CAB-45B3-BA2B-CD9967F8109B}"/>
    <cellStyle name="จุลภาค 4 2 4 2 2 3" xfId="17695" xr:uid="{EBA682DC-7B3D-4D6A-B574-6264841C0FD9}"/>
    <cellStyle name="จุลภาค 4 2 4 2 3" xfId="19832" xr:uid="{EABD9A6D-9BA4-4649-81A2-57453434ECAB}"/>
    <cellStyle name="จุลภาค 4 2 4 2 4" xfId="15559" xr:uid="{6E44036E-5B05-4A36-9F60-5EDA153D27C4}"/>
    <cellStyle name="จุลภาค 4 2 4 3" xfId="9203" xr:uid="{4122FD16-ED8E-48F5-9A1E-BE339B565641}"/>
    <cellStyle name="จุลภาค 4 2 4 3 2" xfId="20900" xr:uid="{44BCF780-7DCD-47D6-82AF-1B7CE7EADBEF}"/>
    <cellStyle name="จุลภาค 4 2 4 3 3" xfId="16629" xr:uid="{ACD211FD-DC0B-4A79-BF2A-CD43615E3970}"/>
    <cellStyle name="จุลภาค 4 2 4 4" xfId="18766" xr:uid="{0A9C2F06-8FFC-4265-BF8A-8F3E3D579B96}"/>
    <cellStyle name="จุลภาค 4 2 4 5" xfId="14492" xr:uid="{7291B033-9D89-4C33-A21F-94DD3DD887C0}"/>
    <cellStyle name="จุลภาค 4 2 5" xfId="4255" xr:uid="{3328B970-2220-49CA-A817-17AA5AD2C833}"/>
    <cellStyle name="จุลภาค 4 2 5 2" xfId="10838" xr:uid="{EBEF5D5C-38B7-4BF3-9EDD-B55DD7F97FE7}"/>
    <cellStyle name="จุลภาค 4 2 5 2 2" xfId="21434" xr:uid="{627616A6-EB7E-40AB-9FA4-B743C9CC614D}"/>
    <cellStyle name="จุลภาค 4 2 5 2 3" xfId="17163" xr:uid="{36AC7C54-C9FA-49CC-ADCF-AFB7553F77C7}"/>
    <cellStyle name="จุลภาค 4 2 5 3" xfId="19300" xr:uid="{4267CB4A-0756-440E-AA2B-2E55E932A0DA}"/>
    <cellStyle name="จุลภาค 4 2 5 4" xfId="15028" xr:uid="{436BD60E-90F9-4648-81DB-133F73A1E35B}"/>
    <cellStyle name="จุลภาค 4 2 6" xfId="7584" xr:uid="{2D496671-F532-4DE5-9CF2-DED18673ECDC}"/>
    <cellStyle name="จุลภาค 4 2 6 2" xfId="20368" xr:uid="{553D285E-6788-4F35-A69D-6653EF61E0D2}"/>
    <cellStyle name="จุลภาค 4 2 6 3" xfId="16098" xr:uid="{A56B9EAC-8147-4180-8DFB-B5E5634816B1}"/>
    <cellStyle name="จุลภาค 4 2 7" xfId="947" xr:uid="{98ACF3EF-2156-4E1A-AECA-33A8792D4F0F}"/>
    <cellStyle name="จุลภาค 4 2 7 2" xfId="18234" xr:uid="{F48E923F-E588-461A-844D-B361E71505F3}"/>
    <cellStyle name="จุลภาค 4 2 8" xfId="318" xr:uid="{34368AC8-E323-48C8-B481-76673233E5EA}"/>
    <cellStyle name="จุลภาค 4 2 8 2" xfId="13867" xr:uid="{882F8459-1DCD-4F30-9A03-F3A2D0678E67}"/>
    <cellStyle name="จุลภาค 4 2 9" xfId="29718" xr:uid="{A9C0181C-B7CF-42EC-B6AE-425652D9D656}"/>
    <cellStyle name="จุลภาค 4 3" xfId="412" xr:uid="{B17866A6-3FA3-40D3-A4B0-FCE24377AAF7}"/>
    <cellStyle name="จุลภาค 4 3 2" xfId="2198" xr:uid="{3268E728-BF11-4D86-885D-9EFB206340D9}"/>
    <cellStyle name="จุลภาค 4 3 2 2" xfId="3824" xr:uid="{88B2E39D-E40D-4237-A21E-BA230690C3B7}"/>
    <cellStyle name="จุลภาค 4 3 2 2 2" xfId="7084" xr:uid="{CC75DA67-DB42-4CD1-B101-D8C501CA4BEA}"/>
    <cellStyle name="จุลภาค 4 3 2 2 2 2" xfId="13668" xr:uid="{58488A44-207D-48B3-B2ED-0624609A8EDE}"/>
    <cellStyle name="จุลภาค 4 3 2 2 2 2 2" xfId="22357" xr:uid="{CBF02998-EB0C-446A-BEC5-DB1036491BA2}"/>
    <cellStyle name="จุลภาค 4 3 2 2 2 2 3" xfId="18086" xr:uid="{DE7EF0AE-91D7-4906-A922-92D18570F382}"/>
    <cellStyle name="จุลภาค 4 3 2 2 2 3" xfId="20223" xr:uid="{E3E730B9-9D8A-4021-B5D3-D74F1F3238FB}"/>
    <cellStyle name="จุลภาค 4 3 2 2 2 4" xfId="15950" xr:uid="{363883E0-3E14-49F9-9F2F-188D6B16AF68}"/>
    <cellStyle name="จุลภาค 4 3 2 2 3" xfId="10413" xr:uid="{4811F6D1-FF26-4DC4-B459-D4E7BCF1DC11}"/>
    <cellStyle name="จุลภาค 4 3 2 2 3 2" xfId="21291" xr:uid="{F189A358-8A9A-4342-9D11-BFEE5B00BE96}"/>
    <cellStyle name="จุลภาค 4 3 2 2 3 3" xfId="17020" xr:uid="{E741A382-7ACE-48E7-A6CF-B76B2B67886F}"/>
    <cellStyle name="จุลภาค 4 3 2 2 4" xfId="19157" xr:uid="{70228B80-C97D-4349-A139-5CDD4638A515}"/>
    <cellStyle name="จุลภาค 4 3 2 2 5" xfId="14883" xr:uid="{1E8F4B9C-7F7E-4607-92C3-1D31DA9EF582}"/>
    <cellStyle name="จุลภาค 4 3 2 3" xfId="5463" xr:uid="{90B57B1F-239F-49EB-946C-978468DBF439}"/>
    <cellStyle name="จุลภาค 4 3 2 3 2" xfId="12047" xr:uid="{49FF3FF6-733F-4B5B-BFC7-06453BD0F68E}"/>
    <cellStyle name="จุลภาค 4 3 2 3 2 2" xfId="21825" xr:uid="{DD0C9527-F421-4F5B-B4A3-B214C6F3D5F1}"/>
    <cellStyle name="จุลภาค 4 3 2 3 2 3" xfId="17554" xr:uid="{E44CF771-8D33-4E97-B26C-03ECDC067867}"/>
    <cellStyle name="จุลภาค 4 3 2 3 3" xfId="19691" xr:uid="{87AA1AF8-8CB5-4A85-A5D3-53AFB412413A}"/>
    <cellStyle name="จุลภาค 4 3 2 3 4" xfId="15418" xr:uid="{20B359C1-1402-4CA8-A7E1-62AD9B946064}"/>
    <cellStyle name="จุลภาค 4 3 2 4" xfId="8792" xr:uid="{2B518668-6E7D-4D7F-A31E-ABC7924A34E6}"/>
    <cellStyle name="จุลภาค 4 3 2 4 2" xfId="20759" xr:uid="{05A0FDB4-B157-499D-AC9C-0078533AD771}"/>
    <cellStyle name="จุลภาค 4 3 2 4 3" xfId="16488" xr:uid="{CCB7F01E-00CD-4EB0-81FF-55291F3B811F}"/>
    <cellStyle name="จุลภาค 4 3 2 5" xfId="18625" xr:uid="{01F17225-4FFD-43D1-AF47-D75C2EEFFF20}"/>
    <cellStyle name="จุลภาค 4 3 2 6" xfId="14350" xr:uid="{D6A0E54D-2C9B-41A0-A7A4-479144CECC62}"/>
    <cellStyle name="จุลภาค 4 3 3" xfId="3039" xr:uid="{DE949397-1D8B-4368-B5C9-F5592F050205}"/>
    <cellStyle name="จุลภาค 4 3 3 2" xfId="6298" xr:uid="{AA0FBE38-5296-4543-9AAF-09161878C001}"/>
    <cellStyle name="จุลภาค 4 3 3 2 2" xfId="12882" xr:uid="{1A63F8F7-609A-493D-8AB4-B3C815C81C16}"/>
    <cellStyle name="จุลภาค 4 3 3 2 2 2" xfId="22091" xr:uid="{869B4ED1-1E37-4DF8-A12F-8BBF7886373D}"/>
    <cellStyle name="จุลภาค 4 3 3 2 2 3" xfId="17820" xr:uid="{4866AB70-D91E-4BE6-A376-FD65BDCE9F05}"/>
    <cellStyle name="จุลภาค 4 3 3 2 3" xfId="19957" xr:uid="{15D06A8B-7C2F-4E98-904D-FE25AB7ABD59}"/>
    <cellStyle name="จุลภาค 4 3 3 2 4" xfId="15684" xr:uid="{DF31D4CD-35EB-424B-94F6-F09932FDE587}"/>
    <cellStyle name="จุลภาค 4 3 3 3" xfId="9627" xr:uid="{BF47EAE2-0325-4D0A-8F7F-FB03B7BF64C9}"/>
    <cellStyle name="จุลภาค 4 3 3 3 2" xfId="21025" xr:uid="{5DC5B63D-62C2-40D2-86EB-EEF8ACE18D03}"/>
    <cellStyle name="จุลภาค 4 3 3 3 3" xfId="16754" xr:uid="{93D48427-952C-47D7-8BAC-110A4A8AE44C}"/>
    <cellStyle name="จุลภาค 4 3 3 4" xfId="18891" xr:uid="{E5B2C110-0678-401E-BBE3-56F510263E66}"/>
    <cellStyle name="จุลภาค 4 3 3 5" xfId="14617" xr:uid="{DF475941-4194-4149-B3F6-22FF61C872E9}"/>
    <cellStyle name="จุลภาค 4 3 4" xfId="4677" xr:uid="{B5B7B7A9-4860-446B-B28F-1468DEDBD68F}"/>
    <cellStyle name="จุลภาค 4 3 4 2" xfId="11261" xr:uid="{73EF1181-7B0F-4648-9995-C84616F37BD5}"/>
    <cellStyle name="จุลภาค 4 3 4 2 2" xfId="21559" xr:uid="{12DEE74A-D609-42B9-8A85-6AC9B122ED63}"/>
    <cellStyle name="จุลภาค 4 3 4 2 3" xfId="17288" xr:uid="{9435C39B-D1FE-492F-BBCA-BE9CE1E41461}"/>
    <cellStyle name="จุลภาค 4 3 4 3" xfId="19425" xr:uid="{1A45B04E-B50C-4F94-BF35-75876E075AAF}"/>
    <cellStyle name="จุลภาค 4 3 4 4" xfId="15153" xr:uid="{51A25275-52ED-46C0-8069-B80E09CBCFBC}"/>
    <cellStyle name="จุลภาค 4 3 5" xfId="8006" xr:uid="{DAD2D8D0-E593-4274-A7ED-9CAC09E99FFF}"/>
    <cellStyle name="จุลภาค 4 3 5 2" xfId="20493" xr:uid="{F7B1E604-8807-4758-846F-A37F749B4471}"/>
    <cellStyle name="จุลภาค 4 3 5 3" xfId="16222" xr:uid="{737EF3A0-A962-41DA-A7EA-0CE8D654D665}"/>
    <cellStyle name="จุลภาค 4 3 6" xfId="18359" xr:uid="{6FE02C63-F11A-4F16-BE84-83A866027027}"/>
    <cellStyle name="จุลภาค 4 3 7" xfId="14094" xr:uid="{1D050E63-741F-4AC8-A67F-B9B0077C2887}"/>
    <cellStyle name="จุลภาค 4 3 8" xfId="29757" xr:uid="{8C33E91B-867D-4F9D-95E1-36D7FEFF001A}"/>
    <cellStyle name="จุลภาค 4 3 9" xfId="528" xr:uid="{498D351E-2926-49E6-BA5D-1BB337DCDE36}"/>
    <cellStyle name="จุลภาค 4 4" xfId="1804" xr:uid="{1C15A66A-5628-4DF4-A2D4-1C83055CB3E4}"/>
    <cellStyle name="จุลภาค 4 4 2" xfId="3428" xr:uid="{788A3751-63DF-4B43-8650-2A72DD2E3D95}"/>
    <cellStyle name="จุลภาค 4 4 2 2" xfId="6688" xr:uid="{6DC530B1-63A4-450E-9F9F-DB33B37F1817}"/>
    <cellStyle name="จุลภาค 4 4 2 2 2" xfId="13272" xr:uid="{391DF9DB-CC78-41DC-B7C6-82B5C45F5FF2}"/>
    <cellStyle name="จุลภาค 4 4 2 2 2 2" xfId="22224" xr:uid="{98A28EE4-1B5E-4903-B00B-5AE46EFB8F48}"/>
    <cellStyle name="จุลภาค 4 4 2 2 2 3" xfId="17953" xr:uid="{C0888690-C676-43D4-BE1A-4ACE62FFCF82}"/>
    <cellStyle name="จุลภาค 4 4 2 2 3" xfId="20090" xr:uid="{037A7B41-C887-4742-9F61-D81187E3FFB8}"/>
    <cellStyle name="จุลภาค 4 4 2 2 4" xfId="15817" xr:uid="{414C8418-E2E6-4D76-87D6-EF58EE7E6B87}"/>
    <cellStyle name="จุลภาค 4 4 2 3" xfId="10017" xr:uid="{6472CFC2-72D0-44EC-BAC3-ED27C442994B}"/>
    <cellStyle name="จุลภาค 4 4 2 3 2" xfId="21158" xr:uid="{5E08954F-1E1D-42EF-9C53-A3EA670A6F5F}"/>
    <cellStyle name="จุลภาค 4 4 2 3 3" xfId="16887" xr:uid="{551A990E-D683-4A01-95E2-B872EF7939B3}"/>
    <cellStyle name="จุลภาค 4 4 2 4" xfId="19024" xr:uid="{A5FA421A-D9BD-4A30-899C-C04EEFDC6C78}"/>
    <cellStyle name="จุลภาค 4 4 2 5" xfId="14751" xr:uid="{A5CAA4C1-B801-41F2-872B-924426C64AB0}"/>
    <cellStyle name="จุลภาค 4 4 3" xfId="5067" xr:uid="{BFB33DB0-27FB-46FF-A5FB-6434DE166E4F}"/>
    <cellStyle name="จุลภาค 4 4 3 2" xfId="11651" xr:uid="{982FC066-1E76-4149-A0FF-6FC26BBB6F9D}"/>
    <cellStyle name="จุลภาค 4 4 3 2 2" xfId="21692" xr:uid="{C17C82EB-0C67-4E45-A135-50A50519055B}"/>
    <cellStyle name="จุลภาค 4 4 3 2 3" xfId="17421" xr:uid="{5A859468-4ED7-4F90-B91A-E1D9B552E1D2}"/>
    <cellStyle name="จุลภาค 4 4 3 3" xfId="19558" xr:uid="{62A3EB71-A156-4DFA-ACC3-668205FF8D89}"/>
    <cellStyle name="จุลภาค 4 4 3 4" xfId="15285" xr:uid="{4DD02285-B026-4F08-B791-DE559BD6B9AC}"/>
    <cellStyle name="จุลภาค 4 4 4" xfId="8396" xr:uid="{D2AB743D-0A72-4648-8B2B-6F265311E3F6}"/>
    <cellStyle name="จุลภาค 4 4 4 2" xfId="20626" xr:uid="{158760D0-8AE3-44C6-A48C-41DABAD0677F}"/>
    <cellStyle name="จุลภาค 4 4 4 3" xfId="16355" xr:uid="{BE3DD16F-9204-4DE7-9358-376BA4301F39}"/>
    <cellStyle name="จุลภาค 4 4 5" xfId="18492" xr:uid="{478FE076-F8DB-4998-99AE-18384DE49186}"/>
    <cellStyle name="จุลภาค 4 4 6" xfId="14219" xr:uid="{43E68AEA-A6CD-499E-BEB3-6E84CF89A3FC}"/>
    <cellStyle name="จุลภาค 4 5" xfId="2641" xr:uid="{DAAEA86E-A3B3-4560-B28C-62EFEB6DFE83}"/>
    <cellStyle name="จุลภาค 4 5 2" xfId="5899" xr:uid="{21C364E1-1F69-47FD-9BBA-159F0EF6B822}"/>
    <cellStyle name="จุลภาค 4 5 2 2" xfId="12483" xr:uid="{00E0C8A6-F44C-435B-AC36-2E143D553C76}"/>
    <cellStyle name="จุลภาค 4 5 2 2 2" xfId="21958" xr:uid="{E74362A8-BEB7-4C96-80AB-07889C785BF9}"/>
    <cellStyle name="จุลภาค 4 5 2 2 3" xfId="17687" xr:uid="{39189FB9-E0BB-4232-A520-B2A278C116D1}"/>
    <cellStyle name="จุลภาค 4 5 2 3" xfId="19824" xr:uid="{A41A348F-0E08-4D3C-AA1E-A3EF386302AE}"/>
    <cellStyle name="จุลภาค 4 5 2 4" xfId="15551" xr:uid="{D583AEF8-DC63-4AAF-850D-CBA48A224CE8}"/>
    <cellStyle name="จุลภาค 4 5 3" xfId="9228" xr:uid="{41121C4B-E144-4D45-825D-253ECD60C81D}"/>
    <cellStyle name="จุลภาค 4 5 3 2" xfId="20892" xr:uid="{18B66F82-3F75-41AA-8BCA-BA28AD316E41}"/>
    <cellStyle name="จุลภาค 4 5 3 3" xfId="16621" xr:uid="{20D32440-11A2-4E20-8B48-F531EAE998D0}"/>
    <cellStyle name="จุลภาค 4 5 4" xfId="18758" xr:uid="{FB5EA3E9-BD05-4417-AE5E-0A0D14D46A2C}"/>
    <cellStyle name="จุลภาค 4 5 5" xfId="14484" xr:uid="{D2C2DBDA-F7EF-46EE-8CE8-98CFE3ACDEC3}"/>
    <cellStyle name="จุลภาค 4 6" xfId="4281" xr:uid="{417B388F-9094-4C9F-A13B-95126FDEB06A}"/>
    <cellStyle name="จุลภาค 4 6 2" xfId="10864" xr:uid="{706EB16C-FFD1-404A-87FF-BE8E7137331B}"/>
    <cellStyle name="จุลภาค 4 6 2 2" xfId="21426" xr:uid="{CCAEF0F2-8733-4E33-84A9-BD50D1CEDCB7}"/>
    <cellStyle name="จุลภาค 4 6 2 3" xfId="17155" xr:uid="{330F8A5B-AA3C-4EE6-AF66-BAA18380346C}"/>
    <cellStyle name="จุลภาค 4 6 3" xfId="19292" xr:uid="{C7F48AB4-F1A3-493E-91E4-804915C8DC2E}"/>
    <cellStyle name="จุลภาค 4 6 4" xfId="15020" xr:uid="{290A8416-BAB1-408B-A3E0-CD485EB63C7F}"/>
    <cellStyle name="จุลภาค 4 7" xfId="7609" xr:uid="{337B1654-4F76-4585-B4A6-E39F5F454CB5}"/>
    <cellStyle name="จุลภาค 4 7 2" xfId="20360" xr:uid="{D8B6D4CD-61F3-4842-B5A9-0F273FDF6BF1}"/>
    <cellStyle name="จุลภาค 4 7 3" xfId="16090" xr:uid="{9A8DF17C-5284-471B-B0B8-576691F35FB7}"/>
    <cellStyle name="จุลภาค 4 8" xfId="18226" xr:uid="{938B31D2-B8E8-4982-ABD3-2B3B440947A2}"/>
    <cellStyle name="จุลภาค 4 9" xfId="22454" xr:uid="{1CAB58F7-776E-4293-AC9B-D7CA63074042}"/>
    <cellStyle name="จุลภาค 5" xfId="43" xr:uid="{735472D3-0C7F-4992-AE34-CFCFE947FB38}"/>
    <cellStyle name="จุลภาค 5 10" xfId="29705" xr:uid="{E0CF476E-2FB7-445F-9DD5-98E910674F6E}"/>
    <cellStyle name="จุลภาค 5 11" xfId="374" xr:uid="{D89347A9-5371-47F1-AAD2-7C2913E90438}"/>
    <cellStyle name="จุลภาค 5 12" xfId="29818" xr:uid="{8D2224F1-9858-4DEC-B498-2542C5E9C3B1}"/>
    <cellStyle name="จุลภาค 5 2" xfId="48" xr:uid="{7FF86957-2148-4051-B8C9-D89F05DBFA34}"/>
    <cellStyle name="จุลภาค 5 2 10" xfId="498" xr:uid="{B5119BA1-2DE8-456C-AEF6-31EECD62980C}"/>
    <cellStyle name="จุลภาค 5 2 11" xfId="29823" xr:uid="{0A8D4E1D-C779-4EAF-AFC5-3DFCE6471B4A}"/>
    <cellStyle name="จุลภาค 5 2 2" xfId="1381" xr:uid="{EC6D68D1-F656-43EB-9672-E657AD1338D9}"/>
    <cellStyle name="จุลภาค 5 2 2 2" xfId="2163" xr:uid="{C2537BC1-49FD-4E8E-960E-2F3D91698A3E}"/>
    <cellStyle name="จุลภาค 5 2 2 2 2" xfId="3788" xr:uid="{26297792-DDDA-45D7-9A62-B4E289E01CE1}"/>
    <cellStyle name="จุลภาค 5 2 2 2 2 2" xfId="7048" xr:uid="{658945EE-4D03-44CE-BB33-8C256E625E1A}"/>
    <cellStyle name="จุลภาค 5 2 2 2 2 2 2" xfId="13632" xr:uid="{0AE7DA3D-D797-4C65-AD81-952D68517D1C}"/>
    <cellStyle name="จุลภาค 5 2 2 2 2 2 2 2" xfId="22356" xr:uid="{94D52EC1-6C9A-4966-A025-6D54D2FF73F9}"/>
    <cellStyle name="จุลภาค 5 2 2 2 2 2 3" xfId="18085" xr:uid="{98885379-7DAC-4ABD-AC3D-EA4D2287DF12}"/>
    <cellStyle name="จุลภาค 5 2 2 2 2 3" xfId="10377" xr:uid="{5251BB35-38D7-4058-8BFF-C0A048051A61}"/>
    <cellStyle name="จุลภาค 5 2 2 2 2 3 2" xfId="20222" xr:uid="{151BBADA-2340-461D-87CF-FEC1B936FFD2}"/>
    <cellStyle name="จุลภาค 5 2 2 2 2 4" xfId="15949" xr:uid="{01ED91D9-5845-4978-807D-1AAB5AAAB1AF}"/>
    <cellStyle name="จุลภาค 5 2 2 2 3" xfId="5427" xr:uid="{7E42C83A-22F9-4329-B684-3C090AF0A928}"/>
    <cellStyle name="จุลภาค 5 2 2 2 3 2" xfId="12011" xr:uid="{CB57766F-6CDD-44B6-AD74-D6C793FAE9A1}"/>
    <cellStyle name="จุลภาค 5 2 2 2 3 2 2" xfId="21290" xr:uid="{D81F2B24-432A-4396-9B6A-083028AC3FE6}"/>
    <cellStyle name="จุลภาค 5 2 2 2 3 3" xfId="17019" xr:uid="{2511FBD4-D203-468F-8ABF-6DEC1AE9C933}"/>
    <cellStyle name="จุลภาค 5 2 2 2 4" xfId="8756" xr:uid="{74F1DA2A-F495-4868-A2A3-11C9536A6C56}"/>
    <cellStyle name="จุลภาค 5 2 2 2 4 2" xfId="19156" xr:uid="{48AC93F0-11DA-4746-A867-98E684B2F3A9}"/>
    <cellStyle name="จุลภาค 5 2 2 2 5" xfId="14882" xr:uid="{2B2900A2-C872-40ED-A61E-190B621F1F8E}"/>
    <cellStyle name="จุลภาค 5 2 2 3" xfId="3004" xr:uid="{F3FDDFBD-384C-4080-BB60-3DEDF1F85FF2}"/>
    <cellStyle name="จุลภาค 5 2 2 3 2" xfId="6262" xr:uid="{5AF5F274-A14F-4DB3-8A9A-F301448A72AD}"/>
    <cellStyle name="จุลภาค 5 2 2 3 2 2" xfId="12846" xr:uid="{8C9AD75B-8F6C-4A74-8E93-40FB3BD7B9A0}"/>
    <cellStyle name="จุลภาค 5 2 2 3 2 2 2" xfId="21824" xr:uid="{2BADF75D-345F-43FC-8981-7853BFD6A9C5}"/>
    <cellStyle name="จุลภาค 5 2 2 3 2 3" xfId="17553" xr:uid="{B01F8697-6698-4562-9DCF-CFE1F9A43389}"/>
    <cellStyle name="จุลภาค 5 2 2 3 3" xfId="9591" xr:uid="{9F11AB49-E1DA-4A38-8494-B387F5F618F6}"/>
    <cellStyle name="จุลภาค 5 2 2 3 3 2" xfId="19690" xr:uid="{407308E0-F572-4150-9B8A-A87C33058B18}"/>
    <cellStyle name="จุลภาค 5 2 2 3 4" xfId="15417" xr:uid="{C9DF9230-8EEA-47F0-9B84-411A325F45AB}"/>
    <cellStyle name="จุลภาค 5 2 2 4" xfId="4642" xr:uid="{96685F89-85FE-4F85-89A9-B54F2A44BFF5}"/>
    <cellStyle name="จุลภาค 5 2 2 4 2" xfId="11225" xr:uid="{655FD443-63B1-47FB-83F7-971FFD001F3F}"/>
    <cellStyle name="จุลภาค 5 2 2 4 2 2" xfId="20758" xr:uid="{D76915B2-2516-429E-859E-3DD87F9195B6}"/>
    <cellStyle name="จุลภาค 5 2 2 4 3" xfId="16487" xr:uid="{0B82A4B5-189B-4C65-91DC-767FA271920E}"/>
    <cellStyle name="จุลภาค 5 2 2 5" xfId="7970" xr:uid="{E14A00FB-4848-489E-ACDE-8C78F34988DE}"/>
    <cellStyle name="จุลภาค 5 2 2 5 2" xfId="18624" xr:uid="{EB847E7A-DBDA-4A5E-971E-5ADCC49A8128}"/>
    <cellStyle name="จุลภาค 5 2 2 6" xfId="14349" xr:uid="{972DF903-F1A6-4E12-8D99-B17028E95C6D}"/>
    <cellStyle name="จุลภาค 5 2 3" xfId="1771" xr:uid="{FBA8CF85-2385-467C-947A-5CD19FE6B4AF}"/>
    <cellStyle name="จุลภาค 5 2 3 2" xfId="3392" xr:uid="{D2E1E0B1-FDD4-4F3F-8C3D-93ABF41FD1CB}"/>
    <cellStyle name="จุลภาค 5 2 3 2 2" xfId="6652" xr:uid="{523FA9E0-FC84-4C10-B746-C9A30C7A9089}"/>
    <cellStyle name="จุลภาค 5 2 3 2 2 2" xfId="13236" xr:uid="{900558BE-460B-498E-B5F8-C96074868F4D}"/>
    <cellStyle name="จุลภาค 5 2 3 2 2 2 2" xfId="22090" xr:uid="{5F599054-00F6-4828-A1A4-9C12A4364D70}"/>
    <cellStyle name="จุลภาค 5 2 3 2 2 3" xfId="17819" xr:uid="{289A7228-3741-448F-96C7-5D1851AC0439}"/>
    <cellStyle name="จุลภาค 5 2 3 2 3" xfId="9981" xr:uid="{C9326E4A-CAEC-444D-A877-4B93F1DBA79C}"/>
    <cellStyle name="จุลภาค 5 2 3 2 3 2" xfId="19956" xr:uid="{608BA884-BACC-4F0D-8BBD-3A099A2E7FD6}"/>
    <cellStyle name="จุลภาค 5 2 3 2 4" xfId="15683" xr:uid="{DC482085-E45B-4CE3-9FDA-F418CB2E5BB1}"/>
    <cellStyle name="จุลภาค 5 2 3 3" xfId="5031" xr:uid="{2F027028-F928-410D-8853-FFE4C8CB668B}"/>
    <cellStyle name="จุลภาค 5 2 3 3 2" xfId="11615" xr:uid="{A356483F-7473-49FD-AD9F-9C2CED27B708}"/>
    <cellStyle name="จุลภาค 5 2 3 3 2 2" xfId="21024" xr:uid="{DC288F35-A8F5-44FF-BC2C-66BC51C820E0}"/>
    <cellStyle name="จุลภาค 5 2 3 3 3" xfId="16753" xr:uid="{3EBFD94A-F005-42F5-866C-E837DCC4B4B1}"/>
    <cellStyle name="จุลภาค 5 2 3 4" xfId="8360" xr:uid="{149344A1-9EE9-44C6-A935-F33D531D7C06}"/>
    <cellStyle name="จุลภาค 5 2 3 4 2" xfId="18890" xr:uid="{E277D67B-E8B3-4BB3-9E39-382BB728F8F6}"/>
    <cellStyle name="จุลภาค 5 2 3 5" xfId="14616" xr:uid="{B62F72A0-4EE9-4643-819E-8B4569FEB226}"/>
    <cellStyle name="จุลภาค 5 2 4" xfId="2608" xr:uid="{14D9281F-3CE7-41DC-9F6F-E1FFB9EC3389}"/>
    <cellStyle name="จุลภาค 5 2 4 2" xfId="5863" xr:uid="{2E06DE3B-A920-46A9-B6CE-FF372FE15FEF}"/>
    <cellStyle name="จุลภาค 5 2 4 2 2" xfId="12447" xr:uid="{72E1DC41-E7A3-44DE-96CA-22237C285C8F}"/>
    <cellStyle name="จุลภาค 5 2 4 2 2 2" xfId="21558" xr:uid="{E52EA8E7-C0A8-4022-9D4D-4208C6639E7C}"/>
    <cellStyle name="จุลภาค 5 2 4 2 3" xfId="17287" xr:uid="{900C7E15-92DD-401B-BF23-9820B8B59A15}"/>
    <cellStyle name="จุลภาค 5 2 4 3" xfId="9192" xr:uid="{EAD45273-64F3-4574-B770-65DB7DF09C25}"/>
    <cellStyle name="จุลภาค 5 2 4 3 2" xfId="19424" xr:uid="{F1D57903-8D2D-4087-BD48-E58513416BA5}"/>
    <cellStyle name="จุลภาค 5 2 4 4" xfId="15152" xr:uid="{9EC0D334-94E7-4E2B-BA44-90B9677D3960}"/>
    <cellStyle name="จุลภาค 5 2 5" xfId="4245" xr:uid="{EE646130-4AC3-4517-8BA9-C6D74C392B44}"/>
    <cellStyle name="จุลภาค 5 2 5 2" xfId="10827" xr:uid="{1F772518-A8EA-4D2D-A08C-FD2DCCC99171}"/>
    <cellStyle name="จุลภาค 5 2 5 2 2" xfId="20492" xr:uid="{3B1264AC-CDAD-4B91-B5AC-23467A2FAAA7}"/>
    <cellStyle name="จุลภาค 5 2 5 3" xfId="16221" xr:uid="{98AD5B44-09BF-45CB-A127-FB656BB7F6A0}"/>
    <cellStyle name="จุลภาค 5 2 6" xfId="7573" xr:uid="{E152AD5B-237B-4FF5-A767-E8B18E5289FC}"/>
    <cellStyle name="จุลภาค 5 2 6 2" xfId="18358" xr:uid="{EBFBD4AC-51E7-472C-9030-F6E0A0C38012}"/>
    <cellStyle name="จุลภาค 5 2 7" xfId="936" xr:uid="{AD805EEB-6C55-40F6-9209-437B9A3C905F}"/>
    <cellStyle name="จุลภาค 5 2 8" xfId="13905" xr:uid="{96619688-9D8A-4AF9-B993-8575E73D8334}"/>
    <cellStyle name="จุลภาค 5 2 9" xfId="29758" xr:uid="{B37FF276-8DB8-49E3-9148-6816A081EBAE}"/>
    <cellStyle name="จุลภาค 5 3" xfId="63" xr:uid="{10BC07EE-DB92-4B08-AFF6-B71742D3F9ED}"/>
    <cellStyle name="จุลภาค 5 3 2" xfId="2205" xr:uid="{C895F747-B0E0-48D6-9568-43725A664B36}"/>
    <cellStyle name="จุลภาค 5 3 2 2" xfId="3831" xr:uid="{177A6728-6227-4B28-85A1-02801CD0E779}"/>
    <cellStyle name="จุลภาค 5 3 2 2 2" xfId="7091" xr:uid="{598CCDE3-AA27-4BFC-AFEF-282A7C288C1D}"/>
    <cellStyle name="จุลภาค 5 3 2 2 2 2" xfId="13675" xr:uid="{CF31A3C9-2934-4485-8196-04CD8E996B6C}"/>
    <cellStyle name="จุลภาค 5 3 2 2 2 2 2" xfId="22223" xr:uid="{3D537192-2EFD-4995-8C8B-3DB45BD1A2CD}"/>
    <cellStyle name="จุลภาค 5 3 2 2 2 3" xfId="17952" xr:uid="{AEC2AF4C-767B-49E8-9DF0-014EABAEAF3B}"/>
    <cellStyle name="จุลภาค 5 3 2 2 3" xfId="10420" xr:uid="{4862A674-3DC1-41EA-97F9-87B23CE87400}"/>
    <cellStyle name="จุลภาค 5 3 2 2 3 2" xfId="20089" xr:uid="{F5E8DA73-DCA4-40B7-BEB0-4C58B5B6F467}"/>
    <cellStyle name="จุลภาค 5 3 2 2 4" xfId="15816" xr:uid="{7A7FFF4D-8D04-4E38-8F38-C324B0005D00}"/>
    <cellStyle name="จุลภาค 5 3 2 3" xfId="5470" xr:uid="{CFA78151-0A55-472D-9118-EEE5B06CE567}"/>
    <cellStyle name="จุลภาค 5 3 2 3 2" xfId="12054" xr:uid="{C248853C-FDE1-40DA-B635-CC61D29434B8}"/>
    <cellStyle name="จุลภาค 5 3 2 3 2 2" xfId="21157" xr:uid="{D1AEC928-E752-4564-87D8-F3B8C1D9407D}"/>
    <cellStyle name="จุลภาค 5 3 2 3 3" xfId="16886" xr:uid="{4F561DA1-73D5-4927-903E-058D3207DAE8}"/>
    <cellStyle name="จุลภาค 5 3 2 4" xfId="8799" xr:uid="{04606F98-B753-470F-B627-AB17D56AAB81}"/>
    <cellStyle name="จุลภาค 5 3 2 4 2" xfId="19023" xr:uid="{391E426F-063A-4691-AE3E-C3E3D2A6C777}"/>
    <cellStyle name="จุลภาค 5 3 2 5" xfId="14750" xr:uid="{BF1FE0E4-DCC0-4BE7-926B-A53AB8D410B1}"/>
    <cellStyle name="จุลภาค 5 3 3" xfId="3046" xr:uid="{1FB8312A-86B8-4ABA-9DAA-FB5C72F63AF0}"/>
    <cellStyle name="จุลภาค 5 3 3 2" xfId="6305" xr:uid="{C2EEF08B-A619-49F2-9079-4B0FFB1BAB9C}"/>
    <cellStyle name="จุลภาค 5 3 3 2 2" xfId="12889" xr:uid="{7ECEA00A-B66E-4A3F-BC52-37DA60DC2367}"/>
    <cellStyle name="จุลภาค 5 3 3 2 2 2" xfId="21691" xr:uid="{F2B970FF-BA1C-4233-8D61-36BF5D187AE4}"/>
    <cellStyle name="จุลภาค 5 3 3 2 3" xfId="17420" xr:uid="{A2D32206-10B0-4486-BE32-E04289CE2551}"/>
    <cellStyle name="จุลภาค 5 3 3 3" xfId="9634" xr:uid="{AD807519-2FB9-43B4-89C9-FBEA0717528B}"/>
    <cellStyle name="จุลภาค 5 3 3 3 2" xfId="19557" xr:uid="{ED6F7A5D-92D6-4AC9-B938-061671FB3783}"/>
    <cellStyle name="จุลภาค 5 3 3 4" xfId="15284" xr:uid="{8F44DC75-2F6F-4192-BF2F-70F390DB24D7}"/>
    <cellStyle name="จุลภาค 5 3 4" xfId="4684" xr:uid="{336607F5-099D-4FB7-AEC2-8699ED1E0C46}"/>
    <cellStyle name="จุลภาค 5 3 4 2" xfId="11268" xr:uid="{D45E565D-B977-4786-A4BF-C49000C1F041}"/>
    <cellStyle name="จุลภาค 5 3 4 2 2" xfId="20625" xr:uid="{6B16EE5A-1389-4403-8CCA-AF8C426A6D1C}"/>
    <cellStyle name="จุลภาค 5 3 4 3" xfId="16354" xr:uid="{A3D12EEE-D017-4DC9-B160-CD0DC8C6BF06}"/>
    <cellStyle name="จุลภาค 5 3 5" xfId="8013" xr:uid="{12D549DD-7288-45C0-A575-0E07A829CD1D}"/>
    <cellStyle name="จุลภาค 5 3 5 2" xfId="18491" xr:uid="{8DF9EFAC-5E05-4BFA-930C-066B5B339888}"/>
    <cellStyle name="จุลภาค 5 3 6" xfId="14218" xr:uid="{86F6E390-BC18-4A98-8F01-E381CAC13CA0}"/>
    <cellStyle name="จุลภาค 5 3 7" xfId="29833" xr:uid="{89639E67-F129-4EFA-8196-354CB0D82ABB}"/>
    <cellStyle name="จุลภาค 5 4" xfId="529" xr:uid="{374D287A-B7B7-4C3C-A059-10C47A9E36A2}"/>
    <cellStyle name="จุลภาค 5 4 2" xfId="3435" xr:uid="{8B3B6591-9155-4705-A115-6DB45DF0891E}"/>
    <cellStyle name="จุลภาค 5 4 2 2" xfId="6695" xr:uid="{BA9DAEA7-D372-4891-981D-96E696701137}"/>
    <cellStyle name="จุลภาค 5 4 2 2 2" xfId="13279" xr:uid="{4042E72E-180B-4C84-9372-21DA26E084B2}"/>
    <cellStyle name="จุลภาค 5 4 2 2 2 2" xfId="21957" xr:uid="{077DA190-8635-48EC-BB76-8D9878C5D394}"/>
    <cellStyle name="จุลภาค 5 4 2 2 3" xfId="17686" xr:uid="{535F94FC-E11B-45E5-8009-E8AFE73D0101}"/>
    <cellStyle name="จุลภาค 5 4 2 3" xfId="10024" xr:uid="{D9FF8075-A405-4AD9-9CBD-5387A56561DD}"/>
    <cellStyle name="จุลภาค 5 4 2 3 2" xfId="19823" xr:uid="{905A1D01-70FF-4D99-A37F-52E157057F83}"/>
    <cellStyle name="จุลภาค 5 4 2 4" xfId="15550" xr:uid="{323A858D-3C07-4FF0-B79B-674FF9DC5E6B}"/>
    <cellStyle name="จุลภาค 5 4 3" xfId="5074" xr:uid="{187832E7-4A59-4EAE-92CE-D6A4992D5E81}"/>
    <cellStyle name="จุลภาค 5 4 3 2" xfId="11658" xr:uid="{1349FCDA-282F-4DA6-9E3E-F134FBF40009}"/>
    <cellStyle name="จุลภาค 5 4 3 2 2" xfId="20891" xr:uid="{68AE6B6B-782E-434A-9177-6486F07A444C}"/>
    <cellStyle name="จุลภาค 5 4 3 3" xfId="16620" xr:uid="{33D7C520-2A8E-4808-8EBC-30C15649A519}"/>
    <cellStyle name="จุลภาค 5 4 4" xfId="8403" xr:uid="{5A6E5027-1971-4FA0-84F8-C0A8A4A1893A}"/>
    <cellStyle name="จุลภาค 5 4 4 2" xfId="18757" xr:uid="{CF76D7AF-D042-4563-8C41-2B295B2DBF2A}"/>
    <cellStyle name="จุลภาค 5 4 5" xfId="14483" xr:uid="{AEA8647A-218F-4313-8F1D-66358780F8D2}"/>
    <cellStyle name="จุลภาค 5 5" xfId="2648" xr:uid="{9D34F352-906F-4B63-8088-A5F24330FF10}"/>
    <cellStyle name="จุลภาค 5 5 2" xfId="5906" xr:uid="{D264CEF2-E667-466E-9B68-D1C012EC351D}"/>
    <cellStyle name="จุลภาค 5 5 2 2" xfId="12490" xr:uid="{699B64A9-7E9C-4B46-B094-65BE4673E77F}"/>
    <cellStyle name="จุลภาค 5 5 2 2 2" xfId="21425" xr:uid="{6FD5D043-CFB1-492F-97A7-B5662AD61C93}"/>
    <cellStyle name="จุลภาค 5 5 2 3" xfId="17154" xr:uid="{BB1BE668-5FD8-4E93-BB60-FAD81F740C1F}"/>
    <cellStyle name="จุลภาค 5 5 3" xfId="9235" xr:uid="{4AC16454-A2F3-4EC0-808F-FE2A25074D46}"/>
    <cellStyle name="จุลภาค 5 5 3 2" xfId="19291" xr:uid="{C76F3344-2D59-4B5E-BBC8-F063CAD364F2}"/>
    <cellStyle name="จุลภาค 5 5 4" xfId="15019" xr:uid="{6D5F6FE9-29DF-4EF6-8E44-9A27C001C141}"/>
    <cellStyle name="จุลภาค 5 6" xfId="4288" xr:uid="{F8F4974B-F630-44CE-9B01-38C4116D5291}"/>
    <cellStyle name="จุลภาค 5 6 2" xfId="10871" xr:uid="{087A9C21-98A5-4AA6-962C-6D81F678C6A3}"/>
    <cellStyle name="จุลภาค 5 6 2 2" xfId="20359" xr:uid="{9F7705B1-A851-4089-A410-E1921B824A08}"/>
    <cellStyle name="จุลภาค 5 6 3" xfId="16089" xr:uid="{D066AEE4-A2F1-47E9-AA13-3F045571127F}"/>
    <cellStyle name="จุลภาค 5 7" xfId="7616" xr:uid="{3F3299CD-8BFE-4355-8C9B-DD527D235A5A}"/>
    <cellStyle name="จุลภาค 5 7 2" xfId="18225" xr:uid="{4C188D05-7B7C-4C75-B941-2711CE329B50}"/>
    <cellStyle name="จุลภาค 5 8" xfId="978" xr:uid="{838FCB51-AB1F-41BA-9A6F-D64E1556FD91}"/>
    <cellStyle name="จุลภาค 5 9" xfId="319" xr:uid="{8B7ADA34-D4E1-4A4F-B98B-CF610E693A1A}"/>
    <cellStyle name="จุลภาค 5 9 2" xfId="13868" xr:uid="{28C6AE62-E329-48AD-A831-589365AAE1E0}"/>
    <cellStyle name="ปกติ 2" xfId="134" xr:uid="{A2908954-9700-44CA-8BCF-94C50D3C8DAC}"/>
    <cellStyle name="ปกติ 2 2" xfId="145" xr:uid="{1847BE40-CD78-4793-BF46-3957C7B108E6}"/>
    <cellStyle name="ปกติ 2 2 2" xfId="271" xr:uid="{8B009D5E-8177-4B01-A677-EDC001BA4ADF}"/>
    <cellStyle name="ปกติ 2 2 3" xfId="278" xr:uid="{8B9B104C-B28B-4BE0-9420-8C0C2581ABF5}"/>
    <cellStyle name="ปกติ 2 2 4" xfId="287" xr:uid="{BC0BA815-43E9-4BB7-A5D4-046E1871AC06}"/>
    <cellStyle name="ปกติ 2 2 4 2" xfId="29732" xr:uid="{B86FE76D-C96C-49CC-81D5-2E6ABB5206ED}"/>
    <cellStyle name="ปกติ 2 2 4 3" xfId="13937" xr:uid="{89A81692-1DE3-4BD8-AA5C-6DBF650CCAE4}"/>
    <cellStyle name="ปกติ 2 3" xfId="267" xr:uid="{1E0100FC-E74E-43A7-AF64-F8117FF835AD}"/>
    <cellStyle name="ปกติ 2 4" xfId="274" xr:uid="{DEA8A8B8-AA58-47BC-9362-F7ECBB10BBCC}"/>
    <cellStyle name="ปกติ 2 4 2" xfId="393" xr:uid="{B313A06E-2874-40E8-9654-B4A60958B9BE}"/>
    <cellStyle name="ปกติ 2 4 3" xfId="326" xr:uid="{100CE39D-472E-4D18-AEAC-C537C7439DFB}"/>
    <cellStyle name="ปกติ 2 5" xfId="283" xr:uid="{08E3035E-E4C9-4E20-B171-987DB21DD6F6}"/>
    <cellStyle name="ปกติ 2 5 2" xfId="29730" xr:uid="{864AD6A7-A4A7-4D51-9F0D-CB30D269D61F}"/>
    <cellStyle name="ปกติ 2 5 3" xfId="13936" xr:uid="{A27682C2-4E95-47D3-BFEC-14899A1136BF}"/>
    <cellStyle name="ปกติ 3" xfId="140" xr:uid="{D88463C2-E8FD-4870-A1E9-B943E1AE79CB}"/>
    <cellStyle name="ปกติ 3 2" xfId="13939" xr:uid="{0E7539CE-EDFB-4168-852C-C1FA691414DE}"/>
    <cellStyle name="ปกติ 3 3" xfId="40" xr:uid="{D3A5653F-2A07-4316-BF97-3351FBED9C2C}"/>
    <cellStyle name="ปกติ 3 4" xfId="13938" xr:uid="{EAF606D9-57F6-4289-A71A-25E8F088D01C}"/>
    <cellStyle name="ปกติ 4" xfId="141" xr:uid="{9D6B8660-F810-40E0-903B-B0929680BDC4}"/>
    <cellStyle name="ปกติ 4 2" xfId="42" xr:uid="{9338D23F-7FE3-4D54-99E3-410A36177D85}"/>
    <cellStyle name="ปกติ_Sheet1" xfId="39" xr:uid="{81DC3CCE-7127-4606-991D-955CA21812BD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2" defaultTableStyle="TableStyleMedium2" defaultPivotStyle="PivotStyleLight16">
    <tableStyle name="Invisible" pivot="0" table="0" count="0" xr9:uid="{3FEAED75-FF12-4888-BBB6-B60CB6CC848A}"/>
    <tableStyle name="MySqlDefault" pivot="0" table="0" count="2" xr9:uid="{454711C6-6826-4E79-9509-148F1F65C199}">
      <tableStyleElement type="wholeTable" dxfId="1"/>
      <tableStyleElement type="headerRow" dxfId="0"/>
    </tableStyle>
  </tableStyles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8816-4952-4A45-B791-604CE9286FD4}">
  <dimension ref="A1:L142"/>
  <sheetViews>
    <sheetView topLeftCell="A109" zoomScale="90" zoomScaleNormal="90" zoomScaleSheetLayoutView="130" zoomScalePageLayoutView="88" workbookViewId="0">
      <selection activeCell="A109" sqref="A109"/>
    </sheetView>
  </sheetViews>
  <sheetFormatPr defaultColWidth="10.6640625" defaultRowHeight="21.75" customHeight="1"/>
  <cols>
    <col min="1" max="2" width="1.6640625" style="4" customWidth="1"/>
    <col min="3" max="3" width="33.5546875" style="4" customWidth="1"/>
    <col min="4" max="4" width="7.5546875" style="4" customWidth="1"/>
    <col min="5" max="5" width="0.6640625" style="4" customWidth="1"/>
    <col min="6" max="6" width="13.5546875" style="102" customWidth="1"/>
    <col min="7" max="7" width="0.6640625" style="103" customWidth="1"/>
    <col min="8" max="8" width="12.5546875" style="102" customWidth="1"/>
    <col min="9" max="9" width="0.6640625" style="103" customWidth="1"/>
    <col min="10" max="10" width="13.5546875" style="102" customWidth="1"/>
    <col min="11" max="11" width="0.6640625" style="103" customWidth="1"/>
    <col min="12" max="12" width="12.5546875" style="102" customWidth="1"/>
    <col min="13" max="16384" width="10.6640625" style="4"/>
  </cols>
  <sheetData>
    <row r="1" spans="1:12" s="152" customFormat="1" ht="21.75" customHeight="1">
      <c r="A1" s="1" t="s">
        <v>71</v>
      </c>
      <c r="F1" s="72"/>
      <c r="G1" s="73"/>
      <c r="H1" s="72"/>
      <c r="I1" s="73"/>
      <c r="J1" s="72"/>
      <c r="K1" s="73"/>
      <c r="L1" s="72"/>
    </row>
    <row r="2" spans="1:12" s="152" customFormat="1" ht="21.75" customHeight="1">
      <c r="A2" s="1" t="s">
        <v>138</v>
      </c>
      <c r="D2" s="74"/>
      <c r="F2" s="72"/>
      <c r="G2" s="73"/>
      <c r="H2" s="72"/>
      <c r="I2" s="73"/>
      <c r="J2" s="72"/>
      <c r="K2" s="73"/>
      <c r="L2" s="72"/>
    </row>
    <row r="3" spans="1:12" s="152" customFormat="1" ht="21.75" customHeight="1">
      <c r="A3" s="2" t="s">
        <v>172</v>
      </c>
      <c r="B3" s="75"/>
      <c r="C3" s="75"/>
      <c r="D3" s="75"/>
      <c r="E3" s="75"/>
      <c r="F3" s="76"/>
      <c r="G3" s="3"/>
      <c r="H3" s="76"/>
      <c r="I3" s="77"/>
      <c r="J3" s="76"/>
      <c r="K3" s="77"/>
      <c r="L3" s="76"/>
    </row>
    <row r="4" spans="1:12" s="152" customFormat="1" ht="21.75" customHeight="1">
      <c r="A4" s="1"/>
      <c r="F4" s="78"/>
      <c r="G4" s="73"/>
      <c r="H4" s="78"/>
      <c r="I4" s="73"/>
      <c r="J4" s="78"/>
      <c r="K4" s="73"/>
      <c r="L4" s="78"/>
    </row>
    <row r="5" spans="1:12" ht="20.100000000000001" customHeight="1">
      <c r="C5" s="152"/>
      <c r="D5" s="79"/>
      <c r="E5" s="79"/>
      <c r="F5" s="181" t="s">
        <v>46</v>
      </c>
      <c r="G5" s="181"/>
      <c r="H5" s="181"/>
      <c r="I5" s="80"/>
      <c r="J5" s="181" t="s">
        <v>47</v>
      </c>
      <c r="K5" s="181"/>
      <c r="L5" s="181"/>
    </row>
    <row r="6" spans="1:12" ht="20.100000000000001" customHeight="1">
      <c r="C6" s="152"/>
      <c r="D6" s="79"/>
      <c r="E6" s="79"/>
      <c r="F6" s="81" t="s">
        <v>48</v>
      </c>
      <c r="G6" s="82"/>
      <c r="H6" s="81" t="s">
        <v>49</v>
      </c>
      <c r="I6" s="82"/>
      <c r="J6" s="81" t="s">
        <v>48</v>
      </c>
      <c r="K6" s="82"/>
      <c r="L6" s="81" t="s">
        <v>49</v>
      </c>
    </row>
    <row r="7" spans="1:12" ht="20.100000000000001" customHeight="1">
      <c r="C7" s="152"/>
      <c r="D7" s="79"/>
      <c r="E7" s="79"/>
      <c r="F7" s="81" t="s">
        <v>173</v>
      </c>
      <c r="G7" s="82"/>
      <c r="H7" s="81" t="s">
        <v>50</v>
      </c>
      <c r="I7" s="82"/>
      <c r="J7" s="81" t="s">
        <v>173</v>
      </c>
      <c r="K7" s="82"/>
      <c r="L7" s="81" t="s">
        <v>50</v>
      </c>
    </row>
    <row r="8" spans="1:12" ht="20.100000000000001" customHeight="1">
      <c r="C8" s="152"/>
      <c r="D8" s="79"/>
      <c r="E8" s="79"/>
      <c r="F8" s="81" t="s">
        <v>132</v>
      </c>
      <c r="G8" s="83"/>
      <c r="H8" s="81" t="s">
        <v>118</v>
      </c>
      <c r="I8" s="83"/>
      <c r="J8" s="81" t="s">
        <v>132</v>
      </c>
      <c r="K8" s="83"/>
      <c r="L8" s="81" t="s">
        <v>118</v>
      </c>
    </row>
    <row r="9" spans="1:12" ht="20.100000000000001" customHeight="1">
      <c r="C9" s="152"/>
      <c r="D9" s="5" t="s">
        <v>0</v>
      </c>
      <c r="E9" s="79"/>
      <c r="F9" s="84" t="s">
        <v>55</v>
      </c>
      <c r="G9" s="83"/>
      <c r="H9" s="84" t="s">
        <v>55</v>
      </c>
      <c r="I9" s="83"/>
      <c r="J9" s="84" t="s">
        <v>55</v>
      </c>
      <c r="K9" s="83"/>
      <c r="L9" s="84" t="s">
        <v>55</v>
      </c>
    </row>
    <row r="10" spans="1:12" ht="6" customHeight="1">
      <c r="C10" s="85"/>
      <c r="D10" s="86"/>
      <c r="E10" s="87"/>
      <c r="F10" s="88"/>
      <c r="G10" s="83"/>
      <c r="H10" s="81"/>
      <c r="I10" s="83"/>
      <c r="J10" s="88"/>
      <c r="K10" s="83"/>
      <c r="L10" s="81"/>
    </row>
    <row r="11" spans="1:12" ht="20.100000000000001" customHeight="1">
      <c r="A11" s="79" t="s">
        <v>1</v>
      </c>
      <c r="C11" s="152"/>
      <c r="D11" s="152"/>
      <c r="E11" s="152"/>
      <c r="F11" s="89"/>
      <c r="G11" s="90"/>
      <c r="H11" s="72"/>
      <c r="I11" s="90"/>
      <c r="J11" s="89"/>
      <c r="K11" s="90"/>
      <c r="L11" s="72"/>
    </row>
    <row r="12" spans="1:12" ht="6" customHeight="1">
      <c r="A12" s="79"/>
      <c r="C12" s="152"/>
      <c r="D12" s="152"/>
      <c r="E12" s="152"/>
      <c r="F12" s="89"/>
      <c r="G12" s="90"/>
      <c r="H12" s="72"/>
      <c r="I12" s="90"/>
      <c r="J12" s="89"/>
      <c r="K12" s="90"/>
      <c r="L12" s="72"/>
    </row>
    <row r="13" spans="1:12" ht="20.100000000000001" customHeight="1">
      <c r="A13" s="79" t="s">
        <v>2</v>
      </c>
      <c r="C13" s="6"/>
      <c r="D13" s="7"/>
      <c r="E13" s="7"/>
      <c r="F13" s="91"/>
      <c r="G13" s="92"/>
      <c r="H13" s="93"/>
      <c r="I13" s="92"/>
      <c r="J13" s="91"/>
      <c r="K13" s="92"/>
      <c r="L13" s="93"/>
    </row>
    <row r="14" spans="1:12" ht="6" customHeight="1">
      <c r="A14" s="79"/>
      <c r="C14" s="152"/>
      <c r="D14" s="152"/>
      <c r="E14" s="152"/>
      <c r="F14" s="89"/>
      <c r="G14" s="90"/>
      <c r="H14" s="72"/>
      <c r="I14" s="90"/>
      <c r="J14" s="89"/>
      <c r="K14" s="90"/>
      <c r="L14" s="72"/>
    </row>
    <row r="15" spans="1:12" ht="20.100000000000001" customHeight="1">
      <c r="A15" s="4" t="s">
        <v>3</v>
      </c>
      <c r="C15" s="6"/>
      <c r="D15" s="7"/>
      <c r="E15" s="7"/>
      <c r="F15" s="131">
        <v>66889119</v>
      </c>
      <c r="G15" s="132"/>
      <c r="H15" s="132">
        <v>83197897</v>
      </c>
      <c r="I15" s="133"/>
      <c r="J15" s="131">
        <v>28198233</v>
      </c>
      <c r="K15" s="133"/>
      <c r="L15" s="132">
        <v>52852242</v>
      </c>
    </row>
    <row r="16" spans="1:12" ht="20.100000000000001" customHeight="1">
      <c r="A16" s="4" t="s">
        <v>139</v>
      </c>
      <c r="C16" s="6"/>
      <c r="D16" s="95">
        <v>10</v>
      </c>
      <c r="E16" s="7"/>
      <c r="F16" s="131">
        <v>227288438</v>
      </c>
      <c r="G16" s="132"/>
      <c r="H16" s="132">
        <v>245408983</v>
      </c>
      <c r="I16" s="133"/>
      <c r="J16" s="131">
        <v>100349973</v>
      </c>
      <c r="K16" s="133"/>
      <c r="L16" s="132">
        <v>121974137</v>
      </c>
    </row>
    <row r="17" spans="1:12" ht="20.100000000000001" customHeight="1">
      <c r="A17" s="4" t="s">
        <v>155</v>
      </c>
      <c r="C17" s="6"/>
      <c r="D17" s="136">
        <v>11.1</v>
      </c>
      <c r="E17" s="7"/>
      <c r="F17" s="170">
        <v>223896269</v>
      </c>
      <c r="G17" s="132"/>
      <c r="H17" s="132">
        <v>228664581</v>
      </c>
      <c r="I17" s="133"/>
      <c r="J17" s="170">
        <v>93926242</v>
      </c>
      <c r="K17" s="133"/>
      <c r="L17" s="132">
        <v>120354189</v>
      </c>
    </row>
    <row r="18" spans="1:12" ht="20.100000000000001" customHeight="1">
      <c r="A18" s="4" t="s">
        <v>83</v>
      </c>
      <c r="C18" s="6"/>
      <c r="D18" s="95"/>
      <c r="E18" s="7"/>
      <c r="F18" s="112"/>
      <c r="G18" s="94"/>
      <c r="H18" s="113"/>
      <c r="I18" s="94"/>
      <c r="J18" s="112"/>
      <c r="K18" s="94"/>
      <c r="L18" s="113"/>
    </row>
    <row r="19" spans="1:12" ht="20.100000000000001" customHeight="1">
      <c r="B19" s="4" t="s">
        <v>84</v>
      </c>
      <c r="C19" s="6"/>
      <c r="D19" s="136">
        <v>12.1</v>
      </c>
      <c r="E19" s="7"/>
      <c r="F19" s="112">
        <v>124521451</v>
      </c>
      <c r="G19" s="132"/>
      <c r="H19" s="132">
        <v>96084136</v>
      </c>
      <c r="I19" s="133"/>
      <c r="J19" s="131">
        <v>84069958</v>
      </c>
      <c r="K19" s="133"/>
      <c r="L19" s="132">
        <v>58789197</v>
      </c>
    </row>
    <row r="20" spans="1:12" ht="20.100000000000001" customHeight="1">
      <c r="A20" s="4" t="s">
        <v>92</v>
      </c>
      <c r="C20" s="6"/>
      <c r="D20" s="96">
        <v>24.3</v>
      </c>
      <c r="E20" s="7"/>
      <c r="F20" s="131">
        <f>8500000</f>
        <v>8500000</v>
      </c>
      <c r="G20" s="132"/>
      <c r="H20" s="132">
        <v>3342295</v>
      </c>
      <c r="I20" s="133"/>
      <c r="J20" s="112">
        <v>41802691</v>
      </c>
      <c r="K20" s="133"/>
      <c r="L20" s="132">
        <v>15908661</v>
      </c>
    </row>
    <row r="21" spans="1:12" ht="20.100000000000001" customHeight="1">
      <c r="A21" s="4" t="s">
        <v>4</v>
      </c>
      <c r="C21" s="6"/>
      <c r="D21" s="7"/>
      <c r="E21" s="7"/>
      <c r="F21" s="134">
        <v>41347817</v>
      </c>
      <c r="G21" s="132"/>
      <c r="H21" s="135">
        <v>38331523</v>
      </c>
      <c r="I21" s="133"/>
      <c r="J21" s="134">
        <v>26582103</v>
      </c>
      <c r="K21" s="133"/>
      <c r="L21" s="135">
        <v>28842789</v>
      </c>
    </row>
    <row r="22" spans="1:12" ht="6" customHeight="1">
      <c r="A22" s="79"/>
      <c r="C22" s="152"/>
      <c r="D22" s="152"/>
      <c r="E22" s="152"/>
      <c r="F22" s="114"/>
      <c r="G22" s="90"/>
      <c r="H22" s="115"/>
      <c r="I22" s="90"/>
      <c r="J22" s="114"/>
      <c r="K22" s="97"/>
      <c r="L22" s="115"/>
    </row>
    <row r="23" spans="1:12" ht="20.100000000000001" customHeight="1">
      <c r="A23" s="79" t="s">
        <v>5</v>
      </c>
      <c r="C23" s="6"/>
      <c r="D23" s="7"/>
      <c r="E23" s="7"/>
      <c r="F23" s="117">
        <f>SUM(F15:F21)</f>
        <v>692443094</v>
      </c>
      <c r="G23" s="92"/>
      <c r="H23" s="118">
        <f>SUM(H15:H21)</f>
        <v>695029415</v>
      </c>
      <c r="I23" s="92"/>
      <c r="J23" s="117">
        <f>SUM(J15:J21)</f>
        <v>374929200</v>
      </c>
      <c r="K23" s="97"/>
      <c r="L23" s="118">
        <f>SUM(L15:L21)</f>
        <v>398721215</v>
      </c>
    </row>
    <row r="24" spans="1:12" ht="19.2" customHeight="1">
      <c r="C24" s="6"/>
      <c r="D24" s="7"/>
      <c r="E24" s="7"/>
      <c r="F24" s="119"/>
      <c r="G24" s="92"/>
      <c r="H24" s="120"/>
      <c r="I24" s="92"/>
      <c r="J24" s="119"/>
      <c r="K24" s="97"/>
      <c r="L24" s="120"/>
    </row>
    <row r="25" spans="1:12" ht="20.100000000000001" customHeight="1">
      <c r="A25" s="79" t="s">
        <v>6</v>
      </c>
      <c r="C25" s="6"/>
      <c r="D25" s="7"/>
      <c r="E25" s="7"/>
      <c r="F25" s="121"/>
      <c r="G25" s="92"/>
      <c r="H25" s="116"/>
      <c r="I25" s="92"/>
      <c r="J25" s="121"/>
      <c r="K25" s="97"/>
      <c r="L25" s="116"/>
    </row>
    <row r="26" spans="1:12" ht="6" customHeight="1">
      <c r="A26" s="79"/>
      <c r="C26" s="152"/>
      <c r="D26" s="152"/>
      <c r="E26" s="152"/>
      <c r="F26" s="114"/>
      <c r="G26" s="90"/>
      <c r="H26" s="115"/>
      <c r="I26" s="90"/>
      <c r="J26" s="114"/>
      <c r="K26" s="97"/>
      <c r="L26" s="115"/>
    </row>
    <row r="27" spans="1:12" ht="20.100000000000001" customHeight="1">
      <c r="A27" s="4" t="s">
        <v>95</v>
      </c>
      <c r="C27" s="152"/>
      <c r="D27" s="152">
        <v>13</v>
      </c>
      <c r="E27" s="152"/>
      <c r="F27" s="131">
        <v>101384250</v>
      </c>
      <c r="G27" s="132"/>
      <c r="H27" s="132">
        <v>110584500</v>
      </c>
      <c r="I27" s="133"/>
      <c r="J27" s="131">
        <v>79180500</v>
      </c>
      <c r="K27" s="133"/>
      <c r="L27" s="132">
        <v>87630750</v>
      </c>
    </row>
    <row r="28" spans="1:12" ht="20.100000000000001" customHeight="1">
      <c r="A28" s="4" t="s">
        <v>63</v>
      </c>
      <c r="C28" s="6"/>
      <c r="D28" s="152">
        <v>14</v>
      </c>
      <c r="E28" s="98"/>
      <c r="F28" s="131">
        <v>0</v>
      </c>
      <c r="G28" s="137"/>
      <c r="H28" s="132">
        <v>0</v>
      </c>
      <c r="I28" s="138"/>
      <c r="J28" s="131">
        <v>609540541</v>
      </c>
      <c r="K28" s="139"/>
      <c r="L28" s="132">
        <v>609540541</v>
      </c>
    </row>
    <row r="29" spans="1:12" ht="20.100000000000001" customHeight="1">
      <c r="A29" s="4" t="s">
        <v>102</v>
      </c>
      <c r="C29" s="6"/>
      <c r="D29" s="7">
        <v>14</v>
      </c>
      <c r="E29" s="7"/>
      <c r="F29" s="131">
        <v>15192438</v>
      </c>
      <c r="G29" s="137"/>
      <c r="H29" s="132">
        <v>17104862</v>
      </c>
      <c r="I29" s="138"/>
      <c r="J29" s="131">
        <v>24999900</v>
      </c>
      <c r="K29" s="139"/>
      <c r="L29" s="132">
        <v>24999900</v>
      </c>
    </row>
    <row r="30" spans="1:12" ht="20.100000000000001" customHeight="1">
      <c r="A30" s="4" t="s">
        <v>96</v>
      </c>
      <c r="C30" s="6"/>
      <c r="D30" s="7">
        <v>15</v>
      </c>
      <c r="E30" s="98"/>
      <c r="F30" s="131">
        <v>6606720</v>
      </c>
      <c r="G30" s="137"/>
      <c r="H30" s="132">
        <v>8675306</v>
      </c>
      <c r="I30" s="138"/>
      <c r="J30" s="131">
        <v>671382</v>
      </c>
      <c r="K30" s="139"/>
      <c r="L30" s="132">
        <v>1334938</v>
      </c>
    </row>
    <row r="31" spans="1:12" ht="20.100000000000001" customHeight="1">
      <c r="A31" s="4" t="s">
        <v>97</v>
      </c>
      <c r="C31" s="6"/>
      <c r="D31" s="7">
        <v>16</v>
      </c>
      <c r="E31" s="98"/>
      <c r="F31" s="131">
        <v>4374404</v>
      </c>
      <c r="G31" s="137"/>
      <c r="H31" s="132">
        <v>9044714</v>
      </c>
      <c r="I31" s="138"/>
      <c r="J31" s="131">
        <v>2504438</v>
      </c>
      <c r="K31" s="139"/>
      <c r="L31" s="132">
        <v>5212296</v>
      </c>
    </row>
    <row r="32" spans="1:12" ht="20.100000000000001" customHeight="1">
      <c r="A32" s="4" t="s">
        <v>98</v>
      </c>
      <c r="C32" s="6"/>
      <c r="D32" s="7">
        <v>17</v>
      </c>
      <c r="E32" s="98"/>
      <c r="F32" s="131">
        <v>129087558</v>
      </c>
      <c r="G32" s="137"/>
      <c r="H32" s="132">
        <v>112279091</v>
      </c>
      <c r="I32" s="138"/>
      <c r="J32" s="131">
        <v>2980772</v>
      </c>
      <c r="K32" s="139"/>
      <c r="L32" s="132">
        <v>3027609</v>
      </c>
    </row>
    <row r="33" spans="1:12" ht="20.100000000000001" customHeight="1">
      <c r="A33" s="4" t="s">
        <v>61</v>
      </c>
      <c r="C33" s="6"/>
      <c r="D33" s="136"/>
      <c r="E33" s="98"/>
      <c r="F33" s="131">
        <v>514969891</v>
      </c>
      <c r="G33" s="137"/>
      <c r="H33" s="132">
        <v>514969891</v>
      </c>
      <c r="I33" s="138"/>
      <c r="J33" s="131">
        <v>0</v>
      </c>
      <c r="K33" s="139"/>
      <c r="L33" s="132">
        <v>0</v>
      </c>
    </row>
    <row r="34" spans="1:12" ht="20.100000000000001" customHeight="1">
      <c r="A34" s="4" t="s">
        <v>107</v>
      </c>
      <c r="C34" s="6"/>
      <c r="D34" s="7"/>
      <c r="E34" s="98"/>
      <c r="F34" s="131">
        <v>57472223</v>
      </c>
      <c r="G34" s="137"/>
      <c r="H34" s="132">
        <v>52006188</v>
      </c>
      <c r="I34" s="138"/>
      <c r="J34" s="131">
        <v>50174287</v>
      </c>
      <c r="K34" s="139"/>
      <c r="L34" s="132">
        <v>40814148</v>
      </c>
    </row>
    <row r="35" spans="1:12" ht="20.100000000000001" customHeight="1">
      <c r="A35" s="4" t="s">
        <v>7</v>
      </c>
      <c r="C35" s="6"/>
      <c r="D35" s="101"/>
      <c r="E35" s="101"/>
      <c r="F35" s="134">
        <v>13681727</v>
      </c>
      <c r="G35" s="137"/>
      <c r="H35" s="135">
        <v>13617902</v>
      </c>
      <c r="I35" s="139"/>
      <c r="J35" s="134">
        <v>13154825</v>
      </c>
      <c r="K35" s="139"/>
      <c r="L35" s="135">
        <v>13154825</v>
      </c>
    </row>
    <row r="36" spans="1:12" ht="6" customHeight="1">
      <c r="A36" s="79"/>
      <c r="C36" s="152"/>
      <c r="D36" s="152"/>
      <c r="E36" s="152"/>
      <c r="F36" s="121"/>
      <c r="G36" s="90"/>
      <c r="H36" s="116"/>
      <c r="I36" s="90"/>
      <c r="J36" s="121"/>
      <c r="K36" s="97"/>
      <c r="L36" s="116"/>
    </row>
    <row r="37" spans="1:12" ht="20.100000000000001" customHeight="1">
      <c r="A37" s="79" t="s">
        <v>8</v>
      </c>
      <c r="C37" s="6"/>
      <c r="E37" s="7"/>
      <c r="F37" s="117">
        <f>SUM(F27:F35)</f>
        <v>842769211</v>
      </c>
      <c r="G37" s="92"/>
      <c r="H37" s="118">
        <f>SUM(H27:H35)</f>
        <v>838282454</v>
      </c>
      <c r="I37" s="92"/>
      <c r="J37" s="117">
        <f>SUM(J27:J35)</f>
        <v>783206645</v>
      </c>
      <c r="K37" s="97"/>
      <c r="L37" s="118">
        <f>SUM(L27:L35)</f>
        <v>785715007</v>
      </c>
    </row>
    <row r="38" spans="1:12" ht="6" customHeight="1">
      <c r="A38" s="79"/>
      <c r="C38" s="152"/>
      <c r="D38" s="152"/>
      <c r="E38" s="152"/>
      <c r="F38" s="121"/>
      <c r="G38" s="90"/>
      <c r="H38" s="116"/>
      <c r="I38" s="90"/>
      <c r="J38" s="121"/>
      <c r="K38" s="97"/>
      <c r="L38" s="116"/>
    </row>
    <row r="39" spans="1:12" ht="20.100000000000001" customHeight="1" thickBot="1">
      <c r="A39" s="79" t="s">
        <v>9</v>
      </c>
      <c r="C39" s="6"/>
      <c r="D39" s="7"/>
      <c r="E39" s="7"/>
      <c r="F39" s="122">
        <f>F23+F37</f>
        <v>1535212305</v>
      </c>
      <c r="G39" s="92"/>
      <c r="H39" s="123">
        <f>H23+H37</f>
        <v>1533311869</v>
      </c>
      <c r="I39" s="92"/>
      <c r="J39" s="122">
        <f>J23+J37</f>
        <v>1158135845</v>
      </c>
      <c r="K39" s="97"/>
      <c r="L39" s="123">
        <f>L23+L37</f>
        <v>1184436222</v>
      </c>
    </row>
    <row r="40" spans="1:12" ht="21.75" customHeight="1" thickTop="1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</row>
    <row r="41" spans="1:12" ht="21.75" customHeight="1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</row>
    <row r="42" spans="1:12" ht="21.75" customHeight="1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</row>
    <row r="43" spans="1:12" ht="21.75" customHeight="1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</row>
    <row r="44" spans="1:12" ht="21.75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</row>
    <row r="45" spans="1:12" ht="21.75" customHeight="1">
      <c r="A45" s="182" t="s">
        <v>72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 ht="21.75" customHeight="1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</row>
    <row r="47" spans="1:12" ht="19.5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</row>
    <row r="48" spans="1:12" ht="22.2" customHeight="1">
      <c r="A48" s="8" t="s">
        <v>51</v>
      </c>
      <c r="B48" s="8"/>
      <c r="C48" s="8"/>
      <c r="D48" s="8"/>
      <c r="E48" s="8"/>
      <c r="F48" s="104"/>
      <c r="G48" s="105"/>
      <c r="H48" s="104"/>
      <c r="I48" s="105"/>
      <c r="J48" s="104"/>
      <c r="K48" s="105"/>
      <c r="L48" s="104"/>
    </row>
    <row r="49" spans="1:12" s="152" customFormat="1" ht="21.75" customHeight="1">
      <c r="A49" s="1" t="str">
        <f>A1</f>
        <v>บริษัท ไอแอนด์ไอ กรุ๊ป จำกัด (มหาชน)</v>
      </c>
      <c r="D49" s="74"/>
      <c r="F49" s="72"/>
      <c r="G49" s="73"/>
      <c r="H49" s="72"/>
      <c r="I49" s="73"/>
      <c r="J49" s="72"/>
      <c r="K49" s="73"/>
      <c r="L49" s="72"/>
    </row>
    <row r="50" spans="1:12" s="152" customFormat="1" ht="21.75" customHeight="1">
      <c r="A50" s="1" t="s">
        <v>138</v>
      </c>
      <c r="D50" s="74"/>
      <c r="F50" s="72"/>
      <c r="G50" s="73"/>
      <c r="H50" s="72"/>
      <c r="I50" s="73"/>
      <c r="J50" s="72"/>
      <c r="K50" s="73"/>
      <c r="L50" s="72"/>
    </row>
    <row r="51" spans="1:12" s="152" customFormat="1" ht="21.75" customHeight="1">
      <c r="A51" s="2" t="str">
        <f>A3</f>
        <v>ณ วันที่ 30 กันยายน พ.ศ. 2567</v>
      </c>
      <c r="B51" s="75"/>
      <c r="C51" s="75"/>
      <c r="D51" s="75"/>
      <c r="E51" s="75"/>
      <c r="F51" s="76"/>
      <c r="G51" s="77"/>
      <c r="H51" s="76"/>
      <c r="I51" s="77"/>
      <c r="J51" s="76"/>
      <c r="K51" s="77"/>
      <c r="L51" s="76"/>
    </row>
    <row r="52" spans="1:12" ht="20.85" customHeight="1">
      <c r="C52" s="152"/>
      <c r="J52" s="93"/>
      <c r="L52" s="93"/>
    </row>
    <row r="53" spans="1:12" ht="20.85" customHeight="1">
      <c r="C53" s="152"/>
      <c r="D53" s="79"/>
      <c r="E53" s="79"/>
      <c r="F53" s="181" t="s">
        <v>46</v>
      </c>
      <c r="G53" s="181"/>
      <c r="H53" s="181"/>
      <c r="I53" s="80"/>
      <c r="J53" s="181" t="s">
        <v>47</v>
      </c>
      <c r="K53" s="181"/>
      <c r="L53" s="181"/>
    </row>
    <row r="54" spans="1:12" ht="20.85" customHeight="1">
      <c r="C54" s="152"/>
      <c r="D54" s="79"/>
      <c r="E54" s="79"/>
      <c r="F54" s="81" t="s">
        <v>48</v>
      </c>
      <c r="G54" s="82"/>
      <c r="H54" s="81" t="s">
        <v>49</v>
      </c>
      <c r="I54" s="82"/>
      <c r="J54" s="81" t="s">
        <v>48</v>
      </c>
      <c r="K54" s="82"/>
      <c r="L54" s="81" t="s">
        <v>49</v>
      </c>
    </row>
    <row r="55" spans="1:12" ht="20.85" customHeight="1">
      <c r="C55" s="152"/>
      <c r="D55" s="79"/>
      <c r="E55" s="79"/>
      <c r="F55" s="81" t="s">
        <v>173</v>
      </c>
      <c r="G55" s="82"/>
      <c r="H55" s="81" t="s">
        <v>50</v>
      </c>
      <c r="I55" s="82"/>
      <c r="J55" s="81" t="s">
        <v>173</v>
      </c>
      <c r="K55" s="82"/>
      <c r="L55" s="81" t="s">
        <v>50</v>
      </c>
    </row>
    <row r="56" spans="1:12" ht="20.85" customHeight="1">
      <c r="C56" s="152"/>
      <c r="D56" s="79"/>
      <c r="E56" s="79"/>
      <c r="F56" s="81" t="s">
        <v>132</v>
      </c>
      <c r="G56" s="83"/>
      <c r="H56" s="81" t="s">
        <v>118</v>
      </c>
      <c r="I56" s="83"/>
      <c r="J56" s="81" t="s">
        <v>132</v>
      </c>
      <c r="K56" s="83"/>
      <c r="L56" s="81" t="s">
        <v>118</v>
      </c>
    </row>
    <row r="57" spans="1:12" ht="20.85" customHeight="1">
      <c r="C57" s="152"/>
      <c r="D57" s="5" t="s">
        <v>0</v>
      </c>
      <c r="E57" s="79"/>
      <c r="F57" s="84" t="s">
        <v>55</v>
      </c>
      <c r="G57" s="83"/>
      <c r="H57" s="84" t="s">
        <v>55</v>
      </c>
      <c r="I57" s="83"/>
      <c r="J57" s="84" t="s">
        <v>55</v>
      </c>
      <c r="K57" s="83"/>
      <c r="L57" s="84" t="s">
        <v>55</v>
      </c>
    </row>
    <row r="58" spans="1:12" ht="6" customHeight="1">
      <c r="D58" s="86"/>
      <c r="E58" s="86"/>
      <c r="F58" s="88"/>
      <c r="G58" s="83"/>
      <c r="H58" s="81"/>
      <c r="I58" s="83"/>
      <c r="J58" s="88"/>
      <c r="K58" s="83"/>
      <c r="L58" s="81"/>
    </row>
    <row r="59" spans="1:12" ht="20.85" customHeight="1">
      <c r="A59" s="79" t="s">
        <v>27</v>
      </c>
      <c r="C59" s="152"/>
      <c r="D59" s="74"/>
      <c r="E59" s="152"/>
      <c r="F59" s="89"/>
      <c r="G59" s="90"/>
      <c r="H59" s="72"/>
      <c r="I59" s="90"/>
      <c r="J59" s="89"/>
      <c r="K59" s="90"/>
      <c r="L59" s="72"/>
    </row>
    <row r="60" spans="1:12" ht="6" customHeight="1">
      <c r="A60" s="79"/>
      <c r="C60" s="152"/>
      <c r="D60" s="152"/>
      <c r="E60" s="152"/>
      <c r="F60" s="89"/>
      <c r="G60" s="90"/>
      <c r="H60" s="72"/>
      <c r="I60" s="90"/>
      <c r="J60" s="89"/>
      <c r="K60" s="90"/>
      <c r="L60" s="72"/>
    </row>
    <row r="61" spans="1:12" ht="20.85" customHeight="1">
      <c r="A61" s="79" t="s">
        <v>10</v>
      </c>
      <c r="C61" s="6"/>
      <c r="D61" s="106"/>
      <c r="E61" s="7"/>
      <c r="F61" s="91"/>
      <c r="G61" s="92"/>
      <c r="H61" s="93"/>
      <c r="I61" s="92"/>
      <c r="J61" s="91"/>
      <c r="K61" s="92"/>
      <c r="L61" s="93"/>
    </row>
    <row r="62" spans="1:12" ht="6" customHeight="1">
      <c r="A62" s="79"/>
      <c r="C62" s="152"/>
      <c r="D62" s="152"/>
      <c r="E62" s="152"/>
      <c r="F62" s="89"/>
      <c r="G62" s="90"/>
      <c r="H62" s="72"/>
      <c r="I62" s="90"/>
      <c r="J62" s="89"/>
      <c r="K62" s="90"/>
      <c r="L62" s="72"/>
    </row>
    <row r="63" spans="1:12" ht="20.85" customHeight="1">
      <c r="A63" s="4" t="s">
        <v>128</v>
      </c>
      <c r="D63" s="96">
        <v>19.100000000000001</v>
      </c>
      <c r="E63" s="7"/>
      <c r="F63" s="140">
        <v>23891114</v>
      </c>
      <c r="G63" s="137"/>
      <c r="H63" s="137">
        <v>7616687</v>
      </c>
      <c r="I63" s="98"/>
      <c r="J63" s="141">
        <v>13715781</v>
      </c>
      <c r="K63" s="98"/>
      <c r="L63" s="142">
        <v>7591719</v>
      </c>
    </row>
    <row r="64" spans="1:12" ht="20.85" customHeight="1">
      <c r="A64" s="4" t="s">
        <v>140</v>
      </c>
      <c r="D64" s="7">
        <v>18</v>
      </c>
      <c r="E64" s="7"/>
      <c r="F64" s="121">
        <v>165685138</v>
      </c>
      <c r="G64" s="137"/>
      <c r="H64" s="137">
        <v>175425846</v>
      </c>
      <c r="I64" s="98"/>
      <c r="J64" s="141">
        <v>99464940</v>
      </c>
      <c r="K64" s="98"/>
      <c r="L64" s="142">
        <v>109468566</v>
      </c>
    </row>
    <row r="65" spans="1:12" ht="20.85" customHeight="1">
      <c r="A65" s="4" t="s">
        <v>110</v>
      </c>
      <c r="D65" s="96">
        <v>19.2</v>
      </c>
      <c r="E65" s="7"/>
      <c r="F65" s="121">
        <v>332505000</v>
      </c>
      <c r="G65" s="137"/>
      <c r="H65" s="137">
        <v>382854000</v>
      </c>
      <c r="I65" s="98"/>
      <c r="J65" s="141">
        <v>273300000</v>
      </c>
      <c r="K65" s="98"/>
      <c r="L65" s="142">
        <v>321436000</v>
      </c>
    </row>
    <row r="66" spans="1:12" ht="20.85" customHeight="1">
      <c r="A66" s="4" t="s">
        <v>134</v>
      </c>
      <c r="D66" s="96">
        <v>24.4</v>
      </c>
      <c r="E66" s="7"/>
      <c r="F66" s="121">
        <f>69000000+500000</f>
        <v>69500000</v>
      </c>
      <c r="G66" s="137"/>
      <c r="H66" s="137">
        <v>25000000</v>
      </c>
      <c r="I66" s="98"/>
      <c r="J66" s="141">
        <v>76500000</v>
      </c>
      <c r="K66" s="98"/>
      <c r="L66" s="142">
        <v>42000000</v>
      </c>
    </row>
    <row r="67" spans="1:12" ht="20.85" customHeight="1">
      <c r="A67" s="4" t="s">
        <v>135</v>
      </c>
      <c r="D67" s="96"/>
      <c r="E67" s="7"/>
      <c r="F67" s="121"/>
      <c r="G67" s="137"/>
      <c r="H67" s="137"/>
      <c r="I67" s="98"/>
      <c r="J67" s="141"/>
      <c r="K67" s="98"/>
      <c r="L67" s="142"/>
    </row>
    <row r="68" spans="1:12" ht="20.85" customHeight="1">
      <c r="B68" s="4" t="s">
        <v>99</v>
      </c>
      <c r="D68" s="96">
        <v>19.3</v>
      </c>
      <c r="E68" s="7"/>
      <c r="F68" s="121">
        <v>2496750</v>
      </c>
      <c r="G68" s="137"/>
      <c r="H68" s="137">
        <v>4402800</v>
      </c>
      <c r="I68" s="98"/>
      <c r="J68" s="141">
        <v>2496750</v>
      </c>
      <c r="K68" s="98"/>
      <c r="L68" s="142">
        <v>4402800</v>
      </c>
    </row>
    <row r="69" spans="1:12" ht="20.85" customHeight="1">
      <c r="A69" s="4" t="s">
        <v>73</v>
      </c>
      <c r="D69" s="7"/>
      <c r="E69" s="7"/>
      <c r="F69" s="121"/>
      <c r="G69" s="99"/>
      <c r="H69" s="116"/>
      <c r="I69" s="99"/>
      <c r="J69" s="119"/>
      <c r="K69" s="99"/>
      <c r="L69" s="120"/>
    </row>
    <row r="70" spans="1:12" ht="20.85" customHeight="1">
      <c r="B70" s="4" t="s">
        <v>74</v>
      </c>
      <c r="C70" s="6"/>
      <c r="D70" s="136">
        <v>12.2</v>
      </c>
      <c r="E70" s="7"/>
      <c r="F70" s="140">
        <v>156024846</v>
      </c>
      <c r="G70" s="137"/>
      <c r="H70" s="137">
        <v>147265391</v>
      </c>
      <c r="I70" s="4"/>
      <c r="J70" s="119">
        <v>100198585</v>
      </c>
      <c r="K70" s="4"/>
      <c r="L70" s="137">
        <v>89201383</v>
      </c>
    </row>
    <row r="71" spans="1:12" ht="20.85" customHeight="1">
      <c r="A71" s="4" t="s">
        <v>119</v>
      </c>
      <c r="C71" s="6"/>
      <c r="D71" s="136"/>
      <c r="E71" s="7"/>
      <c r="F71" s="140"/>
      <c r="G71" s="137"/>
      <c r="H71" s="137"/>
      <c r="I71" s="4"/>
      <c r="J71" s="140"/>
      <c r="K71" s="4"/>
      <c r="L71" s="137"/>
    </row>
    <row r="72" spans="1:12" ht="20.85" customHeight="1">
      <c r="B72" s="4" t="s">
        <v>99</v>
      </c>
      <c r="C72" s="6"/>
      <c r="D72" s="95">
        <v>9</v>
      </c>
      <c r="E72" s="7"/>
      <c r="F72" s="140">
        <v>4800000</v>
      </c>
      <c r="G72" s="137"/>
      <c r="H72" s="137">
        <v>4800000</v>
      </c>
      <c r="I72" s="4"/>
      <c r="J72" s="140">
        <v>4800000</v>
      </c>
      <c r="K72" s="4"/>
      <c r="L72" s="137">
        <v>4800000</v>
      </c>
    </row>
    <row r="73" spans="1:12" ht="20.85" customHeight="1">
      <c r="A73" s="4" t="s">
        <v>149</v>
      </c>
      <c r="C73" s="6"/>
      <c r="D73" s="95">
        <v>20</v>
      </c>
      <c r="E73" s="7"/>
      <c r="F73" s="140">
        <v>3796083</v>
      </c>
      <c r="G73" s="137"/>
      <c r="H73" s="137">
        <v>6172679</v>
      </c>
      <c r="I73" s="4"/>
      <c r="J73" s="140">
        <v>2229780</v>
      </c>
      <c r="K73" s="4"/>
      <c r="L73" s="137">
        <v>3612255</v>
      </c>
    </row>
    <row r="74" spans="1:12" ht="20.85" customHeight="1">
      <c r="A74" s="4" t="s">
        <v>75</v>
      </c>
      <c r="C74" s="6"/>
      <c r="D74" s="7"/>
      <c r="E74" s="7"/>
      <c r="F74" s="140">
        <v>179795</v>
      </c>
      <c r="G74" s="137"/>
      <c r="H74" s="137">
        <v>1022790</v>
      </c>
      <c r="I74" s="4"/>
      <c r="J74" s="140">
        <v>0</v>
      </c>
      <c r="K74" s="4"/>
      <c r="L74" s="137">
        <v>0</v>
      </c>
    </row>
    <row r="75" spans="1:12" ht="20.85" customHeight="1">
      <c r="A75" s="4" t="s">
        <v>133</v>
      </c>
      <c r="C75" s="152"/>
      <c r="D75" s="96"/>
      <c r="E75" s="152"/>
      <c r="F75" s="55">
        <v>15210025</v>
      </c>
      <c r="G75" s="57"/>
      <c r="H75" s="57">
        <v>16592754</v>
      </c>
      <c r="I75" s="61"/>
      <c r="J75" s="140">
        <v>0</v>
      </c>
      <c r="K75" s="145"/>
      <c r="L75" s="137">
        <v>0</v>
      </c>
    </row>
    <row r="76" spans="1:12" ht="20.85" customHeight="1">
      <c r="A76" s="4" t="s">
        <v>11</v>
      </c>
      <c r="C76" s="6"/>
      <c r="D76" s="7">
        <v>21</v>
      </c>
      <c r="E76" s="7"/>
      <c r="F76" s="143">
        <v>34558007</v>
      </c>
      <c r="G76" s="137"/>
      <c r="H76" s="144">
        <v>20721266</v>
      </c>
      <c r="I76" s="4"/>
      <c r="J76" s="143">
        <v>25886042</v>
      </c>
      <c r="K76" s="4"/>
      <c r="L76" s="144">
        <v>8668532</v>
      </c>
    </row>
    <row r="77" spans="1:12" ht="6" customHeight="1">
      <c r="A77" s="79"/>
      <c r="C77" s="152"/>
      <c r="D77" s="152"/>
      <c r="E77" s="152"/>
      <c r="F77" s="121"/>
      <c r="G77" s="90"/>
      <c r="H77" s="116"/>
      <c r="I77" s="90"/>
      <c r="J77" s="121"/>
      <c r="K77" s="97"/>
      <c r="L77" s="116"/>
    </row>
    <row r="78" spans="1:12" ht="20.85" customHeight="1">
      <c r="A78" s="79" t="s">
        <v>12</v>
      </c>
      <c r="C78" s="6"/>
      <c r="D78" s="106"/>
      <c r="E78" s="106"/>
      <c r="F78" s="117">
        <f>SUM(F63:F76)</f>
        <v>808646758</v>
      </c>
      <c r="G78" s="92"/>
      <c r="H78" s="118">
        <f>SUM(H63:H77)</f>
        <v>791874213</v>
      </c>
      <c r="I78" s="92"/>
      <c r="J78" s="117">
        <f>SUM(J63:J76)</f>
        <v>598591878</v>
      </c>
      <c r="K78" s="97"/>
      <c r="L78" s="118">
        <f>SUM(L63:L77)</f>
        <v>591181255</v>
      </c>
    </row>
    <row r="79" spans="1:12" ht="15" customHeight="1">
      <c r="C79" s="6"/>
      <c r="D79" s="7"/>
      <c r="E79" s="106"/>
      <c r="F79" s="121"/>
      <c r="G79" s="97"/>
      <c r="H79" s="116"/>
      <c r="I79" s="97"/>
      <c r="J79" s="121"/>
      <c r="K79" s="97"/>
      <c r="L79" s="116"/>
    </row>
    <row r="80" spans="1:12" ht="20.85" customHeight="1">
      <c r="A80" s="79" t="s">
        <v>13</v>
      </c>
      <c r="C80" s="6"/>
      <c r="D80" s="106"/>
      <c r="E80" s="106"/>
      <c r="F80" s="121"/>
      <c r="G80" s="92"/>
      <c r="H80" s="116"/>
      <c r="I80" s="92"/>
      <c r="J80" s="121"/>
      <c r="K80" s="97"/>
      <c r="L80" s="116"/>
    </row>
    <row r="81" spans="1:12" ht="6" customHeight="1">
      <c r="A81" s="79"/>
      <c r="C81" s="152"/>
      <c r="D81" s="152"/>
      <c r="E81" s="152"/>
      <c r="F81" s="121"/>
      <c r="G81" s="90"/>
      <c r="H81" s="116"/>
      <c r="I81" s="90"/>
      <c r="J81" s="121"/>
      <c r="K81" s="97"/>
      <c r="L81" s="116"/>
    </row>
    <row r="82" spans="1:12" ht="20.85" customHeight="1">
      <c r="A82" s="4" t="s">
        <v>136</v>
      </c>
      <c r="C82" s="152"/>
      <c r="D82" s="96">
        <v>19.3</v>
      </c>
      <c r="E82" s="152"/>
      <c r="F82" s="55">
        <v>30725180</v>
      </c>
      <c r="G82" s="57"/>
      <c r="H82" s="57">
        <v>31266200</v>
      </c>
      <c r="I82" s="47"/>
      <c r="J82" s="55">
        <v>30725180</v>
      </c>
      <c r="K82" s="145"/>
      <c r="L82" s="57">
        <v>31266200</v>
      </c>
    </row>
    <row r="83" spans="1:12" ht="20.85" customHeight="1">
      <c r="A83" s="4" t="s">
        <v>108</v>
      </c>
      <c r="C83" s="152"/>
      <c r="D83" s="7">
        <v>9</v>
      </c>
      <c r="E83" s="152"/>
      <c r="F83" s="55">
        <v>8490869</v>
      </c>
      <c r="G83" s="57"/>
      <c r="H83" s="57">
        <v>12787097</v>
      </c>
      <c r="I83" s="47"/>
      <c r="J83" s="55">
        <v>8490869</v>
      </c>
      <c r="K83" s="145"/>
      <c r="L83" s="57">
        <v>12787097</v>
      </c>
    </row>
    <row r="84" spans="1:12" ht="20.85" customHeight="1">
      <c r="A84" s="4" t="s">
        <v>100</v>
      </c>
      <c r="C84" s="152"/>
      <c r="D84" s="7">
        <v>20</v>
      </c>
      <c r="E84" s="152"/>
      <c r="F84" s="55">
        <v>532606</v>
      </c>
      <c r="G84" s="57"/>
      <c r="H84" s="57">
        <v>2751294</v>
      </c>
      <c r="I84" s="47"/>
      <c r="J84" s="55">
        <v>294450</v>
      </c>
      <c r="K84" s="145"/>
      <c r="L84" s="57">
        <v>1599289</v>
      </c>
    </row>
    <row r="85" spans="1:12" ht="20.85" customHeight="1">
      <c r="A85" s="4" t="s">
        <v>56</v>
      </c>
      <c r="C85" s="152"/>
      <c r="D85" s="96">
        <v>12.2</v>
      </c>
      <c r="E85" s="152"/>
      <c r="F85" s="55">
        <v>588636</v>
      </c>
      <c r="G85" s="57"/>
      <c r="H85" s="57">
        <v>1250111</v>
      </c>
      <c r="I85" s="61"/>
      <c r="J85" s="140">
        <v>0</v>
      </c>
      <c r="K85" s="145"/>
      <c r="L85" s="137" t="s">
        <v>137</v>
      </c>
    </row>
    <row r="86" spans="1:12" ht="20.85" customHeight="1">
      <c r="A86" s="4" t="s">
        <v>30</v>
      </c>
      <c r="C86" s="6"/>
      <c r="E86" s="106"/>
      <c r="F86" s="143">
        <v>45763417</v>
      </c>
      <c r="G86" s="137"/>
      <c r="H86" s="144">
        <v>37084158</v>
      </c>
      <c r="I86" s="139"/>
      <c r="J86" s="143">
        <v>11708879</v>
      </c>
      <c r="K86" s="139"/>
      <c r="L86" s="144">
        <v>9217080</v>
      </c>
    </row>
    <row r="87" spans="1:12" ht="6" customHeight="1">
      <c r="A87" s="79"/>
      <c r="C87" s="152"/>
      <c r="D87" s="152"/>
      <c r="E87" s="152"/>
      <c r="F87" s="121"/>
      <c r="G87" s="90"/>
      <c r="H87" s="116"/>
      <c r="I87" s="90"/>
      <c r="J87" s="121"/>
      <c r="K87" s="97"/>
      <c r="L87" s="116"/>
    </row>
    <row r="88" spans="1:12" ht="20.85" customHeight="1">
      <c r="A88" s="79" t="s">
        <v>14</v>
      </c>
      <c r="C88" s="6"/>
      <c r="D88" s="106"/>
      <c r="E88" s="106"/>
      <c r="F88" s="117">
        <f>SUM(F82:F86)</f>
        <v>86100708</v>
      </c>
      <c r="G88" s="92"/>
      <c r="H88" s="118">
        <f>SUM(H82:H87)</f>
        <v>85138860</v>
      </c>
      <c r="I88" s="92"/>
      <c r="J88" s="117">
        <f>SUM(J82:J86)</f>
        <v>51219378</v>
      </c>
      <c r="K88" s="97"/>
      <c r="L88" s="118">
        <f>SUM(L82:L87)</f>
        <v>54869666</v>
      </c>
    </row>
    <row r="89" spans="1:12" ht="6" customHeight="1">
      <c r="A89" s="79"/>
      <c r="C89" s="152"/>
      <c r="D89" s="152"/>
      <c r="E89" s="152"/>
      <c r="F89" s="121"/>
      <c r="G89" s="90"/>
      <c r="H89" s="116"/>
      <c r="I89" s="90"/>
      <c r="J89" s="121"/>
      <c r="K89" s="97"/>
      <c r="L89" s="116"/>
    </row>
    <row r="90" spans="1:12" ht="20.85" customHeight="1">
      <c r="A90" s="79" t="s">
        <v>15</v>
      </c>
      <c r="C90" s="6"/>
      <c r="D90" s="106"/>
      <c r="E90" s="106"/>
      <c r="F90" s="117">
        <f>F78+F88</f>
        <v>894747466</v>
      </c>
      <c r="G90" s="92"/>
      <c r="H90" s="118">
        <f>H78+H88</f>
        <v>877013073</v>
      </c>
      <c r="I90" s="92"/>
      <c r="J90" s="117">
        <f>J78+J88</f>
        <v>649811256</v>
      </c>
      <c r="K90" s="97"/>
      <c r="L90" s="118">
        <f>L78+L88</f>
        <v>646050921</v>
      </c>
    </row>
    <row r="91" spans="1:12" ht="19.8">
      <c r="A91" s="79"/>
      <c r="C91" s="6"/>
      <c r="D91" s="106"/>
      <c r="E91" s="106"/>
      <c r="F91" s="116"/>
      <c r="G91" s="97"/>
      <c r="H91" s="116"/>
      <c r="I91" s="97"/>
      <c r="J91" s="116"/>
      <c r="K91" s="97"/>
      <c r="L91" s="120"/>
    </row>
    <row r="92" spans="1:12" ht="19.8">
      <c r="A92" s="79"/>
      <c r="C92" s="6"/>
      <c r="D92" s="106"/>
      <c r="E92" s="106"/>
      <c r="F92" s="116"/>
      <c r="G92" s="97"/>
      <c r="H92" s="116"/>
      <c r="I92" s="97"/>
      <c r="J92" s="116"/>
      <c r="K92" s="97"/>
      <c r="L92" s="120"/>
    </row>
    <row r="93" spans="1:12" ht="19.8">
      <c r="A93" s="79"/>
      <c r="C93" s="6"/>
      <c r="D93" s="106"/>
      <c r="E93" s="106"/>
      <c r="F93" s="116"/>
      <c r="G93" s="97"/>
      <c r="H93" s="116"/>
      <c r="I93" s="97"/>
      <c r="J93" s="116"/>
      <c r="K93" s="97"/>
      <c r="L93" s="120"/>
    </row>
    <row r="94" spans="1:12" ht="19.8">
      <c r="A94" s="79"/>
      <c r="C94" s="6"/>
      <c r="D94" s="106"/>
      <c r="E94" s="106"/>
      <c r="F94" s="116"/>
      <c r="G94" s="97"/>
      <c r="H94" s="116"/>
      <c r="I94" s="97"/>
      <c r="J94" s="116"/>
      <c r="K94" s="97"/>
      <c r="L94" s="120"/>
    </row>
    <row r="95" spans="1:12" ht="17.25" customHeight="1">
      <c r="A95" s="79"/>
      <c r="C95" s="6"/>
      <c r="D95" s="106"/>
      <c r="E95" s="106"/>
      <c r="F95" s="116"/>
      <c r="G95" s="97"/>
      <c r="H95" s="116"/>
      <c r="I95" s="97"/>
      <c r="J95" s="116"/>
      <c r="K95" s="97"/>
      <c r="L95" s="120"/>
    </row>
    <row r="96" spans="1:12" ht="22.2" customHeight="1">
      <c r="A96" s="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8"/>
      <c r="C96" s="8"/>
      <c r="D96" s="8"/>
      <c r="E96" s="8"/>
      <c r="F96" s="104"/>
      <c r="G96" s="105"/>
      <c r="H96" s="104"/>
      <c r="I96" s="105"/>
      <c r="J96" s="104"/>
      <c r="K96" s="105"/>
      <c r="L96" s="104"/>
    </row>
    <row r="97" spans="1:12" s="152" customFormat="1" ht="21.75" customHeight="1">
      <c r="A97" s="1" t="str">
        <f>A1</f>
        <v>บริษัท ไอแอนด์ไอ กรุ๊ป จำกัด (มหาชน)</v>
      </c>
      <c r="D97" s="74"/>
      <c r="F97" s="72"/>
      <c r="G97" s="73"/>
      <c r="H97" s="72"/>
      <c r="I97" s="73"/>
      <c r="J97" s="72"/>
      <c r="K97" s="73"/>
      <c r="L97" s="72"/>
    </row>
    <row r="98" spans="1:12" s="152" customFormat="1" ht="21.75" customHeight="1">
      <c r="A98" s="1" t="s">
        <v>138</v>
      </c>
      <c r="D98" s="74"/>
      <c r="F98" s="72"/>
      <c r="G98" s="73"/>
      <c r="H98" s="72"/>
      <c r="I98" s="73"/>
      <c r="J98" s="72"/>
      <c r="K98" s="73"/>
      <c r="L98" s="72"/>
    </row>
    <row r="99" spans="1:12" s="152" customFormat="1" ht="21.75" customHeight="1">
      <c r="A99" s="2" t="str">
        <f>+A3</f>
        <v>ณ วันที่ 30 กันยายน พ.ศ. 2567</v>
      </c>
      <c r="B99" s="75"/>
      <c r="C99" s="75"/>
      <c r="D99" s="75"/>
      <c r="E99" s="75"/>
      <c r="F99" s="76"/>
      <c r="G99" s="77"/>
      <c r="H99" s="76"/>
      <c r="I99" s="77"/>
      <c r="J99" s="76"/>
      <c r="K99" s="77"/>
      <c r="L99" s="76"/>
    </row>
    <row r="100" spans="1:12" ht="21.75" customHeight="1">
      <c r="C100" s="152"/>
      <c r="J100" s="93"/>
      <c r="L100" s="93"/>
    </row>
    <row r="101" spans="1:12" ht="21.75" customHeight="1">
      <c r="C101" s="152"/>
      <c r="D101" s="79"/>
      <c r="E101" s="79"/>
      <c r="F101" s="181" t="s">
        <v>46</v>
      </c>
      <c r="G101" s="181"/>
      <c r="H101" s="181"/>
      <c r="I101" s="80"/>
      <c r="J101" s="181" t="s">
        <v>47</v>
      </c>
      <c r="K101" s="181"/>
      <c r="L101" s="181"/>
    </row>
    <row r="102" spans="1:12" ht="21.75" customHeight="1">
      <c r="C102" s="152"/>
      <c r="D102" s="79"/>
      <c r="E102" s="79"/>
      <c r="F102" s="81" t="s">
        <v>48</v>
      </c>
      <c r="G102" s="82"/>
      <c r="H102" s="81" t="s">
        <v>49</v>
      </c>
      <c r="I102" s="82"/>
      <c r="J102" s="81" t="s">
        <v>48</v>
      </c>
      <c r="K102" s="82"/>
      <c r="L102" s="81" t="s">
        <v>49</v>
      </c>
    </row>
    <row r="103" spans="1:12" ht="21.75" customHeight="1">
      <c r="C103" s="152"/>
      <c r="D103" s="79"/>
      <c r="E103" s="79"/>
      <c r="F103" s="81" t="s">
        <v>173</v>
      </c>
      <c r="G103" s="82"/>
      <c r="H103" s="81" t="s">
        <v>50</v>
      </c>
      <c r="I103" s="82"/>
      <c r="J103" s="81" t="s">
        <v>173</v>
      </c>
      <c r="K103" s="82"/>
      <c r="L103" s="81" t="s">
        <v>50</v>
      </c>
    </row>
    <row r="104" spans="1:12" ht="21.75" customHeight="1">
      <c r="C104" s="152"/>
      <c r="D104" s="7"/>
      <c r="E104" s="79"/>
      <c r="F104" s="81" t="s">
        <v>132</v>
      </c>
      <c r="G104" s="83"/>
      <c r="H104" s="81" t="s">
        <v>118</v>
      </c>
      <c r="I104" s="83"/>
      <c r="J104" s="81" t="s">
        <v>132</v>
      </c>
      <c r="K104" s="83"/>
      <c r="L104" s="81" t="s">
        <v>118</v>
      </c>
    </row>
    <row r="105" spans="1:12" ht="21.75" customHeight="1">
      <c r="C105" s="152"/>
      <c r="D105" s="5" t="s">
        <v>0</v>
      </c>
      <c r="E105" s="79"/>
      <c r="F105" s="84" t="s">
        <v>55</v>
      </c>
      <c r="G105" s="83"/>
      <c r="H105" s="84" t="s">
        <v>55</v>
      </c>
      <c r="I105" s="83"/>
      <c r="J105" s="84" t="s">
        <v>55</v>
      </c>
      <c r="K105" s="83"/>
      <c r="L105" s="84" t="s">
        <v>55</v>
      </c>
    </row>
    <row r="106" spans="1:12" ht="6" customHeight="1">
      <c r="D106" s="7"/>
      <c r="E106" s="86"/>
      <c r="F106" s="88"/>
      <c r="G106" s="83"/>
      <c r="H106" s="81"/>
      <c r="I106" s="83"/>
      <c r="J106" s="88"/>
      <c r="K106" s="83"/>
      <c r="L106" s="81"/>
    </row>
    <row r="107" spans="1:12" ht="21.75" customHeight="1">
      <c r="A107" s="79" t="s">
        <v>76</v>
      </c>
      <c r="C107" s="152"/>
      <c r="D107" s="7"/>
      <c r="E107" s="152"/>
      <c r="F107" s="89"/>
      <c r="G107" s="90"/>
      <c r="H107" s="72"/>
      <c r="I107" s="90"/>
      <c r="J107" s="89"/>
      <c r="K107" s="90"/>
      <c r="L107" s="72"/>
    </row>
    <row r="108" spans="1:12" ht="6" customHeight="1">
      <c r="F108" s="107"/>
      <c r="G108" s="92"/>
      <c r="I108" s="92"/>
      <c r="J108" s="107"/>
      <c r="K108" s="92"/>
    </row>
    <row r="109" spans="1:12" ht="21.75" customHeight="1">
      <c r="A109" s="79" t="s">
        <v>26</v>
      </c>
      <c r="C109" s="6"/>
      <c r="D109" s="106"/>
      <c r="E109" s="106"/>
      <c r="F109" s="91"/>
      <c r="G109" s="92"/>
      <c r="H109" s="93"/>
      <c r="I109" s="92"/>
      <c r="J109" s="91"/>
      <c r="K109" s="97"/>
      <c r="L109" s="93"/>
    </row>
    <row r="110" spans="1:12" ht="6" customHeight="1">
      <c r="A110" s="79"/>
      <c r="C110" s="152"/>
      <c r="D110" s="152"/>
      <c r="E110" s="152"/>
      <c r="F110" s="91"/>
      <c r="G110" s="90"/>
      <c r="H110" s="93"/>
      <c r="I110" s="90"/>
      <c r="J110" s="91"/>
      <c r="K110" s="97"/>
      <c r="L110" s="93"/>
    </row>
    <row r="111" spans="1:12" ht="21.75" customHeight="1">
      <c r="A111" s="4" t="s">
        <v>16</v>
      </c>
      <c r="C111" s="6"/>
      <c r="D111" s="7">
        <v>23</v>
      </c>
      <c r="E111" s="106"/>
      <c r="F111" s="91"/>
      <c r="G111" s="92"/>
      <c r="H111" s="93"/>
      <c r="I111" s="92"/>
      <c r="J111" s="91"/>
      <c r="K111" s="97"/>
      <c r="L111" s="93"/>
    </row>
    <row r="112" spans="1:12" ht="21.75" customHeight="1">
      <c r="B112" s="4" t="s">
        <v>17</v>
      </c>
      <c r="C112" s="6"/>
      <c r="D112" s="106"/>
      <c r="E112" s="106"/>
      <c r="F112" s="91"/>
      <c r="G112" s="92"/>
      <c r="H112" s="93"/>
      <c r="I112" s="92"/>
      <c r="J112" s="91"/>
      <c r="K112" s="97"/>
      <c r="L112" s="93"/>
    </row>
    <row r="113" spans="1:12" ht="21.75" customHeight="1">
      <c r="C113" s="6" t="s">
        <v>150</v>
      </c>
      <c r="D113" s="106"/>
      <c r="E113" s="106"/>
      <c r="F113" s="91"/>
      <c r="G113" s="92"/>
      <c r="H113" s="93"/>
      <c r="I113" s="92"/>
      <c r="J113" s="91"/>
      <c r="K113" s="97"/>
      <c r="L113" s="93"/>
    </row>
    <row r="114" spans="1:12" ht="21.75" customHeight="1">
      <c r="C114" s="4" t="s">
        <v>77</v>
      </c>
      <c r="D114" s="106"/>
      <c r="E114" s="106"/>
      <c r="F114" s="91"/>
      <c r="G114" s="92"/>
      <c r="H114" s="93"/>
      <c r="I114" s="92"/>
      <c r="J114" s="91"/>
      <c r="K114" s="97"/>
      <c r="L114" s="93"/>
    </row>
    <row r="115" spans="1:12" ht="21.75" customHeight="1">
      <c r="C115" s="6" t="s">
        <v>154</v>
      </c>
      <c r="F115" s="91"/>
      <c r="G115" s="92"/>
      <c r="H115" s="93"/>
      <c r="I115" s="92"/>
      <c r="J115" s="91"/>
      <c r="K115" s="97"/>
      <c r="L115" s="93"/>
    </row>
    <row r="116" spans="1:12" ht="21.75" customHeight="1">
      <c r="C116" s="6" t="s">
        <v>151</v>
      </c>
      <c r="F116" s="91"/>
      <c r="G116" s="92"/>
      <c r="H116" s="93"/>
      <c r="I116" s="92"/>
      <c r="J116" s="91"/>
      <c r="K116" s="97"/>
      <c r="L116" s="93"/>
    </row>
    <row r="117" spans="1:12" ht="21.75" customHeight="1" thickBot="1">
      <c r="C117" s="4" t="s">
        <v>152</v>
      </c>
      <c r="D117" s="7"/>
      <c r="F117" s="122">
        <v>62298054</v>
      </c>
      <c r="G117" s="92"/>
      <c r="H117" s="151">
        <v>56861842</v>
      </c>
      <c r="I117" s="92"/>
      <c r="J117" s="122">
        <v>62298054</v>
      </c>
      <c r="K117" s="97"/>
      <c r="L117" s="151">
        <v>56861842</v>
      </c>
    </row>
    <row r="118" spans="1:12" ht="6" customHeight="1" thickTop="1">
      <c r="D118" s="7"/>
      <c r="E118" s="106"/>
      <c r="F118" s="119"/>
      <c r="G118" s="92"/>
      <c r="H118" s="120"/>
      <c r="I118" s="92"/>
      <c r="J118" s="119"/>
      <c r="K118" s="97"/>
      <c r="L118" s="120"/>
    </row>
    <row r="119" spans="1:12" ht="21.75" customHeight="1">
      <c r="B119" s="4" t="s">
        <v>18</v>
      </c>
      <c r="C119" s="6"/>
      <c r="D119" s="106"/>
      <c r="E119" s="106"/>
      <c r="F119" s="121"/>
      <c r="G119" s="92"/>
      <c r="H119" s="116"/>
      <c r="I119" s="92"/>
      <c r="J119" s="121"/>
      <c r="K119" s="97"/>
      <c r="L119" s="116"/>
    </row>
    <row r="120" spans="1:12" ht="21.75" customHeight="1">
      <c r="C120" s="6" t="s">
        <v>206</v>
      </c>
      <c r="D120" s="106"/>
      <c r="E120" s="106"/>
      <c r="F120" s="121"/>
      <c r="G120" s="92"/>
      <c r="H120" s="116"/>
      <c r="I120" s="92"/>
      <c r="J120" s="121"/>
      <c r="K120" s="97"/>
      <c r="L120" s="116"/>
    </row>
    <row r="121" spans="1:12" ht="21.75" customHeight="1">
      <c r="C121" s="6" t="s">
        <v>77</v>
      </c>
      <c r="D121" s="106"/>
      <c r="E121" s="106"/>
      <c r="F121" s="121"/>
      <c r="G121" s="92"/>
      <c r="H121" s="116"/>
      <c r="I121" s="92"/>
      <c r="J121" s="121"/>
      <c r="K121" s="97"/>
      <c r="L121" s="116"/>
    </row>
    <row r="122" spans="1:12" ht="21.75" customHeight="1">
      <c r="C122" s="6" t="s">
        <v>154</v>
      </c>
      <c r="D122" s="106"/>
      <c r="E122" s="106"/>
      <c r="F122" s="121"/>
      <c r="G122" s="92"/>
      <c r="H122" s="116"/>
      <c r="I122" s="92"/>
      <c r="J122" s="121"/>
      <c r="K122" s="97"/>
      <c r="L122" s="116"/>
    </row>
    <row r="123" spans="1:12" ht="21.75" customHeight="1">
      <c r="C123" s="6" t="s">
        <v>207</v>
      </c>
      <c r="F123" s="121"/>
      <c r="G123" s="92"/>
      <c r="H123" s="116"/>
      <c r="I123" s="92"/>
      <c r="J123" s="121"/>
      <c r="K123" s="97"/>
      <c r="L123" s="116"/>
    </row>
    <row r="124" spans="1:12" ht="21.75" customHeight="1">
      <c r="C124" s="108" t="s">
        <v>179</v>
      </c>
      <c r="D124" s="7"/>
      <c r="F124" s="141">
        <v>56712122</v>
      </c>
      <c r="G124" s="142"/>
      <c r="H124" s="142">
        <v>54362122</v>
      </c>
      <c r="I124" s="142"/>
      <c r="J124" s="141">
        <v>56712122</v>
      </c>
      <c r="K124" s="142"/>
      <c r="L124" s="142">
        <v>54362122</v>
      </c>
    </row>
    <row r="125" spans="1:12" ht="21.75" customHeight="1">
      <c r="A125" s="4" t="s">
        <v>60</v>
      </c>
      <c r="D125" s="7"/>
      <c r="E125" s="106"/>
      <c r="F125" s="141">
        <v>714453659</v>
      </c>
      <c r="G125" s="142"/>
      <c r="H125" s="142">
        <v>687745659</v>
      </c>
      <c r="I125" s="142"/>
      <c r="J125" s="141">
        <v>714453659</v>
      </c>
      <c r="K125" s="142"/>
      <c r="L125" s="142">
        <v>687745659</v>
      </c>
    </row>
    <row r="126" spans="1:12" ht="21.75" customHeight="1">
      <c r="A126" s="4" t="s">
        <v>120</v>
      </c>
      <c r="D126" s="7"/>
      <c r="E126" s="106"/>
      <c r="F126" s="119"/>
      <c r="G126" s="9"/>
      <c r="H126" s="120"/>
      <c r="I126" s="9"/>
      <c r="J126" s="119"/>
      <c r="K126" s="9"/>
      <c r="L126" s="120"/>
    </row>
    <row r="127" spans="1:12" ht="21.75" customHeight="1">
      <c r="B127" s="4" t="s">
        <v>78</v>
      </c>
      <c r="D127" s="7"/>
      <c r="F127" s="141">
        <v>5686184.1999999993</v>
      </c>
      <c r="G127" s="142"/>
      <c r="H127" s="142">
        <v>5686184</v>
      </c>
      <c r="I127" s="139"/>
      <c r="J127" s="141">
        <v>5686184</v>
      </c>
      <c r="K127" s="146"/>
      <c r="L127" s="142">
        <v>5686184</v>
      </c>
    </row>
    <row r="128" spans="1:12" ht="21.75" customHeight="1">
      <c r="B128" s="4" t="s">
        <v>19</v>
      </c>
      <c r="F128" s="143">
        <v>-204917497</v>
      </c>
      <c r="H128" s="144">
        <v>-151948766</v>
      </c>
      <c r="J128" s="147">
        <v>-268527376</v>
      </c>
      <c r="L128" s="144">
        <v>-209408664</v>
      </c>
    </row>
    <row r="129" spans="1:12" ht="6" customHeight="1">
      <c r="A129" s="79"/>
      <c r="C129" s="152"/>
      <c r="D129" s="152"/>
      <c r="E129" s="152"/>
      <c r="F129" s="121"/>
      <c r="G129" s="90"/>
      <c r="H129" s="116"/>
      <c r="I129" s="90"/>
      <c r="J129" s="121"/>
      <c r="K129" s="97"/>
      <c r="L129" s="116"/>
    </row>
    <row r="130" spans="1:12" ht="21.75" customHeight="1">
      <c r="A130" s="4" t="s">
        <v>109</v>
      </c>
      <c r="E130" s="106"/>
      <c r="F130" s="119">
        <f>SUM(F124:F128)</f>
        <v>571934468.20000005</v>
      </c>
      <c r="G130" s="100"/>
      <c r="H130" s="120">
        <f>SUM(H124:H128)</f>
        <v>595845199</v>
      </c>
      <c r="I130" s="100"/>
      <c r="J130" s="119">
        <f>SUM(J124:J128)</f>
        <v>508324589</v>
      </c>
      <c r="K130" s="100"/>
      <c r="L130" s="120">
        <f>SUM(L124:L128)</f>
        <v>538385301</v>
      </c>
    </row>
    <row r="131" spans="1:12" ht="21.75" customHeight="1">
      <c r="A131" s="4" t="s">
        <v>41</v>
      </c>
      <c r="D131" s="7"/>
      <c r="E131" s="106"/>
      <c r="F131" s="143">
        <v>68530371</v>
      </c>
      <c r="G131" s="137"/>
      <c r="H131" s="144">
        <v>60453597</v>
      </c>
      <c r="I131" s="137"/>
      <c r="J131" s="143">
        <v>0</v>
      </c>
      <c r="K131" s="137"/>
      <c r="L131" s="144">
        <v>0</v>
      </c>
    </row>
    <row r="132" spans="1:12" ht="6" customHeight="1">
      <c r="A132" s="79"/>
      <c r="C132" s="152"/>
      <c r="D132" s="152"/>
      <c r="E132" s="152"/>
      <c r="F132" s="121"/>
      <c r="G132" s="90"/>
      <c r="H132" s="116"/>
      <c r="I132" s="90"/>
      <c r="J132" s="121"/>
      <c r="K132" s="97"/>
      <c r="L132" s="116"/>
    </row>
    <row r="133" spans="1:12" ht="21.75" customHeight="1">
      <c r="A133" s="79" t="s">
        <v>28</v>
      </c>
      <c r="C133" s="6"/>
      <c r="D133" s="7"/>
      <c r="E133" s="106"/>
      <c r="F133" s="117">
        <f>SUM(F130:F131)</f>
        <v>640464839.20000005</v>
      </c>
      <c r="G133" s="92"/>
      <c r="H133" s="118">
        <f>SUM(H130:H131)</f>
        <v>656298796</v>
      </c>
      <c r="I133" s="92"/>
      <c r="J133" s="117">
        <f>SUM(J130:J131)</f>
        <v>508324589</v>
      </c>
      <c r="K133" s="97"/>
      <c r="L133" s="118">
        <f>SUM(L130:L131)</f>
        <v>538385301</v>
      </c>
    </row>
    <row r="134" spans="1:12" ht="6" customHeight="1">
      <c r="A134" s="79"/>
      <c r="C134" s="152"/>
      <c r="D134" s="152"/>
      <c r="E134" s="152"/>
      <c r="F134" s="121"/>
      <c r="G134" s="90"/>
      <c r="H134" s="116"/>
      <c r="I134" s="90"/>
      <c r="J134" s="121"/>
      <c r="K134" s="97"/>
      <c r="L134" s="116"/>
    </row>
    <row r="135" spans="1:12" ht="21.75" customHeight="1" thickBot="1">
      <c r="A135" s="79" t="s">
        <v>29</v>
      </c>
      <c r="C135" s="6"/>
      <c r="D135" s="7"/>
      <c r="E135" s="7"/>
      <c r="F135" s="122">
        <f>F90+F133</f>
        <v>1535212305.2</v>
      </c>
      <c r="G135" s="92"/>
      <c r="H135" s="123">
        <f>H90+H133</f>
        <v>1533311869</v>
      </c>
      <c r="I135" s="92"/>
      <c r="J135" s="122">
        <f>J90+J133</f>
        <v>1158135845</v>
      </c>
      <c r="K135" s="97"/>
      <c r="L135" s="123">
        <f>L90+L133</f>
        <v>1184436222</v>
      </c>
    </row>
    <row r="136" spans="1:12" ht="21.75" customHeight="1" thickTop="1">
      <c r="A136" s="79"/>
      <c r="C136" s="6"/>
      <c r="D136" s="7"/>
      <c r="E136" s="7"/>
      <c r="F136" s="109"/>
      <c r="G136" s="109"/>
      <c r="H136" s="109"/>
      <c r="I136" s="109"/>
      <c r="J136" s="109"/>
      <c r="K136" s="97"/>
      <c r="L136" s="109"/>
    </row>
    <row r="137" spans="1:12" ht="21.75" customHeight="1">
      <c r="A137" s="79"/>
      <c r="C137" s="6"/>
      <c r="D137" s="7"/>
      <c r="E137" s="7"/>
      <c r="F137" s="109"/>
      <c r="G137" s="109"/>
      <c r="H137" s="109"/>
      <c r="I137" s="109"/>
      <c r="J137" s="109"/>
      <c r="K137" s="97"/>
      <c r="L137" s="109"/>
    </row>
    <row r="138" spans="1:12" ht="21.75" customHeight="1">
      <c r="A138" s="79"/>
      <c r="C138" s="6"/>
      <c r="D138" s="7"/>
      <c r="E138" s="7"/>
      <c r="F138" s="109"/>
      <c r="G138" s="109"/>
      <c r="H138" s="109"/>
      <c r="I138" s="109"/>
      <c r="J138" s="109"/>
      <c r="K138" s="97"/>
      <c r="L138" s="109"/>
    </row>
    <row r="139" spans="1:12" ht="21.75" customHeight="1">
      <c r="A139" s="79"/>
      <c r="C139" s="6"/>
      <c r="D139" s="7"/>
      <c r="E139" s="7"/>
      <c r="F139" s="120"/>
      <c r="G139" s="92"/>
      <c r="H139" s="120"/>
      <c r="I139" s="92"/>
      <c r="J139" s="120"/>
      <c r="K139" s="97"/>
      <c r="L139" s="120"/>
    </row>
    <row r="140" spans="1:12" ht="21.75" customHeight="1">
      <c r="A140" s="79"/>
      <c r="C140" s="6"/>
      <c r="D140" s="7"/>
      <c r="E140" s="7"/>
      <c r="F140" s="120"/>
      <c r="G140" s="92"/>
      <c r="H140" s="120"/>
      <c r="I140" s="92"/>
      <c r="J140" s="120"/>
      <c r="K140" s="97"/>
      <c r="L140" s="120"/>
    </row>
    <row r="141" spans="1:12" ht="15.75" customHeight="1">
      <c r="A141" s="79"/>
      <c r="C141" s="6"/>
      <c r="D141" s="7"/>
      <c r="E141" s="7"/>
      <c r="F141" s="120"/>
      <c r="G141" s="92"/>
      <c r="H141" s="120"/>
      <c r="I141" s="92"/>
      <c r="J141" s="120"/>
      <c r="K141" s="97"/>
      <c r="L141" s="120"/>
    </row>
    <row r="142" spans="1:12" ht="22.2" customHeight="1">
      <c r="A142" s="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8"/>
      <c r="C142" s="8"/>
      <c r="D142" s="8"/>
      <c r="E142" s="8"/>
      <c r="F142" s="104"/>
      <c r="G142" s="105"/>
      <c r="H142" s="104"/>
      <c r="I142" s="105"/>
      <c r="J142" s="104"/>
      <c r="K142" s="105"/>
      <c r="L142" s="104"/>
    </row>
  </sheetData>
  <mergeCells count="7">
    <mergeCell ref="F101:H101"/>
    <mergeCell ref="J101:L101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7BFA-5137-4E2A-9053-8F3B7EE0CD44}">
  <sheetPr>
    <tabColor theme="3" tint="0.59999389629810485"/>
  </sheetPr>
  <dimension ref="A1:Q63"/>
  <sheetViews>
    <sheetView tabSelected="1" zoomScaleNormal="100" zoomScaleSheetLayoutView="100" zoomScalePageLayoutView="69" workbookViewId="0"/>
  </sheetViews>
  <sheetFormatPr defaultColWidth="10.44140625" defaultRowHeight="20.100000000000001" customHeight="1"/>
  <cols>
    <col min="1" max="2" width="1.6640625" style="4" customWidth="1"/>
    <col min="3" max="3" width="44.109375" style="4" customWidth="1"/>
    <col min="4" max="4" width="8.33203125" style="152" customWidth="1"/>
    <col min="5" max="5" width="0.6640625" style="4" customWidth="1"/>
    <col min="6" max="6" width="11.6640625" style="61" customWidth="1"/>
    <col min="7" max="7" width="0.6640625" style="62" customWidth="1"/>
    <col min="8" max="8" width="11.6640625" style="61" customWidth="1"/>
    <col min="9" max="9" width="0.6640625" style="62" customWidth="1"/>
    <col min="10" max="10" width="11.6640625" style="61" customWidth="1"/>
    <col min="11" max="11" width="0.6640625" style="62" customWidth="1"/>
    <col min="12" max="12" width="11.6640625" style="61" customWidth="1"/>
    <col min="13" max="202" width="10.44140625" style="4"/>
    <col min="203" max="204" width="1.6640625" style="4" customWidth="1"/>
    <col min="205" max="205" width="27.6640625" style="4" customWidth="1"/>
    <col min="206" max="206" width="8" style="4" customWidth="1"/>
    <col min="207" max="207" width="0.5546875" style="4" customWidth="1"/>
    <col min="208" max="208" width="12.6640625" style="4" customWidth="1"/>
    <col min="209" max="209" width="0.5546875" style="4" customWidth="1"/>
    <col min="210" max="210" width="12.6640625" style="4" customWidth="1"/>
    <col min="211" max="211" width="0.5546875" style="4" customWidth="1"/>
    <col min="212" max="212" width="12.6640625" style="4" customWidth="1"/>
    <col min="213" max="213" width="0.5546875" style="4" customWidth="1"/>
    <col min="214" max="214" width="12.6640625" style="4" customWidth="1"/>
    <col min="215" max="458" width="10.44140625" style="4"/>
    <col min="459" max="460" width="1.6640625" style="4" customWidth="1"/>
    <col min="461" max="461" width="27.6640625" style="4" customWidth="1"/>
    <col min="462" max="462" width="8" style="4" customWidth="1"/>
    <col min="463" max="463" width="0.5546875" style="4" customWidth="1"/>
    <col min="464" max="464" width="12.6640625" style="4" customWidth="1"/>
    <col min="465" max="465" width="0.5546875" style="4" customWidth="1"/>
    <col min="466" max="466" width="12.6640625" style="4" customWidth="1"/>
    <col min="467" max="467" width="0.5546875" style="4" customWidth="1"/>
    <col min="468" max="468" width="12.6640625" style="4" customWidth="1"/>
    <col min="469" max="469" width="0.5546875" style="4" customWidth="1"/>
    <col min="470" max="470" width="12.6640625" style="4" customWidth="1"/>
    <col min="471" max="714" width="10.44140625" style="4"/>
    <col min="715" max="716" width="1.6640625" style="4" customWidth="1"/>
    <col min="717" max="717" width="27.6640625" style="4" customWidth="1"/>
    <col min="718" max="718" width="8" style="4" customWidth="1"/>
    <col min="719" max="719" width="0.5546875" style="4" customWidth="1"/>
    <col min="720" max="720" width="12.6640625" style="4" customWidth="1"/>
    <col min="721" max="721" width="0.5546875" style="4" customWidth="1"/>
    <col min="722" max="722" width="12.6640625" style="4" customWidth="1"/>
    <col min="723" max="723" width="0.5546875" style="4" customWidth="1"/>
    <col min="724" max="724" width="12.6640625" style="4" customWidth="1"/>
    <col min="725" max="725" width="0.5546875" style="4" customWidth="1"/>
    <col min="726" max="726" width="12.6640625" style="4" customWidth="1"/>
    <col min="727" max="970" width="10.44140625" style="4"/>
    <col min="971" max="972" width="1.6640625" style="4" customWidth="1"/>
    <col min="973" max="973" width="27.6640625" style="4" customWidth="1"/>
    <col min="974" max="974" width="8" style="4" customWidth="1"/>
    <col min="975" max="975" width="0.5546875" style="4" customWidth="1"/>
    <col min="976" max="976" width="12.6640625" style="4" customWidth="1"/>
    <col min="977" max="977" width="0.5546875" style="4" customWidth="1"/>
    <col min="978" max="978" width="12.6640625" style="4" customWidth="1"/>
    <col min="979" max="979" width="0.5546875" style="4" customWidth="1"/>
    <col min="980" max="980" width="12.6640625" style="4" customWidth="1"/>
    <col min="981" max="981" width="0.5546875" style="4" customWidth="1"/>
    <col min="982" max="982" width="12.6640625" style="4" customWidth="1"/>
    <col min="983" max="1226" width="10.44140625" style="4"/>
    <col min="1227" max="1228" width="1.6640625" style="4" customWidth="1"/>
    <col min="1229" max="1229" width="27.6640625" style="4" customWidth="1"/>
    <col min="1230" max="1230" width="8" style="4" customWidth="1"/>
    <col min="1231" max="1231" width="0.5546875" style="4" customWidth="1"/>
    <col min="1232" max="1232" width="12.6640625" style="4" customWidth="1"/>
    <col min="1233" max="1233" width="0.5546875" style="4" customWidth="1"/>
    <col min="1234" max="1234" width="12.6640625" style="4" customWidth="1"/>
    <col min="1235" max="1235" width="0.5546875" style="4" customWidth="1"/>
    <col min="1236" max="1236" width="12.6640625" style="4" customWidth="1"/>
    <col min="1237" max="1237" width="0.5546875" style="4" customWidth="1"/>
    <col min="1238" max="1238" width="12.6640625" style="4" customWidth="1"/>
    <col min="1239" max="1482" width="10.44140625" style="4"/>
    <col min="1483" max="1484" width="1.6640625" style="4" customWidth="1"/>
    <col min="1485" max="1485" width="27.6640625" style="4" customWidth="1"/>
    <col min="1486" max="1486" width="8" style="4" customWidth="1"/>
    <col min="1487" max="1487" width="0.5546875" style="4" customWidth="1"/>
    <col min="1488" max="1488" width="12.6640625" style="4" customWidth="1"/>
    <col min="1489" max="1489" width="0.5546875" style="4" customWidth="1"/>
    <col min="1490" max="1490" width="12.6640625" style="4" customWidth="1"/>
    <col min="1491" max="1491" width="0.5546875" style="4" customWidth="1"/>
    <col min="1492" max="1492" width="12.6640625" style="4" customWidth="1"/>
    <col min="1493" max="1493" width="0.5546875" style="4" customWidth="1"/>
    <col min="1494" max="1494" width="12.6640625" style="4" customWidth="1"/>
    <col min="1495" max="1738" width="10.44140625" style="4"/>
    <col min="1739" max="1740" width="1.6640625" style="4" customWidth="1"/>
    <col min="1741" max="1741" width="27.6640625" style="4" customWidth="1"/>
    <col min="1742" max="1742" width="8" style="4" customWidth="1"/>
    <col min="1743" max="1743" width="0.5546875" style="4" customWidth="1"/>
    <col min="1744" max="1744" width="12.6640625" style="4" customWidth="1"/>
    <col min="1745" max="1745" width="0.5546875" style="4" customWidth="1"/>
    <col min="1746" max="1746" width="12.6640625" style="4" customWidth="1"/>
    <col min="1747" max="1747" width="0.5546875" style="4" customWidth="1"/>
    <col min="1748" max="1748" width="12.6640625" style="4" customWidth="1"/>
    <col min="1749" max="1749" width="0.5546875" style="4" customWidth="1"/>
    <col min="1750" max="1750" width="12.6640625" style="4" customWidth="1"/>
    <col min="1751" max="1994" width="10.44140625" style="4"/>
    <col min="1995" max="1996" width="1.6640625" style="4" customWidth="1"/>
    <col min="1997" max="1997" width="27.6640625" style="4" customWidth="1"/>
    <col min="1998" max="1998" width="8" style="4" customWidth="1"/>
    <col min="1999" max="1999" width="0.5546875" style="4" customWidth="1"/>
    <col min="2000" max="2000" width="12.6640625" style="4" customWidth="1"/>
    <col min="2001" max="2001" width="0.5546875" style="4" customWidth="1"/>
    <col min="2002" max="2002" width="12.6640625" style="4" customWidth="1"/>
    <col min="2003" max="2003" width="0.5546875" style="4" customWidth="1"/>
    <col min="2004" max="2004" width="12.6640625" style="4" customWidth="1"/>
    <col min="2005" max="2005" width="0.5546875" style="4" customWidth="1"/>
    <col min="2006" max="2006" width="12.6640625" style="4" customWidth="1"/>
    <col min="2007" max="2250" width="10.44140625" style="4"/>
    <col min="2251" max="2252" width="1.6640625" style="4" customWidth="1"/>
    <col min="2253" max="2253" width="27.6640625" style="4" customWidth="1"/>
    <col min="2254" max="2254" width="8" style="4" customWidth="1"/>
    <col min="2255" max="2255" width="0.5546875" style="4" customWidth="1"/>
    <col min="2256" max="2256" width="12.6640625" style="4" customWidth="1"/>
    <col min="2257" max="2257" width="0.5546875" style="4" customWidth="1"/>
    <col min="2258" max="2258" width="12.6640625" style="4" customWidth="1"/>
    <col min="2259" max="2259" width="0.5546875" style="4" customWidth="1"/>
    <col min="2260" max="2260" width="12.6640625" style="4" customWidth="1"/>
    <col min="2261" max="2261" width="0.5546875" style="4" customWidth="1"/>
    <col min="2262" max="2262" width="12.6640625" style="4" customWidth="1"/>
    <col min="2263" max="2506" width="10.44140625" style="4"/>
    <col min="2507" max="2508" width="1.6640625" style="4" customWidth="1"/>
    <col min="2509" max="2509" width="27.6640625" style="4" customWidth="1"/>
    <col min="2510" max="2510" width="8" style="4" customWidth="1"/>
    <col min="2511" max="2511" width="0.5546875" style="4" customWidth="1"/>
    <col min="2512" max="2512" width="12.6640625" style="4" customWidth="1"/>
    <col min="2513" max="2513" width="0.5546875" style="4" customWidth="1"/>
    <col min="2514" max="2514" width="12.6640625" style="4" customWidth="1"/>
    <col min="2515" max="2515" width="0.5546875" style="4" customWidth="1"/>
    <col min="2516" max="2516" width="12.6640625" style="4" customWidth="1"/>
    <col min="2517" max="2517" width="0.5546875" style="4" customWidth="1"/>
    <col min="2518" max="2518" width="12.6640625" style="4" customWidth="1"/>
    <col min="2519" max="2762" width="10.44140625" style="4"/>
    <col min="2763" max="2764" width="1.6640625" style="4" customWidth="1"/>
    <col min="2765" max="2765" width="27.6640625" style="4" customWidth="1"/>
    <col min="2766" max="2766" width="8" style="4" customWidth="1"/>
    <col min="2767" max="2767" width="0.5546875" style="4" customWidth="1"/>
    <col min="2768" max="2768" width="12.6640625" style="4" customWidth="1"/>
    <col min="2769" max="2769" width="0.5546875" style="4" customWidth="1"/>
    <col min="2770" max="2770" width="12.6640625" style="4" customWidth="1"/>
    <col min="2771" max="2771" width="0.5546875" style="4" customWidth="1"/>
    <col min="2772" max="2772" width="12.6640625" style="4" customWidth="1"/>
    <col min="2773" max="2773" width="0.5546875" style="4" customWidth="1"/>
    <col min="2774" max="2774" width="12.6640625" style="4" customWidth="1"/>
    <col min="2775" max="3018" width="10.44140625" style="4"/>
    <col min="3019" max="3020" width="1.6640625" style="4" customWidth="1"/>
    <col min="3021" max="3021" width="27.6640625" style="4" customWidth="1"/>
    <col min="3022" max="3022" width="8" style="4" customWidth="1"/>
    <col min="3023" max="3023" width="0.5546875" style="4" customWidth="1"/>
    <col min="3024" max="3024" width="12.6640625" style="4" customWidth="1"/>
    <col min="3025" max="3025" width="0.5546875" style="4" customWidth="1"/>
    <col min="3026" max="3026" width="12.6640625" style="4" customWidth="1"/>
    <col min="3027" max="3027" width="0.5546875" style="4" customWidth="1"/>
    <col min="3028" max="3028" width="12.6640625" style="4" customWidth="1"/>
    <col min="3029" max="3029" width="0.5546875" style="4" customWidth="1"/>
    <col min="3030" max="3030" width="12.6640625" style="4" customWidth="1"/>
    <col min="3031" max="3274" width="10.44140625" style="4"/>
    <col min="3275" max="3276" width="1.6640625" style="4" customWidth="1"/>
    <col min="3277" max="3277" width="27.6640625" style="4" customWidth="1"/>
    <col min="3278" max="3278" width="8" style="4" customWidth="1"/>
    <col min="3279" max="3279" width="0.5546875" style="4" customWidth="1"/>
    <col min="3280" max="3280" width="12.6640625" style="4" customWidth="1"/>
    <col min="3281" max="3281" width="0.5546875" style="4" customWidth="1"/>
    <col min="3282" max="3282" width="12.6640625" style="4" customWidth="1"/>
    <col min="3283" max="3283" width="0.5546875" style="4" customWidth="1"/>
    <col min="3284" max="3284" width="12.6640625" style="4" customWidth="1"/>
    <col min="3285" max="3285" width="0.5546875" style="4" customWidth="1"/>
    <col min="3286" max="3286" width="12.6640625" style="4" customWidth="1"/>
    <col min="3287" max="3530" width="10.44140625" style="4"/>
    <col min="3531" max="3532" width="1.6640625" style="4" customWidth="1"/>
    <col min="3533" max="3533" width="27.6640625" style="4" customWidth="1"/>
    <col min="3534" max="3534" width="8" style="4" customWidth="1"/>
    <col min="3535" max="3535" width="0.5546875" style="4" customWidth="1"/>
    <col min="3536" max="3536" width="12.6640625" style="4" customWidth="1"/>
    <col min="3537" max="3537" width="0.5546875" style="4" customWidth="1"/>
    <col min="3538" max="3538" width="12.6640625" style="4" customWidth="1"/>
    <col min="3539" max="3539" width="0.5546875" style="4" customWidth="1"/>
    <col min="3540" max="3540" width="12.6640625" style="4" customWidth="1"/>
    <col min="3541" max="3541" width="0.5546875" style="4" customWidth="1"/>
    <col min="3542" max="3542" width="12.6640625" style="4" customWidth="1"/>
    <col min="3543" max="3786" width="10.44140625" style="4"/>
    <col min="3787" max="3788" width="1.6640625" style="4" customWidth="1"/>
    <col min="3789" max="3789" width="27.6640625" style="4" customWidth="1"/>
    <col min="3790" max="3790" width="8" style="4" customWidth="1"/>
    <col min="3791" max="3791" width="0.5546875" style="4" customWidth="1"/>
    <col min="3792" max="3792" width="12.6640625" style="4" customWidth="1"/>
    <col min="3793" max="3793" width="0.5546875" style="4" customWidth="1"/>
    <col min="3794" max="3794" width="12.6640625" style="4" customWidth="1"/>
    <col min="3795" max="3795" width="0.5546875" style="4" customWidth="1"/>
    <col min="3796" max="3796" width="12.6640625" style="4" customWidth="1"/>
    <col min="3797" max="3797" width="0.5546875" style="4" customWidth="1"/>
    <col min="3798" max="3798" width="12.6640625" style="4" customWidth="1"/>
    <col min="3799" max="4042" width="10.44140625" style="4"/>
    <col min="4043" max="4044" width="1.6640625" style="4" customWidth="1"/>
    <col min="4045" max="4045" width="27.6640625" style="4" customWidth="1"/>
    <col min="4046" max="4046" width="8" style="4" customWidth="1"/>
    <col min="4047" max="4047" width="0.5546875" style="4" customWidth="1"/>
    <col min="4048" max="4048" width="12.6640625" style="4" customWidth="1"/>
    <col min="4049" max="4049" width="0.5546875" style="4" customWidth="1"/>
    <col min="4050" max="4050" width="12.6640625" style="4" customWidth="1"/>
    <col min="4051" max="4051" width="0.5546875" style="4" customWidth="1"/>
    <col min="4052" max="4052" width="12.6640625" style="4" customWidth="1"/>
    <col min="4053" max="4053" width="0.5546875" style="4" customWidth="1"/>
    <col min="4054" max="4054" width="12.6640625" style="4" customWidth="1"/>
    <col min="4055" max="4298" width="10.44140625" style="4"/>
    <col min="4299" max="4300" width="1.6640625" style="4" customWidth="1"/>
    <col min="4301" max="4301" width="27.6640625" style="4" customWidth="1"/>
    <col min="4302" max="4302" width="8" style="4" customWidth="1"/>
    <col min="4303" max="4303" width="0.5546875" style="4" customWidth="1"/>
    <col min="4304" max="4304" width="12.6640625" style="4" customWidth="1"/>
    <col min="4305" max="4305" width="0.5546875" style="4" customWidth="1"/>
    <col min="4306" max="4306" width="12.6640625" style="4" customWidth="1"/>
    <col min="4307" max="4307" width="0.5546875" style="4" customWidth="1"/>
    <col min="4308" max="4308" width="12.6640625" style="4" customWidth="1"/>
    <col min="4309" max="4309" width="0.5546875" style="4" customWidth="1"/>
    <col min="4310" max="4310" width="12.6640625" style="4" customWidth="1"/>
    <col min="4311" max="4554" width="10.44140625" style="4"/>
    <col min="4555" max="4556" width="1.6640625" style="4" customWidth="1"/>
    <col min="4557" max="4557" width="27.6640625" style="4" customWidth="1"/>
    <col min="4558" max="4558" width="8" style="4" customWidth="1"/>
    <col min="4559" max="4559" width="0.5546875" style="4" customWidth="1"/>
    <col min="4560" max="4560" width="12.6640625" style="4" customWidth="1"/>
    <col min="4561" max="4561" width="0.5546875" style="4" customWidth="1"/>
    <col min="4562" max="4562" width="12.6640625" style="4" customWidth="1"/>
    <col min="4563" max="4563" width="0.5546875" style="4" customWidth="1"/>
    <col min="4564" max="4564" width="12.6640625" style="4" customWidth="1"/>
    <col min="4565" max="4565" width="0.5546875" style="4" customWidth="1"/>
    <col min="4566" max="4566" width="12.6640625" style="4" customWidth="1"/>
    <col min="4567" max="4810" width="10.44140625" style="4"/>
    <col min="4811" max="4812" width="1.6640625" style="4" customWidth="1"/>
    <col min="4813" max="4813" width="27.6640625" style="4" customWidth="1"/>
    <col min="4814" max="4814" width="8" style="4" customWidth="1"/>
    <col min="4815" max="4815" width="0.5546875" style="4" customWidth="1"/>
    <col min="4816" max="4816" width="12.6640625" style="4" customWidth="1"/>
    <col min="4817" max="4817" width="0.5546875" style="4" customWidth="1"/>
    <col min="4818" max="4818" width="12.6640625" style="4" customWidth="1"/>
    <col min="4819" max="4819" width="0.5546875" style="4" customWidth="1"/>
    <col min="4820" max="4820" width="12.6640625" style="4" customWidth="1"/>
    <col min="4821" max="4821" width="0.5546875" style="4" customWidth="1"/>
    <col min="4822" max="4822" width="12.6640625" style="4" customWidth="1"/>
    <col min="4823" max="5066" width="10.44140625" style="4"/>
    <col min="5067" max="5068" width="1.6640625" style="4" customWidth="1"/>
    <col min="5069" max="5069" width="27.6640625" style="4" customWidth="1"/>
    <col min="5070" max="5070" width="8" style="4" customWidth="1"/>
    <col min="5071" max="5071" width="0.5546875" style="4" customWidth="1"/>
    <col min="5072" max="5072" width="12.6640625" style="4" customWidth="1"/>
    <col min="5073" max="5073" width="0.5546875" style="4" customWidth="1"/>
    <col min="5074" max="5074" width="12.6640625" style="4" customWidth="1"/>
    <col min="5075" max="5075" width="0.5546875" style="4" customWidth="1"/>
    <col min="5076" max="5076" width="12.6640625" style="4" customWidth="1"/>
    <col min="5077" max="5077" width="0.5546875" style="4" customWidth="1"/>
    <col min="5078" max="5078" width="12.6640625" style="4" customWidth="1"/>
    <col min="5079" max="5322" width="10.44140625" style="4"/>
    <col min="5323" max="5324" width="1.6640625" style="4" customWidth="1"/>
    <col min="5325" max="5325" width="27.6640625" style="4" customWidth="1"/>
    <col min="5326" max="5326" width="8" style="4" customWidth="1"/>
    <col min="5327" max="5327" width="0.5546875" style="4" customWidth="1"/>
    <col min="5328" max="5328" width="12.6640625" style="4" customWidth="1"/>
    <col min="5329" max="5329" width="0.5546875" style="4" customWidth="1"/>
    <col min="5330" max="5330" width="12.6640625" style="4" customWidth="1"/>
    <col min="5331" max="5331" width="0.5546875" style="4" customWidth="1"/>
    <col min="5332" max="5332" width="12.6640625" style="4" customWidth="1"/>
    <col min="5333" max="5333" width="0.5546875" style="4" customWidth="1"/>
    <col min="5334" max="5334" width="12.6640625" style="4" customWidth="1"/>
    <col min="5335" max="5578" width="10.44140625" style="4"/>
    <col min="5579" max="5580" width="1.6640625" style="4" customWidth="1"/>
    <col min="5581" max="5581" width="27.6640625" style="4" customWidth="1"/>
    <col min="5582" max="5582" width="8" style="4" customWidth="1"/>
    <col min="5583" max="5583" width="0.5546875" style="4" customWidth="1"/>
    <col min="5584" max="5584" width="12.6640625" style="4" customWidth="1"/>
    <col min="5585" max="5585" width="0.5546875" style="4" customWidth="1"/>
    <col min="5586" max="5586" width="12.6640625" style="4" customWidth="1"/>
    <col min="5587" max="5587" width="0.5546875" style="4" customWidth="1"/>
    <col min="5588" max="5588" width="12.6640625" style="4" customWidth="1"/>
    <col min="5589" max="5589" width="0.5546875" style="4" customWidth="1"/>
    <col min="5590" max="5590" width="12.6640625" style="4" customWidth="1"/>
    <col min="5591" max="5834" width="10.44140625" style="4"/>
    <col min="5835" max="5836" width="1.6640625" style="4" customWidth="1"/>
    <col min="5837" max="5837" width="27.6640625" style="4" customWidth="1"/>
    <col min="5838" max="5838" width="8" style="4" customWidth="1"/>
    <col min="5839" max="5839" width="0.5546875" style="4" customWidth="1"/>
    <col min="5840" max="5840" width="12.6640625" style="4" customWidth="1"/>
    <col min="5841" max="5841" width="0.5546875" style="4" customWidth="1"/>
    <col min="5842" max="5842" width="12.6640625" style="4" customWidth="1"/>
    <col min="5843" max="5843" width="0.5546875" style="4" customWidth="1"/>
    <col min="5844" max="5844" width="12.6640625" style="4" customWidth="1"/>
    <col min="5845" max="5845" width="0.5546875" style="4" customWidth="1"/>
    <col min="5846" max="5846" width="12.6640625" style="4" customWidth="1"/>
    <col min="5847" max="6090" width="10.44140625" style="4"/>
    <col min="6091" max="6092" width="1.6640625" style="4" customWidth="1"/>
    <col min="6093" max="6093" width="27.6640625" style="4" customWidth="1"/>
    <col min="6094" max="6094" width="8" style="4" customWidth="1"/>
    <col min="6095" max="6095" width="0.5546875" style="4" customWidth="1"/>
    <col min="6096" max="6096" width="12.6640625" style="4" customWidth="1"/>
    <col min="6097" max="6097" width="0.5546875" style="4" customWidth="1"/>
    <col min="6098" max="6098" width="12.6640625" style="4" customWidth="1"/>
    <col min="6099" max="6099" width="0.5546875" style="4" customWidth="1"/>
    <col min="6100" max="6100" width="12.6640625" style="4" customWidth="1"/>
    <col min="6101" max="6101" width="0.5546875" style="4" customWidth="1"/>
    <col min="6102" max="6102" width="12.6640625" style="4" customWidth="1"/>
    <col min="6103" max="6346" width="10.44140625" style="4"/>
    <col min="6347" max="6348" width="1.6640625" style="4" customWidth="1"/>
    <col min="6349" max="6349" width="27.6640625" style="4" customWidth="1"/>
    <col min="6350" max="6350" width="8" style="4" customWidth="1"/>
    <col min="6351" max="6351" width="0.5546875" style="4" customWidth="1"/>
    <col min="6352" max="6352" width="12.6640625" style="4" customWidth="1"/>
    <col min="6353" max="6353" width="0.5546875" style="4" customWidth="1"/>
    <col min="6354" max="6354" width="12.6640625" style="4" customWidth="1"/>
    <col min="6355" max="6355" width="0.5546875" style="4" customWidth="1"/>
    <col min="6356" max="6356" width="12.6640625" style="4" customWidth="1"/>
    <col min="6357" max="6357" width="0.5546875" style="4" customWidth="1"/>
    <col min="6358" max="6358" width="12.6640625" style="4" customWidth="1"/>
    <col min="6359" max="6602" width="10.44140625" style="4"/>
    <col min="6603" max="6604" width="1.6640625" style="4" customWidth="1"/>
    <col min="6605" max="6605" width="27.6640625" style="4" customWidth="1"/>
    <col min="6606" max="6606" width="8" style="4" customWidth="1"/>
    <col min="6607" max="6607" width="0.5546875" style="4" customWidth="1"/>
    <col min="6608" max="6608" width="12.6640625" style="4" customWidth="1"/>
    <col min="6609" max="6609" width="0.5546875" style="4" customWidth="1"/>
    <col min="6610" max="6610" width="12.6640625" style="4" customWidth="1"/>
    <col min="6611" max="6611" width="0.5546875" style="4" customWidth="1"/>
    <col min="6612" max="6612" width="12.6640625" style="4" customWidth="1"/>
    <col min="6613" max="6613" width="0.5546875" style="4" customWidth="1"/>
    <col min="6614" max="6614" width="12.6640625" style="4" customWidth="1"/>
    <col min="6615" max="6858" width="10.44140625" style="4"/>
    <col min="6859" max="6860" width="1.6640625" style="4" customWidth="1"/>
    <col min="6861" max="6861" width="27.6640625" style="4" customWidth="1"/>
    <col min="6862" max="6862" width="8" style="4" customWidth="1"/>
    <col min="6863" max="6863" width="0.5546875" style="4" customWidth="1"/>
    <col min="6864" max="6864" width="12.6640625" style="4" customWidth="1"/>
    <col min="6865" max="6865" width="0.5546875" style="4" customWidth="1"/>
    <col min="6866" max="6866" width="12.6640625" style="4" customWidth="1"/>
    <col min="6867" max="6867" width="0.5546875" style="4" customWidth="1"/>
    <col min="6868" max="6868" width="12.6640625" style="4" customWidth="1"/>
    <col min="6869" max="6869" width="0.5546875" style="4" customWidth="1"/>
    <col min="6870" max="6870" width="12.6640625" style="4" customWidth="1"/>
    <col min="6871" max="7114" width="10.44140625" style="4"/>
    <col min="7115" max="7116" width="1.6640625" style="4" customWidth="1"/>
    <col min="7117" max="7117" width="27.6640625" style="4" customWidth="1"/>
    <col min="7118" max="7118" width="8" style="4" customWidth="1"/>
    <col min="7119" max="7119" width="0.5546875" style="4" customWidth="1"/>
    <col min="7120" max="7120" width="12.6640625" style="4" customWidth="1"/>
    <col min="7121" max="7121" width="0.5546875" style="4" customWidth="1"/>
    <col min="7122" max="7122" width="12.6640625" style="4" customWidth="1"/>
    <col min="7123" max="7123" width="0.5546875" style="4" customWidth="1"/>
    <col min="7124" max="7124" width="12.6640625" style="4" customWidth="1"/>
    <col min="7125" max="7125" width="0.5546875" style="4" customWidth="1"/>
    <col min="7126" max="7126" width="12.6640625" style="4" customWidth="1"/>
    <col min="7127" max="7370" width="10.44140625" style="4"/>
    <col min="7371" max="7372" width="1.6640625" style="4" customWidth="1"/>
    <col min="7373" max="7373" width="27.6640625" style="4" customWidth="1"/>
    <col min="7374" max="7374" width="8" style="4" customWidth="1"/>
    <col min="7375" max="7375" width="0.5546875" style="4" customWidth="1"/>
    <col min="7376" max="7376" width="12.6640625" style="4" customWidth="1"/>
    <col min="7377" max="7377" width="0.5546875" style="4" customWidth="1"/>
    <col min="7378" max="7378" width="12.6640625" style="4" customWidth="1"/>
    <col min="7379" max="7379" width="0.5546875" style="4" customWidth="1"/>
    <col min="7380" max="7380" width="12.6640625" style="4" customWidth="1"/>
    <col min="7381" max="7381" width="0.5546875" style="4" customWidth="1"/>
    <col min="7382" max="7382" width="12.6640625" style="4" customWidth="1"/>
    <col min="7383" max="7626" width="10.44140625" style="4"/>
    <col min="7627" max="7628" width="1.6640625" style="4" customWidth="1"/>
    <col min="7629" max="7629" width="27.6640625" style="4" customWidth="1"/>
    <col min="7630" max="7630" width="8" style="4" customWidth="1"/>
    <col min="7631" max="7631" width="0.5546875" style="4" customWidth="1"/>
    <col min="7632" max="7632" width="12.6640625" style="4" customWidth="1"/>
    <col min="7633" max="7633" width="0.5546875" style="4" customWidth="1"/>
    <col min="7634" max="7634" width="12.6640625" style="4" customWidth="1"/>
    <col min="7635" max="7635" width="0.5546875" style="4" customWidth="1"/>
    <col min="7636" max="7636" width="12.6640625" style="4" customWidth="1"/>
    <col min="7637" max="7637" width="0.5546875" style="4" customWidth="1"/>
    <col min="7638" max="7638" width="12.6640625" style="4" customWidth="1"/>
    <col min="7639" max="7882" width="10.44140625" style="4"/>
    <col min="7883" max="7884" width="1.6640625" style="4" customWidth="1"/>
    <col min="7885" max="7885" width="27.6640625" style="4" customWidth="1"/>
    <col min="7886" max="7886" width="8" style="4" customWidth="1"/>
    <col min="7887" max="7887" width="0.5546875" style="4" customWidth="1"/>
    <col min="7888" max="7888" width="12.6640625" style="4" customWidth="1"/>
    <col min="7889" max="7889" width="0.5546875" style="4" customWidth="1"/>
    <col min="7890" max="7890" width="12.6640625" style="4" customWidth="1"/>
    <col min="7891" max="7891" width="0.5546875" style="4" customWidth="1"/>
    <col min="7892" max="7892" width="12.6640625" style="4" customWidth="1"/>
    <col min="7893" max="7893" width="0.5546875" style="4" customWidth="1"/>
    <col min="7894" max="7894" width="12.6640625" style="4" customWidth="1"/>
    <col min="7895" max="8138" width="10.44140625" style="4"/>
    <col min="8139" max="8140" width="1.6640625" style="4" customWidth="1"/>
    <col min="8141" max="8141" width="27.6640625" style="4" customWidth="1"/>
    <col min="8142" max="8142" width="8" style="4" customWidth="1"/>
    <col min="8143" max="8143" width="0.5546875" style="4" customWidth="1"/>
    <col min="8144" max="8144" width="12.6640625" style="4" customWidth="1"/>
    <col min="8145" max="8145" width="0.5546875" style="4" customWidth="1"/>
    <col min="8146" max="8146" width="12.6640625" style="4" customWidth="1"/>
    <col min="8147" max="8147" width="0.5546875" style="4" customWidth="1"/>
    <col min="8148" max="8148" width="12.6640625" style="4" customWidth="1"/>
    <col min="8149" max="8149" width="0.5546875" style="4" customWidth="1"/>
    <col min="8150" max="8150" width="12.6640625" style="4" customWidth="1"/>
    <col min="8151" max="8394" width="10.44140625" style="4"/>
    <col min="8395" max="8396" width="1.6640625" style="4" customWidth="1"/>
    <col min="8397" max="8397" width="27.6640625" style="4" customWidth="1"/>
    <col min="8398" max="8398" width="8" style="4" customWidth="1"/>
    <col min="8399" max="8399" width="0.5546875" style="4" customWidth="1"/>
    <col min="8400" max="8400" width="12.6640625" style="4" customWidth="1"/>
    <col min="8401" max="8401" width="0.5546875" style="4" customWidth="1"/>
    <col min="8402" max="8402" width="12.6640625" style="4" customWidth="1"/>
    <col min="8403" max="8403" width="0.5546875" style="4" customWidth="1"/>
    <col min="8404" max="8404" width="12.6640625" style="4" customWidth="1"/>
    <col min="8405" max="8405" width="0.5546875" style="4" customWidth="1"/>
    <col min="8406" max="8406" width="12.6640625" style="4" customWidth="1"/>
    <col min="8407" max="8650" width="10.44140625" style="4"/>
    <col min="8651" max="8652" width="1.6640625" style="4" customWidth="1"/>
    <col min="8653" max="8653" width="27.6640625" style="4" customWidth="1"/>
    <col min="8654" max="8654" width="8" style="4" customWidth="1"/>
    <col min="8655" max="8655" width="0.5546875" style="4" customWidth="1"/>
    <col min="8656" max="8656" width="12.6640625" style="4" customWidth="1"/>
    <col min="8657" max="8657" width="0.5546875" style="4" customWidth="1"/>
    <col min="8658" max="8658" width="12.6640625" style="4" customWidth="1"/>
    <col min="8659" max="8659" width="0.5546875" style="4" customWidth="1"/>
    <col min="8660" max="8660" width="12.6640625" style="4" customWidth="1"/>
    <col min="8661" max="8661" width="0.5546875" style="4" customWidth="1"/>
    <col min="8662" max="8662" width="12.6640625" style="4" customWidth="1"/>
    <col min="8663" max="8906" width="10.44140625" style="4"/>
    <col min="8907" max="8908" width="1.6640625" style="4" customWidth="1"/>
    <col min="8909" max="8909" width="27.6640625" style="4" customWidth="1"/>
    <col min="8910" max="8910" width="8" style="4" customWidth="1"/>
    <col min="8911" max="8911" width="0.5546875" style="4" customWidth="1"/>
    <col min="8912" max="8912" width="12.6640625" style="4" customWidth="1"/>
    <col min="8913" max="8913" width="0.5546875" style="4" customWidth="1"/>
    <col min="8914" max="8914" width="12.6640625" style="4" customWidth="1"/>
    <col min="8915" max="8915" width="0.5546875" style="4" customWidth="1"/>
    <col min="8916" max="8916" width="12.6640625" style="4" customWidth="1"/>
    <col min="8917" max="8917" width="0.5546875" style="4" customWidth="1"/>
    <col min="8918" max="8918" width="12.6640625" style="4" customWidth="1"/>
    <col min="8919" max="9162" width="10.44140625" style="4"/>
    <col min="9163" max="9164" width="1.6640625" style="4" customWidth="1"/>
    <col min="9165" max="9165" width="27.6640625" style="4" customWidth="1"/>
    <col min="9166" max="9166" width="8" style="4" customWidth="1"/>
    <col min="9167" max="9167" width="0.5546875" style="4" customWidth="1"/>
    <col min="9168" max="9168" width="12.6640625" style="4" customWidth="1"/>
    <col min="9169" max="9169" width="0.5546875" style="4" customWidth="1"/>
    <col min="9170" max="9170" width="12.6640625" style="4" customWidth="1"/>
    <col min="9171" max="9171" width="0.5546875" style="4" customWidth="1"/>
    <col min="9172" max="9172" width="12.6640625" style="4" customWidth="1"/>
    <col min="9173" max="9173" width="0.5546875" style="4" customWidth="1"/>
    <col min="9174" max="9174" width="12.6640625" style="4" customWidth="1"/>
    <col min="9175" max="9418" width="10.44140625" style="4"/>
    <col min="9419" max="9420" width="1.6640625" style="4" customWidth="1"/>
    <col min="9421" max="9421" width="27.6640625" style="4" customWidth="1"/>
    <col min="9422" max="9422" width="8" style="4" customWidth="1"/>
    <col min="9423" max="9423" width="0.5546875" style="4" customWidth="1"/>
    <col min="9424" max="9424" width="12.6640625" style="4" customWidth="1"/>
    <col min="9425" max="9425" width="0.5546875" style="4" customWidth="1"/>
    <col min="9426" max="9426" width="12.6640625" style="4" customWidth="1"/>
    <col min="9427" max="9427" width="0.5546875" style="4" customWidth="1"/>
    <col min="9428" max="9428" width="12.6640625" style="4" customWidth="1"/>
    <col min="9429" max="9429" width="0.5546875" style="4" customWidth="1"/>
    <col min="9430" max="9430" width="12.6640625" style="4" customWidth="1"/>
    <col min="9431" max="9674" width="10.44140625" style="4"/>
    <col min="9675" max="9676" width="1.6640625" style="4" customWidth="1"/>
    <col min="9677" max="9677" width="27.6640625" style="4" customWidth="1"/>
    <col min="9678" max="9678" width="8" style="4" customWidth="1"/>
    <col min="9679" max="9679" width="0.5546875" style="4" customWidth="1"/>
    <col min="9680" max="9680" width="12.6640625" style="4" customWidth="1"/>
    <col min="9681" max="9681" width="0.5546875" style="4" customWidth="1"/>
    <col min="9682" max="9682" width="12.6640625" style="4" customWidth="1"/>
    <col min="9683" max="9683" width="0.5546875" style="4" customWidth="1"/>
    <col min="9684" max="9684" width="12.6640625" style="4" customWidth="1"/>
    <col min="9685" max="9685" width="0.5546875" style="4" customWidth="1"/>
    <col min="9686" max="9686" width="12.6640625" style="4" customWidth="1"/>
    <col min="9687" max="9930" width="10.44140625" style="4"/>
    <col min="9931" max="9932" width="1.6640625" style="4" customWidth="1"/>
    <col min="9933" max="9933" width="27.6640625" style="4" customWidth="1"/>
    <col min="9934" max="9934" width="8" style="4" customWidth="1"/>
    <col min="9935" max="9935" width="0.5546875" style="4" customWidth="1"/>
    <col min="9936" max="9936" width="12.6640625" style="4" customWidth="1"/>
    <col min="9937" max="9937" width="0.5546875" style="4" customWidth="1"/>
    <col min="9938" max="9938" width="12.6640625" style="4" customWidth="1"/>
    <col min="9939" max="9939" width="0.5546875" style="4" customWidth="1"/>
    <col min="9940" max="9940" width="12.6640625" style="4" customWidth="1"/>
    <col min="9941" max="9941" width="0.5546875" style="4" customWidth="1"/>
    <col min="9942" max="9942" width="12.6640625" style="4" customWidth="1"/>
    <col min="9943" max="10186" width="10.44140625" style="4"/>
    <col min="10187" max="10188" width="1.6640625" style="4" customWidth="1"/>
    <col min="10189" max="10189" width="27.6640625" style="4" customWidth="1"/>
    <col min="10190" max="10190" width="8" style="4" customWidth="1"/>
    <col min="10191" max="10191" width="0.5546875" style="4" customWidth="1"/>
    <col min="10192" max="10192" width="12.6640625" style="4" customWidth="1"/>
    <col min="10193" max="10193" width="0.5546875" style="4" customWidth="1"/>
    <col min="10194" max="10194" width="12.6640625" style="4" customWidth="1"/>
    <col min="10195" max="10195" width="0.5546875" style="4" customWidth="1"/>
    <col min="10196" max="10196" width="12.6640625" style="4" customWidth="1"/>
    <col min="10197" max="10197" width="0.5546875" style="4" customWidth="1"/>
    <col min="10198" max="10198" width="12.6640625" style="4" customWidth="1"/>
    <col min="10199" max="10442" width="10.44140625" style="4"/>
    <col min="10443" max="10444" width="1.6640625" style="4" customWidth="1"/>
    <col min="10445" max="10445" width="27.6640625" style="4" customWidth="1"/>
    <col min="10446" max="10446" width="8" style="4" customWidth="1"/>
    <col min="10447" max="10447" width="0.5546875" style="4" customWidth="1"/>
    <col min="10448" max="10448" width="12.6640625" style="4" customWidth="1"/>
    <col min="10449" max="10449" width="0.5546875" style="4" customWidth="1"/>
    <col min="10450" max="10450" width="12.6640625" style="4" customWidth="1"/>
    <col min="10451" max="10451" width="0.5546875" style="4" customWidth="1"/>
    <col min="10452" max="10452" width="12.6640625" style="4" customWidth="1"/>
    <col min="10453" max="10453" width="0.5546875" style="4" customWidth="1"/>
    <col min="10454" max="10454" width="12.6640625" style="4" customWidth="1"/>
    <col min="10455" max="10698" width="10.44140625" style="4"/>
    <col min="10699" max="10700" width="1.6640625" style="4" customWidth="1"/>
    <col min="10701" max="10701" width="27.6640625" style="4" customWidth="1"/>
    <col min="10702" max="10702" width="8" style="4" customWidth="1"/>
    <col min="10703" max="10703" width="0.5546875" style="4" customWidth="1"/>
    <col min="10704" max="10704" width="12.6640625" style="4" customWidth="1"/>
    <col min="10705" max="10705" width="0.5546875" style="4" customWidth="1"/>
    <col min="10706" max="10706" width="12.6640625" style="4" customWidth="1"/>
    <col min="10707" max="10707" width="0.5546875" style="4" customWidth="1"/>
    <col min="10708" max="10708" width="12.6640625" style="4" customWidth="1"/>
    <col min="10709" max="10709" width="0.5546875" style="4" customWidth="1"/>
    <col min="10710" max="10710" width="12.6640625" style="4" customWidth="1"/>
    <col min="10711" max="10954" width="10.44140625" style="4"/>
    <col min="10955" max="10956" width="1.6640625" style="4" customWidth="1"/>
    <col min="10957" max="10957" width="27.6640625" style="4" customWidth="1"/>
    <col min="10958" max="10958" width="8" style="4" customWidth="1"/>
    <col min="10959" max="10959" width="0.5546875" style="4" customWidth="1"/>
    <col min="10960" max="10960" width="12.6640625" style="4" customWidth="1"/>
    <col min="10961" max="10961" width="0.5546875" style="4" customWidth="1"/>
    <col min="10962" max="10962" width="12.6640625" style="4" customWidth="1"/>
    <col min="10963" max="10963" width="0.5546875" style="4" customWidth="1"/>
    <col min="10964" max="10964" width="12.6640625" style="4" customWidth="1"/>
    <col min="10965" max="10965" width="0.5546875" style="4" customWidth="1"/>
    <col min="10966" max="10966" width="12.6640625" style="4" customWidth="1"/>
    <col min="10967" max="11210" width="10.44140625" style="4"/>
    <col min="11211" max="11212" width="1.6640625" style="4" customWidth="1"/>
    <col min="11213" max="11213" width="27.6640625" style="4" customWidth="1"/>
    <col min="11214" max="11214" width="8" style="4" customWidth="1"/>
    <col min="11215" max="11215" width="0.5546875" style="4" customWidth="1"/>
    <col min="11216" max="11216" width="12.6640625" style="4" customWidth="1"/>
    <col min="11217" max="11217" width="0.5546875" style="4" customWidth="1"/>
    <col min="11218" max="11218" width="12.6640625" style="4" customWidth="1"/>
    <col min="11219" max="11219" width="0.5546875" style="4" customWidth="1"/>
    <col min="11220" max="11220" width="12.6640625" style="4" customWidth="1"/>
    <col min="11221" max="11221" width="0.5546875" style="4" customWidth="1"/>
    <col min="11222" max="11222" width="12.6640625" style="4" customWidth="1"/>
    <col min="11223" max="11466" width="10.44140625" style="4"/>
    <col min="11467" max="11468" width="1.6640625" style="4" customWidth="1"/>
    <col min="11469" max="11469" width="27.6640625" style="4" customWidth="1"/>
    <col min="11470" max="11470" width="8" style="4" customWidth="1"/>
    <col min="11471" max="11471" width="0.5546875" style="4" customWidth="1"/>
    <col min="11472" max="11472" width="12.6640625" style="4" customWidth="1"/>
    <col min="11473" max="11473" width="0.5546875" style="4" customWidth="1"/>
    <col min="11474" max="11474" width="12.6640625" style="4" customWidth="1"/>
    <col min="11475" max="11475" width="0.5546875" style="4" customWidth="1"/>
    <col min="11476" max="11476" width="12.6640625" style="4" customWidth="1"/>
    <col min="11477" max="11477" width="0.5546875" style="4" customWidth="1"/>
    <col min="11478" max="11478" width="12.6640625" style="4" customWidth="1"/>
    <col min="11479" max="11722" width="10.44140625" style="4"/>
    <col min="11723" max="11724" width="1.6640625" style="4" customWidth="1"/>
    <col min="11725" max="11725" width="27.6640625" style="4" customWidth="1"/>
    <col min="11726" max="11726" width="8" style="4" customWidth="1"/>
    <col min="11727" max="11727" width="0.5546875" style="4" customWidth="1"/>
    <col min="11728" max="11728" width="12.6640625" style="4" customWidth="1"/>
    <col min="11729" max="11729" width="0.5546875" style="4" customWidth="1"/>
    <col min="11730" max="11730" width="12.6640625" style="4" customWidth="1"/>
    <col min="11731" max="11731" width="0.5546875" style="4" customWidth="1"/>
    <col min="11732" max="11732" width="12.6640625" style="4" customWidth="1"/>
    <col min="11733" max="11733" width="0.5546875" style="4" customWidth="1"/>
    <col min="11734" max="11734" width="12.6640625" style="4" customWidth="1"/>
    <col min="11735" max="11978" width="10.44140625" style="4"/>
    <col min="11979" max="11980" width="1.6640625" style="4" customWidth="1"/>
    <col min="11981" max="11981" width="27.6640625" style="4" customWidth="1"/>
    <col min="11982" max="11982" width="8" style="4" customWidth="1"/>
    <col min="11983" max="11983" width="0.5546875" style="4" customWidth="1"/>
    <col min="11984" max="11984" width="12.6640625" style="4" customWidth="1"/>
    <col min="11985" max="11985" width="0.5546875" style="4" customWidth="1"/>
    <col min="11986" max="11986" width="12.6640625" style="4" customWidth="1"/>
    <col min="11987" max="11987" width="0.5546875" style="4" customWidth="1"/>
    <col min="11988" max="11988" width="12.6640625" style="4" customWidth="1"/>
    <col min="11989" max="11989" width="0.5546875" style="4" customWidth="1"/>
    <col min="11990" max="11990" width="12.6640625" style="4" customWidth="1"/>
    <col min="11991" max="12234" width="10.44140625" style="4"/>
    <col min="12235" max="12236" width="1.6640625" style="4" customWidth="1"/>
    <col min="12237" max="12237" width="27.6640625" style="4" customWidth="1"/>
    <col min="12238" max="12238" width="8" style="4" customWidth="1"/>
    <col min="12239" max="12239" width="0.5546875" style="4" customWidth="1"/>
    <col min="12240" max="12240" width="12.6640625" style="4" customWidth="1"/>
    <col min="12241" max="12241" width="0.5546875" style="4" customWidth="1"/>
    <col min="12242" max="12242" width="12.6640625" style="4" customWidth="1"/>
    <col min="12243" max="12243" width="0.5546875" style="4" customWidth="1"/>
    <col min="12244" max="12244" width="12.6640625" style="4" customWidth="1"/>
    <col min="12245" max="12245" width="0.5546875" style="4" customWidth="1"/>
    <col min="12246" max="12246" width="12.6640625" style="4" customWidth="1"/>
    <col min="12247" max="12490" width="10.44140625" style="4"/>
    <col min="12491" max="12492" width="1.6640625" style="4" customWidth="1"/>
    <col min="12493" max="12493" width="27.6640625" style="4" customWidth="1"/>
    <col min="12494" max="12494" width="8" style="4" customWidth="1"/>
    <col min="12495" max="12495" width="0.5546875" style="4" customWidth="1"/>
    <col min="12496" max="12496" width="12.6640625" style="4" customWidth="1"/>
    <col min="12497" max="12497" width="0.5546875" style="4" customWidth="1"/>
    <col min="12498" max="12498" width="12.6640625" style="4" customWidth="1"/>
    <col min="12499" max="12499" width="0.5546875" style="4" customWidth="1"/>
    <col min="12500" max="12500" width="12.6640625" style="4" customWidth="1"/>
    <col min="12501" max="12501" width="0.5546875" style="4" customWidth="1"/>
    <col min="12502" max="12502" width="12.6640625" style="4" customWidth="1"/>
    <col min="12503" max="12746" width="10.44140625" style="4"/>
    <col min="12747" max="12748" width="1.6640625" style="4" customWidth="1"/>
    <col min="12749" max="12749" width="27.6640625" style="4" customWidth="1"/>
    <col min="12750" max="12750" width="8" style="4" customWidth="1"/>
    <col min="12751" max="12751" width="0.5546875" style="4" customWidth="1"/>
    <col min="12752" max="12752" width="12.6640625" style="4" customWidth="1"/>
    <col min="12753" max="12753" width="0.5546875" style="4" customWidth="1"/>
    <col min="12754" max="12754" width="12.6640625" style="4" customWidth="1"/>
    <col min="12755" max="12755" width="0.5546875" style="4" customWidth="1"/>
    <col min="12756" max="12756" width="12.6640625" style="4" customWidth="1"/>
    <col min="12757" max="12757" width="0.5546875" style="4" customWidth="1"/>
    <col min="12758" max="12758" width="12.6640625" style="4" customWidth="1"/>
    <col min="12759" max="13002" width="10.44140625" style="4"/>
    <col min="13003" max="13004" width="1.6640625" style="4" customWidth="1"/>
    <col min="13005" max="13005" width="27.6640625" style="4" customWidth="1"/>
    <col min="13006" max="13006" width="8" style="4" customWidth="1"/>
    <col min="13007" max="13007" width="0.5546875" style="4" customWidth="1"/>
    <col min="13008" max="13008" width="12.6640625" style="4" customWidth="1"/>
    <col min="13009" max="13009" width="0.5546875" style="4" customWidth="1"/>
    <col min="13010" max="13010" width="12.6640625" style="4" customWidth="1"/>
    <col min="13011" max="13011" width="0.5546875" style="4" customWidth="1"/>
    <col min="13012" max="13012" width="12.6640625" style="4" customWidth="1"/>
    <col min="13013" max="13013" width="0.5546875" style="4" customWidth="1"/>
    <col min="13014" max="13014" width="12.6640625" style="4" customWidth="1"/>
    <col min="13015" max="13258" width="10.44140625" style="4"/>
    <col min="13259" max="13260" width="1.6640625" style="4" customWidth="1"/>
    <col min="13261" max="13261" width="27.6640625" style="4" customWidth="1"/>
    <col min="13262" max="13262" width="8" style="4" customWidth="1"/>
    <col min="13263" max="13263" width="0.5546875" style="4" customWidth="1"/>
    <col min="13264" max="13264" width="12.6640625" style="4" customWidth="1"/>
    <col min="13265" max="13265" width="0.5546875" style="4" customWidth="1"/>
    <col min="13266" max="13266" width="12.6640625" style="4" customWidth="1"/>
    <col min="13267" max="13267" width="0.5546875" style="4" customWidth="1"/>
    <col min="13268" max="13268" width="12.6640625" style="4" customWidth="1"/>
    <col min="13269" max="13269" width="0.5546875" style="4" customWidth="1"/>
    <col min="13270" max="13270" width="12.6640625" style="4" customWidth="1"/>
    <col min="13271" max="13514" width="10.44140625" style="4"/>
    <col min="13515" max="13516" width="1.6640625" style="4" customWidth="1"/>
    <col min="13517" max="13517" width="27.6640625" style="4" customWidth="1"/>
    <col min="13518" max="13518" width="8" style="4" customWidth="1"/>
    <col min="13519" max="13519" width="0.5546875" style="4" customWidth="1"/>
    <col min="13520" max="13520" width="12.6640625" style="4" customWidth="1"/>
    <col min="13521" max="13521" width="0.5546875" style="4" customWidth="1"/>
    <col min="13522" max="13522" width="12.6640625" style="4" customWidth="1"/>
    <col min="13523" max="13523" width="0.5546875" style="4" customWidth="1"/>
    <col min="13524" max="13524" width="12.6640625" style="4" customWidth="1"/>
    <col min="13525" max="13525" width="0.5546875" style="4" customWidth="1"/>
    <col min="13526" max="13526" width="12.6640625" style="4" customWidth="1"/>
    <col min="13527" max="13770" width="10.44140625" style="4"/>
    <col min="13771" max="13772" width="1.6640625" style="4" customWidth="1"/>
    <col min="13773" max="13773" width="27.6640625" style="4" customWidth="1"/>
    <col min="13774" max="13774" width="8" style="4" customWidth="1"/>
    <col min="13775" max="13775" width="0.5546875" style="4" customWidth="1"/>
    <col min="13776" max="13776" width="12.6640625" style="4" customWidth="1"/>
    <col min="13777" max="13777" width="0.5546875" style="4" customWidth="1"/>
    <col min="13778" max="13778" width="12.6640625" style="4" customWidth="1"/>
    <col min="13779" max="13779" width="0.5546875" style="4" customWidth="1"/>
    <col min="13780" max="13780" width="12.6640625" style="4" customWidth="1"/>
    <col min="13781" max="13781" width="0.5546875" style="4" customWidth="1"/>
    <col min="13782" max="13782" width="12.6640625" style="4" customWidth="1"/>
    <col min="13783" max="14026" width="10.44140625" style="4"/>
    <col min="14027" max="14028" width="1.6640625" style="4" customWidth="1"/>
    <col min="14029" max="14029" width="27.6640625" style="4" customWidth="1"/>
    <col min="14030" max="14030" width="8" style="4" customWidth="1"/>
    <col min="14031" max="14031" width="0.5546875" style="4" customWidth="1"/>
    <col min="14032" max="14032" width="12.6640625" style="4" customWidth="1"/>
    <col min="14033" max="14033" width="0.5546875" style="4" customWidth="1"/>
    <col min="14034" max="14034" width="12.6640625" style="4" customWidth="1"/>
    <col min="14035" max="14035" width="0.5546875" style="4" customWidth="1"/>
    <col min="14036" max="14036" width="12.6640625" style="4" customWidth="1"/>
    <col min="14037" max="14037" width="0.5546875" style="4" customWidth="1"/>
    <col min="14038" max="14038" width="12.6640625" style="4" customWidth="1"/>
    <col min="14039" max="14282" width="10.44140625" style="4"/>
    <col min="14283" max="14284" width="1.6640625" style="4" customWidth="1"/>
    <col min="14285" max="14285" width="27.6640625" style="4" customWidth="1"/>
    <col min="14286" max="14286" width="8" style="4" customWidth="1"/>
    <col min="14287" max="14287" width="0.5546875" style="4" customWidth="1"/>
    <col min="14288" max="14288" width="12.6640625" style="4" customWidth="1"/>
    <col min="14289" max="14289" width="0.5546875" style="4" customWidth="1"/>
    <col min="14290" max="14290" width="12.6640625" style="4" customWidth="1"/>
    <col min="14291" max="14291" width="0.5546875" style="4" customWidth="1"/>
    <col min="14292" max="14292" width="12.6640625" style="4" customWidth="1"/>
    <col min="14293" max="14293" width="0.5546875" style="4" customWidth="1"/>
    <col min="14294" max="14294" width="12.6640625" style="4" customWidth="1"/>
    <col min="14295" max="14538" width="10.44140625" style="4"/>
    <col min="14539" max="14540" width="1.6640625" style="4" customWidth="1"/>
    <col min="14541" max="14541" width="27.6640625" style="4" customWidth="1"/>
    <col min="14542" max="14542" width="8" style="4" customWidth="1"/>
    <col min="14543" max="14543" width="0.5546875" style="4" customWidth="1"/>
    <col min="14544" max="14544" width="12.6640625" style="4" customWidth="1"/>
    <col min="14545" max="14545" width="0.5546875" style="4" customWidth="1"/>
    <col min="14546" max="14546" width="12.6640625" style="4" customWidth="1"/>
    <col min="14547" max="14547" width="0.5546875" style="4" customWidth="1"/>
    <col min="14548" max="14548" width="12.6640625" style="4" customWidth="1"/>
    <col min="14549" max="14549" width="0.5546875" style="4" customWidth="1"/>
    <col min="14550" max="14550" width="12.6640625" style="4" customWidth="1"/>
    <col min="14551" max="14794" width="10.44140625" style="4"/>
    <col min="14795" max="14796" width="1.6640625" style="4" customWidth="1"/>
    <col min="14797" max="14797" width="27.6640625" style="4" customWidth="1"/>
    <col min="14798" max="14798" width="8" style="4" customWidth="1"/>
    <col min="14799" max="14799" width="0.5546875" style="4" customWidth="1"/>
    <col min="14800" max="14800" width="12.6640625" style="4" customWidth="1"/>
    <col min="14801" max="14801" width="0.5546875" style="4" customWidth="1"/>
    <col min="14802" max="14802" width="12.6640625" style="4" customWidth="1"/>
    <col min="14803" max="14803" width="0.5546875" style="4" customWidth="1"/>
    <col min="14804" max="14804" width="12.6640625" style="4" customWidth="1"/>
    <col min="14805" max="14805" width="0.5546875" style="4" customWidth="1"/>
    <col min="14806" max="14806" width="12.6640625" style="4" customWidth="1"/>
    <col min="14807" max="15050" width="10.44140625" style="4"/>
    <col min="15051" max="15052" width="1.6640625" style="4" customWidth="1"/>
    <col min="15053" max="15053" width="27.6640625" style="4" customWidth="1"/>
    <col min="15054" max="15054" width="8" style="4" customWidth="1"/>
    <col min="15055" max="15055" width="0.5546875" style="4" customWidth="1"/>
    <col min="15056" max="15056" width="12.6640625" style="4" customWidth="1"/>
    <col min="15057" max="15057" width="0.5546875" style="4" customWidth="1"/>
    <col min="15058" max="15058" width="12.6640625" style="4" customWidth="1"/>
    <col min="15059" max="15059" width="0.5546875" style="4" customWidth="1"/>
    <col min="15060" max="15060" width="12.6640625" style="4" customWidth="1"/>
    <col min="15061" max="15061" width="0.5546875" style="4" customWidth="1"/>
    <col min="15062" max="15062" width="12.6640625" style="4" customWidth="1"/>
    <col min="15063" max="15306" width="10.44140625" style="4"/>
    <col min="15307" max="15308" width="1.6640625" style="4" customWidth="1"/>
    <col min="15309" max="15309" width="27.6640625" style="4" customWidth="1"/>
    <col min="15310" max="15310" width="8" style="4" customWidth="1"/>
    <col min="15311" max="15311" width="0.5546875" style="4" customWidth="1"/>
    <col min="15312" max="15312" width="12.6640625" style="4" customWidth="1"/>
    <col min="15313" max="15313" width="0.5546875" style="4" customWidth="1"/>
    <col min="15314" max="15314" width="12.6640625" style="4" customWidth="1"/>
    <col min="15315" max="15315" width="0.5546875" style="4" customWidth="1"/>
    <col min="15316" max="15316" width="12.6640625" style="4" customWidth="1"/>
    <col min="15317" max="15317" width="0.5546875" style="4" customWidth="1"/>
    <col min="15318" max="15318" width="12.6640625" style="4" customWidth="1"/>
    <col min="15319" max="15562" width="10.44140625" style="4"/>
    <col min="15563" max="15564" width="1.6640625" style="4" customWidth="1"/>
    <col min="15565" max="15565" width="27.6640625" style="4" customWidth="1"/>
    <col min="15566" max="15566" width="8" style="4" customWidth="1"/>
    <col min="15567" max="15567" width="0.5546875" style="4" customWidth="1"/>
    <col min="15568" max="15568" width="12.6640625" style="4" customWidth="1"/>
    <col min="15569" max="15569" width="0.5546875" style="4" customWidth="1"/>
    <col min="15570" max="15570" width="12.6640625" style="4" customWidth="1"/>
    <col min="15571" max="15571" width="0.5546875" style="4" customWidth="1"/>
    <col min="15572" max="15572" width="12.6640625" style="4" customWidth="1"/>
    <col min="15573" max="15573" width="0.5546875" style="4" customWidth="1"/>
    <col min="15574" max="15574" width="12.6640625" style="4" customWidth="1"/>
    <col min="15575" max="16384" width="10.44140625" style="4"/>
  </cols>
  <sheetData>
    <row r="1" spans="1:12" s="6" customFormat="1" ht="18" customHeight="1">
      <c r="A1" s="1" t="s">
        <v>71</v>
      </c>
      <c r="B1" s="1"/>
      <c r="C1" s="1"/>
      <c r="D1" s="46"/>
      <c r="E1" s="1"/>
      <c r="F1" s="47"/>
      <c r="G1" s="48"/>
      <c r="H1" s="47"/>
      <c r="I1" s="48"/>
      <c r="J1" s="47"/>
      <c r="K1" s="48"/>
      <c r="L1" s="47"/>
    </row>
    <row r="2" spans="1:12" s="6" customFormat="1" ht="18" customHeight="1">
      <c r="A2" s="1" t="s">
        <v>143</v>
      </c>
      <c r="B2" s="1"/>
      <c r="C2" s="1"/>
      <c r="D2" s="46"/>
      <c r="E2" s="1"/>
      <c r="F2" s="47"/>
      <c r="G2" s="48"/>
      <c r="H2" s="47"/>
      <c r="I2" s="48"/>
      <c r="J2" s="47"/>
      <c r="K2" s="48"/>
      <c r="L2" s="47"/>
    </row>
    <row r="3" spans="1:12" s="6" customFormat="1" ht="18" customHeight="1">
      <c r="A3" s="2" t="s">
        <v>171</v>
      </c>
      <c r="B3" s="2"/>
      <c r="C3" s="2"/>
      <c r="D3" s="153"/>
      <c r="E3" s="2"/>
      <c r="F3" s="49"/>
      <c r="G3" s="50"/>
      <c r="H3" s="49"/>
      <c r="I3" s="50"/>
      <c r="J3" s="49"/>
      <c r="K3" s="50"/>
      <c r="L3" s="49"/>
    </row>
    <row r="4" spans="1:12" s="6" customFormat="1" ht="18" customHeight="1">
      <c r="A4" s="1"/>
      <c r="B4" s="1"/>
      <c r="C4" s="1"/>
      <c r="D4" s="46"/>
      <c r="E4" s="1"/>
      <c r="F4" s="51"/>
      <c r="G4" s="52"/>
      <c r="H4" s="51"/>
      <c r="I4" s="52"/>
      <c r="J4" s="51"/>
      <c r="K4" s="52"/>
      <c r="L4" s="51"/>
    </row>
    <row r="5" spans="1:12" s="6" customFormat="1" ht="18" customHeight="1">
      <c r="D5" s="46"/>
      <c r="E5" s="53"/>
      <c r="F5" s="183" t="s">
        <v>46</v>
      </c>
      <c r="G5" s="183"/>
      <c r="H5" s="183"/>
      <c r="I5" s="20"/>
      <c r="J5" s="183" t="s">
        <v>47</v>
      </c>
      <c r="K5" s="183"/>
      <c r="L5" s="183"/>
    </row>
    <row r="6" spans="1:12" s="6" customFormat="1" ht="18" customHeight="1">
      <c r="D6" s="46"/>
      <c r="E6" s="53"/>
      <c r="F6" s="81" t="s">
        <v>132</v>
      </c>
      <c r="G6" s="83"/>
      <c r="H6" s="81" t="s">
        <v>118</v>
      </c>
      <c r="I6" s="83"/>
      <c r="J6" s="81" t="s">
        <v>132</v>
      </c>
      <c r="K6" s="83"/>
      <c r="L6" s="81" t="s">
        <v>118</v>
      </c>
    </row>
    <row r="7" spans="1:12" s="6" customFormat="1" ht="18" customHeight="1">
      <c r="D7" s="153" t="s">
        <v>0</v>
      </c>
      <c r="E7" s="53"/>
      <c r="F7" s="38" t="s">
        <v>55</v>
      </c>
      <c r="G7" s="54"/>
      <c r="H7" s="38" t="s">
        <v>55</v>
      </c>
      <c r="I7" s="54"/>
      <c r="J7" s="38" t="s">
        <v>55</v>
      </c>
      <c r="K7" s="54"/>
      <c r="L7" s="38" t="s">
        <v>55</v>
      </c>
    </row>
    <row r="8" spans="1:12" s="6" customFormat="1" ht="5.0999999999999996" customHeight="1">
      <c r="A8" s="53"/>
      <c r="B8" s="53"/>
      <c r="D8" s="7"/>
      <c r="F8" s="55"/>
      <c r="G8" s="56"/>
      <c r="H8" s="57"/>
      <c r="I8" s="56"/>
      <c r="J8" s="55"/>
      <c r="K8" s="56"/>
      <c r="L8" s="57"/>
    </row>
    <row r="9" spans="1:12" s="6" customFormat="1" ht="18" customHeight="1">
      <c r="A9" s="53" t="s">
        <v>43</v>
      </c>
      <c r="B9" s="53"/>
      <c r="D9" s="7"/>
      <c r="F9" s="55"/>
      <c r="G9" s="56"/>
      <c r="H9" s="57"/>
      <c r="I9" s="56"/>
      <c r="J9" s="55"/>
      <c r="K9" s="56"/>
      <c r="L9" s="57"/>
    </row>
    <row r="10" spans="1:12" s="6" customFormat="1" ht="5.0999999999999996" customHeight="1">
      <c r="A10" s="53"/>
      <c r="B10" s="53"/>
      <c r="D10" s="7"/>
      <c r="F10" s="55"/>
      <c r="G10" s="56"/>
      <c r="H10" s="57"/>
      <c r="I10" s="56"/>
      <c r="J10" s="55"/>
      <c r="K10" s="56"/>
      <c r="L10" s="57"/>
    </row>
    <row r="11" spans="1:12" s="6" customFormat="1" ht="18" customHeight="1">
      <c r="A11" s="6" t="s">
        <v>65</v>
      </c>
      <c r="D11" s="7"/>
      <c r="F11" s="125">
        <v>103599017</v>
      </c>
      <c r="G11" s="97"/>
      <c r="H11" s="97">
        <v>95506716</v>
      </c>
      <c r="I11" s="97"/>
      <c r="J11" s="125">
        <v>67809508</v>
      </c>
      <c r="K11" s="97"/>
      <c r="L11" s="97">
        <v>73603649</v>
      </c>
    </row>
    <row r="12" spans="1:12" s="6" customFormat="1" ht="18" customHeight="1">
      <c r="A12" s="6" t="s">
        <v>57</v>
      </c>
      <c r="D12" s="7"/>
      <c r="F12" s="125">
        <v>181075000</v>
      </c>
      <c r="G12" s="97"/>
      <c r="H12" s="97">
        <v>148505689</v>
      </c>
      <c r="I12" s="97"/>
      <c r="J12" s="125">
        <v>42467210</v>
      </c>
      <c r="K12" s="97"/>
      <c r="L12" s="97">
        <v>39665014</v>
      </c>
    </row>
    <row r="13" spans="1:12" s="6" customFormat="1" ht="18" customHeight="1">
      <c r="A13" s="6" t="s">
        <v>20</v>
      </c>
      <c r="D13" s="7"/>
      <c r="F13" s="126">
        <v>2303329</v>
      </c>
      <c r="G13" s="97"/>
      <c r="H13" s="162">
        <v>2254038</v>
      </c>
      <c r="I13" s="97"/>
      <c r="J13" s="126">
        <v>4087766</v>
      </c>
      <c r="K13" s="97"/>
      <c r="L13" s="162">
        <v>2801888</v>
      </c>
    </row>
    <row r="14" spans="1:12" s="6" customFormat="1" ht="5.0999999999999996" customHeight="1">
      <c r="A14" s="53"/>
      <c r="B14" s="53"/>
      <c r="D14" s="7"/>
      <c r="F14" s="125"/>
      <c r="G14" s="97"/>
      <c r="H14" s="97"/>
      <c r="I14" s="97"/>
      <c r="J14" s="125"/>
      <c r="K14" s="97"/>
      <c r="L14" s="97"/>
    </row>
    <row r="15" spans="1:12" s="6" customFormat="1" ht="18" customHeight="1">
      <c r="A15" s="53" t="s">
        <v>44</v>
      </c>
      <c r="B15" s="53"/>
      <c r="D15" s="7"/>
      <c r="F15" s="126">
        <f>SUM(F11:F13)</f>
        <v>286977346</v>
      </c>
      <c r="G15" s="97"/>
      <c r="H15" s="162">
        <f>SUM(H11:H13)</f>
        <v>246266443</v>
      </c>
      <c r="I15" s="97"/>
      <c r="J15" s="126">
        <f>SUM(J11:J13)</f>
        <v>114364484</v>
      </c>
      <c r="K15" s="97"/>
      <c r="L15" s="162">
        <f>SUM(L11:L13)</f>
        <v>116070551</v>
      </c>
    </row>
    <row r="16" spans="1:12" s="6" customFormat="1" ht="8.1" customHeight="1">
      <c r="A16" s="53"/>
      <c r="B16" s="53"/>
      <c r="D16" s="7"/>
      <c r="F16" s="125"/>
      <c r="G16" s="97"/>
      <c r="H16" s="97"/>
      <c r="I16" s="97"/>
      <c r="J16" s="125"/>
      <c r="K16" s="97"/>
      <c r="L16" s="97"/>
    </row>
    <row r="17" spans="1:12" s="6" customFormat="1" ht="18" customHeight="1">
      <c r="A17" s="53" t="s">
        <v>58</v>
      </c>
      <c r="B17" s="53"/>
      <c r="D17" s="7"/>
      <c r="F17" s="125"/>
      <c r="G17" s="97"/>
      <c r="H17" s="97"/>
      <c r="I17" s="97"/>
      <c r="J17" s="125"/>
      <c r="K17" s="97"/>
      <c r="L17" s="97"/>
    </row>
    <row r="18" spans="1:12" s="6" customFormat="1" ht="5.0999999999999996" customHeight="1">
      <c r="A18" s="53"/>
      <c r="B18" s="53"/>
      <c r="D18" s="7"/>
      <c r="F18" s="125"/>
      <c r="G18" s="97"/>
      <c r="H18" s="97"/>
      <c r="I18" s="97"/>
      <c r="J18" s="125"/>
      <c r="K18" s="97"/>
      <c r="L18" s="97"/>
    </row>
    <row r="19" spans="1:12" s="6" customFormat="1" ht="18" customHeight="1">
      <c r="A19" s="6" t="s">
        <v>88</v>
      </c>
      <c r="D19" s="7"/>
      <c r="F19" s="127">
        <v>84964425</v>
      </c>
      <c r="G19" s="97"/>
      <c r="H19" s="92">
        <v>87238027</v>
      </c>
      <c r="I19" s="97"/>
      <c r="J19" s="125">
        <v>56858113</v>
      </c>
      <c r="K19" s="97"/>
      <c r="L19" s="97">
        <v>67773175</v>
      </c>
    </row>
    <row r="20" spans="1:12" s="6" customFormat="1" ht="18" customHeight="1">
      <c r="A20" s="6" t="s">
        <v>67</v>
      </c>
      <c r="D20" s="7"/>
      <c r="F20" s="127">
        <v>142338837</v>
      </c>
      <c r="G20" s="92"/>
      <c r="H20" s="92">
        <v>160487107</v>
      </c>
      <c r="I20" s="92"/>
      <c r="J20" s="125">
        <v>41461587</v>
      </c>
      <c r="K20" s="92"/>
      <c r="L20" s="97">
        <v>64249772</v>
      </c>
    </row>
    <row r="21" spans="1:12" s="6" customFormat="1" ht="18" customHeight="1">
      <c r="A21" s="6" t="s">
        <v>21</v>
      </c>
      <c r="D21" s="7"/>
      <c r="F21" s="127">
        <v>14870099</v>
      </c>
      <c r="G21" s="92"/>
      <c r="H21" s="92">
        <v>11584450</v>
      </c>
      <c r="I21" s="92"/>
      <c r="J21" s="127">
        <v>5823351</v>
      </c>
      <c r="K21" s="92"/>
      <c r="L21" s="92">
        <v>6324319</v>
      </c>
    </row>
    <row r="22" spans="1:12" s="6" customFormat="1" ht="18" customHeight="1">
      <c r="A22" s="6" t="s">
        <v>22</v>
      </c>
      <c r="D22" s="7"/>
      <c r="F22" s="127">
        <v>29846201</v>
      </c>
      <c r="G22" s="92"/>
      <c r="H22" s="92">
        <v>43983641</v>
      </c>
      <c r="I22" s="92"/>
      <c r="J22" s="127">
        <v>10147645</v>
      </c>
      <c r="K22" s="92"/>
      <c r="L22" s="92">
        <v>26823745</v>
      </c>
    </row>
    <row r="23" spans="1:12" s="6" customFormat="1" ht="18" customHeight="1">
      <c r="A23" s="6" t="s">
        <v>205</v>
      </c>
      <c r="D23" s="7"/>
      <c r="F23" s="127">
        <v>0</v>
      </c>
      <c r="G23" s="92"/>
      <c r="H23" s="92">
        <v>-217898</v>
      </c>
      <c r="I23" s="92"/>
      <c r="J23" s="125">
        <v>0</v>
      </c>
      <c r="K23" s="92"/>
      <c r="L23" s="92">
        <v>-217898</v>
      </c>
    </row>
    <row r="24" spans="1:12" s="6" customFormat="1" ht="18" customHeight="1">
      <c r="A24" s="6" t="s">
        <v>111</v>
      </c>
      <c r="D24" s="7"/>
      <c r="F24" s="124">
        <v>814147</v>
      </c>
      <c r="G24" s="92"/>
      <c r="H24" s="163">
        <v>1721494</v>
      </c>
      <c r="I24" s="92"/>
      <c r="J24" s="126">
        <v>0</v>
      </c>
      <c r="K24" s="92"/>
      <c r="L24" s="163">
        <v>0</v>
      </c>
    </row>
    <row r="25" spans="1:12" s="6" customFormat="1" ht="5.0999999999999996" customHeight="1">
      <c r="D25" s="7"/>
      <c r="F25" s="125"/>
      <c r="G25" s="97"/>
      <c r="H25" s="97"/>
      <c r="I25" s="97"/>
      <c r="J25" s="125"/>
      <c r="K25" s="97"/>
      <c r="L25" s="97"/>
    </row>
    <row r="26" spans="1:12" s="6" customFormat="1" ht="18" customHeight="1">
      <c r="A26" s="53" t="s">
        <v>59</v>
      </c>
      <c r="B26" s="53"/>
      <c r="D26" s="7"/>
      <c r="F26" s="126">
        <f>SUM(F19:F24)</f>
        <v>272833709</v>
      </c>
      <c r="G26" s="97"/>
      <c r="H26" s="162">
        <f>SUM(H19:H24)</f>
        <v>304796821</v>
      </c>
      <c r="I26" s="97"/>
      <c r="J26" s="126">
        <f>SUM(J19:J24)</f>
        <v>114290696</v>
      </c>
      <c r="K26" s="97"/>
      <c r="L26" s="162">
        <f>SUM(L19:L24)</f>
        <v>164953113</v>
      </c>
    </row>
    <row r="27" spans="1:12" s="6" customFormat="1" ht="5.0999999999999996" customHeight="1">
      <c r="A27" s="53"/>
      <c r="B27" s="53"/>
      <c r="D27" s="7"/>
      <c r="F27" s="125"/>
      <c r="G27" s="97"/>
      <c r="H27" s="97"/>
      <c r="I27" s="97"/>
      <c r="J27" s="125"/>
      <c r="K27" s="97"/>
      <c r="L27" s="97"/>
    </row>
    <row r="28" spans="1:12" s="6" customFormat="1" ht="18" customHeight="1">
      <c r="A28" s="53" t="s">
        <v>156</v>
      </c>
      <c r="B28" s="53"/>
      <c r="C28" s="53"/>
      <c r="D28" s="46"/>
      <c r="E28" s="53"/>
      <c r="F28" s="125">
        <f>F15-F26</f>
        <v>14143637</v>
      </c>
      <c r="G28" s="97"/>
      <c r="H28" s="97">
        <f>H15-H26</f>
        <v>-58530378</v>
      </c>
      <c r="I28" s="97"/>
      <c r="J28" s="125">
        <f>J15-J26</f>
        <v>73788</v>
      </c>
      <c r="K28" s="97"/>
      <c r="L28" s="97">
        <f>L15-L26</f>
        <v>-48882562</v>
      </c>
    </row>
    <row r="29" spans="1:12" s="6" customFormat="1" ht="18" customHeight="1">
      <c r="A29" s="6" t="s">
        <v>31</v>
      </c>
      <c r="D29" s="7"/>
      <c r="F29" s="124">
        <v>-7133654</v>
      </c>
      <c r="G29" s="97"/>
      <c r="H29" s="163">
        <v>-5183810</v>
      </c>
      <c r="I29" s="97"/>
      <c r="J29" s="124">
        <v>-6251045</v>
      </c>
      <c r="K29" s="97"/>
      <c r="L29" s="163">
        <v>-4437715</v>
      </c>
    </row>
    <row r="30" spans="1:12" s="6" customFormat="1" ht="5.0999999999999996" customHeight="1">
      <c r="D30" s="7"/>
      <c r="F30" s="125"/>
      <c r="G30" s="97"/>
      <c r="H30" s="97"/>
      <c r="I30" s="97"/>
      <c r="J30" s="125"/>
      <c r="K30" s="97"/>
      <c r="L30" s="97"/>
    </row>
    <row r="31" spans="1:12" s="6" customFormat="1" ht="18" customHeight="1">
      <c r="A31" s="53" t="s">
        <v>157</v>
      </c>
      <c r="B31" s="53"/>
      <c r="D31" s="7"/>
      <c r="F31" s="125">
        <f>SUM(F28:F29)</f>
        <v>7009983</v>
      </c>
      <c r="G31" s="97"/>
      <c r="H31" s="97">
        <f>SUM(H28:H29)</f>
        <v>-63714188</v>
      </c>
      <c r="I31" s="97"/>
      <c r="J31" s="125">
        <f>SUM(J28:J29)</f>
        <v>-6177257</v>
      </c>
      <c r="K31" s="97"/>
      <c r="L31" s="97">
        <f>SUM(L28:L29)</f>
        <v>-53320277</v>
      </c>
    </row>
    <row r="32" spans="1:12" s="6" customFormat="1" ht="18" customHeight="1">
      <c r="A32" s="6" t="s">
        <v>89</v>
      </c>
      <c r="D32" s="7">
        <v>22</v>
      </c>
      <c r="F32" s="124">
        <v>-3399729</v>
      </c>
      <c r="G32" s="92"/>
      <c r="H32" s="163">
        <v>11973592</v>
      </c>
      <c r="I32" s="92"/>
      <c r="J32" s="124">
        <v>88243</v>
      </c>
      <c r="K32" s="92"/>
      <c r="L32" s="163">
        <v>10318938</v>
      </c>
    </row>
    <row r="33" spans="1:12" s="6" customFormat="1" ht="5.0999999999999996" customHeight="1">
      <c r="D33" s="7"/>
      <c r="F33" s="125"/>
      <c r="G33" s="97"/>
      <c r="H33" s="97"/>
      <c r="I33" s="97"/>
      <c r="J33" s="125"/>
      <c r="K33" s="97"/>
      <c r="L33" s="97"/>
    </row>
    <row r="34" spans="1:12" s="6" customFormat="1" ht="18" customHeight="1">
      <c r="A34" s="53" t="s">
        <v>180</v>
      </c>
      <c r="B34" s="53"/>
      <c r="C34" s="53"/>
      <c r="D34" s="46"/>
      <c r="E34" s="53"/>
      <c r="F34" s="125">
        <f>SUM(F31:F32)</f>
        <v>3610254</v>
      </c>
      <c r="G34" s="97"/>
      <c r="H34" s="97">
        <f>SUM(H31:H32)</f>
        <v>-51740596</v>
      </c>
      <c r="I34" s="97"/>
      <c r="J34" s="125">
        <f>SUM(J31:J32)</f>
        <v>-6089014</v>
      </c>
      <c r="K34" s="97"/>
      <c r="L34" s="97">
        <f>SUM(L31:L32)</f>
        <v>-43001339</v>
      </c>
    </row>
    <row r="35" spans="1:12" s="6" customFormat="1" ht="5.0999999999999996" customHeight="1">
      <c r="A35" s="53"/>
      <c r="B35" s="53"/>
      <c r="C35" s="53"/>
      <c r="D35" s="46"/>
      <c r="E35" s="53"/>
      <c r="F35" s="125"/>
      <c r="G35" s="97"/>
      <c r="H35" s="97"/>
      <c r="I35" s="97"/>
      <c r="J35" s="125"/>
      <c r="K35" s="97"/>
      <c r="L35" s="97"/>
    </row>
    <row r="36" spans="1:12" ht="18" customHeight="1">
      <c r="A36" s="53" t="s">
        <v>181</v>
      </c>
      <c r="B36" s="53"/>
      <c r="C36" s="6"/>
      <c r="D36" s="7"/>
      <c r="E36" s="6"/>
      <c r="F36" s="126">
        <v>0</v>
      </c>
      <c r="G36" s="97"/>
      <c r="H36" s="162">
        <v>0</v>
      </c>
      <c r="I36" s="97"/>
      <c r="J36" s="126">
        <v>0</v>
      </c>
      <c r="K36" s="97"/>
      <c r="L36" s="162">
        <v>0</v>
      </c>
    </row>
    <row r="37" spans="1:12" s="6" customFormat="1" ht="5.0999999999999996" customHeight="1">
      <c r="D37" s="7"/>
      <c r="F37" s="125"/>
      <c r="G37" s="97"/>
      <c r="H37" s="97"/>
      <c r="I37" s="97"/>
      <c r="J37" s="125"/>
      <c r="K37" s="97"/>
      <c r="L37" s="97"/>
    </row>
    <row r="38" spans="1:12" ht="18" customHeight="1" thickBot="1">
      <c r="A38" s="53" t="s">
        <v>182</v>
      </c>
      <c r="B38" s="53"/>
      <c r="C38" s="53"/>
      <c r="D38" s="46"/>
      <c r="E38" s="53"/>
      <c r="F38" s="128">
        <f>SUM(F34,F36)</f>
        <v>3610254</v>
      </c>
      <c r="G38" s="97"/>
      <c r="H38" s="164">
        <f>SUM(H34,H36)</f>
        <v>-51740596</v>
      </c>
      <c r="I38" s="97"/>
      <c r="J38" s="128">
        <f>SUM(J34,J36)</f>
        <v>-6089014</v>
      </c>
      <c r="K38" s="97"/>
      <c r="L38" s="164">
        <f>SUM(L34,L36)</f>
        <v>-43001339</v>
      </c>
    </row>
    <row r="39" spans="1:12" ht="5.0999999999999996" customHeight="1" thickTop="1">
      <c r="A39" s="53"/>
      <c r="B39" s="53"/>
      <c r="C39" s="53"/>
      <c r="D39" s="46"/>
      <c r="E39" s="53"/>
      <c r="F39" s="125"/>
      <c r="G39" s="97"/>
      <c r="H39" s="97"/>
      <c r="I39" s="97"/>
      <c r="J39" s="125"/>
      <c r="K39" s="97"/>
      <c r="L39" s="97"/>
    </row>
    <row r="40" spans="1:12" s="6" customFormat="1" ht="18" customHeight="1">
      <c r="A40" s="53" t="s">
        <v>125</v>
      </c>
      <c r="B40" s="53"/>
      <c r="C40" s="53"/>
      <c r="D40" s="46"/>
      <c r="E40" s="53"/>
      <c r="F40" s="125"/>
      <c r="G40" s="97"/>
      <c r="H40" s="97"/>
      <c r="I40" s="97"/>
      <c r="J40" s="125"/>
      <c r="K40" s="97"/>
      <c r="L40" s="97"/>
    </row>
    <row r="41" spans="1:12" s="6" customFormat="1" ht="18" customHeight="1">
      <c r="A41" s="6" t="s">
        <v>115</v>
      </c>
      <c r="D41" s="7"/>
      <c r="F41" s="127">
        <v>60140</v>
      </c>
      <c r="G41" s="92"/>
      <c r="H41" s="92">
        <v>-54926495</v>
      </c>
      <c r="I41" s="92"/>
      <c r="J41" s="125">
        <v>-6089014</v>
      </c>
      <c r="K41" s="92"/>
      <c r="L41" s="97">
        <v>-43001339</v>
      </c>
    </row>
    <row r="42" spans="1:12" s="6" customFormat="1" ht="18" customHeight="1">
      <c r="A42" s="6" t="s">
        <v>68</v>
      </c>
      <c r="D42" s="7"/>
      <c r="F42" s="124">
        <v>3550114</v>
      </c>
      <c r="G42" s="97"/>
      <c r="H42" s="163">
        <v>3185899</v>
      </c>
      <c r="I42" s="97"/>
      <c r="J42" s="126">
        <v>0</v>
      </c>
      <c r="K42" s="97"/>
      <c r="L42" s="163">
        <v>0</v>
      </c>
    </row>
    <row r="43" spans="1:12" s="6" customFormat="1" ht="5.0999999999999996" customHeight="1">
      <c r="D43" s="7"/>
      <c r="F43" s="125"/>
      <c r="G43" s="97"/>
      <c r="H43" s="97"/>
      <c r="I43" s="97"/>
      <c r="J43" s="125"/>
      <c r="K43" s="97"/>
      <c r="L43" s="97"/>
    </row>
    <row r="44" spans="1:12" s="6" customFormat="1" ht="18" customHeight="1" thickBot="1">
      <c r="A44" s="53"/>
      <c r="B44" s="53"/>
      <c r="C44" s="53"/>
      <c r="D44" s="46"/>
      <c r="E44" s="53"/>
      <c r="F44" s="128">
        <f>SUM(F41:F43)</f>
        <v>3610254</v>
      </c>
      <c r="G44" s="97"/>
      <c r="H44" s="164">
        <f>SUM(H41:H43)</f>
        <v>-51740596</v>
      </c>
      <c r="I44" s="97"/>
      <c r="J44" s="128">
        <f>SUM(J41:J43)</f>
        <v>-6089014</v>
      </c>
      <c r="K44" s="97"/>
      <c r="L44" s="164">
        <f>SUM(L41:L43)</f>
        <v>-43001339</v>
      </c>
    </row>
    <row r="45" spans="1:12" s="6" customFormat="1" ht="5.0999999999999996" customHeight="1" thickTop="1">
      <c r="A45" s="53"/>
      <c r="B45" s="53"/>
      <c r="C45" s="53"/>
      <c r="D45" s="46"/>
      <c r="E45" s="53"/>
      <c r="F45" s="125"/>
      <c r="G45" s="97"/>
      <c r="H45" s="97"/>
      <c r="I45" s="97"/>
      <c r="J45" s="125"/>
      <c r="K45" s="97"/>
      <c r="L45" s="97"/>
    </row>
    <row r="46" spans="1:12" s="6" customFormat="1" ht="18" customHeight="1">
      <c r="A46" s="53" t="s">
        <v>126</v>
      </c>
      <c r="B46" s="53"/>
      <c r="C46" s="53"/>
      <c r="D46" s="46"/>
      <c r="E46" s="53"/>
      <c r="F46" s="125"/>
      <c r="G46" s="97"/>
      <c r="H46" s="97"/>
      <c r="I46" s="97"/>
      <c r="J46" s="125"/>
      <c r="K46" s="97"/>
      <c r="L46" s="97"/>
    </row>
    <row r="47" spans="1:12" s="6" customFormat="1" ht="18" customHeight="1">
      <c r="A47" s="6" t="s">
        <v>115</v>
      </c>
      <c r="D47" s="7"/>
      <c r="F47" s="127">
        <v>60140</v>
      </c>
      <c r="G47" s="92"/>
      <c r="H47" s="92">
        <v>-54926495</v>
      </c>
      <c r="I47" s="92"/>
      <c r="J47" s="125">
        <v>-6089014</v>
      </c>
      <c r="K47" s="92"/>
      <c r="L47" s="97">
        <v>-43001339</v>
      </c>
    </row>
    <row r="48" spans="1:12" s="6" customFormat="1" ht="18" customHeight="1">
      <c r="A48" s="6" t="s">
        <v>68</v>
      </c>
      <c r="D48" s="7"/>
      <c r="F48" s="124">
        <v>3550114</v>
      </c>
      <c r="G48" s="97"/>
      <c r="H48" s="163">
        <v>3185899</v>
      </c>
      <c r="I48" s="97"/>
      <c r="J48" s="124">
        <v>0</v>
      </c>
      <c r="K48" s="97"/>
      <c r="L48" s="163">
        <v>0</v>
      </c>
    </row>
    <row r="49" spans="1:17" s="6" customFormat="1" ht="5.0999999999999996" customHeight="1">
      <c r="D49" s="7"/>
      <c r="F49" s="125"/>
      <c r="G49" s="97"/>
      <c r="H49" s="97"/>
      <c r="I49" s="97"/>
      <c r="J49" s="125"/>
      <c r="K49" s="97"/>
      <c r="L49" s="97"/>
    </row>
    <row r="50" spans="1:17" s="6" customFormat="1" ht="18" customHeight="1" thickBot="1">
      <c r="A50" s="53"/>
      <c r="B50" s="53"/>
      <c r="C50" s="53"/>
      <c r="D50" s="46"/>
      <c r="E50" s="53"/>
      <c r="F50" s="128">
        <f>F47+F48</f>
        <v>3610254</v>
      </c>
      <c r="G50" s="97"/>
      <c r="H50" s="164">
        <f>H47+H48</f>
        <v>-51740596</v>
      </c>
      <c r="I50" s="97"/>
      <c r="J50" s="128">
        <f>J47+J48</f>
        <v>-6089014</v>
      </c>
      <c r="K50" s="97"/>
      <c r="L50" s="164">
        <f>L47+L48</f>
        <v>-43001339</v>
      </c>
    </row>
    <row r="51" spans="1:17" ht="5.0999999999999996" customHeight="1" thickTop="1">
      <c r="A51" s="53"/>
      <c r="B51" s="53"/>
      <c r="C51" s="53"/>
      <c r="D51" s="46"/>
      <c r="E51" s="53"/>
      <c r="F51" s="125"/>
      <c r="G51" s="97"/>
      <c r="H51" s="97"/>
      <c r="I51" s="97"/>
      <c r="J51" s="125"/>
      <c r="K51" s="97"/>
      <c r="L51" s="97"/>
    </row>
    <row r="52" spans="1:17" ht="18" customHeight="1">
      <c r="A52" s="53" t="s">
        <v>183</v>
      </c>
      <c r="B52" s="53"/>
      <c r="C52" s="6"/>
      <c r="D52" s="7"/>
      <c r="E52" s="6"/>
      <c r="F52" s="125"/>
      <c r="G52" s="97"/>
      <c r="H52" s="97"/>
      <c r="I52" s="97"/>
      <c r="J52" s="125"/>
      <c r="K52" s="97"/>
      <c r="L52" s="97"/>
    </row>
    <row r="53" spans="1:17" ht="5.0999999999999996" customHeight="1">
      <c r="A53" s="6"/>
      <c r="B53" s="6"/>
      <c r="C53" s="6"/>
      <c r="D53" s="7"/>
      <c r="E53" s="6"/>
      <c r="F53" s="125"/>
      <c r="G53" s="97"/>
      <c r="H53" s="97"/>
      <c r="I53" s="97"/>
      <c r="J53" s="125"/>
      <c r="K53" s="97"/>
      <c r="L53" s="97"/>
    </row>
    <row r="54" spans="1:17" ht="18" customHeight="1" thickBot="1">
      <c r="A54" s="6" t="s">
        <v>184</v>
      </c>
      <c r="B54" s="6"/>
      <c r="C54" s="53"/>
      <c r="D54" s="7">
        <v>7</v>
      </c>
      <c r="E54" s="53"/>
      <c r="F54" s="189">
        <v>5.0000000000000001E-4</v>
      </c>
      <c r="G54" s="97"/>
      <c r="H54" s="165">
        <v>-0.51</v>
      </c>
      <c r="I54" s="155"/>
      <c r="J54" s="154">
        <v>-0.06</v>
      </c>
      <c r="K54" s="155"/>
      <c r="L54" s="165">
        <v>-0.4</v>
      </c>
      <c r="O54" s="190"/>
    </row>
    <row r="55" spans="1:17" ht="20.399999999999999" thickTop="1">
      <c r="A55" s="53"/>
      <c r="B55" s="53"/>
      <c r="C55" s="53"/>
      <c r="D55" s="46"/>
      <c r="E55" s="53"/>
      <c r="F55" s="57"/>
      <c r="G55" s="56"/>
      <c r="H55" s="57"/>
      <c r="I55" s="56"/>
      <c r="J55" s="57"/>
      <c r="K55" s="56"/>
      <c r="L55" s="57"/>
    </row>
    <row r="56" spans="1:17" ht="19.8">
      <c r="A56" s="53"/>
      <c r="B56" s="53"/>
      <c r="C56" s="53"/>
      <c r="D56" s="46"/>
      <c r="E56" s="53"/>
      <c r="F56" s="57"/>
      <c r="G56" s="56"/>
      <c r="H56" s="57"/>
      <c r="I56" s="56"/>
      <c r="J56" s="57"/>
      <c r="K56" s="56"/>
      <c r="L56" s="57"/>
    </row>
    <row r="57" spans="1:17" ht="16.5" customHeight="1">
      <c r="N57" s="191"/>
      <c r="O57" s="191"/>
      <c r="Q57" s="191"/>
    </row>
    <row r="58" spans="1:17" ht="20.100000000000001" customHeight="1">
      <c r="P58" s="191"/>
    </row>
    <row r="59" spans="1:17" ht="20.100000000000001" customHeight="1">
      <c r="N59" s="191"/>
      <c r="O59" s="191"/>
      <c r="P59" s="191"/>
      <c r="Q59" s="191"/>
    </row>
    <row r="63" spans="1:17" s="6" customFormat="1" ht="22.2" customHeight="1">
      <c r="A63" s="8" t="s">
        <v>51</v>
      </c>
      <c r="B63" s="8"/>
      <c r="C63" s="60"/>
      <c r="D63" s="60"/>
      <c r="E63" s="60"/>
      <c r="F63" s="60"/>
      <c r="G63" s="60"/>
      <c r="H63" s="60"/>
      <c r="I63" s="60"/>
      <c r="J63" s="60"/>
      <c r="K63" s="60"/>
      <c r="L63" s="60"/>
    </row>
  </sheetData>
  <mergeCells count="2">
    <mergeCell ref="F5:H5"/>
    <mergeCell ref="J5:L5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6AE4-A579-4177-B45A-D475C611748C}">
  <sheetPr>
    <tabColor theme="3" tint="0.59999389629810485"/>
  </sheetPr>
  <dimension ref="A1:O63"/>
  <sheetViews>
    <sheetView topLeftCell="A22" zoomScaleNormal="100" zoomScaleSheetLayoutView="100" zoomScalePageLayoutView="69" workbookViewId="0">
      <selection activeCell="L22" sqref="L22"/>
    </sheetView>
  </sheetViews>
  <sheetFormatPr defaultColWidth="10.44140625" defaultRowHeight="18" customHeight="1"/>
  <cols>
    <col min="1" max="2" width="1.6640625" style="4" customWidth="1"/>
    <col min="3" max="3" width="45.5546875" style="4" customWidth="1"/>
    <col min="4" max="4" width="7.33203125" style="152" customWidth="1"/>
    <col min="5" max="5" width="0.5546875" style="4" customWidth="1"/>
    <col min="6" max="6" width="11.6640625" style="61" customWidth="1"/>
    <col min="7" max="7" width="0.5546875" style="62" customWidth="1"/>
    <col min="8" max="8" width="11.6640625" style="61" customWidth="1"/>
    <col min="9" max="9" width="0.5546875" style="62" customWidth="1"/>
    <col min="10" max="10" width="11.6640625" style="61" customWidth="1"/>
    <col min="11" max="11" width="0.5546875" style="62" customWidth="1"/>
    <col min="12" max="12" width="11.6640625" style="61" customWidth="1"/>
    <col min="13" max="124" width="10.44140625" style="4"/>
    <col min="125" max="126" width="1.6640625" style="4" customWidth="1"/>
    <col min="127" max="127" width="27.6640625" style="4" customWidth="1"/>
    <col min="128" max="128" width="8" style="4" customWidth="1"/>
    <col min="129" max="129" width="0.5546875" style="4" customWidth="1"/>
    <col min="130" max="130" width="12.6640625" style="4" customWidth="1"/>
    <col min="131" max="131" width="0.5546875" style="4" customWidth="1"/>
    <col min="132" max="132" width="12.6640625" style="4" customWidth="1"/>
    <col min="133" max="133" width="0.5546875" style="4" customWidth="1"/>
    <col min="134" max="134" width="12.6640625" style="4" customWidth="1"/>
    <col min="135" max="135" width="0.5546875" style="4" customWidth="1"/>
    <col min="136" max="136" width="12.6640625" style="4" customWidth="1"/>
    <col min="137" max="380" width="10.44140625" style="4"/>
    <col min="381" max="382" width="1.6640625" style="4" customWidth="1"/>
    <col min="383" max="383" width="27.6640625" style="4" customWidth="1"/>
    <col min="384" max="384" width="8" style="4" customWidth="1"/>
    <col min="385" max="385" width="0.5546875" style="4" customWidth="1"/>
    <col min="386" max="386" width="12.6640625" style="4" customWidth="1"/>
    <col min="387" max="387" width="0.5546875" style="4" customWidth="1"/>
    <col min="388" max="388" width="12.6640625" style="4" customWidth="1"/>
    <col min="389" max="389" width="0.5546875" style="4" customWidth="1"/>
    <col min="390" max="390" width="12.6640625" style="4" customWidth="1"/>
    <col min="391" max="391" width="0.5546875" style="4" customWidth="1"/>
    <col min="392" max="392" width="12.6640625" style="4" customWidth="1"/>
    <col min="393" max="636" width="10.44140625" style="4"/>
    <col min="637" max="638" width="1.6640625" style="4" customWidth="1"/>
    <col min="639" max="639" width="27.6640625" style="4" customWidth="1"/>
    <col min="640" max="640" width="8" style="4" customWidth="1"/>
    <col min="641" max="641" width="0.5546875" style="4" customWidth="1"/>
    <col min="642" max="642" width="12.6640625" style="4" customWidth="1"/>
    <col min="643" max="643" width="0.5546875" style="4" customWidth="1"/>
    <col min="644" max="644" width="12.6640625" style="4" customWidth="1"/>
    <col min="645" max="645" width="0.5546875" style="4" customWidth="1"/>
    <col min="646" max="646" width="12.6640625" style="4" customWidth="1"/>
    <col min="647" max="647" width="0.5546875" style="4" customWidth="1"/>
    <col min="648" max="648" width="12.6640625" style="4" customWidth="1"/>
    <col min="649" max="892" width="10.44140625" style="4"/>
    <col min="893" max="894" width="1.6640625" style="4" customWidth="1"/>
    <col min="895" max="895" width="27.6640625" style="4" customWidth="1"/>
    <col min="896" max="896" width="8" style="4" customWidth="1"/>
    <col min="897" max="897" width="0.5546875" style="4" customWidth="1"/>
    <col min="898" max="898" width="12.6640625" style="4" customWidth="1"/>
    <col min="899" max="899" width="0.5546875" style="4" customWidth="1"/>
    <col min="900" max="900" width="12.6640625" style="4" customWidth="1"/>
    <col min="901" max="901" width="0.5546875" style="4" customWidth="1"/>
    <col min="902" max="902" width="12.6640625" style="4" customWidth="1"/>
    <col min="903" max="903" width="0.5546875" style="4" customWidth="1"/>
    <col min="904" max="904" width="12.6640625" style="4" customWidth="1"/>
    <col min="905" max="1148" width="10.44140625" style="4"/>
    <col min="1149" max="1150" width="1.6640625" style="4" customWidth="1"/>
    <col min="1151" max="1151" width="27.6640625" style="4" customWidth="1"/>
    <col min="1152" max="1152" width="8" style="4" customWidth="1"/>
    <col min="1153" max="1153" width="0.5546875" style="4" customWidth="1"/>
    <col min="1154" max="1154" width="12.6640625" style="4" customWidth="1"/>
    <col min="1155" max="1155" width="0.5546875" style="4" customWidth="1"/>
    <col min="1156" max="1156" width="12.6640625" style="4" customWidth="1"/>
    <col min="1157" max="1157" width="0.5546875" style="4" customWidth="1"/>
    <col min="1158" max="1158" width="12.6640625" style="4" customWidth="1"/>
    <col min="1159" max="1159" width="0.5546875" style="4" customWidth="1"/>
    <col min="1160" max="1160" width="12.6640625" style="4" customWidth="1"/>
    <col min="1161" max="1404" width="10.44140625" style="4"/>
    <col min="1405" max="1406" width="1.6640625" style="4" customWidth="1"/>
    <col min="1407" max="1407" width="27.6640625" style="4" customWidth="1"/>
    <col min="1408" max="1408" width="8" style="4" customWidth="1"/>
    <col min="1409" max="1409" width="0.5546875" style="4" customWidth="1"/>
    <col min="1410" max="1410" width="12.6640625" style="4" customWidth="1"/>
    <col min="1411" max="1411" width="0.5546875" style="4" customWidth="1"/>
    <col min="1412" max="1412" width="12.6640625" style="4" customWidth="1"/>
    <col min="1413" max="1413" width="0.5546875" style="4" customWidth="1"/>
    <col min="1414" max="1414" width="12.6640625" style="4" customWidth="1"/>
    <col min="1415" max="1415" width="0.5546875" style="4" customWidth="1"/>
    <col min="1416" max="1416" width="12.6640625" style="4" customWidth="1"/>
    <col min="1417" max="1660" width="10.44140625" style="4"/>
    <col min="1661" max="1662" width="1.6640625" style="4" customWidth="1"/>
    <col min="1663" max="1663" width="27.6640625" style="4" customWidth="1"/>
    <col min="1664" max="1664" width="8" style="4" customWidth="1"/>
    <col min="1665" max="1665" width="0.5546875" style="4" customWidth="1"/>
    <col min="1666" max="1666" width="12.6640625" style="4" customWidth="1"/>
    <col min="1667" max="1667" width="0.5546875" style="4" customWidth="1"/>
    <col min="1668" max="1668" width="12.6640625" style="4" customWidth="1"/>
    <col min="1669" max="1669" width="0.5546875" style="4" customWidth="1"/>
    <col min="1670" max="1670" width="12.6640625" style="4" customWidth="1"/>
    <col min="1671" max="1671" width="0.5546875" style="4" customWidth="1"/>
    <col min="1672" max="1672" width="12.6640625" style="4" customWidth="1"/>
    <col min="1673" max="1916" width="10.44140625" style="4"/>
    <col min="1917" max="1918" width="1.6640625" style="4" customWidth="1"/>
    <col min="1919" max="1919" width="27.6640625" style="4" customWidth="1"/>
    <col min="1920" max="1920" width="8" style="4" customWidth="1"/>
    <col min="1921" max="1921" width="0.5546875" style="4" customWidth="1"/>
    <col min="1922" max="1922" width="12.6640625" style="4" customWidth="1"/>
    <col min="1923" max="1923" width="0.5546875" style="4" customWidth="1"/>
    <col min="1924" max="1924" width="12.6640625" style="4" customWidth="1"/>
    <col min="1925" max="1925" width="0.5546875" style="4" customWidth="1"/>
    <col min="1926" max="1926" width="12.6640625" style="4" customWidth="1"/>
    <col min="1927" max="1927" width="0.5546875" style="4" customWidth="1"/>
    <col min="1928" max="1928" width="12.6640625" style="4" customWidth="1"/>
    <col min="1929" max="2172" width="10.44140625" style="4"/>
    <col min="2173" max="2174" width="1.6640625" style="4" customWidth="1"/>
    <col min="2175" max="2175" width="27.6640625" style="4" customWidth="1"/>
    <col min="2176" max="2176" width="8" style="4" customWidth="1"/>
    <col min="2177" max="2177" width="0.5546875" style="4" customWidth="1"/>
    <col min="2178" max="2178" width="12.6640625" style="4" customWidth="1"/>
    <col min="2179" max="2179" width="0.5546875" style="4" customWidth="1"/>
    <col min="2180" max="2180" width="12.6640625" style="4" customWidth="1"/>
    <col min="2181" max="2181" width="0.5546875" style="4" customWidth="1"/>
    <col min="2182" max="2182" width="12.6640625" style="4" customWidth="1"/>
    <col min="2183" max="2183" width="0.5546875" style="4" customWidth="1"/>
    <col min="2184" max="2184" width="12.6640625" style="4" customWidth="1"/>
    <col min="2185" max="2428" width="10.44140625" style="4"/>
    <col min="2429" max="2430" width="1.6640625" style="4" customWidth="1"/>
    <col min="2431" max="2431" width="27.6640625" style="4" customWidth="1"/>
    <col min="2432" max="2432" width="8" style="4" customWidth="1"/>
    <col min="2433" max="2433" width="0.5546875" style="4" customWidth="1"/>
    <col min="2434" max="2434" width="12.6640625" style="4" customWidth="1"/>
    <col min="2435" max="2435" width="0.5546875" style="4" customWidth="1"/>
    <col min="2436" max="2436" width="12.6640625" style="4" customWidth="1"/>
    <col min="2437" max="2437" width="0.5546875" style="4" customWidth="1"/>
    <col min="2438" max="2438" width="12.6640625" style="4" customWidth="1"/>
    <col min="2439" max="2439" width="0.5546875" style="4" customWidth="1"/>
    <col min="2440" max="2440" width="12.6640625" style="4" customWidth="1"/>
    <col min="2441" max="2684" width="10.44140625" style="4"/>
    <col min="2685" max="2686" width="1.6640625" style="4" customWidth="1"/>
    <col min="2687" max="2687" width="27.6640625" style="4" customWidth="1"/>
    <col min="2688" max="2688" width="8" style="4" customWidth="1"/>
    <col min="2689" max="2689" width="0.5546875" style="4" customWidth="1"/>
    <col min="2690" max="2690" width="12.6640625" style="4" customWidth="1"/>
    <col min="2691" max="2691" width="0.5546875" style="4" customWidth="1"/>
    <col min="2692" max="2692" width="12.6640625" style="4" customWidth="1"/>
    <col min="2693" max="2693" width="0.5546875" style="4" customWidth="1"/>
    <col min="2694" max="2694" width="12.6640625" style="4" customWidth="1"/>
    <col min="2695" max="2695" width="0.5546875" style="4" customWidth="1"/>
    <col min="2696" max="2696" width="12.6640625" style="4" customWidth="1"/>
    <col min="2697" max="2940" width="10.44140625" style="4"/>
    <col min="2941" max="2942" width="1.6640625" style="4" customWidth="1"/>
    <col min="2943" max="2943" width="27.6640625" style="4" customWidth="1"/>
    <col min="2944" max="2944" width="8" style="4" customWidth="1"/>
    <col min="2945" max="2945" width="0.5546875" style="4" customWidth="1"/>
    <col min="2946" max="2946" width="12.6640625" style="4" customWidth="1"/>
    <col min="2947" max="2947" width="0.5546875" style="4" customWidth="1"/>
    <col min="2948" max="2948" width="12.6640625" style="4" customWidth="1"/>
    <col min="2949" max="2949" width="0.5546875" style="4" customWidth="1"/>
    <col min="2950" max="2950" width="12.6640625" style="4" customWidth="1"/>
    <col min="2951" max="2951" width="0.5546875" style="4" customWidth="1"/>
    <col min="2952" max="2952" width="12.6640625" style="4" customWidth="1"/>
    <col min="2953" max="3196" width="10.44140625" style="4"/>
    <col min="3197" max="3198" width="1.6640625" style="4" customWidth="1"/>
    <col min="3199" max="3199" width="27.6640625" style="4" customWidth="1"/>
    <col min="3200" max="3200" width="8" style="4" customWidth="1"/>
    <col min="3201" max="3201" width="0.5546875" style="4" customWidth="1"/>
    <col min="3202" max="3202" width="12.6640625" style="4" customWidth="1"/>
    <col min="3203" max="3203" width="0.5546875" style="4" customWidth="1"/>
    <col min="3204" max="3204" width="12.6640625" style="4" customWidth="1"/>
    <col min="3205" max="3205" width="0.5546875" style="4" customWidth="1"/>
    <col min="3206" max="3206" width="12.6640625" style="4" customWidth="1"/>
    <col min="3207" max="3207" width="0.5546875" style="4" customWidth="1"/>
    <col min="3208" max="3208" width="12.6640625" style="4" customWidth="1"/>
    <col min="3209" max="3452" width="10.44140625" style="4"/>
    <col min="3453" max="3454" width="1.6640625" style="4" customWidth="1"/>
    <col min="3455" max="3455" width="27.6640625" style="4" customWidth="1"/>
    <col min="3456" max="3456" width="8" style="4" customWidth="1"/>
    <col min="3457" max="3457" width="0.5546875" style="4" customWidth="1"/>
    <col min="3458" max="3458" width="12.6640625" style="4" customWidth="1"/>
    <col min="3459" max="3459" width="0.5546875" style="4" customWidth="1"/>
    <col min="3460" max="3460" width="12.6640625" style="4" customWidth="1"/>
    <col min="3461" max="3461" width="0.5546875" style="4" customWidth="1"/>
    <col min="3462" max="3462" width="12.6640625" style="4" customWidth="1"/>
    <col min="3463" max="3463" width="0.5546875" style="4" customWidth="1"/>
    <col min="3464" max="3464" width="12.6640625" style="4" customWidth="1"/>
    <col min="3465" max="3708" width="10.44140625" style="4"/>
    <col min="3709" max="3710" width="1.6640625" style="4" customWidth="1"/>
    <col min="3711" max="3711" width="27.6640625" style="4" customWidth="1"/>
    <col min="3712" max="3712" width="8" style="4" customWidth="1"/>
    <col min="3713" max="3713" width="0.5546875" style="4" customWidth="1"/>
    <col min="3714" max="3714" width="12.6640625" style="4" customWidth="1"/>
    <col min="3715" max="3715" width="0.5546875" style="4" customWidth="1"/>
    <col min="3716" max="3716" width="12.6640625" style="4" customWidth="1"/>
    <col min="3717" max="3717" width="0.5546875" style="4" customWidth="1"/>
    <col min="3718" max="3718" width="12.6640625" style="4" customWidth="1"/>
    <col min="3719" max="3719" width="0.5546875" style="4" customWidth="1"/>
    <col min="3720" max="3720" width="12.6640625" style="4" customWidth="1"/>
    <col min="3721" max="3964" width="10.44140625" style="4"/>
    <col min="3965" max="3966" width="1.6640625" style="4" customWidth="1"/>
    <col min="3967" max="3967" width="27.6640625" style="4" customWidth="1"/>
    <col min="3968" max="3968" width="8" style="4" customWidth="1"/>
    <col min="3969" max="3969" width="0.5546875" style="4" customWidth="1"/>
    <col min="3970" max="3970" width="12.6640625" style="4" customWidth="1"/>
    <col min="3971" max="3971" width="0.5546875" style="4" customWidth="1"/>
    <col min="3972" max="3972" width="12.6640625" style="4" customWidth="1"/>
    <col min="3973" max="3973" width="0.5546875" style="4" customWidth="1"/>
    <col min="3974" max="3974" width="12.6640625" style="4" customWidth="1"/>
    <col min="3975" max="3975" width="0.5546875" style="4" customWidth="1"/>
    <col min="3976" max="3976" width="12.6640625" style="4" customWidth="1"/>
    <col min="3977" max="4220" width="10.44140625" style="4"/>
    <col min="4221" max="4222" width="1.6640625" style="4" customWidth="1"/>
    <col min="4223" max="4223" width="27.6640625" style="4" customWidth="1"/>
    <col min="4224" max="4224" width="8" style="4" customWidth="1"/>
    <col min="4225" max="4225" width="0.5546875" style="4" customWidth="1"/>
    <col min="4226" max="4226" width="12.6640625" style="4" customWidth="1"/>
    <col min="4227" max="4227" width="0.5546875" style="4" customWidth="1"/>
    <col min="4228" max="4228" width="12.6640625" style="4" customWidth="1"/>
    <col min="4229" max="4229" width="0.5546875" style="4" customWidth="1"/>
    <col min="4230" max="4230" width="12.6640625" style="4" customWidth="1"/>
    <col min="4231" max="4231" width="0.5546875" style="4" customWidth="1"/>
    <col min="4232" max="4232" width="12.6640625" style="4" customWidth="1"/>
    <col min="4233" max="4476" width="10.44140625" style="4"/>
    <col min="4477" max="4478" width="1.6640625" style="4" customWidth="1"/>
    <col min="4479" max="4479" width="27.6640625" style="4" customWidth="1"/>
    <col min="4480" max="4480" width="8" style="4" customWidth="1"/>
    <col min="4481" max="4481" width="0.5546875" style="4" customWidth="1"/>
    <col min="4482" max="4482" width="12.6640625" style="4" customWidth="1"/>
    <col min="4483" max="4483" width="0.5546875" style="4" customWidth="1"/>
    <col min="4484" max="4484" width="12.6640625" style="4" customWidth="1"/>
    <col min="4485" max="4485" width="0.5546875" style="4" customWidth="1"/>
    <col min="4486" max="4486" width="12.6640625" style="4" customWidth="1"/>
    <col min="4487" max="4487" width="0.5546875" style="4" customWidth="1"/>
    <col min="4488" max="4488" width="12.6640625" style="4" customWidth="1"/>
    <col min="4489" max="4732" width="10.44140625" style="4"/>
    <col min="4733" max="4734" width="1.6640625" style="4" customWidth="1"/>
    <col min="4735" max="4735" width="27.6640625" style="4" customWidth="1"/>
    <col min="4736" max="4736" width="8" style="4" customWidth="1"/>
    <col min="4737" max="4737" width="0.5546875" style="4" customWidth="1"/>
    <col min="4738" max="4738" width="12.6640625" style="4" customWidth="1"/>
    <col min="4739" max="4739" width="0.5546875" style="4" customWidth="1"/>
    <col min="4740" max="4740" width="12.6640625" style="4" customWidth="1"/>
    <col min="4741" max="4741" width="0.5546875" style="4" customWidth="1"/>
    <col min="4742" max="4742" width="12.6640625" style="4" customWidth="1"/>
    <col min="4743" max="4743" width="0.5546875" style="4" customWidth="1"/>
    <col min="4744" max="4744" width="12.6640625" style="4" customWidth="1"/>
    <col min="4745" max="4988" width="10.44140625" style="4"/>
    <col min="4989" max="4990" width="1.6640625" style="4" customWidth="1"/>
    <col min="4991" max="4991" width="27.6640625" style="4" customWidth="1"/>
    <col min="4992" max="4992" width="8" style="4" customWidth="1"/>
    <col min="4993" max="4993" width="0.5546875" style="4" customWidth="1"/>
    <col min="4994" max="4994" width="12.6640625" style="4" customWidth="1"/>
    <col min="4995" max="4995" width="0.5546875" style="4" customWidth="1"/>
    <col min="4996" max="4996" width="12.6640625" style="4" customWidth="1"/>
    <col min="4997" max="4997" width="0.5546875" style="4" customWidth="1"/>
    <col min="4998" max="4998" width="12.6640625" style="4" customWidth="1"/>
    <col min="4999" max="4999" width="0.5546875" style="4" customWidth="1"/>
    <col min="5000" max="5000" width="12.6640625" style="4" customWidth="1"/>
    <col min="5001" max="5244" width="10.44140625" style="4"/>
    <col min="5245" max="5246" width="1.6640625" style="4" customWidth="1"/>
    <col min="5247" max="5247" width="27.6640625" style="4" customWidth="1"/>
    <col min="5248" max="5248" width="8" style="4" customWidth="1"/>
    <col min="5249" max="5249" width="0.5546875" style="4" customWidth="1"/>
    <col min="5250" max="5250" width="12.6640625" style="4" customWidth="1"/>
    <col min="5251" max="5251" width="0.5546875" style="4" customWidth="1"/>
    <col min="5252" max="5252" width="12.6640625" style="4" customWidth="1"/>
    <col min="5253" max="5253" width="0.5546875" style="4" customWidth="1"/>
    <col min="5254" max="5254" width="12.6640625" style="4" customWidth="1"/>
    <col min="5255" max="5255" width="0.5546875" style="4" customWidth="1"/>
    <col min="5256" max="5256" width="12.6640625" style="4" customWidth="1"/>
    <col min="5257" max="5500" width="10.44140625" style="4"/>
    <col min="5501" max="5502" width="1.6640625" style="4" customWidth="1"/>
    <col min="5503" max="5503" width="27.6640625" style="4" customWidth="1"/>
    <col min="5504" max="5504" width="8" style="4" customWidth="1"/>
    <col min="5505" max="5505" width="0.5546875" style="4" customWidth="1"/>
    <col min="5506" max="5506" width="12.6640625" style="4" customWidth="1"/>
    <col min="5507" max="5507" width="0.5546875" style="4" customWidth="1"/>
    <col min="5508" max="5508" width="12.6640625" style="4" customWidth="1"/>
    <col min="5509" max="5509" width="0.5546875" style="4" customWidth="1"/>
    <col min="5510" max="5510" width="12.6640625" style="4" customWidth="1"/>
    <col min="5511" max="5511" width="0.5546875" style="4" customWidth="1"/>
    <col min="5512" max="5512" width="12.6640625" style="4" customWidth="1"/>
    <col min="5513" max="5756" width="10.44140625" style="4"/>
    <col min="5757" max="5758" width="1.6640625" style="4" customWidth="1"/>
    <col min="5759" max="5759" width="27.6640625" style="4" customWidth="1"/>
    <col min="5760" max="5760" width="8" style="4" customWidth="1"/>
    <col min="5761" max="5761" width="0.5546875" style="4" customWidth="1"/>
    <col min="5762" max="5762" width="12.6640625" style="4" customWidth="1"/>
    <col min="5763" max="5763" width="0.5546875" style="4" customWidth="1"/>
    <col min="5764" max="5764" width="12.6640625" style="4" customWidth="1"/>
    <col min="5765" max="5765" width="0.5546875" style="4" customWidth="1"/>
    <col min="5766" max="5766" width="12.6640625" style="4" customWidth="1"/>
    <col min="5767" max="5767" width="0.5546875" style="4" customWidth="1"/>
    <col min="5768" max="5768" width="12.6640625" style="4" customWidth="1"/>
    <col min="5769" max="6012" width="10.44140625" style="4"/>
    <col min="6013" max="6014" width="1.6640625" style="4" customWidth="1"/>
    <col min="6015" max="6015" width="27.6640625" style="4" customWidth="1"/>
    <col min="6016" max="6016" width="8" style="4" customWidth="1"/>
    <col min="6017" max="6017" width="0.5546875" style="4" customWidth="1"/>
    <col min="6018" max="6018" width="12.6640625" style="4" customWidth="1"/>
    <col min="6019" max="6019" width="0.5546875" style="4" customWidth="1"/>
    <col min="6020" max="6020" width="12.6640625" style="4" customWidth="1"/>
    <col min="6021" max="6021" width="0.5546875" style="4" customWidth="1"/>
    <col min="6022" max="6022" width="12.6640625" style="4" customWidth="1"/>
    <col min="6023" max="6023" width="0.5546875" style="4" customWidth="1"/>
    <col min="6024" max="6024" width="12.6640625" style="4" customWidth="1"/>
    <col min="6025" max="6268" width="10.44140625" style="4"/>
    <col min="6269" max="6270" width="1.6640625" style="4" customWidth="1"/>
    <col min="6271" max="6271" width="27.6640625" style="4" customWidth="1"/>
    <col min="6272" max="6272" width="8" style="4" customWidth="1"/>
    <col min="6273" max="6273" width="0.5546875" style="4" customWidth="1"/>
    <col min="6274" max="6274" width="12.6640625" style="4" customWidth="1"/>
    <col min="6275" max="6275" width="0.5546875" style="4" customWidth="1"/>
    <col min="6276" max="6276" width="12.6640625" style="4" customWidth="1"/>
    <col min="6277" max="6277" width="0.5546875" style="4" customWidth="1"/>
    <col min="6278" max="6278" width="12.6640625" style="4" customWidth="1"/>
    <col min="6279" max="6279" width="0.5546875" style="4" customWidth="1"/>
    <col min="6280" max="6280" width="12.6640625" style="4" customWidth="1"/>
    <col min="6281" max="6524" width="10.44140625" style="4"/>
    <col min="6525" max="6526" width="1.6640625" style="4" customWidth="1"/>
    <col min="6527" max="6527" width="27.6640625" style="4" customWidth="1"/>
    <col min="6528" max="6528" width="8" style="4" customWidth="1"/>
    <col min="6529" max="6529" width="0.5546875" style="4" customWidth="1"/>
    <col min="6530" max="6530" width="12.6640625" style="4" customWidth="1"/>
    <col min="6531" max="6531" width="0.5546875" style="4" customWidth="1"/>
    <col min="6532" max="6532" width="12.6640625" style="4" customWidth="1"/>
    <col min="6533" max="6533" width="0.5546875" style="4" customWidth="1"/>
    <col min="6534" max="6534" width="12.6640625" style="4" customWidth="1"/>
    <col min="6535" max="6535" width="0.5546875" style="4" customWidth="1"/>
    <col min="6536" max="6536" width="12.6640625" style="4" customWidth="1"/>
    <col min="6537" max="6780" width="10.44140625" style="4"/>
    <col min="6781" max="6782" width="1.6640625" style="4" customWidth="1"/>
    <col min="6783" max="6783" width="27.6640625" style="4" customWidth="1"/>
    <col min="6784" max="6784" width="8" style="4" customWidth="1"/>
    <col min="6785" max="6785" width="0.5546875" style="4" customWidth="1"/>
    <col min="6786" max="6786" width="12.6640625" style="4" customWidth="1"/>
    <col min="6787" max="6787" width="0.5546875" style="4" customWidth="1"/>
    <col min="6788" max="6788" width="12.6640625" style="4" customWidth="1"/>
    <col min="6789" max="6789" width="0.5546875" style="4" customWidth="1"/>
    <col min="6790" max="6790" width="12.6640625" style="4" customWidth="1"/>
    <col min="6791" max="6791" width="0.5546875" style="4" customWidth="1"/>
    <col min="6792" max="6792" width="12.6640625" style="4" customWidth="1"/>
    <col min="6793" max="7036" width="10.44140625" style="4"/>
    <col min="7037" max="7038" width="1.6640625" style="4" customWidth="1"/>
    <col min="7039" max="7039" width="27.6640625" style="4" customWidth="1"/>
    <col min="7040" max="7040" width="8" style="4" customWidth="1"/>
    <col min="7041" max="7041" width="0.5546875" style="4" customWidth="1"/>
    <col min="7042" max="7042" width="12.6640625" style="4" customWidth="1"/>
    <col min="7043" max="7043" width="0.5546875" style="4" customWidth="1"/>
    <col min="7044" max="7044" width="12.6640625" style="4" customWidth="1"/>
    <col min="7045" max="7045" width="0.5546875" style="4" customWidth="1"/>
    <col min="7046" max="7046" width="12.6640625" style="4" customWidth="1"/>
    <col min="7047" max="7047" width="0.5546875" style="4" customWidth="1"/>
    <col min="7048" max="7048" width="12.6640625" style="4" customWidth="1"/>
    <col min="7049" max="7292" width="10.44140625" style="4"/>
    <col min="7293" max="7294" width="1.6640625" style="4" customWidth="1"/>
    <col min="7295" max="7295" width="27.6640625" style="4" customWidth="1"/>
    <col min="7296" max="7296" width="8" style="4" customWidth="1"/>
    <col min="7297" max="7297" width="0.5546875" style="4" customWidth="1"/>
    <col min="7298" max="7298" width="12.6640625" style="4" customWidth="1"/>
    <col min="7299" max="7299" width="0.5546875" style="4" customWidth="1"/>
    <col min="7300" max="7300" width="12.6640625" style="4" customWidth="1"/>
    <col min="7301" max="7301" width="0.5546875" style="4" customWidth="1"/>
    <col min="7302" max="7302" width="12.6640625" style="4" customWidth="1"/>
    <col min="7303" max="7303" width="0.5546875" style="4" customWidth="1"/>
    <col min="7304" max="7304" width="12.6640625" style="4" customWidth="1"/>
    <col min="7305" max="7548" width="10.44140625" style="4"/>
    <col min="7549" max="7550" width="1.6640625" style="4" customWidth="1"/>
    <col min="7551" max="7551" width="27.6640625" style="4" customWidth="1"/>
    <col min="7552" max="7552" width="8" style="4" customWidth="1"/>
    <col min="7553" max="7553" width="0.5546875" style="4" customWidth="1"/>
    <col min="7554" max="7554" width="12.6640625" style="4" customWidth="1"/>
    <col min="7555" max="7555" width="0.5546875" style="4" customWidth="1"/>
    <col min="7556" max="7556" width="12.6640625" style="4" customWidth="1"/>
    <col min="7557" max="7557" width="0.5546875" style="4" customWidth="1"/>
    <col min="7558" max="7558" width="12.6640625" style="4" customWidth="1"/>
    <col min="7559" max="7559" width="0.5546875" style="4" customWidth="1"/>
    <col min="7560" max="7560" width="12.6640625" style="4" customWidth="1"/>
    <col min="7561" max="7804" width="10.44140625" style="4"/>
    <col min="7805" max="7806" width="1.6640625" style="4" customWidth="1"/>
    <col min="7807" max="7807" width="27.6640625" style="4" customWidth="1"/>
    <col min="7808" max="7808" width="8" style="4" customWidth="1"/>
    <col min="7809" max="7809" width="0.5546875" style="4" customWidth="1"/>
    <col min="7810" max="7810" width="12.6640625" style="4" customWidth="1"/>
    <col min="7811" max="7811" width="0.5546875" style="4" customWidth="1"/>
    <col min="7812" max="7812" width="12.6640625" style="4" customWidth="1"/>
    <col min="7813" max="7813" width="0.5546875" style="4" customWidth="1"/>
    <col min="7814" max="7814" width="12.6640625" style="4" customWidth="1"/>
    <col min="7815" max="7815" width="0.5546875" style="4" customWidth="1"/>
    <col min="7816" max="7816" width="12.6640625" style="4" customWidth="1"/>
    <col min="7817" max="8060" width="10.44140625" style="4"/>
    <col min="8061" max="8062" width="1.6640625" style="4" customWidth="1"/>
    <col min="8063" max="8063" width="27.6640625" style="4" customWidth="1"/>
    <col min="8064" max="8064" width="8" style="4" customWidth="1"/>
    <col min="8065" max="8065" width="0.5546875" style="4" customWidth="1"/>
    <col min="8066" max="8066" width="12.6640625" style="4" customWidth="1"/>
    <col min="8067" max="8067" width="0.5546875" style="4" customWidth="1"/>
    <col min="8068" max="8068" width="12.6640625" style="4" customWidth="1"/>
    <col min="8069" max="8069" width="0.5546875" style="4" customWidth="1"/>
    <col min="8070" max="8070" width="12.6640625" style="4" customWidth="1"/>
    <col min="8071" max="8071" width="0.5546875" style="4" customWidth="1"/>
    <col min="8072" max="8072" width="12.6640625" style="4" customWidth="1"/>
    <col min="8073" max="8316" width="10.44140625" style="4"/>
    <col min="8317" max="8318" width="1.6640625" style="4" customWidth="1"/>
    <col min="8319" max="8319" width="27.6640625" style="4" customWidth="1"/>
    <col min="8320" max="8320" width="8" style="4" customWidth="1"/>
    <col min="8321" max="8321" width="0.5546875" style="4" customWidth="1"/>
    <col min="8322" max="8322" width="12.6640625" style="4" customWidth="1"/>
    <col min="8323" max="8323" width="0.5546875" style="4" customWidth="1"/>
    <col min="8324" max="8324" width="12.6640625" style="4" customWidth="1"/>
    <col min="8325" max="8325" width="0.5546875" style="4" customWidth="1"/>
    <col min="8326" max="8326" width="12.6640625" style="4" customWidth="1"/>
    <col min="8327" max="8327" width="0.5546875" style="4" customWidth="1"/>
    <col min="8328" max="8328" width="12.6640625" style="4" customWidth="1"/>
    <col min="8329" max="8572" width="10.44140625" style="4"/>
    <col min="8573" max="8574" width="1.6640625" style="4" customWidth="1"/>
    <col min="8575" max="8575" width="27.6640625" style="4" customWidth="1"/>
    <col min="8576" max="8576" width="8" style="4" customWidth="1"/>
    <col min="8577" max="8577" width="0.5546875" style="4" customWidth="1"/>
    <col min="8578" max="8578" width="12.6640625" style="4" customWidth="1"/>
    <col min="8579" max="8579" width="0.5546875" style="4" customWidth="1"/>
    <col min="8580" max="8580" width="12.6640625" style="4" customWidth="1"/>
    <col min="8581" max="8581" width="0.5546875" style="4" customWidth="1"/>
    <col min="8582" max="8582" width="12.6640625" style="4" customWidth="1"/>
    <col min="8583" max="8583" width="0.5546875" style="4" customWidth="1"/>
    <col min="8584" max="8584" width="12.6640625" style="4" customWidth="1"/>
    <col min="8585" max="8828" width="10.44140625" style="4"/>
    <col min="8829" max="8830" width="1.6640625" style="4" customWidth="1"/>
    <col min="8831" max="8831" width="27.6640625" style="4" customWidth="1"/>
    <col min="8832" max="8832" width="8" style="4" customWidth="1"/>
    <col min="8833" max="8833" width="0.5546875" style="4" customWidth="1"/>
    <col min="8834" max="8834" width="12.6640625" style="4" customWidth="1"/>
    <col min="8835" max="8835" width="0.5546875" style="4" customWidth="1"/>
    <col min="8836" max="8836" width="12.6640625" style="4" customWidth="1"/>
    <col min="8837" max="8837" width="0.5546875" style="4" customWidth="1"/>
    <col min="8838" max="8838" width="12.6640625" style="4" customWidth="1"/>
    <col min="8839" max="8839" width="0.5546875" style="4" customWidth="1"/>
    <col min="8840" max="8840" width="12.6640625" style="4" customWidth="1"/>
    <col min="8841" max="9084" width="10.44140625" style="4"/>
    <col min="9085" max="9086" width="1.6640625" style="4" customWidth="1"/>
    <col min="9087" max="9087" width="27.6640625" style="4" customWidth="1"/>
    <col min="9088" max="9088" width="8" style="4" customWidth="1"/>
    <col min="9089" max="9089" width="0.5546875" style="4" customWidth="1"/>
    <col min="9090" max="9090" width="12.6640625" style="4" customWidth="1"/>
    <col min="9091" max="9091" width="0.5546875" style="4" customWidth="1"/>
    <col min="9092" max="9092" width="12.6640625" style="4" customWidth="1"/>
    <col min="9093" max="9093" width="0.5546875" style="4" customWidth="1"/>
    <col min="9094" max="9094" width="12.6640625" style="4" customWidth="1"/>
    <col min="9095" max="9095" width="0.5546875" style="4" customWidth="1"/>
    <col min="9096" max="9096" width="12.6640625" style="4" customWidth="1"/>
    <col min="9097" max="9340" width="10.44140625" style="4"/>
    <col min="9341" max="9342" width="1.6640625" style="4" customWidth="1"/>
    <col min="9343" max="9343" width="27.6640625" style="4" customWidth="1"/>
    <col min="9344" max="9344" width="8" style="4" customWidth="1"/>
    <col min="9345" max="9345" width="0.5546875" style="4" customWidth="1"/>
    <col min="9346" max="9346" width="12.6640625" style="4" customWidth="1"/>
    <col min="9347" max="9347" width="0.5546875" style="4" customWidth="1"/>
    <col min="9348" max="9348" width="12.6640625" style="4" customWidth="1"/>
    <col min="9349" max="9349" width="0.5546875" style="4" customWidth="1"/>
    <col min="9350" max="9350" width="12.6640625" style="4" customWidth="1"/>
    <col min="9351" max="9351" width="0.5546875" style="4" customWidth="1"/>
    <col min="9352" max="9352" width="12.6640625" style="4" customWidth="1"/>
    <col min="9353" max="9596" width="10.44140625" style="4"/>
    <col min="9597" max="9598" width="1.6640625" style="4" customWidth="1"/>
    <col min="9599" max="9599" width="27.6640625" style="4" customWidth="1"/>
    <col min="9600" max="9600" width="8" style="4" customWidth="1"/>
    <col min="9601" max="9601" width="0.5546875" style="4" customWidth="1"/>
    <col min="9602" max="9602" width="12.6640625" style="4" customWidth="1"/>
    <col min="9603" max="9603" width="0.5546875" style="4" customWidth="1"/>
    <col min="9604" max="9604" width="12.6640625" style="4" customWidth="1"/>
    <col min="9605" max="9605" width="0.5546875" style="4" customWidth="1"/>
    <col min="9606" max="9606" width="12.6640625" style="4" customWidth="1"/>
    <col min="9607" max="9607" width="0.5546875" style="4" customWidth="1"/>
    <col min="9608" max="9608" width="12.6640625" style="4" customWidth="1"/>
    <col min="9609" max="9852" width="10.44140625" style="4"/>
    <col min="9853" max="9854" width="1.6640625" style="4" customWidth="1"/>
    <col min="9855" max="9855" width="27.6640625" style="4" customWidth="1"/>
    <col min="9856" max="9856" width="8" style="4" customWidth="1"/>
    <col min="9857" max="9857" width="0.5546875" style="4" customWidth="1"/>
    <col min="9858" max="9858" width="12.6640625" style="4" customWidth="1"/>
    <col min="9859" max="9859" width="0.5546875" style="4" customWidth="1"/>
    <col min="9860" max="9860" width="12.6640625" style="4" customWidth="1"/>
    <col min="9861" max="9861" width="0.5546875" style="4" customWidth="1"/>
    <col min="9862" max="9862" width="12.6640625" style="4" customWidth="1"/>
    <col min="9863" max="9863" width="0.5546875" style="4" customWidth="1"/>
    <col min="9864" max="9864" width="12.6640625" style="4" customWidth="1"/>
    <col min="9865" max="10108" width="10.44140625" style="4"/>
    <col min="10109" max="10110" width="1.6640625" style="4" customWidth="1"/>
    <col min="10111" max="10111" width="27.6640625" style="4" customWidth="1"/>
    <col min="10112" max="10112" width="8" style="4" customWidth="1"/>
    <col min="10113" max="10113" width="0.5546875" style="4" customWidth="1"/>
    <col min="10114" max="10114" width="12.6640625" style="4" customWidth="1"/>
    <col min="10115" max="10115" width="0.5546875" style="4" customWidth="1"/>
    <col min="10116" max="10116" width="12.6640625" style="4" customWidth="1"/>
    <col min="10117" max="10117" width="0.5546875" style="4" customWidth="1"/>
    <col min="10118" max="10118" width="12.6640625" style="4" customWidth="1"/>
    <col min="10119" max="10119" width="0.5546875" style="4" customWidth="1"/>
    <col min="10120" max="10120" width="12.6640625" style="4" customWidth="1"/>
    <col min="10121" max="10364" width="10.44140625" style="4"/>
    <col min="10365" max="10366" width="1.6640625" style="4" customWidth="1"/>
    <col min="10367" max="10367" width="27.6640625" style="4" customWidth="1"/>
    <col min="10368" max="10368" width="8" style="4" customWidth="1"/>
    <col min="10369" max="10369" width="0.5546875" style="4" customWidth="1"/>
    <col min="10370" max="10370" width="12.6640625" style="4" customWidth="1"/>
    <col min="10371" max="10371" width="0.5546875" style="4" customWidth="1"/>
    <col min="10372" max="10372" width="12.6640625" style="4" customWidth="1"/>
    <col min="10373" max="10373" width="0.5546875" style="4" customWidth="1"/>
    <col min="10374" max="10374" width="12.6640625" style="4" customWidth="1"/>
    <col min="10375" max="10375" width="0.5546875" style="4" customWidth="1"/>
    <col min="10376" max="10376" width="12.6640625" style="4" customWidth="1"/>
    <col min="10377" max="10620" width="10.44140625" style="4"/>
    <col min="10621" max="10622" width="1.6640625" style="4" customWidth="1"/>
    <col min="10623" max="10623" width="27.6640625" style="4" customWidth="1"/>
    <col min="10624" max="10624" width="8" style="4" customWidth="1"/>
    <col min="10625" max="10625" width="0.5546875" style="4" customWidth="1"/>
    <col min="10626" max="10626" width="12.6640625" style="4" customWidth="1"/>
    <col min="10627" max="10627" width="0.5546875" style="4" customWidth="1"/>
    <col min="10628" max="10628" width="12.6640625" style="4" customWidth="1"/>
    <col min="10629" max="10629" width="0.5546875" style="4" customWidth="1"/>
    <col min="10630" max="10630" width="12.6640625" style="4" customWidth="1"/>
    <col min="10631" max="10631" width="0.5546875" style="4" customWidth="1"/>
    <col min="10632" max="10632" width="12.6640625" style="4" customWidth="1"/>
    <col min="10633" max="10876" width="10.44140625" style="4"/>
    <col min="10877" max="10878" width="1.6640625" style="4" customWidth="1"/>
    <col min="10879" max="10879" width="27.6640625" style="4" customWidth="1"/>
    <col min="10880" max="10880" width="8" style="4" customWidth="1"/>
    <col min="10881" max="10881" width="0.5546875" style="4" customWidth="1"/>
    <col min="10882" max="10882" width="12.6640625" style="4" customWidth="1"/>
    <col min="10883" max="10883" width="0.5546875" style="4" customWidth="1"/>
    <col min="10884" max="10884" width="12.6640625" style="4" customWidth="1"/>
    <col min="10885" max="10885" width="0.5546875" style="4" customWidth="1"/>
    <col min="10886" max="10886" width="12.6640625" style="4" customWidth="1"/>
    <col min="10887" max="10887" width="0.5546875" style="4" customWidth="1"/>
    <col min="10888" max="10888" width="12.6640625" style="4" customWidth="1"/>
    <col min="10889" max="11132" width="10.44140625" style="4"/>
    <col min="11133" max="11134" width="1.6640625" style="4" customWidth="1"/>
    <col min="11135" max="11135" width="27.6640625" style="4" customWidth="1"/>
    <col min="11136" max="11136" width="8" style="4" customWidth="1"/>
    <col min="11137" max="11137" width="0.5546875" style="4" customWidth="1"/>
    <col min="11138" max="11138" width="12.6640625" style="4" customWidth="1"/>
    <col min="11139" max="11139" width="0.5546875" style="4" customWidth="1"/>
    <col min="11140" max="11140" width="12.6640625" style="4" customWidth="1"/>
    <col min="11141" max="11141" width="0.5546875" style="4" customWidth="1"/>
    <col min="11142" max="11142" width="12.6640625" style="4" customWidth="1"/>
    <col min="11143" max="11143" width="0.5546875" style="4" customWidth="1"/>
    <col min="11144" max="11144" width="12.6640625" style="4" customWidth="1"/>
    <col min="11145" max="11388" width="10.44140625" style="4"/>
    <col min="11389" max="11390" width="1.6640625" style="4" customWidth="1"/>
    <col min="11391" max="11391" width="27.6640625" style="4" customWidth="1"/>
    <col min="11392" max="11392" width="8" style="4" customWidth="1"/>
    <col min="11393" max="11393" width="0.5546875" style="4" customWidth="1"/>
    <col min="11394" max="11394" width="12.6640625" style="4" customWidth="1"/>
    <col min="11395" max="11395" width="0.5546875" style="4" customWidth="1"/>
    <col min="11396" max="11396" width="12.6640625" style="4" customWidth="1"/>
    <col min="11397" max="11397" width="0.5546875" style="4" customWidth="1"/>
    <col min="11398" max="11398" width="12.6640625" style="4" customWidth="1"/>
    <col min="11399" max="11399" width="0.5546875" style="4" customWidth="1"/>
    <col min="11400" max="11400" width="12.6640625" style="4" customWidth="1"/>
    <col min="11401" max="11644" width="10.44140625" style="4"/>
    <col min="11645" max="11646" width="1.6640625" style="4" customWidth="1"/>
    <col min="11647" max="11647" width="27.6640625" style="4" customWidth="1"/>
    <col min="11648" max="11648" width="8" style="4" customWidth="1"/>
    <col min="11649" max="11649" width="0.5546875" style="4" customWidth="1"/>
    <col min="11650" max="11650" width="12.6640625" style="4" customWidth="1"/>
    <col min="11651" max="11651" width="0.5546875" style="4" customWidth="1"/>
    <col min="11652" max="11652" width="12.6640625" style="4" customWidth="1"/>
    <col min="11653" max="11653" width="0.5546875" style="4" customWidth="1"/>
    <col min="11654" max="11654" width="12.6640625" style="4" customWidth="1"/>
    <col min="11655" max="11655" width="0.5546875" style="4" customWidth="1"/>
    <col min="11656" max="11656" width="12.6640625" style="4" customWidth="1"/>
    <col min="11657" max="11900" width="10.44140625" style="4"/>
    <col min="11901" max="11902" width="1.6640625" style="4" customWidth="1"/>
    <col min="11903" max="11903" width="27.6640625" style="4" customWidth="1"/>
    <col min="11904" max="11904" width="8" style="4" customWidth="1"/>
    <col min="11905" max="11905" width="0.5546875" style="4" customWidth="1"/>
    <col min="11906" max="11906" width="12.6640625" style="4" customWidth="1"/>
    <col min="11907" max="11907" width="0.5546875" style="4" customWidth="1"/>
    <col min="11908" max="11908" width="12.6640625" style="4" customWidth="1"/>
    <col min="11909" max="11909" width="0.5546875" style="4" customWidth="1"/>
    <col min="11910" max="11910" width="12.6640625" style="4" customWidth="1"/>
    <col min="11911" max="11911" width="0.5546875" style="4" customWidth="1"/>
    <col min="11912" max="11912" width="12.6640625" style="4" customWidth="1"/>
    <col min="11913" max="12156" width="10.44140625" style="4"/>
    <col min="12157" max="12158" width="1.6640625" style="4" customWidth="1"/>
    <col min="12159" max="12159" width="27.6640625" style="4" customWidth="1"/>
    <col min="12160" max="12160" width="8" style="4" customWidth="1"/>
    <col min="12161" max="12161" width="0.5546875" style="4" customWidth="1"/>
    <col min="12162" max="12162" width="12.6640625" style="4" customWidth="1"/>
    <col min="12163" max="12163" width="0.5546875" style="4" customWidth="1"/>
    <col min="12164" max="12164" width="12.6640625" style="4" customWidth="1"/>
    <col min="12165" max="12165" width="0.5546875" style="4" customWidth="1"/>
    <col min="12166" max="12166" width="12.6640625" style="4" customWidth="1"/>
    <col min="12167" max="12167" width="0.5546875" style="4" customWidth="1"/>
    <col min="12168" max="12168" width="12.6640625" style="4" customWidth="1"/>
    <col min="12169" max="12412" width="10.44140625" style="4"/>
    <col min="12413" max="12414" width="1.6640625" style="4" customWidth="1"/>
    <col min="12415" max="12415" width="27.6640625" style="4" customWidth="1"/>
    <col min="12416" max="12416" width="8" style="4" customWidth="1"/>
    <col min="12417" max="12417" width="0.5546875" style="4" customWidth="1"/>
    <col min="12418" max="12418" width="12.6640625" style="4" customWidth="1"/>
    <col min="12419" max="12419" width="0.5546875" style="4" customWidth="1"/>
    <col min="12420" max="12420" width="12.6640625" style="4" customWidth="1"/>
    <col min="12421" max="12421" width="0.5546875" style="4" customWidth="1"/>
    <col min="12422" max="12422" width="12.6640625" style="4" customWidth="1"/>
    <col min="12423" max="12423" width="0.5546875" style="4" customWidth="1"/>
    <col min="12424" max="12424" width="12.6640625" style="4" customWidth="1"/>
    <col min="12425" max="12668" width="10.44140625" style="4"/>
    <col min="12669" max="12670" width="1.6640625" style="4" customWidth="1"/>
    <col min="12671" max="12671" width="27.6640625" style="4" customWidth="1"/>
    <col min="12672" max="12672" width="8" style="4" customWidth="1"/>
    <col min="12673" max="12673" width="0.5546875" style="4" customWidth="1"/>
    <col min="12674" max="12674" width="12.6640625" style="4" customWidth="1"/>
    <col min="12675" max="12675" width="0.5546875" style="4" customWidth="1"/>
    <col min="12676" max="12676" width="12.6640625" style="4" customWidth="1"/>
    <col min="12677" max="12677" width="0.5546875" style="4" customWidth="1"/>
    <col min="12678" max="12678" width="12.6640625" style="4" customWidth="1"/>
    <col min="12679" max="12679" width="0.5546875" style="4" customWidth="1"/>
    <col min="12680" max="12680" width="12.6640625" style="4" customWidth="1"/>
    <col min="12681" max="12924" width="10.44140625" style="4"/>
    <col min="12925" max="12926" width="1.6640625" style="4" customWidth="1"/>
    <col min="12927" max="12927" width="27.6640625" style="4" customWidth="1"/>
    <col min="12928" max="12928" width="8" style="4" customWidth="1"/>
    <col min="12929" max="12929" width="0.5546875" style="4" customWidth="1"/>
    <col min="12930" max="12930" width="12.6640625" style="4" customWidth="1"/>
    <col min="12931" max="12931" width="0.5546875" style="4" customWidth="1"/>
    <col min="12932" max="12932" width="12.6640625" style="4" customWidth="1"/>
    <col min="12933" max="12933" width="0.5546875" style="4" customWidth="1"/>
    <col min="12934" max="12934" width="12.6640625" style="4" customWidth="1"/>
    <col min="12935" max="12935" width="0.5546875" style="4" customWidth="1"/>
    <col min="12936" max="12936" width="12.6640625" style="4" customWidth="1"/>
    <col min="12937" max="13180" width="10.44140625" style="4"/>
    <col min="13181" max="13182" width="1.6640625" style="4" customWidth="1"/>
    <col min="13183" max="13183" width="27.6640625" style="4" customWidth="1"/>
    <col min="13184" max="13184" width="8" style="4" customWidth="1"/>
    <col min="13185" max="13185" width="0.5546875" style="4" customWidth="1"/>
    <col min="13186" max="13186" width="12.6640625" style="4" customWidth="1"/>
    <col min="13187" max="13187" width="0.5546875" style="4" customWidth="1"/>
    <col min="13188" max="13188" width="12.6640625" style="4" customWidth="1"/>
    <col min="13189" max="13189" width="0.5546875" style="4" customWidth="1"/>
    <col min="13190" max="13190" width="12.6640625" style="4" customWidth="1"/>
    <col min="13191" max="13191" width="0.5546875" style="4" customWidth="1"/>
    <col min="13192" max="13192" width="12.6640625" style="4" customWidth="1"/>
    <col min="13193" max="13436" width="10.44140625" style="4"/>
    <col min="13437" max="13438" width="1.6640625" style="4" customWidth="1"/>
    <col min="13439" max="13439" width="27.6640625" style="4" customWidth="1"/>
    <col min="13440" max="13440" width="8" style="4" customWidth="1"/>
    <col min="13441" max="13441" width="0.5546875" style="4" customWidth="1"/>
    <col min="13442" max="13442" width="12.6640625" style="4" customWidth="1"/>
    <col min="13443" max="13443" width="0.5546875" style="4" customWidth="1"/>
    <col min="13444" max="13444" width="12.6640625" style="4" customWidth="1"/>
    <col min="13445" max="13445" width="0.5546875" style="4" customWidth="1"/>
    <col min="13446" max="13446" width="12.6640625" style="4" customWidth="1"/>
    <col min="13447" max="13447" width="0.5546875" style="4" customWidth="1"/>
    <col min="13448" max="13448" width="12.6640625" style="4" customWidth="1"/>
    <col min="13449" max="13692" width="10.44140625" style="4"/>
    <col min="13693" max="13694" width="1.6640625" style="4" customWidth="1"/>
    <col min="13695" max="13695" width="27.6640625" style="4" customWidth="1"/>
    <col min="13696" max="13696" width="8" style="4" customWidth="1"/>
    <col min="13697" max="13697" width="0.5546875" style="4" customWidth="1"/>
    <col min="13698" max="13698" width="12.6640625" style="4" customWidth="1"/>
    <col min="13699" max="13699" width="0.5546875" style="4" customWidth="1"/>
    <col min="13700" max="13700" width="12.6640625" style="4" customWidth="1"/>
    <col min="13701" max="13701" width="0.5546875" style="4" customWidth="1"/>
    <col min="13702" max="13702" width="12.6640625" style="4" customWidth="1"/>
    <col min="13703" max="13703" width="0.5546875" style="4" customWidth="1"/>
    <col min="13704" max="13704" width="12.6640625" style="4" customWidth="1"/>
    <col min="13705" max="13948" width="10.44140625" style="4"/>
    <col min="13949" max="13950" width="1.6640625" style="4" customWidth="1"/>
    <col min="13951" max="13951" width="27.6640625" style="4" customWidth="1"/>
    <col min="13952" max="13952" width="8" style="4" customWidth="1"/>
    <col min="13953" max="13953" width="0.5546875" style="4" customWidth="1"/>
    <col min="13954" max="13954" width="12.6640625" style="4" customWidth="1"/>
    <col min="13955" max="13955" width="0.5546875" style="4" customWidth="1"/>
    <col min="13956" max="13956" width="12.6640625" style="4" customWidth="1"/>
    <col min="13957" max="13957" width="0.5546875" style="4" customWidth="1"/>
    <col min="13958" max="13958" width="12.6640625" style="4" customWidth="1"/>
    <col min="13959" max="13959" width="0.5546875" style="4" customWidth="1"/>
    <col min="13960" max="13960" width="12.6640625" style="4" customWidth="1"/>
    <col min="13961" max="14204" width="10.44140625" style="4"/>
    <col min="14205" max="14206" width="1.6640625" style="4" customWidth="1"/>
    <col min="14207" max="14207" width="27.6640625" style="4" customWidth="1"/>
    <col min="14208" max="14208" width="8" style="4" customWidth="1"/>
    <col min="14209" max="14209" width="0.5546875" style="4" customWidth="1"/>
    <col min="14210" max="14210" width="12.6640625" style="4" customWidth="1"/>
    <col min="14211" max="14211" width="0.5546875" style="4" customWidth="1"/>
    <col min="14212" max="14212" width="12.6640625" style="4" customWidth="1"/>
    <col min="14213" max="14213" width="0.5546875" style="4" customWidth="1"/>
    <col min="14214" max="14214" width="12.6640625" style="4" customWidth="1"/>
    <col min="14215" max="14215" width="0.5546875" style="4" customWidth="1"/>
    <col min="14216" max="14216" width="12.6640625" style="4" customWidth="1"/>
    <col min="14217" max="14460" width="10.44140625" style="4"/>
    <col min="14461" max="14462" width="1.6640625" style="4" customWidth="1"/>
    <col min="14463" max="14463" width="27.6640625" style="4" customWidth="1"/>
    <col min="14464" max="14464" width="8" style="4" customWidth="1"/>
    <col min="14465" max="14465" width="0.5546875" style="4" customWidth="1"/>
    <col min="14466" max="14466" width="12.6640625" style="4" customWidth="1"/>
    <col min="14467" max="14467" width="0.5546875" style="4" customWidth="1"/>
    <col min="14468" max="14468" width="12.6640625" style="4" customWidth="1"/>
    <col min="14469" max="14469" width="0.5546875" style="4" customWidth="1"/>
    <col min="14470" max="14470" width="12.6640625" style="4" customWidth="1"/>
    <col min="14471" max="14471" width="0.5546875" style="4" customWidth="1"/>
    <col min="14472" max="14472" width="12.6640625" style="4" customWidth="1"/>
    <col min="14473" max="14716" width="10.44140625" style="4"/>
    <col min="14717" max="14718" width="1.6640625" style="4" customWidth="1"/>
    <col min="14719" max="14719" width="27.6640625" style="4" customWidth="1"/>
    <col min="14720" max="14720" width="8" style="4" customWidth="1"/>
    <col min="14721" max="14721" width="0.5546875" style="4" customWidth="1"/>
    <col min="14722" max="14722" width="12.6640625" style="4" customWidth="1"/>
    <col min="14723" max="14723" width="0.5546875" style="4" customWidth="1"/>
    <col min="14724" max="14724" width="12.6640625" style="4" customWidth="1"/>
    <col min="14725" max="14725" width="0.5546875" style="4" customWidth="1"/>
    <col min="14726" max="14726" width="12.6640625" style="4" customWidth="1"/>
    <col min="14727" max="14727" width="0.5546875" style="4" customWidth="1"/>
    <col min="14728" max="14728" width="12.6640625" style="4" customWidth="1"/>
    <col min="14729" max="14972" width="10.44140625" style="4"/>
    <col min="14973" max="14974" width="1.6640625" style="4" customWidth="1"/>
    <col min="14975" max="14975" width="27.6640625" style="4" customWidth="1"/>
    <col min="14976" max="14976" width="8" style="4" customWidth="1"/>
    <col min="14977" max="14977" width="0.5546875" style="4" customWidth="1"/>
    <col min="14978" max="14978" width="12.6640625" style="4" customWidth="1"/>
    <col min="14979" max="14979" width="0.5546875" style="4" customWidth="1"/>
    <col min="14980" max="14980" width="12.6640625" style="4" customWidth="1"/>
    <col min="14981" max="14981" width="0.5546875" style="4" customWidth="1"/>
    <col min="14982" max="14982" width="12.6640625" style="4" customWidth="1"/>
    <col min="14983" max="14983" width="0.5546875" style="4" customWidth="1"/>
    <col min="14984" max="14984" width="12.6640625" style="4" customWidth="1"/>
    <col min="14985" max="15228" width="10.44140625" style="4"/>
    <col min="15229" max="15230" width="1.6640625" style="4" customWidth="1"/>
    <col min="15231" max="15231" width="27.6640625" style="4" customWidth="1"/>
    <col min="15232" max="15232" width="8" style="4" customWidth="1"/>
    <col min="15233" max="15233" width="0.5546875" style="4" customWidth="1"/>
    <col min="15234" max="15234" width="12.6640625" style="4" customWidth="1"/>
    <col min="15235" max="15235" width="0.5546875" style="4" customWidth="1"/>
    <col min="15236" max="15236" width="12.6640625" style="4" customWidth="1"/>
    <col min="15237" max="15237" width="0.5546875" style="4" customWidth="1"/>
    <col min="15238" max="15238" width="12.6640625" style="4" customWidth="1"/>
    <col min="15239" max="15239" width="0.5546875" style="4" customWidth="1"/>
    <col min="15240" max="15240" width="12.6640625" style="4" customWidth="1"/>
    <col min="15241" max="15484" width="10.44140625" style="4"/>
    <col min="15485" max="15486" width="1.6640625" style="4" customWidth="1"/>
    <col min="15487" max="15487" width="27.6640625" style="4" customWidth="1"/>
    <col min="15488" max="15488" width="8" style="4" customWidth="1"/>
    <col min="15489" max="15489" width="0.5546875" style="4" customWidth="1"/>
    <col min="15490" max="15490" width="12.6640625" style="4" customWidth="1"/>
    <col min="15491" max="15491" width="0.5546875" style="4" customWidth="1"/>
    <col min="15492" max="15492" width="12.6640625" style="4" customWidth="1"/>
    <col min="15493" max="15493" width="0.5546875" style="4" customWidth="1"/>
    <col min="15494" max="15494" width="12.6640625" style="4" customWidth="1"/>
    <col min="15495" max="15495" width="0.5546875" style="4" customWidth="1"/>
    <col min="15496" max="15496" width="12.6640625" style="4" customWidth="1"/>
    <col min="15497" max="16384" width="10.44140625" style="4"/>
  </cols>
  <sheetData>
    <row r="1" spans="1:12" s="6" customFormat="1" ht="18" customHeight="1">
      <c r="A1" s="1" t="str">
        <f>'PL 5 (3M)'!A1</f>
        <v>บริษัท ไอแอนด์ไอ กรุ๊ป จำกัด (มหาชน)</v>
      </c>
      <c r="B1" s="1"/>
      <c r="C1" s="1"/>
      <c r="D1" s="46"/>
      <c r="E1" s="1"/>
      <c r="F1" s="47"/>
      <c r="G1" s="48"/>
      <c r="H1" s="47"/>
      <c r="I1" s="48"/>
      <c r="J1" s="47"/>
      <c r="K1" s="48"/>
      <c r="L1" s="47"/>
    </row>
    <row r="2" spans="1:12" s="6" customFormat="1" ht="18" customHeight="1">
      <c r="A2" s="1" t="s">
        <v>69</v>
      </c>
      <c r="B2" s="1"/>
      <c r="C2" s="1"/>
      <c r="D2" s="46"/>
      <c r="E2" s="1"/>
      <c r="F2" s="47"/>
      <c r="G2" s="48"/>
      <c r="H2" s="47"/>
      <c r="I2" s="48"/>
      <c r="J2" s="47"/>
      <c r="K2" s="48"/>
      <c r="L2" s="47"/>
    </row>
    <row r="3" spans="1:12" s="6" customFormat="1" ht="18" customHeight="1">
      <c r="A3" s="2" t="s">
        <v>170</v>
      </c>
      <c r="B3" s="2"/>
      <c r="C3" s="2"/>
      <c r="D3" s="153"/>
      <c r="E3" s="2"/>
      <c r="F3" s="49"/>
      <c r="G3" s="50"/>
      <c r="H3" s="49"/>
      <c r="I3" s="50"/>
      <c r="J3" s="49"/>
      <c r="K3" s="50"/>
      <c r="L3" s="49"/>
    </row>
    <row r="4" spans="1:12" s="6" customFormat="1" ht="18" customHeight="1">
      <c r="A4" s="1"/>
      <c r="B4" s="1"/>
      <c r="C4" s="1"/>
      <c r="D4" s="46"/>
      <c r="E4" s="1"/>
      <c r="F4" s="51"/>
      <c r="G4" s="52"/>
      <c r="H4" s="51"/>
      <c r="I4" s="52"/>
      <c r="J4" s="51"/>
      <c r="K4" s="52"/>
      <c r="L4" s="51"/>
    </row>
    <row r="5" spans="1:12" s="6" customFormat="1" ht="18" customHeight="1">
      <c r="D5" s="46"/>
      <c r="E5" s="53"/>
      <c r="F5" s="183" t="s">
        <v>46</v>
      </c>
      <c r="G5" s="183"/>
      <c r="H5" s="183"/>
      <c r="I5" s="20"/>
      <c r="J5" s="183" t="s">
        <v>47</v>
      </c>
      <c r="K5" s="183"/>
      <c r="L5" s="183"/>
    </row>
    <row r="6" spans="1:12" s="6" customFormat="1" ht="18" customHeight="1">
      <c r="D6" s="46"/>
      <c r="E6" s="53"/>
      <c r="F6" s="81" t="s">
        <v>132</v>
      </c>
      <c r="G6" s="83"/>
      <c r="H6" s="81" t="s">
        <v>118</v>
      </c>
      <c r="I6" s="83"/>
      <c r="J6" s="81" t="s">
        <v>132</v>
      </c>
      <c r="K6" s="83"/>
      <c r="L6" s="81" t="s">
        <v>118</v>
      </c>
    </row>
    <row r="7" spans="1:12" s="6" customFormat="1" ht="18" customHeight="1">
      <c r="D7" s="5" t="s">
        <v>0</v>
      </c>
      <c r="E7" s="53"/>
      <c r="F7" s="38" t="s">
        <v>55</v>
      </c>
      <c r="G7" s="54"/>
      <c r="H7" s="38" t="s">
        <v>55</v>
      </c>
      <c r="I7" s="54"/>
      <c r="J7" s="38" t="s">
        <v>55</v>
      </c>
      <c r="K7" s="54"/>
      <c r="L7" s="38" t="s">
        <v>55</v>
      </c>
    </row>
    <row r="8" spans="1:12" s="6" customFormat="1" ht="5.0999999999999996" customHeight="1">
      <c r="A8" s="53"/>
      <c r="B8" s="53"/>
      <c r="D8" s="7"/>
      <c r="F8" s="55"/>
      <c r="G8" s="56"/>
      <c r="H8" s="57"/>
      <c r="I8" s="56"/>
      <c r="J8" s="55"/>
      <c r="K8" s="56"/>
      <c r="L8" s="57"/>
    </row>
    <row r="9" spans="1:12" s="6" customFormat="1" ht="18" customHeight="1">
      <c r="A9" s="53" t="s">
        <v>43</v>
      </c>
      <c r="B9" s="53"/>
      <c r="D9" s="7"/>
      <c r="F9" s="55"/>
      <c r="G9" s="56"/>
      <c r="H9" s="57"/>
      <c r="I9" s="56"/>
      <c r="J9" s="55"/>
      <c r="K9" s="56"/>
      <c r="L9" s="57"/>
    </row>
    <row r="10" spans="1:12" s="6" customFormat="1" ht="5.0999999999999996" customHeight="1">
      <c r="A10" s="53"/>
      <c r="B10" s="53"/>
      <c r="D10" s="7"/>
      <c r="F10" s="55"/>
      <c r="G10" s="56"/>
      <c r="H10" s="57"/>
      <c r="I10" s="56"/>
      <c r="J10" s="55"/>
      <c r="K10" s="56"/>
      <c r="L10" s="57"/>
    </row>
    <row r="11" spans="1:12" s="6" customFormat="1" ht="18" customHeight="1">
      <c r="A11" s="6" t="s">
        <v>65</v>
      </c>
      <c r="D11" s="7"/>
      <c r="F11" s="125">
        <v>301380505</v>
      </c>
      <c r="G11" s="97"/>
      <c r="H11" s="97">
        <v>286782080</v>
      </c>
      <c r="I11" s="97"/>
      <c r="J11" s="125">
        <v>201690099</v>
      </c>
      <c r="K11" s="97"/>
      <c r="L11" s="97">
        <v>215350469</v>
      </c>
    </row>
    <row r="12" spans="1:12" s="6" customFormat="1" ht="17.25" customHeight="1">
      <c r="A12" s="6" t="s">
        <v>57</v>
      </c>
      <c r="D12" s="7"/>
      <c r="F12" s="125">
        <v>501579779</v>
      </c>
      <c r="G12" s="97"/>
      <c r="H12" s="97">
        <v>409927786</v>
      </c>
      <c r="I12" s="97"/>
      <c r="J12" s="125">
        <v>112516376</v>
      </c>
      <c r="K12" s="97"/>
      <c r="L12" s="97">
        <v>102021111</v>
      </c>
    </row>
    <row r="13" spans="1:12" s="6" customFormat="1" ht="17.25" customHeight="1">
      <c r="A13" s="6" t="s">
        <v>87</v>
      </c>
      <c r="D13" s="7"/>
      <c r="F13" s="125"/>
      <c r="G13" s="97"/>
      <c r="H13" s="97"/>
      <c r="I13" s="97"/>
      <c r="J13" s="125"/>
      <c r="K13" s="97"/>
      <c r="L13" s="97"/>
    </row>
    <row r="14" spans="1:12" s="6" customFormat="1" ht="18" customHeight="1">
      <c r="B14" s="6" t="s">
        <v>113</v>
      </c>
      <c r="D14" s="7"/>
      <c r="F14" s="125">
        <v>62000</v>
      </c>
      <c r="G14" s="97"/>
      <c r="H14" s="97">
        <v>5333915</v>
      </c>
      <c r="I14" s="97"/>
      <c r="J14" s="125">
        <v>0</v>
      </c>
      <c r="K14" s="97"/>
      <c r="L14" s="97">
        <v>0</v>
      </c>
    </row>
    <row r="15" spans="1:12" s="6" customFormat="1" ht="18" customHeight="1">
      <c r="A15" s="6" t="s">
        <v>121</v>
      </c>
      <c r="D15" s="96">
        <v>24.1</v>
      </c>
      <c r="F15" s="125">
        <v>0</v>
      </c>
      <c r="G15" s="97"/>
      <c r="H15" s="97">
        <v>0</v>
      </c>
      <c r="I15" s="97"/>
      <c r="J15" s="125">
        <v>0</v>
      </c>
      <c r="K15" s="97"/>
      <c r="L15" s="97">
        <v>28684386</v>
      </c>
    </row>
    <row r="16" spans="1:12" s="6" customFormat="1" ht="18" customHeight="1">
      <c r="A16" s="6" t="s">
        <v>20</v>
      </c>
      <c r="D16" s="7"/>
      <c r="F16" s="126">
        <v>11106472</v>
      </c>
      <c r="G16" s="97"/>
      <c r="H16" s="162">
        <v>9576995</v>
      </c>
      <c r="I16" s="97"/>
      <c r="J16" s="126">
        <v>9588950</v>
      </c>
      <c r="K16" s="97"/>
      <c r="L16" s="162">
        <v>11367683</v>
      </c>
    </row>
    <row r="17" spans="1:12" s="6" customFormat="1" ht="5.0999999999999996" customHeight="1">
      <c r="A17" s="53"/>
      <c r="B17" s="53"/>
      <c r="D17" s="7"/>
      <c r="F17" s="125"/>
      <c r="G17" s="97"/>
      <c r="H17" s="97"/>
      <c r="I17" s="97"/>
      <c r="J17" s="125"/>
      <c r="K17" s="97"/>
      <c r="L17" s="97"/>
    </row>
    <row r="18" spans="1:12" s="6" customFormat="1" ht="18" customHeight="1">
      <c r="A18" s="53" t="s">
        <v>44</v>
      </c>
      <c r="B18" s="53"/>
      <c r="D18" s="7"/>
      <c r="F18" s="126">
        <f>SUM(F11:F16)</f>
        <v>814128756</v>
      </c>
      <c r="G18" s="97"/>
      <c r="H18" s="162">
        <f>SUM(H11:H16)</f>
        <v>711620776</v>
      </c>
      <c r="I18" s="97"/>
      <c r="J18" s="126">
        <f>SUM(J11:J16)</f>
        <v>323795425</v>
      </c>
      <c r="K18" s="97"/>
      <c r="L18" s="162">
        <f>SUM(L11:L16)</f>
        <v>357423649</v>
      </c>
    </row>
    <row r="19" spans="1:12" s="6" customFormat="1" ht="8.1" customHeight="1">
      <c r="A19" s="53"/>
      <c r="B19" s="53"/>
      <c r="D19" s="7"/>
      <c r="F19" s="125"/>
      <c r="G19" s="97"/>
      <c r="H19" s="97"/>
      <c r="I19" s="97"/>
      <c r="J19" s="125"/>
      <c r="K19" s="97"/>
      <c r="L19" s="97"/>
    </row>
    <row r="20" spans="1:12" s="6" customFormat="1" ht="18" customHeight="1">
      <c r="A20" s="53" t="s">
        <v>58</v>
      </c>
      <c r="B20" s="53"/>
      <c r="D20" s="7"/>
      <c r="F20" s="125"/>
      <c r="G20" s="97"/>
      <c r="H20" s="97"/>
      <c r="I20" s="97"/>
      <c r="J20" s="125"/>
      <c r="K20" s="97"/>
      <c r="L20" s="97"/>
    </row>
    <row r="21" spans="1:12" s="6" customFormat="1" ht="5.0999999999999996" customHeight="1">
      <c r="A21" s="53"/>
      <c r="B21" s="53"/>
      <c r="D21" s="7"/>
      <c r="F21" s="125"/>
      <c r="G21" s="97"/>
      <c r="H21" s="97"/>
      <c r="I21" s="97"/>
      <c r="J21" s="125"/>
      <c r="K21" s="97"/>
      <c r="L21" s="97"/>
    </row>
    <row r="22" spans="1:12" s="6" customFormat="1" ht="18" customHeight="1">
      <c r="A22" s="6" t="s">
        <v>88</v>
      </c>
      <c r="D22" s="7"/>
      <c r="F22" s="125">
        <v>249331969</v>
      </c>
      <c r="G22" s="97"/>
      <c r="H22" s="97">
        <v>251381803</v>
      </c>
      <c r="I22" s="97"/>
      <c r="J22" s="125">
        <v>172857114</v>
      </c>
      <c r="K22" s="97"/>
      <c r="L22" s="97">
        <v>196367602</v>
      </c>
    </row>
    <row r="23" spans="1:12" s="6" customFormat="1" ht="18" customHeight="1">
      <c r="A23" s="6" t="s">
        <v>67</v>
      </c>
      <c r="D23" s="7"/>
      <c r="F23" s="127">
        <v>443930302</v>
      </c>
      <c r="G23" s="92"/>
      <c r="H23" s="92">
        <v>466366855</v>
      </c>
      <c r="I23" s="92"/>
      <c r="J23" s="125">
        <v>140191733</v>
      </c>
      <c r="K23" s="92"/>
      <c r="L23" s="97">
        <v>188234112</v>
      </c>
    </row>
    <row r="24" spans="1:12" s="6" customFormat="1" ht="18" customHeight="1">
      <c r="A24" s="6" t="s">
        <v>114</v>
      </c>
      <c r="D24" s="7"/>
      <c r="F24" s="127"/>
      <c r="G24" s="92"/>
      <c r="H24" s="92"/>
      <c r="I24" s="92"/>
      <c r="J24" s="125"/>
      <c r="K24" s="92"/>
      <c r="L24" s="97"/>
    </row>
    <row r="25" spans="1:12" s="6" customFormat="1" ht="18" customHeight="1">
      <c r="B25" s="6" t="s">
        <v>113</v>
      </c>
      <c r="D25" s="7"/>
      <c r="F25" s="127">
        <v>46500</v>
      </c>
      <c r="G25" s="92"/>
      <c r="H25" s="92">
        <v>4106804</v>
      </c>
      <c r="I25" s="92"/>
      <c r="J25" s="125">
        <v>0</v>
      </c>
      <c r="K25" s="92"/>
      <c r="L25" s="97">
        <v>0</v>
      </c>
    </row>
    <row r="26" spans="1:12" s="6" customFormat="1" ht="18" customHeight="1">
      <c r="A26" s="6" t="s">
        <v>21</v>
      </c>
      <c r="D26" s="7"/>
      <c r="F26" s="127">
        <v>44445343</v>
      </c>
      <c r="G26" s="92"/>
      <c r="H26" s="92">
        <v>36023953</v>
      </c>
      <c r="I26" s="92"/>
      <c r="J26" s="127">
        <v>19076596</v>
      </c>
      <c r="K26" s="92"/>
      <c r="L26" s="92">
        <v>21550974</v>
      </c>
    </row>
    <row r="27" spans="1:12" s="6" customFormat="1" ht="18" customHeight="1">
      <c r="A27" s="6" t="s">
        <v>22</v>
      </c>
      <c r="D27" s="7"/>
      <c r="F27" s="127">
        <v>98436627</v>
      </c>
      <c r="G27" s="92"/>
      <c r="H27" s="92">
        <v>105647745</v>
      </c>
      <c r="I27" s="92"/>
      <c r="J27" s="127">
        <v>41746536</v>
      </c>
      <c r="K27" s="92"/>
      <c r="L27" s="92">
        <v>61524073</v>
      </c>
    </row>
    <row r="28" spans="1:12" s="6" customFormat="1" ht="18" customHeight="1">
      <c r="A28" s="6" t="s">
        <v>205</v>
      </c>
      <c r="D28" s="7"/>
      <c r="F28" s="127">
        <v>0</v>
      </c>
      <c r="G28" s="92"/>
      <c r="H28" s="92">
        <v>-3583572</v>
      </c>
      <c r="I28" s="92"/>
      <c r="J28" s="127">
        <v>0</v>
      </c>
      <c r="K28" s="92"/>
      <c r="L28" s="92">
        <v>-3583572</v>
      </c>
    </row>
    <row r="29" spans="1:12" s="6" customFormat="1" ht="18" customHeight="1">
      <c r="A29" s="6" t="s">
        <v>111</v>
      </c>
      <c r="D29" s="7">
        <v>14</v>
      </c>
      <c r="F29" s="124">
        <v>3187424</v>
      </c>
      <c r="G29" s="92"/>
      <c r="H29" s="163">
        <v>4132485</v>
      </c>
      <c r="I29" s="92"/>
      <c r="J29" s="126">
        <v>0</v>
      </c>
      <c r="K29" s="92"/>
      <c r="L29" s="162">
        <v>0</v>
      </c>
    </row>
    <row r="30" spans="1:12" s="6" customFormat="1" ht="5.0999999999999996" customHeight="1">
      <c r="D30" s="7"/>
      <c r="F30" s="125"/>
      <c r="G30" s="97"/>
      <c r="H30" s="97"/>
      <c r="I30" s="97"/>
      <c r="J30" s="125"/>
      <c r="K30" s="97"/>
      <c r="L30" s="97"/>
    </row>
    <row r="31" spans="1:12" s="6" customFormat="1" ht="18" customHeight="1">
      <c r="A31" s="53" t="s">
        <v>59</v>
      </c>
      <c r="B31" s="53"/>
      <c r="D31" s="7"/>
      <c r="F31" s="126">
        <f>SUM(F22:F29)</f>
        <v>839378165</v>
      </c>
      <c r="G31" s="97"/>
      <c r="H31" s="162">
        <f>SUM(H22:H29)</f>
        <v>864076073</v>
      </c>
      <c r="I31" s="97"/>
      <c r="J31" s="126">
        <f>SUM(J22:J29)</f>
        <v>373871979</v>
      </c>
      <c r="K31" s="97"/>
      <c r="L31" s="162">
        <f>SUM(L22:L29)</f>
        <v>464093189</v>
      </c>
    </row>
    <row r="32" spans="1:12" s="6" customFormat="1" ht="5.0999999999999996" customHeight="1">
      <c r="A32" s="53"/>
      <c r="B32" s="53"/>
      <c r="D32" s="7"/>
      <c r="F32" s="125"/>
      <c r="G32" s="97"/>
      <c r="H32" s="97"/>
      <c r="I32" s="97"/>
      <c r="J32" s="125"/>
      <c r="K32" s="97"/>
      <c r="L32" s="97"/>
    </row>
    <row r="33" spans="1:15" s="6" customFormat="1" ht="18" customHeight="1">
      <c r="A33" s="53" t="s">
        <v>185</v>
      </c>
      <c r="B33" s="53"/>
      <c r="C33" s="53"/>
      <c r="D33" s="46"/>
      <c r="E33" s="53"/>
      <c r="F33" s="125">
        <f>F18-F31</f>
        <v>-25249409</v>
      </c>
      <c r="G33" s="97"/>
      <c r="H33" s="97">
        <f>H18-H31</f>
        <v>-152455297</v>
      </c>
      <c r="I33" s="97"/>
      <c r="J33" s="125">
        <f>J18-J31</f>
        <v>-50076554</v>
      </c>
      <c r="K33" s="97"/>
      <c r="L33" s="97">
        <f>L18-L31</f>
        <v>-106669540</v>
      </c>
    </row>
    <row r="34" spans="1:15" s="6" customFormat="1" ht="18" customHeight="1">
      <c r="A34" s="6" t="s">
        <v>31</v>
      </c>
      <c r="D34" s="7"/>
      <c r="F34" s="124">
        <v>-20761352</v>
      </c>
      <c r="G34" s="97"/>
      <c r="H34" s="163">
        <v>-10702452</v>
      </c>
      <c r="I34" s="97"/>
      <c r="J34" s="124">
        <v>-18402297</v>
      </c>
      <c r="K34" s="97"/>
      <c r="L34" s="163">
        <v>-9429846</v>
      </c>
    </row>
    <row r="35" spans="1:15" s="6" customFormat="1" ht="5.0999999999999996" customHeight="1">
      <c r="D35" s="7"/>
      <c r="F35" s="125"/>
      <c r="G35" s="97"/>
      <c r="H35" s="97"/>
      <c r="I35" s="97"/>
      <c r="J35" s="125"/>
      <c r="K35" s="97"/>
      <c r="L35" s="97"/>
    </row>
    <row r="36" spans="1:15" s="6" customFormat="1" ht="18" customHeight="1">
      <c r="A36" s="53" t="s">
        <v>186</v>
      </c>
      <c r="B36" s="53"/>
      <c r="D36" s="7"/>
      <c r="F36" s="125">
        <f>SUM(F33:F34)</f>
        <v>-46010761</v>
      </c>
      <c r="G36" s="97"/>
      <c r="H36" s="97">
        <f>SUM(H33:H34)</f>
        <v>-163157749</v>
      </c>
      <c r="I36" s="97"/>
      <c r="J36" s="125">
        <f>SUM(J33:J34)</f>
        <v>-68478851</v>
      </c>
      <c r="K36" s="97"/>
      <c r="L36" s="97">
        <f>SUM(L33:L34)</f>
        <v>-116099386</v>
      </c>
    </row>
    <row r="37" spans="1:15" s="6" customFormat="1" ht="18" customHeight="1">
      <c r="A37" s="6" t="s">
        <v>89</v>
      </c>
      <c r="D37" s="7">
        <v>22</v>
      </c>
      <c r="F37" s="124">
        <v>1118804</v>
      </c>
      <c r="G37" s="92"/>
      <c r="H37" s="163">
        <v>31885692</v>
      </c>
      <c r="I37" s="92"/>
      <c r="J37" s="124">
        <v>9360139</v>
      </c>
      <c r="K37" s="92"/>
      <c r="L37" s="163">
        <v>28715890</v>
      </c>
      <c r="N37" s="180"/>
      <c r="O37" s="180"/>
    </row>
    <row r="38" spans="1:15" s="6" customFormat="1" ht="5.0999999999999996" customHeight="1">
      <c r="D38" s="7"/>
      <c r="F38" s="125"/>
      <c r="G38" s="97"/>
      <c r="H38" s="97"/>
      <c r="I38" s="97"/>
      <c r="J38" s="125"/>
      <c r="K38" s="97"/>
      <c r="L38" s="97"/>
    </row>
    <row r="39" spans="1:15" s="6" customFormat="1" ht="18" customHeight="1">
      <c r="A39" s="53" t="s">
        <v>187</v>
      </c>
      <c r="B39" s="53"/>
      <c r="C39" s="53"/>
      <c r="D39" s="46"/>
      <c r="E39" s="53"/>
      <c r="F39" s="125">
        <f>SUM(F36:F37)</f>
        <v>-44891957</v>
      </c>
      <c r="G39" s="97"/>
      <c r="H39" s="97">
        <f>SUM(H36:H37)</f>
        <v>-131272057</v>
      </c>
      <c r="I39" s="97"/>
      <c r="J39" s="125">
        <f>SUM(J36:J37)</f>
        <v>-59118712</v>
      </c>
      <c r="K39" s="97"/>
      <c r="L39" s="97">
        <f>SUM(L36:L37)</f>
        <v>-87383496</v>
      </c>
    </row>
    <row r="40" spans="1:15" ht="18" customHeight="1">
      <c r="A40" s="53" t="s">
        <v>181</v>
      </c>
      <c r="B40" s="53"/>
      <c r="C40" s="6"/>
      <c r="D40" s="7"/>
      <c r="E40" s="6"/>
      <c r="F40" s="126">
        <v>0</v>
      </c>
      <c r="G40" s="97"/>
      <c r="H40" s="162">
        <v>0</v>
      </c>
      <c r="I40" s="97"/>
      <c r="J40" s="126">
        <v>0</v>
      </c>
      <c r="K40" s="97"/>
      <c r="L40" s="162">
        <v>0</v>
      </c>
    </row>
    <row r="41" spans="1:15" s="6" customFormat="1" ht="5.0999999999999996" customHeight="1">
      <c r="D41" s="7"/>
      <c r="F41" s="125"/>
      <c r="G41" s="97"/>
      <c r="H41" s="97"/>
      <c r="I41" s="97"/>
      <c r="J41" s="125"/>
      <c r="K41" s="97"/>
      <c r="L41" s="97"/>
    </row>
    <row r="42" spans="1:15" ht="18" customHeight="1" thickBot="1">
      <c r="A42" s="53" t="s">
        <v>188</v>
      </c>
      <c r="B42" s="53"/>
      <c r="C42" s="53"/>
      <c r="D42" s="46"/>
      <c r="E42" s="53"/>
      <c r="F42" s="128">
        <f>SUM(F39,F40)</f>
        <v>-44891957</v>
      </c>
      <c r="G42" s="97"/>
      <c r="H42" s="164">
        <f>SUM(H39,H40)</f>
        <v>-131272057</v>
      </c>
      <c r="I42" s="97"/>
      <c r="J42" s="128">
        <f>SUM(J39,J40)</f>
        <v>-59118712</v>
      </c>
      <c r="K42" s="97"/>
      <c r="L42" s="164">
        <f>SUM(L39,L40)</f>
        <v>-87383496</v>
      </c>
    </row>
    <row r="43" spans="1:15" ht="5.0999999999999996" customHeight="1" thickTop="1">
      <c r="A43" s="53"/>
      <c r="B43" s="53"/>
      <c r="C43" s="53"/>
      <c r="D43" s="46"/>
      <c r="E43" s="53"/>
      <c r="F43" s="125"/>
      <c r="G43" s="97"/>
      <c r="H43" s="97"/>
      <c r="I43" s="97"/>
      <c r="J43" s="125"/>
      <c r="K43" s="97"/>
      <c r="L43" s="97"/>
    </row>
    <row r="44" spans="1:15" s="6" customFormat="1" ht="18" customHeight="1">
      <c r="A44" s="53" t="s">
        <v>125</v>
      </c>
      <c r="B44" s="53"/>
      <c r="C44" s="53"/>
      <c r="D44" s="46"/>
      <c r="E44" s="53"/>
      <c r="F44" s="125"/>
      <c r="G44" s="97"/>
      <c r="H44" s="97"/>
      <c r="I44" s="97"/>
      <c r="J44" s="125"/>
      <c r="K44" s="97"/>
      <c r="L44" s="97"/>
    </row>
    <row r="45" spans="1:15" s="6" customFormat="1" ht="18" customHeight="1">
      <c r="A45" s="6" t="s">
        <v>115</v>
      </c>
      <c r="D45" s="7"/>
      <c r="F45" s="127">
        <v>-52968731</v>
      </c>
      <c r="G45" s="92"/>
      <c r="H45" s="92">
        <v>-142262084</v>
      </c>
      <c r="I45" s="92"/>
      <c r="J45" s="125">
        <v>-59118712</v>
      </c>
      <c r="K45" s="92"/>
      <c r="L45" s="97">
        <v>-87383496</v>
      </c>
    </row>
    <row r="46" spans="1:15" s="6" customFormat="1" ht="18" customHeight="1">
      <c r="A46" s="6" t="s">
        <v>68</v>
      </c>
      <c r="D46" s="7"/>
      <c r="F46" s="124">
        <v>8076774</v>
      </c>
      <c r="G46" s="97"/>
      <c r="H46" s="163">
        <v>10990027</v>
      </c>
      <c r="I46" s="97"/>
      <c r="J46" s="124">
        <v>0</v>
      </c>
      <c r="K46" s="97"/>
      <c r="L46" s="163">
        <v>0</v>
      </c>
    </row>
    <row r="47" spans="1:15" s="6" customFormat="1" ht="5.0999999999999996" customHeight="1">
      <c r="D47" s="7"/>
      <c r="F47" s="125"/>
      <c r="G47" s="97"/>
      <c r="H47" s="97"/>
      <c r="I47" s="97"/>
      <c r="J47" s="125"/>
      <c r="K47" s="97"/>
      <c r="L47" s="97"/>
    </row>
    <row r="48" spans="1:15" s="6" customFormat="1" ht="18" customHeight="1" thickBot="1">
      <c r="A48" s="53"/>
      <c r="B48" s="53"/>
      <c r="C48" s="53"/>
      <c r="D48" s="46"/>
      <c r="E48" s="53"/>
      <c r="F48" s="128">
        <f>SUM(F45:F47)</f>
        <v>-44891957</v>
      </c>
      <c r="G48" s="97"/>
      <c r="H48" s="164">
        <f>SUM(H45:H47)</f>
        <v>-131272057</v>
      </c>
      <c r="I48" s="97"/>
      <c r="J48" s="128">
        <f>SUM(J45:J47)</f>
        <v>-59118712</v>
      </c>
      <c r="K48" s="97"/>
      <c r="L48" s="164">
        <f>SUM(L45:L47)</f>
        <v>-87383496</v>
      </c>
    </row>
    <row r="49" spans="1:12" s="6" customFormat="1" ht="5.0999999999999996" customHeight="1" thickTop="1">
      <c r="A49" s="53"/>
      <c r="B49" s="53"/>
      <c r="C49" s="53"/>
      <c r="D49" s="46"/>
      <c r="E49" s="53"/>
      <c r="F49" s="125"/>
      <c r="G49" s="97"/>
      <c r="H49" s="97"/>
      <c r="I49" s="97"/>
      <c r="J49" s="125"/>
      <c r="K49" s="97"/>
      <c r="L49" s="97"/>
    </row>
    <row r="50" spans="1:12" s="6" customFormat="1" ht="18" customHeight="1">
      <c r="A50" s="53" t="s">
        <v>126</v>
      </c>
      <c r="B50" s="53"/>
      <c r="C50" s="53"/>
      <c r="D50" s="46"/>
      <c r="E50" s="53"/>
      <c r="F50" s="125"/>
      <c r="G50" s="97"/>
      <c r="H50" s="97"/>
      <c r="I50" s="97"/>
      <c r="J50" s="125"/>
      <c r="K50" s="97"/>
      <c r="L50" s="97"/>
    </row>
    <row r="51" spans="1:12" s="6" customFormat="1" ht="18" customHeight="1">
      <c r="A51" s="6" t="s">
        <v>115</v>
      </c>
      <c r="D51" s="7"/>
      <c r="F51" s="127">
        <v>-52968731</v>
      </c>
      <c r="G51" s="92"/>
      <c r="H51" s="92">
        <v>-142262084</v>
      </c>
      <c r="I51" s="92"/>
      <c r="J51" s="125">
        <v>-59118712</v>
      </c>
      <c r="K51" s="92"/>
      <c r="L51" s="97">
        <v>-87383496</v>
      </c>
    </row>
    <row r="52" spans="1:12" s="6" customFormat="1" ht="18" customHeight="1">
      <c r="A52" s="6" t="s">
        <v>68</v>
      </c>
      <c r="D52" s="7"/>
      <c r="F52" s="124">
        <v>8076774</v>
      </c>
      <c r="G52" s="97"/>
      <c r="H52" s="163">
        <v>10990027</v>
      </c>
      <c r="I52" s="97"/>
      <c r="J52" s="124">
        <v>0</v>
      </c>
      <c r="K52" s="97"/>
      <c r="L52" s="163">
        <v>0</v>
      </c>
    </row>
    <row r="53" spans="1:12" s="6" customFormat="1" ht="5.0999999999999996" customHeight="1">
      <c r="D53" s="7"/>
      <c r="F53" s="125"/>
      <c r="G53" s="97"/>
      <c r="H53" s="97"/>
      <c r="I53" s="97"/>
      <c r="J53" s="125"/>
      <c r="K53" s="97"/>
      <c r="L53" s="97"/>
    </row>
    <row r="54" spans="1:12" s="6" customFormat="1" ht="18" customHeight="1" thickBot="1">
      <c r="A54" s="53"/>
      <c r="B54" s="53"/>
      <c r="C54" s="53"/>
      <c r="D54" s="46"/>
      <c r="E54" s="53"/>
      <c r="F54" s="128">
        <f>F51+F52</f>
        <v>-44891957</v>
      </c>
      <c r="G54" s="97"/>
      <c r="H54" s="164">
        <f>H51+H52</f>
        <v>-131272057</v>
      </c>
      <c r="I54" s="97"/>
      <c r="J54" s="128">
        <f>J51+J52</f>
        <v>-59118712</v>
      </c>
      <c r="K54" s="97"/>
      <c r="L54" s="164">
        <f>L51+L52</f>
        <v>-87383496</v>
      </c>
    </row>
    <row r="55" spans="1:12" ht="5.0999999999999996" customHeight="1" thickTop="1">
      <c r="A55" s="53"/>
      <c r="B55" s="53"/>
      <c r="C55" s="53"/>
      <c r="D55" s="46"/>
      <c r="E55" s="53"/>
      <c r="F55" s="125"/>
      <c r="G55" s="97"/>
      <c r="H55" s="97"/>
      <c r="I55" s="97"/>
      <c r="J55" s="125"/>
      <c r="K55" s="97"/>
      <c r="L55" s="97"/>
    </row>
    <row r="56" spans="1:12" ht="18" customHeight="1">
      <c r="A56" s="53" t="s">
        <v>183</v>
      </c>
      <c r="B56" s="53"/>
      <c r="C56" s="6"/>
      <c r="D56" s="7"/>
      <c r="E56" s="6"/>
      <c r="F56" s="55"/>
      <c r="G56" s="56"/>
      <c r="H56" s="57"/>
      <c r="I56" s="56"/>
      <c r="J56" s="55"/>
      <c r="K56" s="56"/>
      <c r="L56" s="57"/>
    </row>
    <row r="57" spans="1:12" ht="5.0999999999999996" customHeight="1">
      <c r="A57" s="6"/>
      <c r="B57" s="6"/>
      <c r="C57" s="6"/>
      <c r="D57" s="7"/>
      <c r="E57" s="6"/>
      <c r="F57" s="55"/>
      <c r="G57" s="56"/>
      <c r="H57" s="57"/>
      <c r="I57" s="56"/>
      <c r="J57" s="55"/>
      <c r="K57" s="56"/>
      <c r="L57" s="57"/>
    </row>
    <row r="58" spans="1:12" ht="18" customHeight="1" thickBot="1">
      <c r="A58" s="6" t="s">
        <v>184</v>
      </c>
      <c r="B58" s="6"/>
      <c r="C58" s="53"/>
      <c r="D58" s="7">
        <v>7</v>
      </c>
      <c r="E58" s="53"/>
      <c r="F58" s="58">
        <v>-0.49</v>
      </c>
      <c r="G58" s="59"/>
      <c r="H58" s="166">
        <v>-1.31</v>
      </c>
      <c r="I58" s="59"/>
      <c r="J58" s="58">
        <v>-0.54</v>
      </c>
      <c r="K58" s="59"/>
      <c r="L58" s="166">
        <v>-0.8</v>
      </c>
    </row>
    <row r="59" spans="1:12" ht="15" customHeight="1" thickTop="1">
      <c r="A59" s="6"/>
      <c r="B59" s="6"/>
      <c r="C59" s="53"/>
      <c r="D59" s="7"/>
      <c r="E59" s="53"/>
      <c r="F59" s="150"/>
      <c r="G59" s="59"/>
      <c r="H59" s="150"/>
      <c r="I59" s="59"/>
      <c r="J59" s="150"/>
      <c r="K59" s="59"/>
      <c r="L59" s="150"/>
    </row>
    <row r="63" spans="1:12" s="6" customFormat="1" ht="22.2" customHeight="1">
      <c r="A63" s="8" t="str">
        <f>'PL 5 (3M)'!A63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3" s="8"/>
      <c r="C63" s="60"/>
      <c r="D63" s="60"/>
      <c r="E63" s="60"/>
      <c r="F63" s="60"/>
      <c r="G63" s="60"/>
      <c r="H63" s="60"/>
      <c r="I63" s="60"/>
      <c r="J63" s="60"/>
      <c r="K63" s="60"/>
      <c r="L63" s="60"/>
    </row>
  </sheetData>
  <mergeCells count="2">
    <mergeCell ref="F5:H5"/>
    <mergeCell ref="J5:L5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A6A3C-23C5-4FE0-8CF4-EFA786225B8A}">
  <sheetPr>
    <tabColor rgb="FFFFC000"/>
  </sheetPr>
  <dimension ref="A1:VIK67"/>
  <sheetViews>
    <sheetView topLeftCell="A6" zoomScaleNormal="100" zoomScaleSheetLayoutView="73" workbookViewId="0">
      <selection activeCell="L22" sqref="L22"/>
    </sheetView>
  </sheetViews>
  <sheetFormatPr defaultColWidth="9.33203125" defaultRowHeight="19.2" customHeight="1"/>
  <cols>
    <col min="1" max="1" width="47.6640625" style="12" customWidth="1"/>
    <col min="2" max="2" width="7.6640625" style="12" customWidth="1"/>
    <col min="3" max="3" width="0.6640625" style="40" customWidth="1"/>
    <col min="4" max="4" width="11.33203125" style="40" customWidth="1"/>
    <col min="5" max="5" width="0.6640625" style="40" customWidth="1"/>
    <col min="6" max="6" width="12.33203125" style="40" customWidth="1"/>
    <col min="7" max="7" width="0.6640625" style="40" customWidth="1"/>
    <col min="8" max="8" width="16.33203125" style="40" customWidth="1"/>
    <col min="9" max="9" width="0.6640625" style="40" customWidth="1"/>
    <col min="10" max="10" width="13.33203125" style="40" customWidth="1"/>
    <col min="11" max="11" width="0.6640625" style="40" customWidth="1"/>
    <col min="12" max="12" width="13.6640625" style="40" bestFit="1" customWidth="1"/>
    <col min="13" max="13" width="0.6640625" style="40" customWidth="1"/>
    <col min="14" max="14" width="12.6640625" style="40" customWidth="1"/>
    <col min="15" max="15" width="0.6640625" style="40" customWidth="1"/>
    <col min="16" max="16" width="13" style="40" customWidth="1"/>
    <col min="17" max="251" width="9.33203125" style="12"/>
    <col min="252" max="252" width="46.5546875" style="12" customWidth="1"/>
    <col min="253" max="253" width="7.33203125" style="12" bestFit="1" customWidth="1"/>
    <col min="254" max="254" width="0.6640625" style="12" customWidth="1"/>
    <col min="255" max="255" width="14.6640625" style="12" customWidth="1"/>
    <col min="256" max="256" width="0.6640625" style="12" customWidth="1"/>
    <col min="257" max="257" width="14.6640625" style="12" customWidth="1"/>
    <col min="258" max="258" width="0.6640625" style="12" customWidth="1"/>
    <col min="259" max="259" width="14.6640625" style="12" customWidth="1"/>
    <col min="260" max="260" width="0.6640625" style="12" customWidth="1"/>
    <col min="261" max="261" width="16.6640625" style="12" bestFit="1" customWidth="1"/>
    <col min="262" max="262" width="0.6640625" style="12" customWidth="1"/>
    <col min="263" max="263" width="14.33203125" style="12" bestFit="1" customWidth="1"/>
    <col min="264" max="264" width="0.6640625" style="12" customWidth="1"/>
    <col min="265" max="265" width="14.33203125" style="12" bestFit="1" customWidth="1"/>
    <col min="266" max="266" width="0.6640625" style="12" customWidth="1"/>
    <col min="267" max="267" width="14.33203125" style="12" bestFit="1" customWidth="1"/>
    <col min="268" max="268" width="0.6640625" style="12" customWidth="1"/>
    <col min="269" max="269" width="15.5546875" style="12" customWidth="1"/>
    <col min="270" max="507" width="9.33203125" style="12"/>
    <col min="508" max="508" width="46.5546875" style="12" customWidth="1"/>
    <col min="509" max="509" width="7.33203125" style="12" bestFit="1" customWidth="1"/>
    <col min="510" max="510" width="0.6640625" style="12" customWidth="1"/>
    <col min="511" max="511" width="14.6640625" style="12" customWidth="1"/>
    <col min="512" max="512" width="0.6640625" style="12" customWidth="1"/>
    <col min="513" max="513" width="14.6640625" style="12" customWidth="1"/>
    <col min="514" max="514" width="0.6640625" style="12" customWidth="1"/>
    <col min="515" max="515" width="14.6640625" style="12" customWidth="1"/>
    <col min="516" max="516" width="0.6640625" style="12" customWidth="1"/>
    <col min="517" max="517" width="16.6640625" style="12" bestFit="1" customWidth="1"/>
    <col min="518" max="518" width="0.6640625" style="12" customWidth="1"/>
    <col min="519" max="519" width="14.33203125" style="12" bestFit="1" customWidth="1"/>
    <col min="520" max="520" width="0.6640625" style="12" customWidth="1"/>
    <col min="521" max="521" width="14.33203125" style="12" bestFit="1" customWidth="1"/>
    <col min="522" max="522" width="0.6640625" style="12" customWidth="1"/>
    <col min="523" max="523" width="14.33203125" style="12" bestFit="1" customWidth="1"/>
    <col min="524" max="524" width="0.6640625" style="12" customWidth="1"/>
    <col min="525" max="525" width="15.5546875" style="12" customWidth="1"/>
    <col min="526" max="763" width="9.33203125" style="12"/>
    <col min="764" max="764" width="46.5546875" style="12" customWidth="1"/>
    <col min="765" max="765" width="7.33203125" style="12" bestFit="1" customWidth="1"/>
    <col min="766" max="766" width="0.6640625" style="12" customWidth="1"/>
    <col min="767" max="767" width="14.6640625" style="12" customWidth="1"/>
    <col min="768" max="768" width="0.6640625" style="12" customWidth="1"/>
    <col min="769" max="769" width="14.6640625" style="12" customWidth="1"/>
    <col min="770" max="770" width="0.6640625" style="12" customWidth="1"/>
    <col min="771" max="771" width="14.6640625" style="12" customWidth="1"/>
    <col min="772" max="772" width="0.6640625" style="12" customWidth="1"/>
    <col min="773" max="773" width="16.6640625" style="12" bestFit="1" customWidth="1"/>
    <col min="774" max="774" width="0.6640625" style="12" customWidth="1"/>
    <col min="775" max="775" width="14.33203125" style="12" bestFit="1" customWidth="1"/>
    <col min="776" max="776" width="0.6640625" style="12" customWidth="1"/>
    <col min="777" max="777" width="14.33203125" style="12" bestFit="1" customWidth="1"/>
    <col min="778" max="778" width="0.6640625" style="12" customWidth="1"/>
    <col min="779" max="779" width="14.33203125" style="12" bestFit="1" customWidth="1"/>
    <col min="780" max="780" width="0.6640625" style="12" customWidth="1"/>
    <col min="781" max="781" width="15.5546875" style="12" customWidth="1"/>
    <col min="782" max="1019" width="9.33203125" style="12"/>
    <col min="1020" max="1020" width="46.5546875" style="12" customWidth="1"/>
    <col min="1021" max="1021" width="7.33203125" style="12" bestFit="1" customWidth="1"/>
    <col min="1022" max="1022" width="0.6640625" style="12" customWidth="1"/>
    <col min="1023" max="1023" width="14.6640625" style="12" customWidth="1"/>
    <col min="1024" max="1024" width="0.6640625" style="12" customWidth="1"/>
    <col min="1025" max="1025" width="14.6640625" style="12" customWidth="1"/>
    <col min="1026" max="1026" width="0.6640625" style="12" customWidth="1"/>
    <col min="1027" max="1027" width="14.6640625" style="12" customWidth="1"/>
    <col min="1028" max="1028" width="0.6640625" style="12" customWidth="1"/>
    <col min="1029" max="1029" width="16.6640625" style="12" bestFit="1" customWidth="1"/>
    <col min="1030" max="1030" width="0.6640625" style="12" customWidth="1"/>
    <col min="1031" max="1031" width="14.33203125" style="12" bestFit="1" customWidth="1"/>
    <col min="1032" max="1032" width="0.6640625" style="12" customWidth="1"/>
    <col min="1033" max="1033" width="14.33203125" style="12" bestFit="1" customWidth="1"/>
    <col min="1034" max="1034" width="0.6640625" style="12" customWidth="1"/>
    <col min="1035" max="1035" width="14.33203125" style="12" bestFit="1" customWidth="1"/>
    <col min="1036" max="1036" width="0.6640625" style="12" customWidth="1"/>
    <col min="1037" max="1037" width="15.5546875" style="12" customWidth="1"/>
    <col min="1038" max="1275" width="9.33203125" style="12"/>
    <col min="1276" max="1276" width="46.5546875" style="12" customWidth="1"/>
    <col min="1277" max="1277" width="7.33203125" style="12" bestFit="1" customWidth="1"/>
    <col min="1278" max="1278" width="0.6640625" style="12" customWidth="1"/>
    <col min="1279" max="1279" width="14.6640625" style="12" customWidth="1"/>
    <col min="1280" max="1280" width="0.6640625" style="12" customWidth="1"/>
    <col min="1281" max="1281" width="14.6640625" style="12" customWidth="1"/>
    <col min="1282" max="1282" width="0.6640625" style="12" customWidth="1"/>
    <col min="1283" max="1283" width="14.6640625" style="12" customWidth="1"/>
    <col min="1284" max="1284" width="0.6640625" style="12" customWidth="1"/>
    <col min="1285" max="1285" width="16.6640625" style="12" bestFit="1" customWidth="1"/>
    <col min="1286" max="1286" width="0.6640625" style="12" customWidth="1"/>
    <col min="1287" max="1287" width="14.33203125" style="12" bestFit="1" customWidth="1"/>
    <col min="1288" max="1288" width="0.6640625" style="12" customWidth="1"/>
    <col min="1289" max="1289" width="14.33203125" style="12" bestFit="1" customWidth="1"/>
    <col min="1290" max="1290" width="0.6640625" style="12" customWidth="1"/>
    <col min="1291" max="1291" width="14.33203125" style="12" bestFit="1" customWidth="1"/>
    <col min="1292" max="1292" width="0.6640625" style="12" customWidth="1"/>
    <col min="1293" max="1293" width="15.5546875" style="12" customWidth="1"/>
    <col min="1294" max="1531" width="9.33203125" style="12"/>
    <col min="1532" max="1532" width="46.5546875" style="12" customWidth="1"/>
    <col min="1533" max="1533" width="7.33203125" style="12" bestFit="1" customWidth="1"/>
    <col min="1534" max="1534" width="0.6640625" style="12" customWidth="1"/>
    <col min="1535" max="1535" width="14.6640625" style="12" customWidth="1"/>
    <col min="1536" max="1536" width="0.6640625" style="12" customWidth="1"/>
    <col min="1537" max="1537" width="14.6640625" style="12" customWidth="1"/>
    <col min="1538" max="1538" width="0.6640625" style="12" customWidth="1"/>
    <col min="1539" max="1539" width="14.6640625" style="12" customWidth="1"/>
    <col min="1540" max="1540" width="0.6640625" style="12" customWidth="1"/>
    <col min="1541" max="1541" width="16.6640625" style="12" bestFit="1" customWidth="1"/>
    <col min="1542" max="1542" width="0.6640625" style="12" customWidth="1"/>
    <col min="1543" max="1543" width="14.33203125" style="12" bestFit="1" customWidth="1"/>
    <col min="1544" max="1544" width="0.6640625" style="12" customWidth="1"/>
    <col min="1545" max="1545" width="14.33203125" style="12" bestFit="1" customWidth="1"/>
    <col min="1546" max="1546" width="0.6640625" style="12" customWidth="1"/>
    <col min="1547" max="1547" width="14.33203125" style="12" bestFit="1" customWidth="1"/>
    <col min="1548" max="1548" width="0.6640625" style="12" customWidth="1"/>
    <col min="1549" max="1549" width="15.5546875" style="12" customWidth="1"/>
    <col min="1550" max="1787" width="9.33203125" style="12"/>
    <col min="1788" max="1788" width="46.5546875" style="12" customWidth="1"/>
    <col min="1789" max="1789" width="7.33203125" style="12" bestFit="1" customWidth="1"/>
    <col min="1790" max="1790" width="0.6640625" style="12" customWidth="1"/>
    <col min="1791" max="1791" width="14.6640625" style="12" customWidth="1"/>
    <col min="1792" max="1792" width="0.6640625" style="12" customWidth="1"/>
    <col min="1793" max="1793" width="14.6640625" style="12" customWidth="1"/>
    <col min="1794" max="1794" width="0.6640625" style="12" customWidth="1"/>
    <col min="1795" max="1795" width="14.6640625" style="12" customWidth="1"/>
    <col min="1796" max="1796" width="0.6640625" style="12" customWidth="1"/>
    <col min="1797" max="1797" width="16.6640625" style="12" bestFit="1" customWidth="1"/>
    <col min="1798" max="1798" width="0.6640625" style="12" customWidth="1"/>
    <col min="1799" max="1799" width="14.33203125" style="12" bestFit="1" customWidth="1"/>
    <col min="1800" max="1800" width="0.6640625" style="12" customWidth="1"/>
    <col min="1801" max="1801" width="14.33203125" style="12" bestFit="1" customWidth="1"/>
    <col min="1802" max="1802" width="0.6640625" style="12" customWidth="1"/>
    <col min="1803" max="1803" width="14.33203125" style="12" bestFit="1" customWidth="1"/>
    <col min="1804" max="1804" width="0.6640625" style="12" customWidth="1"/>
    <col min="1805" max="1805" width="15.5546875" style="12" customWidth="1"/>
    <col min="1806" max="2043" width="9.33203125" style="12"/>
    <col min="2044" max="2044" width="46.5546875" style="12" customWidth="1"/>
    <col min="2045" max="2045" width="7.33203125" style="12" bestFit="1" customWidth="1"/>
    <col min="2046" max="2046" width="0.6640625" style="12" customWidth="1"/>
    <col min="2047" max="2047" width="14.6640625" style="12" customWidth="1"/>
    <col min="2048" max="2048" width="0.6640625" style="12" customWidth="1"/>
    <col min="2049" max="2049" width="14.6640625" style="12" customWidth="1"/>
    <col min="2050" max="2050" width="0.6640625" style="12" customWidth="1"/>
    <col min="2051" max="2051" width="14.6640625" style="12" customWidth="1"/>
    <col min="2052" max="2052" width="0.6640625" style="12" customWidth="1"/>
    <col min="2053" max="2053" width="16.6640625" style="12" bestFit="1" customWidth="1"/>
    <col min="2054" max="2054" width="0.6640625" style="12" customWidth="1"/>
    <col min="2055" max="2055" width="14.33203125" style="12" bestFit="1" customWidth="1"/>
    <col min="2056" max="2056" width="0.6640625" style="12" customWidth="1"/>
    <col min="2057" max="2057" width="14.33203125" style="12" bestFit="1" customWidth="1"/>
    <col min="2058" max="2058" width="0.6640625" style="12" customWidth="1"/>
    <col min="2059" max="2059" width="14.33203125" style="12" bestFit="1" customWidth="1"/>
    <col min="2060" max="2060" width="0.6640625" style="12" customWidth="1"/>
    <col min="2061" max="2061" width="15.5546875" style="12" customWidth="1"/>
    <col min="2062" max="2299" width="9.33203125" style="12"/>
    <col min="2300" max="2300" width="46.5546875" style="12" customWidth="1"/>
    <col min="2301" max="2301" width="7.33203125" style="12" bestFit="1" customWidth="1"/>
    <col min="2302" max="2302" width="0.6640625" style="12" customWidth="1"/>
    <col min="2303" max="2303" width="14.6640625" style="12" customWidth="1"/>
    <col min="2304" max="2304" width="0.6640625" style="12" customWidth="1"/>
    <col min="2305" max="2305" width="14.6640625" style="12" customWidth="1"/>
    <col min="2306" max="2306" width="0.6640625" style="12" customWidth="1"/>
    <col min="2307" max="2307" width="14.6640625" style="12" customWidth="1"/>
    <col min="2308" max="2308" width="0.6640625" style="12" customWidth="1"/>
    <col min="2309" max="2309" width="16.6640625" style="12" bestFit="1" customWidth="1"/>
    <col min="2310" max="2310" width="0.6640625" style="12" customWidth="1"/>
    <col min="2311" max="2311" width="14.33203125" style="12" bestFit="1" customWidth="1"/>
    <col min="2312" max="2312" width="0.6640625" style="12" customWidth="1"/>
    <col min="2313" max="2313" width="14.33203125" style="12" bestFit="1" customWidth="1"/>
    <col min="2314" max="2314" width="0.6640625" style="12" customWidth="1"/>
    <col min="2315" max="2315" width="14.33203125" style="12" bestFit="1" customWidth="1"/>
    <col min="2316" max="2316" width="0.6640625" style="12" customWidth="1"/>
    <col min="2317" max="2317" width="15.5546875" style="12" customWidth="1"/>
    <col min="2318" max="2555" width="9.33203125" style="12"/>
    <col min="2556" max="2556" width="46.5546875" style="12" customWidth="1"/>
    <col min="2557" max="2557" width="7.33203125" style="12" bestFit="1" customWidth="1"/>
    <col min="2558" max="2558" width="0.6640625" style="12" customWidth="1"/>
    <col min="2559" max="2559" width="14.6640625" style="12" customWidth="1"/>
    <col min="2560" max="2560" width="0.6640625" style="12" customWidth="1"/>
    <col min="2561" max="2561" width="14.6640625" style="12" customWidth="1"/>
    <col min="2562" max="2562" width="0.6640625" style="12" customWidth="1"/>
    <col min="2563" max="2563" width="14.6640625" style="12" customWidth="1"/>
    <col min="2564" max="2564" width="0.6640625" style="12" customWidth="1"/>
    <col min="2565" max="2565" width="16.6640625" style="12" bestFit="1" customWidth="1"/>
    <col min="2566" max="2566" width="0.6640625" style="12" customWidth="1"/>
    <col min="2567" max="2567" width="14.33203125" style="12" bestFit="1" customWidth="1"/>
    <col min="2568" max="2568" width="0.6640625" style="12" customWidth="1"/>
    <col min="2569" max="2569" width="14.33203125" style="12" bestFit="1" customWidth="1"/>
    <col min="2570" max="2570" width="0.6640625" style="12" customWidth="1"/>
    <col min="2571" max="2571" width="14.33203125" style="12" bestFit="1" customWidth="1"/>
    <col min="2572" max="2572" width="0.6640625" style="12" customWidth="1"/>
    <col min="2573" max="2573" width="15.5546875" style="12" customWidth="1"/>
    <col min="2574" max="2811" width="9.33203125" style="12"/>
    <col min="2812" max="2812" width="46.5546875" style="12" customWidth="1"/>
    <col min="2813" max="2813" width="7.33203125" style="12" bestFit="1" customWidth="1"/>
    <col min="2814" max="2814" width="0.6640625" style="12" customWidth="1"/>
    <col min="2815" max="2815" width="14.6640625" style="12" customWidth="1"/>
    <col min="2816" max="2816" width="0.6640625" style="12" customWidth="1"/>
    <col min="2817" max="2817" width="14.6640625" style="12" customWidth="1"/>
    <col min="2818" max="2818" width="0.6640625" style="12" customWidth="1"/>
    <col min="2819" max="2819" width="14.6640625" style="12" customWidth="1"/>
    <col min="2820" max="2820" width="0.6640625" style="12" customWidth="1"/>
    <col min="2821" max="2821" width="16.6640625" style="12" bestFit="1" customWidth="1"/>
    <col min="2822" max="2822" width="0.6640625" style="12" customWidth="1"/>
    <col min="2823" max="2823" width="14.33203125" style="12" bestFit="1" customWidth="1"/>
    <col min="2824" max="2824" width="0.6640625" style="12" customWidth="1"/>
    <col min="2825" max="2825" width="14.33203125" style="12" bestFit="1" customWidth="1"/>
    <col min="2826" max="2826" width="0.6640625" style="12" customWidth="1"/>
    <col min="2827" max="2827" width="14.33203125" style="12" bestFit="1" customWidth="1"/>
    <col min="2828" max="2828" width="0.6640625" style="12" customWidth="1"/>
    <col min="2829" max="2829" width="15.5546875" style="12" customWidth="1"/>
    <col min="2830" max="3067" width="9.33203125" style="12"/>
    <col min="3068" max="3068" width="46.5546875" style="12" customWidth="1"/>
    <col min="3069" max="3069" width="7.33203125" style="12" bestFit="1" customWidth="1"/>
    <col min="3070" max="3070" width="0.6640625" style="12" customWidth="1"/>
    <col min="3071" max="3071" width="14.6640625" style="12" customWidth="1"/>
    <col min="3072" max="3072" width="0.6640625" style="12" customWidth="1"/>
    <col min="3073" max="3073" width="14.6640625" style="12" customWidth="1"/>
    <col min="3074" max="3074" width="0.6640625" style="12" customWidth="1"/>
    <col min="3075" max="3075" width="14.6640625" style="12" customWidth="1"/>
    <col min="3076" max="3076" width="0.6640625" style="12" customWidth="1"/>
    <col min="3077" max="3077" width="16.6640625" style="12" bestFit="1" customWidth="1"/>
    <col min="3078" max="3078" width="0.6640625" style="12" customWidth="1"/>
    <col min="3079" max="3079" width="14.33203125" style="12" bestFit="1" customWidth="1"/>
    <col min="3080" max="3080" width="0.6640625" style="12" customWidth="1"/>
    <col min="3081" max="3081" width="14.33203125" style="12" bestFit="1" customWidth="1"/>
    <col min="3082" max="3082" width="0.6640625" style="12" customWidth="1"/>
    <col min="3083" max="3083" width="14.33203125" style="12" bestFit="1" customWidth="1"/>
    <col min="3084" max="3084" width="0.6640625" style="12" customWidth="1"/>
    <col min="3085" max="3085" width="15.5546875" style="12" customWidth="1"/>
    <col min="3086" max="3323" width="9.33203125" style="12"/>
    <col min="3324" max="3324" width="46.5546875" style="12" customWidth="1"/>
    <col min="3325" max="3325" width="7.33203125" style="12" bestFit="1" customWidth="1"/>
    <col min="3326" max="3326" width="0.6640625" style="12" customWidth="1"/>
    <col min="3327" max="3327" width="14.6640625" style="12" customWidth="1"/>
    <col min="3328" max="3328" width="0.6640625" style="12" customWidth="1"/>
    <col min="3329" max="3329" width="14.6640625" style="12" customWidth="1"/>
    <col min="3330" max="3330" width="0.6640625" style="12" customWidth="1"/>
    <col min="3331" max="3331" width="14.6640625" style="12" customWidth="1"/>
    <col min="3332" max="3332" width="0.6640625" style="12" customWidth="1"/>
    <col min="3333" max="3333" width="16.6640625" style="12" bestFit="1" customWidth="1"/>
    <col min="3334" max="3334" width="0.6640625" style="12" customWidth="1"/>
    <col min="3335" max="3335" width="14.33203125" style="12" bestFit="1" customWidth="1"/>
    <col min="3336" max="3336" width="0.6640625" style="12" customWidth="1"/>
    <col min="3337" max="3337" width="14.33203125" style="12" bestFit="1" customWidth="1"/>
    <col min="3338" max="3338" width="0.6640625" style="12" customWidth="1"/>
    <col min="3339" max="3339" width="14.33203125" style="12" bestFit="1" customWidth="1"/>
    <col min="3340" max="3340" width="0.6640625" style="12" customWidth="1"/>
    <col min="3341" max="3341" width="15.5546875" style="12" customWidth="1"/>
    <col min="3342" max="3579" width="9.33203125" style="12"/>
    <col min="3580" max="3580" width="46.5546875" style="12" customWidth="1"/>
    <col min="3581" max="3581" width="7.33203125" style="12" bestFit="1" customWidth="1"/>
    <col min="3582" max="3582" width="0.6640625" style="12" customWidth="1"/>
    <col min="3583" max="3583" width="14.6640625" style="12" customWidth="1"/>
    <col min="3584" max="3584" width="0.6640625" style="12" customWidth="1"/>
    <col min="3585" max="3585" width="14.6640625" style="12" customWidth="1"/>
    <col min="3586" max="3586" width="0.6640625" style="12" customWidth="1"/>
    <col min="3587" max="3587" width="14.6640625" style="12" customWidth="1"/>
    <col min="3588" max="3588" width="0.6640625" style="12" customWidth="1"/>
    <col min="3589" max="3589" width="16.6640625" style="12" bestFit="1" customWidth="1"/>
    <col min="3590" max="3590" width="0.6640625" style="12" customWidth="1"/>
    <col min="3591" max="3591" width="14.33203125" style="12" bestFit="1" customWidth="1"/>
    <col min="3592" max="3592" width="0.6640625" style="12" customWidth="1"/>
    <col min="3593" max="3593" width="14.33203125" style="12" bestFit="1" customWidth="1"/>
    <col min="3594" max="3594" width="0.6640625" style="12" customWidth="1"/>
    <col min="3595" max="3595" width="14.33203125" style="12" bestFit="1" customWidth="1"/>
    <col min="3596" max="3596" width="0.6640625" style="12" customWidth="1"/>
    <col min="3597" max="3597" width="15.5546875" style="12" customWidth="1"/>
    <col min="3598" max="3835" width="9.33203125" style="12"/>
    <col min="3836" max="3836" width="46.5546875" style="12" customWidth="1"/>
    <col min="3837" max="3837" width="7.33203125" style="12" bestFit="1" customWidth="1"/>
    <col min="3838" max="3838" width="0.6640625" style="12" customWidth="1"/>
    <col min="3839" max="3839" width="14.6640625" style="12" customWidth="1"/>
    <col min="3840" max="3840" width="0.6640625" style="12" customWidth="1"/>
    <col min="3841" max="3841" width="14.6640625" style="12" customWidth="1"/>
    <col min="3842" max="3842" width="0.6640625" style="12" customWidth="1"/>
    <col min="3843" max="3843" width="14.6640625" style="12" customWidth="1"/>
    <col min="3844" max="3844" width="0.6640625" style="12" customWidth="1"/>
    <col min="3845" max="3845" width="16.6640625" style="12" bestFit="1" customWidth="1"/>
    <col min="3846" max="3846" width="0.6640625" style="12" customWidth="1"/>
    <col min="3847" max="3847" width="14.33203125" style="12" bestFit="1" customWidth="1"/>
    <col min="3848" max="3848" width="0.6640625" style="12" customWidth="1"/>
    <col min="3849" max="3849" width="14.33203125" style="12" bestFit="1" customWidth="1"/>
    <col min="3850" max="3850" width="0.6640625" style="12" customWidth="1"/>
    <col min="3851" max="3851" width="14.33203125" style="12" bestFit="1" customWidth="1"/>
    <col min="3852" max="3852" width="0.6640625" style="12" customWidth="1"/>
    <col min="3853" max="3853" width="15.5546875" style="12" customWidth="1"/>
    <col min="3854" max="4091" width="9.33203125" style="12"/>
    <col min="4092" max="4092" width="46.5546875" style="12" customWidth="1"/>
    <col min="4093" max="4093" width="7.33203125" style="12" bestFit="1" customWidth="1"/>
    <col min="4094" max="4094" width="0.6640625" style="12" customWidth="1"/>
    <col min="4095" max="4095" width="14.6640625" style="12" customWidth="1"/>
    <col min="4096" max="4096" width="0.6640625" style="12" customWidth="1"/>
    <col min="4097" max="4097" width="14.6640625" style="12" customWidth="1"/>
    <col min="4098" max="4098" width="0.6640625" style="12" customWidth="1"/>
    <col min="4099" max="4099" width="14.6640625" style="12" customWidth="1"/>
    <col min="4100" max="4100" width="0.6640625" style="12" customWidth="1"/>
    <col min="4101" max="4101" width="16.6640625" style="12" bestFit="1" customWidth="1"/>
    <col min="4102" max="4102" width="0.6640625" style="12" customWidth="1"/>
    <col min="4103" max="4103" width="14.33203125" style="12" bestFit="1" customWidth="1"/>
    <col min="4104" max="4104" width="0.6640625" style="12" customWidth="1"/>
    <col min="4105" max="4105" width="14.33203125" style="12" bestFit="1" customWidth="1"/>
    <col min="4106" max="4106" width="0.6640625" style="12" customWidth="1"/>
    <col min="4107" max="4107" width="14.33203125" style="12" bestFit="1" customWidth="1"/>
    <col min="4108" max="4108" width="0.6640625" style="12" customWidth="1"/>
    <col min="4109" max="4109" width="15.5546875" style="12" customWidth="1"/>
    <col min="4110" max="4347" width="9.33203125" style="12"/>
    <col min="4348" max="4348" width="46.5546875" style="12" customWidth="1"/>
    <col min="4349" max="4349" width="7.33203125" style="12" bestFit="1" customWidth="1"/>
    <col min="4350" max="4350" width="0.6640625" style="12" customWidth="1"/>
    <col min="4351" max="4351" width="14.6640625" style="12" customWidth="1"/>
    <col min="4352" max="4352" width="0.6640625" style="12" customWidth="1"/>
    <col min="4353" max="4353" width="14.6640625" style="12" customWidth="1"/>
    <col min="4354" max="4354" width="0.6640625" style="12" customWidth="1"/>
    <col min="4355" max="4355" width="14.6640625" style="12" customWidth="1"/>
    <col min="4356" max="4356" width="0.6640625" style="12" customWidth="1"/>
    <col min="4357" max="4357" width="16.6640625" style="12" bestFit="1" customWidth="1"/>
    <col min="4358" max="4358" width="0.6640625" style="12" customWidth="1"/>
    <col min="4359" max="4359" width="14.33203125" style="12" bestFit="1" customWidth="1"/>
    <col min="4360" max="4360" width="0.6640625" style="12" customWidth="1"/>
    <col min="4361" max="4361" width="14.33203125" style="12" bestFit="1" customWidth="1"/>
    <col min="4362" max="4362" width="0.6640625" style="12" customWidth="1"/>
    <col min="4363" max="4363" width="14.33203125" style="12" bestFit="1" customWidth="1"/>
    <col min="4364" max="4364" width="0.6640625" style="12" customWidth="1"/>
    <col min="4365" max="4365" width="15.5546875" style="12" customWidth="1"/>
    <col min="4366" max="4603" width="9.33203125" style="12"/>
    <col min="4604" max="4604" width="46.5546875" style="12" customWidth="1"/>
    <col min="4605" max="4605" width="7.33203125" style="12" bestFit="1" customWidth="1"/>
    <col min="4606" max="4606" width="0.6640625" style="12" customWidth="1"/>
    <col min="4607" max="4607" width="14.6640625" style="12" customWidth="1"/>
    <col min="4608" max="4608" width="0.6640625" style="12" customWidth="1"/>
    <col min="4609" max="4609" width="14.6640625" style="12" customWidth="1"/>
    <col min="4610" max="4610" width="0.6640625" style="12" customWidth="1"/>
    <col min="4611" max="4611" width="14.6640625" style="12" customWidth="1"/>
    <col min="4612" max="4612" width="0.6640625" style="12" customWidth="1"/>
    <col min="4613" max="4613" width="16.6640625" style="12" bestFit="1" customWidth="1"/>
    <col min="4614" max="4614" width="0.6640625" style="12" customWidth="1"/>
    <col min="4615" max="4615" width="14.33203125" style="12" bestFit="1" customWidth="1"/>
    <col min="4616" max="4616" width="0.6640625" style="12" customWidth="1"/>
    <col min="4617" max="4617" width="14.33203125" style="12" bestFit="1" customWidth="1"/>
    <col min="4618" max="4618" width="0.6640625" style="12" customWidth="1"/>
    <col min="4619" max="4619" width="14.33203125" style="12" bestFit="1" customWidth="1"/>
    <col min="4620" max="4620" width="0.6640625" style="12" customWidth="1"/>
    <col min="4621" max="4621" width="15.5546875" style="12" customWidth="1"/>
    <col min="4622" max="4859" width="9.33203125" style="12"/>
    <col min="4860" max="4860" width="46.5546875" style="12" customWidth="1"/>
    <col min="4861" max="4861" width="7.33203125" style="12" bestFit="1" customWidth="1"/>
    <col min="4862" max="4862" width="0.6640625" style="12" customWidth="1"/>
    <col min="4863" max="4863" width="14.6640625" style="12" customWidth="1"/>
    <col min="4864" max="4864" width="0.6640625" style="12" customWidth="1"/>
    <col min="4865" max="4865" width="14.6640625" style="12" customWidth="1"/>
    <col min="4866" max="4866" width="0.6640625" style="12" customWidth="1"/>
    <col min="4867" max="4867" width="14.6640625" style="12" customWidth="1"/>
    <col min="4868" max="4868" width="0.6640625" style="12" customWidth="1"/>
    <col min="4869" max="4869" width="16.6640625" style="12" bestFit="1" customWidth="1"/>
    <col min="4870" max="4870" width="0.6640625" style="12" customWidth="1"/>
    <col min="4871" max="4871" width="14.33203125" style="12" bestFit="1" customWidth="1"/>
    <col min="4872" max="4872" width="0.6640625" style="12" customWidth="1"/>
    <col min="4873" max="4873" width="14.33203125" style="12" bestFit="1" customWidth="1"/>
    <col min="4874" max="4874" width="0.6640625" style="12" customWidth="1"/>
    <col min="4875" max="4875" width="14.33203125" style="12" bestFit="1" customWidth="1"/>
    <col min="4876" max="4876" width="0.6640625" style="12" customWidth="1"/>
    <col min="4877" max="4877" width="15.5546875" style="12" customWidth="1"/>
    <col min="4878" max="5115" width="9.33203125" style="12"/>
    <col min="5116" max="5116" width="46.5546875" style="12" customWidth="1"/>
    <col min="5117" max="5117" width="7.33203125" style="12" bestFit="1" customWidth="1"/>
    <col min="5118" max="5118" width="0.6640625" style="12" customWidth="1"/>
    <col min="5119" max="5119" width="14.6640625" style="12" customWidth="1"/>
    <col min="5120" max="5120" width="0.6640625" style="12" customWidth="1"/>
    <col min="5121" max="5121" width="14.6640625" style="12" customWidth="1"/>
    <col min="5122" max="5122" width="0.6640625" style="12" customWidth="1"/>
    <col min="5123" max="5123" width="14.6640625" style="12" customWidth="1"/>
    <col min="5124" max="5124" width="0.6640625" style="12" customWidth="1"/>
    <col min="5125" max="5125" width="16.6640625" style="12" bestFit="1" customWidth="1"/>
    <col min="5126" max="5126" width="0.6640625" style="12" customWidth="1"/>
    <col min="5127" max="5127" width="14.33203125" style="12" bestFit="1" customWidth="1"/>
    <col min="5128" max="5128" width="0.6640625" style="12" customWidth="1"/>
    <col min="5129" max="5129" width="14.33203125" style="12" bestFit="1" customWidth="1"/>
    <col min="5130" max="5130" width="0.6640625" style="12" customWidth="1"/>
    <col min="5131" max="5131" width="14.33203125" style="12" bestFit="1" customWidth="1"/>
    <col min="5132" max="5132" width="0.6640625" style="12" customWidth="1"/>
    <col min="5133" max="5133" width="15.5546875" style="12" customWidth="1"/>
    <col min="5134" max="5371" width="9.33203125" style="12"/>
    <col min="5372" max="5372" width="46.5546875" style="12" customWidth="1"/>
    <col min="5373" max="5373" width="7.33203125" style="12" bestFit="1" customWidth="1"/>
    <col min="5374" max="5374" width="0.6640625" style="12" customWidth="1"/>
    <col min="5375" max="5375" width="14.6640625" style="12" customWidth="1"/>
    <col min="5376" max="5376" width="0.6640625" style="12" customWidth="1"/>
    <col min="5377" max="5377" width="14.6640625" style="12" customWidth="1"/>
    <col min="5378" max="5378" width="0.6640625" style="12" customWidth="1"/>
    <col min="5379" max="5379" width="14.6640625" style="12" customWidth="1"/>
    <col min="5380" max="5380" width="0.6640625" style="12" customWidth="1"/>
    <col min="5381" max="5381" width="16.6640625" style="12" bestFit="1" customWidth="1"/>
    <col min="5382" max="5382" width="0.6640625" style="12" customWidth="1"/>
    <col min="5383" max="5383" width="14.33203125" style="12" bestFit="1" customWidth="1"/>
    <col min="5384" max="5384" width="0.6640625" style="12" customWidth="1"/>
    <col min="5385" max="5385" width="14.33203125" style="12" bestFit="1" customWidth="1"/>
    <col min="5386" max="5386" width="0.6640625" style="12" customWidth="1"/>
    <col min="5387" max="5387" width="14.33203125" style="12" bestFit="1" customWidth="1"/>
    <col min="5388" max="5388" width="0.6640625" style="12" customWidth="1"/>
    <col min="5389" max="5389" width="15.5546875" style="12" customWidth="1"/>
    <col min="5390" max="5627" width="9.33203125" style="12"/>
    <col min="5628" max="5628" width="46.5546875" style="12" customWidth="1"/>
    <col min="5629" max="5629" width="7.33203125" style="12" bestFit="1" customWidth="1"/>
    <col min="5630" max="5630" width="0.6640625" style="12" customWidth="1"/>
    <col min="5631" max="5631" width="14.6640625" style="12" customWidth="1"/>
    <col min="5632" max="5632" width="0.6640625" style="12" customWidth="1"/>
    <col min="5633" max="5633" width="14.6640625" style="12" customWidth="1"/>
    <col min="5634" max="5634" width="0.6640625" style="12" customWidth="1"/>
    <col min="5635" max="5635" width="14.6640625" style="12" customWidth="1"/>
    <col min="5636" max="5636" width="0.6640625" style="12" customWidth="1"/>
    <col min="5637" max="5637" width="16.6640625" style="12" bestFit="1" customWidth="1"/>
    <col min="5638" max="5638" width="0.6640625" style="12" customWidth="1"/>
    <col min="5639" max="5639" width="14.33203125" style="12" bestFit="1" customWidth="1"/>
    <col min="5640" max="5640" width="0.6640625" style="12" customWidth="1"/>
    <col min="5641" max="5641" width="14.33203125" style="12" bestFit="1" customWidth="1"/>
    <col min="5642" max="5642" width="0.6640625" style="12" customWidth="1"/>
    <col min="5643" max="5643" width="14.33203125" style="12" bestFit="1" customWidth="1"/>
    <col min="5644" max="5644" width="0.6640625" style="12" customWidth="1"/>
    <col min="5645" max="5645" width="15.5546875" style="12" customWidth="1"/>
    <col min="5646" max="5883" width="9.33203125" style="12"/>
    <col min="5884" max="5884" width="46.5546875" style="12" customWidth="1"/>
    <col min="5885" max="5885" width="7.33203125" style="12" bestFit="1" customWidth="1"/>
    <col min="5886" max="5886" width="0.6640625" style="12" customWidth="1"/>
    <col min="5887" max="5887" width="14.6640625" style="12" customWidth="1"/>
    <col min="5888" max="5888" width="0.6640625" style="12" customWidth="1"/>
    <col min="5889" max="5889" width="14.6640625" style="12" customWidth="1"/>
    <col min="5890" max="5890" width="0.6640625" style="12" customWidth="1"/>
    <col min="5891" max="5891" width="14.6640625" style="12" customWidth="1"/>
    <col min="5892" max="5892" width="0.6640625" style="12" customWidth="1"/>
    <col min="5893" max="5893" width="16.6640625" style="12" bestFit="1" customWidth="1"/>
    <col min="5894" max="5894" width="0.6640625" style="12" customWidth="1"/>
    <col min="5895" max="5895" width="14.33203125" style="12" bestFit="1" customWidth="1"/>
    <col min="5896" max="5896" width="0.6640625" style="12" customWidth="1"/>
    <col min="5897" max="5897" width="14.33203125" style="12" bestFit="1" customWidth="1"/>
    <col min="5898" max="5898" width="0.6640625" style="12" customWidth="1"/>
    <col min="5899" max="5899" width="14.33203125" style="12" bestFit="1" customWidth="1"/>
    <col min="5900" max="5900" width="0.6640625" style="12" customWidth="1"/>
    <col min="5901" max="5901" width="15.5546875" style="12" customWidth="1"/>
    <col min="5902" max="6139" width="9.33203125" style="12"/>
    <col min="6140" max="6140" width="46.5546875" style="12" customWidth="1"/>
    <col min="6141" max="6141" width="7.33203125" style="12" bestFit="1" customWidth="1"/>
    <col min="6142" max="6142" width="0.6640625" style="12" customWidth="1"/>
    <col min="6143" max="6143" width="14.6640625" style="12" customWidth="1"/>
    <col min="6144" max="6144" width="0.6640625" style="12" customWidth="1"/>
    <col min="6145" max="6145" width="14.6640625" style="12" customWidth="1"/>
    <col min="6146" max="6146" width="0.6640625" style="12" customWidth="1"/>
    <col min="6147" max="6147" width="14.6640625" style="12" customWidth="1"/>
    <col min="6148" max="6148" width="0.6640625" style="12" customWidth="1"/>
    <col min="6149" max="6149" width="16.6640625" style="12" bestFit="1" customWidth="1"/>
    <col min="6150" max="6150" width="0.6640625" style="12" customWidth="1"/>
    <col min="6151" max="6151" width="14.33203125" style="12" bestFit="1" customWidth="1"/>
    <col min="6152" max="6152" width="0.6640625" style="12" customWidth="1"/>
    <col min="6153" max="6153" width="14.33203125" style="12" bestFit="1" customWidth="1"/>
    <col min="6154" max="6154" width="0.6640625" style="12" customWidth="1"/>
    <col min="6155" max="6155" width="14.33203125" style="12" bestFit="1" customWidth="1"/>
    <col min="6156" max="6156" width="0.6640625" style="12" customWidth="1"/>
    <col min="6157" max="6157" width="15.5546875" style="12" customWidth="1"/>
    <col min="6158" max="6395" width="9.33203125" style="12"/>
    <col min="6396" max="6396" width="46.5546875" style="12" customWidth="1"/>
    <col min="6397" max="6397" width="7.33203125" style="12" bestFit="1" customWidth="1"/>
    <col min="6398" max="6398" width="0.6640625" style="12" customWidth="1"/>
    <col min="6399" max="6399" width="14.6640625" style="12" customWidth="1"/>
    <col min="6400" max="6400" width="0.6640625" style="12" customWidth="1"/>
    <col min="6401" max="6401" width="14.6640625" style="12" customWidth="1"/>
    <col min="6402" max="6402" width="0.6640625" style="12" customWidth="1"/>
    <col min="6403" max="6403" width="14.6640625" style="12" customWidth="1"/>
    <col min="6404" max="6404" width="0.6640625" style="12" customWidth="1"/>
    <col min="6405" max="6405" width="16.6640625" style="12" bestFit="1" customWidth="1"/>
    <col min="6406" max="6406" width="0.6640625" style="12" customWidth="1"/>
    <col min="6407" max="6407" width="14.33203125" style="12" bestFit="1" customWidth="1"/>
    <col min="6408" max="6408" width="0.6640625" style="12" customWidth="1"/>
    <col min="6409" max="6409" width="14.33203125" style="12" bestFit="1" customWidth="1"/>
    <col min="6410" max="6410" width="0.6640625" style="12" customWidth="1"/>
    <col min="6411" max="6411" width="14.33203125" style="12" bestFit="1" customWidth="1"/>
    <col min="6412" max="6412" width="0.6640625" style="12" customWidth="1"/>
    <col min="6413" max="6413" width="15.5546875" style="12" customWidth="1"/>
    <col min="6414" max="6651" width="9.33203125" style="12"/>
    <col min="6652" max="6652" width="46.5546875" style="12" customWidth="1"/>
    <col min="6653" max="6653" width="7.33203125" style="12" bestFit="1" customWidth="1"/>
    <col min="6654" max="6654" width="0.6640625" style="12" customWidth="1"/>
    <col min="6655" max="6655" width="14.6640625" style="12" customWidth="1"/>
    <col min="6656" max="6656" width="0.6640625" style="12" customWidth="1"/>
    <col min="6657" max="6657" width="14.6640625" style="12" customWidth="1"/>
    <col min="6658" max="6658" width="0.6640625" style="12" customWidth="1"/>
    <col min="6659" max="6659" width="14.6640625" style="12" customWidth="1"/>
    <col min="6660" max="6660" width="0.6640625" style="12" customWidth="1"/>
    <col min="6661" max="6661" width="16.6640625" style="12" bestFit="1" customWidth="1"/>
    <col min="6662" max="6662" width="0.6640625" style="12" customWidth="1"/>
    <col min="6663" max="6663" width="14.33203125" style="12" bestFit="1" customWidth="1"/>
    <col min="6664" max="6664" width="0.6640625" style="12" customWidth="1"/>
    <col min="6665" max="6665" width="14.33203125" style="12" bestFit="1" customWidth="1"/>
    <col min="6666" max="6666" width="0.6640625" style="12" customWidth="1"/>
    <col min="6667" max="6667" width="14.33203125" style="12" bestFit="1" customWidth="1"/>
    <col min="6668" max="6668" width="0.6640625" style="12" customWidth="1"/>
    <col min="6669" max="6669" width="15.5546875" style="12" customWidth="1"/>
    <col min="6670" max="6907" width="9.33203125" style="12"/>
    <col min="6908" max="6908" width="46.5546875" style="12" customWidth="1"/>
    <col min="6909" max="6909" width="7.33203125" style="12" bestFit="1" customWidth="1"/>
    <col min="6910" max="6910" width="0.6640625" style="12" customWidth="1"/>
    <col min="6911" max="6911" width="14.6640625" style="12" customWidth="1"/>
    <col min="6912" max="6912" width="0.6640625" style="12" customWidth="1"/>
    <col min="6913" max="6913" width="14.6640625" style="12" customWidth="1"/>
    <col min="6914" max="6914" width="0.6640625" style="12" customWidth="1"/>
    <col min="6915" max="6915" width="14.6640625" style="12" customWidth="1"/>
    <col min="6916" max="6916" width="0.6640625" style="12" customWidth="1"/>
    <col min="6917" max="6917" width="16.6640625" style="12" bestFit="1" customWidth="1"/>
    <col min="6918" max="6918" width="0.6640625" style="12" customWidth="1"/>
    <col min="6919" max="6919" width="14.33203125" style="12" bestFit="1" customWidth="1"/>
    <col min="6920" max="6920" width="0.6640625" style="12" customWidth="1"/>
    <col min="6921" max="6921" width="14.33203125" style="12" bestFit="1" customWidth="1"/>
    <col min="6922" max="6922" width="0.6640625" style="12" customWidth="1"/>
    <col min="6923" max="6923" width="14.33203125" style="12" bestFit="1" customWidth="1"/>
    <col min="6924" max="6924" width="0.6640625" style="12" customWidth="1"/>
    <col min="6925" max="6925" width="15.5546875" style="12" customWidth="1"/>
    <col min="6926" max="7163" width="9.33203125" style="12"/>
    <col min="7164" max="7164" width="46.5546875" style="12" customWidth="1"/>
    <col min="7165" max="7165" width="7.33203125" style="12" bestFit="1" customWidth="1"/>
    <col min="7166" max="7166" width="0.6640625" style="12" customWidth="1"/>
    <col min="7167" max="7167" width="14.6640625" style="12" customWidth="1"/>
    <col min="7168" max="7168" width="0.6640625" style="12" customWidth="1"/>
    <col min="7169" max="7169" width="14.6640625" style="12" customWidth="1"/>
    <col min="7170" max="7170" width="0.6640625" style="12" customWidth="1"/>
    <col min="7171" max="7171" width="14.6640625" style="12" customWidth="1"/>
    <col min="7172" max="7172" width="0.6640625" style="12" customWidth="1"/>
    <col min="7173" max="7173" width="16.6640625" style="12" bestFit="1" customWidth="1"/>
    <col min="7174" max="7174" width="0.6640625" style="12" customWidth="1"/>
    <col min="7175" max="7175" width="14.33203125" style="12" bestFit="1" customWidth="1"/>
    <col min="7176" max="7176" width="0.6640625" style="12" customWidth="1"/>
    <col min="7177" max="7177" width="14.33203125" style="12" bestFit="1" customWidth="1"/>
    <col min="7178" max="7178" width="0.6640625" style="12" customWidth="1"/>
    <col min="7179" max="7179" width="14.33203125" style="12" bestFit="1" customWidth="1"/>
    <col min="7180" max="7180" width="0.6640625" style="12" customWidth="1"/>
    <col min="7181" max="7181" width="15.5546875" style="12" customWidth="1"/>
    <col min="7182" max="7419" width="9.33203125" style="12"/>
    <col min="7420" max="7420" width="46.5546875" style="12" customWidth="1"/>
    <col min="7421" max="7421" width="7.33203125" style="12" bestFit="1" customWidth="1"/>
    <col min="7422" max="7422" width="0.6640625" style="12" customWidth="1"/>
    <col min="7423" max="7423" width="14.6640625" style="12" customWidth="1"/>
    <col min="7424" max="7424" width="0.6640625" style="12" customWidth="1"/>
    <col min="7425" max="7425" width="14.6640625" style="12" customWidth="1"/>
    <col min="7426" max="7426" width="0.6640625" style="12" customWidth="1"/>
    <col min="7427" max="7427" width="14.6640625" style="12" customWidth="1"/>
    <col min="7428" max="7428" width="0.6640625" style="12" customWidth="1"/>
    <col min="7429" max="7429" width="16.6640625" style="12" bestFit="1" customWidth="1"/>
    <col min="7430" max="7430" width="0.6640625" style="12" customWidth="1"/>
    <col min="7431" max="7431" width="14.33203125" style="12" bestFit="1" customWidth="1"/>
    <col min="7432" max="7432" width="0.6640625" style="12" customWidth="1"/>
    <col min="7433" max="7433" width="14.33203125" style="12" bestFit="1" customWidth="1"/>
    <col min="7434" max="7434" width="0.6640625" style="12" customWidth="1"/>
    <col min="7435" max="7435" width="14.33203125" style="12" bestFit="1" customWidth="1"/>
    <col min="7436" max="7436" width="0.6640625" style="12" customWidth="1"/>
    <col min="7437" max="7437" width="15.5546875" style="12" customWidth="1"/>
    <col min="7438" max="7675" width="9.33203125" style="12"/>
    <col min="7676" max="7676" width="46.5546875" style="12" customWidth="1"/>
    <col min="7677" max="7677" width="7.33203125" style="12" bestFit="1" customWidth="1"/>
    <col min="7678" max="7678" width="0.6640625" style="12" customWidth="1"/>
    <col min="7679" max="7679" width="14.6640625" style="12" customWidth="1"/>
    <col min="7680" max="7680" width="0.6640625" style="12" customWidth="1"/>
    <col min="7681" max="7681" width="14.6640625" style="12" customWidth="1"/>
    <col min="7682" max="7682" width="0.6640625" style="12" customWidth="1"/>
    <col min="7683" max="7683" width="14.6640625" style="12" customWidth="1"/>
    <col min="7684" max="7684" width="0.6640625" style="12" customWidth="1"/>
    <col min="7685" max="7685" width="16.6640625" style="12" bestFit="1" customWidth="1"/>
    <col min="7686" max="7686" width="0.6640625" style="12" customWidth="1"/>
    <col min="7687" max="7687" width="14.33203125" style="12" bestFit="1" customWidth="1"/>
    <col min="7688" max="7688" width="0.6640625" style="12" customWidth="1"/>
    <col min="7689" max="7689" width="14.33203125" style="12" bestFit="1" customWidth="1"/>
    <col min="7690" max="7690" width="0.6640625" style="12" customWidth="1"/>
    <col min="7691" max="7691" width="14.33203125" style="12" bestFit="1" customWidth="1"/>
    <col min="7692" max="7692" width="0.6640625" style="12" customWidth="1"/>
    <col min="7693" max="7693" width="15.5546875" style="12" customWidth="1"/>
    <col min="7694" max="7931" width="9.33203125" style="12"/>
    <col min="7932" max="7932" width="46.5546875" style="12" customWidth="1"/>
    <col min="7933" max="7933" width="7.33203125" style="12" bestFit="1" customWidth="1"/>
    <col min="7934" max="7934" width="0.6640625" style="12" customWidth="1"/>
    <col min="7935" max="7935" width="14.6640625" style="12" customWidth="1"/>
    <col min="7936" max="7936" width="0.6640625" style="12" customWidth="1"/>
    <col min="7937" max="7937" width="14.6640625" style="12" customWidth="1"/>
    <col min="7938" max="7938" width="0.6640625" style="12" customWidth="1"/>
    <col min="7939" max="7939" width="14.6640625" style="12" customWidth="1"/>
    <col min="7940" max="7940" width="0.6640625" style="12" customWidth="1"/>
    <col min="7941" max="7941" width="16.6640625" style="12" bestFit="1" customWidth="1"/>
    <col min="7942" max="7942" width="0.6640625" style="12" customWidth="1"/>
    <col min="7943" max="7943" width="14.33203125" style="12" bestFit="1" customWidth="1"/>
    <col min="7944" max="7944" width="0.6640625" style="12" customWidth="1"/>
    <col min="7945" max="7945" width="14.33203125" style="12" bestFit="1" customWidth="1"/>
    <col min="7946" max="7946" width="0.6640625" style="12" customWidth="1"/>
    <col min="7947" max="7947" width="14.33203125" style="12" bestFit="1" customWidth="1"/>
    <col min="7948" max="7948" width="0.6640625" style="12" customWidth="1"/>
    <col min="7949" max="7949" width="15.5546875" style="12" customWidth="1"/>
    <col min="7950" max="8187" width="9.33203125" style="12"/>
    <col min="8188" max="8188" width="46.5546875" style="12" customWidth="1"/>
    <col min="8189" max="8189" width="7.33203125" style="12" bestFit="1" customWidth="1"/>
    <col min="8190" max="8190" width="0.6640625" style="12" customWidth="1"/>
    <col min="8191" max="8191" width="14.6640625" style="12" customWidth="1"/>
    <col min="8192" max="8192" width="0.6640625" style="12" customWidth="1"/>
    <col min="8193" max="8193" width="14.6640625" style="12" customWidth="1"/>
    <col min="8194" max="8194" width="0.6640625" style="12" customWidth="1"/>
    <col min="8195" max="8195" width="14.6640625" style="12" customWidth="1"/>
    <col min="8196" max="8196" width="0.6640625" style="12" customWidth="1"/>
    <col min="8197" max="8197" width="16.6640625" style="12" bestFit="1" customWidth="1"/>
    <col min="8198" max="8198" width="0.6640625" style="12" customWidth="1"/>
    <col min="8199" max="8199" width="14.33203125" style="12" bestFit="1" customWidth="1"/>
    <col min="8200" max="8200" width="0.6640625" style="12" customWidth="1"/>
    <col min="8201" max="8201" width="14.33203125" style="12" bestFit="1" customWidth="1"/>
    <col min="8202" max="8202" width="0.6640625" style="12" customWidth="1"/>
    <col min="8203" max="8203" width="14.33203125" style="12" bestFit="1" customWidth="1"/>
    <col min="8204" max="8204" width="0.6640625" style="12" customWidth="1"/>
    <col min="8205" max="8205" width="15.5546875" style="12" customWidth="1"/>
    <col min="8206" max="8443" width="9.33203125" style="12"/>
    <col min="8444" max="8444" width="46.5546875" style="12" customWidth="1"/>
    <col min="8445" max="8445" width="7.33203125" style="12" bestFit="1" customWidth="1"/>
    <col min="8446" max="8446" width="0.6640625" style="12" customWidth="1"/>
    <col min="8447" max="8447" width="14.6640625" style="12" customWidth="1"/>
    <col min="8448" max="8448" width="0.6640625" style="12" customWidth="1"/>
    <col min="8449" max="8449" width="14.6640625" style="12" customWidth="1"/>
    <col min="8450" max="8450" width="0.6640625" style="12" customWidth="1"/>
    <col min="8451" max="8451" width="14.6640625" style="12" customWidth="1"/>
    <col min="8452" max="8452" width="0.6640625" style="12" customWidth="1"/>
    <col min="8453" max="8453" width="16.6640625" style="12" bestFit="1" customWidth="1"/>
    <col min="8454" max="8454" width="0.6640625" style="12" customWidth="1"/>
    <col min="8455" max="8455" width="14.33203125" style="12" bestFit="1" customWidth="1"/>
    <col min="8456" max="8456" width="0.6640625" style="12" customWidth="1"/>
    <col min="8457" max="8457" width="14.33203125" style="12" bestFit="1" customWidth="1"/>
    <col min="8458" max="8458" width="0.6640625" style="12" customWidth="1"/>
    <col min="8459" max="8459" width="14.33203125" style="12" bestFit="1" customWidth="1"/>
    <col min="8460" max="8460" width="0.6640625" style="12" customWidth="1"/>
    <col min="8461" max="8461" width="15.5546875" style="12" customWidth="1"/>
    <col min="8462" max="8699" width="9.33203125" style="12"/>
    <col min="8700" max="8700" width="46.5546875" style="12" customWidth="1"/>
    <col min="8701" max="8701" width="7.33203125" style="12" bestFit="1" customWidth="1"/>
    <col min="8702" max="8702" width="0.6640625" style="12" customWidth="1"/>
    <col min="8703" max="8703" width="14.6640625" style="12" customWidth="1"/>
    <col min="8704" max="8704" width="0.6640625" style="12" customWidth="1"/>
    <col min="8705" max="8705" width="14.6640625" style="12" customWidth="1"/>
    <col min="8706" max="8706" width="0.6640625" style="12" customWidth="1"/>
    <col min="8707" max="8707" width="14.6640625" style="12" customWidth="1"/>
    <col min="8708" max="8708" width="0.6640625" style="12" customWidth="1"/>
    <col min="8709" max="8709" width="16.6640625" style="12" bestFit="1" customWidth="1"/>
    <col min="8710" max="8710" width="0.6640625" style="12" customWidth="1"/>
    <col min="8711" max="8711" width="14.33203125" style="12" bestFit="1" customWidth="1"/>
    <col min="8712" max="8712" width="0.6640625" style="12" customWidth="1"/>
    <col min="8713" max="8713" width="14.33203125" style="12" bestFit="1" customWidth="1"/>
    <col min="8714" max="8714" width="0.6640625" style="12" customWidth="1"/>
    <col min="8715" max="8715" width="14.33203125" style="12" bestFit="1" customWidth="1"/>
    <col min="8716" max="8716" width="0.6640625" style="12" customWidth="1"/>
    <col min="8717" max="8717" width="15.5546875" style="12" customWidth="1"/>
    <col min="8718" max="8955" width="9.33203125" style="12"/>
    <col min="8956" max="8956" width="46.5546875" style="12" customWidth="1"/>
    <col min="8957" max="8957" width="7.33203125" style="12" bestFit="1" customWidth="1"/>
    <col min="8958" max="8958" width="0.6640625" style="12" customWidth="1"/>
    <col min="8959" max="8959" width="14.6640625" style="12" customWidth="1"/>
    <col min="8960" max="8960" width="0.6640625" style="12" customWidth="1"/>
    <col min="8961" max="8961" width="14.6640625" style="12" customWidth="1"/>
    <col min="8962" max="8962" width="0.6640625" style="12" customWidth="1"/>
    <col min="8963" max="8963" width="14.6640625" style="12" customWidth="1"/>
    <col min="8964" max="8964" width="0.6640625" style="12" customWidth="1"/>
    <col min="8965" max="8965" width="16.6640625" style="12" bestFit="1" customWidth="1"/>
    <col min="8966" max="8966" width="0.6640625" style="12" customWidth="1"/>
    <col min="8967" max="8967" width="14.33203125" style="12" bestFit="1" customWidth="1"/>
    <col min="8968" max="8968" width="0.6640625" style="12" customWidth="1"/>
    <col min="8969" max="8969" width="14.33203125" style="12" bestFit="1" customWidth="1"/>
    <col min="8970" max="8970" width="0.6640625" style="12" customWidth="1"/>
    <col min="8971" max="8971" width="14.33203125" style="12" bestFit="1" customWidth="1"/>
    <col min="8972" max="8972" width="0.6640625" style="12" customWidth="1"/>
    <col min="8973" max="8973" width="15.5546875" style="12" customWidth="1"/>
    <col min="8974" max="9211" width="9.33203125" style="12"/>
    <col min="9212" max="9212" width="46.5546875" style="12" customWidth="1"/>
    <col min="9213" max="9213" width="7.33203125" style="12" bestFit="1" customWidth="1"/>
    <col min="9214" max="9214" width="0.6640625" style="12" customWidth="1"/>
    <col min="9215" max="9215" width="14.6640625" style="12" customWidth="1"/>
    <col min="9216" max="9216" width="0.6640625" style="12" customWidth="1"/>
    <col min="9217" max="9217" width="14.6640625" style="12" customWidth="1"/>
    <col min="9218" max="9218" width="0.6640625" style="12" customWidth="1"/>
    <col min="9219" max="9219" width="14.6640625" style="12" customWidth="1"/>
    <col min="9220" max="9220" width="0.6640625" style="12" customWidth="1"/>
    <col min="9221" max="9221" width="16.6640625" style="12" bestFit="1" customWidth="1"/>
    <col min="9222" max="9222" width="0.6640625" style="12" customWidth="1"/>
    <col min="9223" max="9223" width="14.33203125" style="12" bestFit="1" customWidth="1"/>
    <col min="9224" max="9224" width="0.6640625" style="12" customWidth="1"/>
    <col min="9225" max="9225" width="14.33203125" style="12" bestFit="1" customWidth="1"/>
    <col min="9226" max="9226" width="0.6640625" style="12" customWidth="1"/>
    <col min="9227" max="9227" width="14.33203125" style="12" bestFit="1" customWidth="1"/>
    <col min="9228" max="9228" width="0.6640625" style="12" customWidth="1"/>
    <col min="9229" max="9229" width="15.5546875" style="12" customWidth="1"/>
    <col min="9230" max="9467" width="9.33203125" style="12"/>
    <col min="9468" max="9468" width="46.5546875" style="12" customWidth="1"/>
    <col min="9469" max="9469" width="7.33203125" style="12" bestFit="1" customWidth="1"/>
    <col min="9470" max="9470" width="0.6640625" style="12" customWidth="1"/>
    <col min="9471" max="9471" width="14.6640625" style="12" customWidth="1"/>
    <col min="9472" max="9472" width="0.6640625" style="12" customWidth="1"/>
    <col min="9473" max="9473" width="14.6640625" style="12" customWidth="1"/>
    <col min="9474" max="9474" width="0.6640625" style="12" customWidth="1"/>
    <col min="9475" max="9475" width="14.6640625" style="12" customWidth="1"/>
    <col min="9476" max="9476" width="0.6640625" style="12" customWidth="1"/>
    <col min="9477" max="9477" width="16.6640625" style="12" bestFit="1" customWidth="1"/>
    <col min="9478" max="9478" width="0.6640625" style="12" customWidth="1"/>
    <col min="9479" max="9479" width="14.33203125" style="12" bestFit="1" customWidth="1"/>
    <col min="9480" max="9480" width="0.6640625" style="12" customWidth="1"/>
    <col min="9481" max="9481" width="14.33203125" style="12" bestFit="1" customWidth="1"/>
    <col min="9482" max="9482" width="0.6640625" style="12" customWidth="1"/>
    <col min="9483" max="9483" width="14.33203125" style="12" bestFit="1" customWidth="1"/>
    <col min="9484" max="9484" width="0.6640625" style="12" customWidth="1"/>
    <col min="9485" max="9485" width="15.5546875" style="12" customWidth="1"/>
    <col min="9486" max="9723" width="9.33203125" style="12"/>
    <col min="9724" max="9724" width="46.5546875" style="12" customWidth="1"/>
    <col min="9725" max="9725" width="7.33203125" style="12" bestFit="1" customWidth="1"/>
    <col min="9726" max="9726" width="0.6640625" style="12" customWidth="1"/>
    <col min="9727" max="9727" width="14.6640625" style="12" customWidth="1"/>
    <col min="9728" max="9728" width="0.6640625" style="12" customWidth="1"/>
    <col min="9729" max="9729" width="14.6640625" style="12" customWidth="1"/>
    <col min="9730" max="9730" width="0.6640625" style="12" customWidth="1"/>
    <col min="9731" max="9731" width="14.6640625" style="12" customWidth="1"/>
    <col min="9732" max="9732" width="0.6640625" style="12" customWidth="1"/>
    <col min="9733" max="9733" width="16.6640625" style="12" bestFit="1" customWidth="1"/>
    <col min="9734" max="9734" width="0.6640625" style="12" customWidth="1"/>
    <col min="9735" max="9735" width="14.33203125" style="12" bestFit="1" customWidth="1"/>
    <col min="9736" max="9736" width="0.6640625" style="12" customWidth="1"/>
    <col min="9737" max="9737" width="14.33203125" style="12" bestFit="1" customWidth="1"/>
    <col min="9738" max="9738" width="0.6640625" style="12" customWidth="1"/>
    <col min="9739" max="9739" width="14.33203125" style="12" bestFit="1" customWidth="1"/>
    <col min="9740" max="9740" width="0.6640625" style="12" customWidth="1"/>
    <col min="9741" max="9741" width="15.5546875" style="12" customWidth="1"/>
    <col min="9742" max="9979" width="9.33203125" style="12"/>
    <col min="9980" max="9980" width="46.5546875" style="12" customWidth="1"/>
    <col min="9981" max="9981" width="7.33203125" style="12" bestFit="1" customWidth="1"/>
    <col min="9982" max="9982" width="0.6640625" style="12" customWidth="1"/>
    <col min="9983" max="9983" width="14.6640625" style="12" customWidth="1"/>
    <col min="9984" max="9984" width="0.6640625" style="12" customWidth="1"/>
    <col min="9985" max="9985" width="14.6640625" style="12" customWidth="1"/>
    <col min="9986" max="9986" width="0.6640625" style="12" customWidth="1"/>
    <col min="9987" max="9987" width="14.6640625" style="12" customWidth="1"/>
    <col min="9988" max="9988" width="0.6640625" style="12" customWidth="1"/>
    <col min="9989" max="9989" width="16.6640625" style="12" bestFit="1" customWidth="1"/>
    <col min="9990" max="9990" width="0.6640625" style="12" customWidth="1"/>
    <col min="9991" max="9991" width="14.33203125" style="12" bestFit="1" customWidth="1"/>
    <col min="9992" max="9992" width="0.6640625" style="12" customWidth="1"/>
    <col min="9993" max="9993" width="14.33203125" style="12" bestFit="1" customWidth="1"/>
    <col min="9994" max="9994" width="0.6640625" style="12" customWidth="1"/>
    <col min="9995" max="9995" width="14.33203125" style="12" bestFit="1" customWidth="1"/>
    <col min="9996" max="9996" width="0.6640625" style="12" customWidth="1"/>
    <col min="9997" max="9997" width="15.5546875" style="12" customWidth="1"/>
    <col min="9998" max="10235" width="9.33203125" style="12"/>
    <col min="10236" max="10236" width="46.5546875" style="12" customWidth="1"/>
    <col min="10237" max="10237" width="7.33203125" style="12" bestFit="1" customWidth="1"/>
    <col min="10238" max="10238" width="0.6640625" style="12" customWidth="1"/>
    <col min="10239" max="10239" width="14.6640625" style="12" customWidth="1"/>
    <col min="10240" max="10240" width="0.6640625" style="12" customWidth="1"/>
    <col min="10241" max="10241" width="14.6640625" style="12" customWidth="1"/>
    <col min="10242" max="10242" width="0.6640625" style="12" customWidth="1"/>
    <col min="10243" max="10243" width="14.6640625" style="12" customWidth="1"/>
    <col min="10244" max="10244" width="0.6640625" style="12" customWidth="1"/>
    <col min="10245" max="10245" width="16.6640625" style="12" bestFit="1" customWidth="1"/>
    <col min="10246" max="10246" width="0.6640625" style="12" customWidth="1"/>
    <col min="10247" max="10247" width="14.33203125" style="12" bestFit="1" customWidth="1"/>
    <col min="10248" max="10248" width="0.6640625" style="12" customWidth="1"/>
    <col min="10249" max="10249" width="14.33203125" style="12" bestFit="1" customWidth="1"/>
    <col min="10250" max="10250" width="0.6640625" style="12" customWidth="1"/>
    <col min="10251" max="10251" width="14.33203125" style="12" bestFit="1" customWidth="1"/>
    <col min="10252" max="10252" width="0.6640625" style="12" customWidth="1"/>
    <col min="10253" max="10253" width="15.5546875" style="12" customWidth="1"/>
    <col min="10254" max="10491" width="9.33203125" style="12"/>
    <col min="10492" max="10492" width="46.5546875" style="12" customWidth="1"/>
    <col min="10493" max="10493" width="7.33203125" style="12" bestFit="1" customWidth="1"/>
    <col min="10494" max="10494" width="0.6640625" style="12" customWidth="1"/>
    <col min="10495" max="10495" width="14.6640625" style="12" customWidth="1"/>
    <col min="10496" max="10496" width="0.6640625" style="12" customWidth="1"/>
    <col min="10497" max="10497" width="14.6640625" style="12" customWidth="1"/>
    <col min="10498" max="10498" width="0.6640625" style="12" customWidth="1"/>
    <col min="10499" max="10499" width="14.6640625" style="12" customWidth="1"/>
    <col min="10500" max="10500" width="0.6640625" style="12" customWidth="1"/>
    <col min="10501" max="10501" width="16.6640625" style="12" bestFit="1" customWidth="1"/>
    <col min="10502" max="10502" width="0.6640625" style="12" customWidth="1"/>
    <col min="10503" max="10503" width="14.33203125" style="12" bestFit="1" customWidth="1"/>
    <col min="10504" max="10504" width="0.6640625" style="12" customWidth="1"/>
    <col min="10505" max="10505" width="14.33203125" style="12" bestFit="1" customWidth="1"/>
    <col min="10506" max="10506" width="0.6640625" style="12" customWidth="1"/>
    <col min="10507" max="10507" width="14.33203125" style="12" bestFit="1" customWidth="1"/>
    <col min="10508" max="10508" width="0.6640625" style="12" customWidth="1"/>
    <col min="10509" max="10509" width="15.5546875" style="12" customWidth="1"/>
    <col min="10510" max="10747" width="9.33203125" style="12"/>
    <col min="10748" max="10748" width="46.5546875" style="12" customWidth="1"/>
    <col min="10749" max="10749" width="7.33203125" style="12" bestFit="1" customWidth="1"/>
    <col min="10750" max="10750" width="0.6640625" style="12" customWidth="1"/>
    <col min="10751" max="10751" width="14.6640625" style="12" customWidth="1"/>
    <col min="10752" max="10752" width="0.6640625" style="12" customWidth="1"/>
    <col min="10753" max="10753" width="14.6640625" style="12" customWidth="1"/>
    <col min="10754" max="10754" width="0.6640625" style="12" customWidth="1"/>
    <col min="10755" max="10755" width="14.6640625" style="12" customWidth="1"/>
    <col min="10756" max="10756" width="0.6640625" style="12" customWidth="1"/>
    <col min="10757" max="10757" width="16.6640625" style="12" bestFit="1" customWidth="1"/>
    <col min="10758" max="10758" width="0.6640625" style="12" customWidth="1"/>
    <col min="10759" max="10759" width="14.33203125" style="12" bestFit="1" customWidth="1"/>
    <col min="10760" max="10760" width="0.6640625" style="12" customWidth="1"/>
    <col min="10761" max="10761" width="14.33203125" style="12" bestFit="1" customWidth="1"/>
    <col min="10762" max="10762" width="0.6640625" style="12" customWidth="1"/>
    <col min="10763" max="10763" width="14.33203125" style="12" bestFit="1" customWidth="1"/>
    <col min="10764" max="10764" width="0.6640625" style="12" customWidth="1"/>
    <col min="10765" max="10765" width="15.5546875" style="12" customWidth="1"/>
    <col min="10766" max="11003" width="9.33203125" style="12"/>
    <col min="11004" max="11004" width="46.5546875" style="12" customWidth="1"/>
    <col min="11005" max="11005" width="7.33203125" style="12" bestFit="1" customWidth="1"/>
    <col min="11006" max="11006" width="0.6640625" style="12" customWidth="1"/>
    <col min="11007" max="11007" width="14.6640625" style="12" customWidth="1"/>
    <col min="11008" max="11008" width="0.6640625" style="12" customWidth="1"/>
    <col min="11009" max="11009" width="14.6640625" style="12" customWidth="1"/>
    <col min="11010" max="11010" width="0.6640625" style="12" customWidth="1"/>
    <col min="11011" max="11011" width="14.6640625" style="12" customWidth="1"/>
    <col min="11012" max="11012" width="0.6640625" style="12" customWidth="1"/>
    <col min="11013" max="11013" width="16.6640625" style="12" bestFit="1" customWidth="1"/>
    <col min="11014" max="11014" width="0.6640625" style="12" customWidth="1"/>
    <col min="11015" max="11015" width="14.33203125" style="12" bestFit="1" customWidth="1"/>
    <col min="11016" max="11016" width="0.6640625" style="12" customWidth="1"/>
    <col min="11017" max="11017" width="14.33203125" style="12" bestFit="1" customWidth="1"/>
    <col min="11018" max="11018" width="0.6640625" style="12" customWidth="1"/>
    <col min="11019" max="11019" width="14.33203125" style="12" bestFit="1" customWidth="1"/>
    <col min="11020" max="11020" width="0.6640625" style="12" customWidth="1"/>
    <col min="11021" max="11021" width="15.5546875" style="12" customWidth="1"/>
    <col min="11022" max="11259" width="9.33203125" style="12"/>
    <col min="11260" max="11260" width="46.5546875" style="12" customWidth="1"/>
    <col min="11261" max="11261" width="7.33203125" style="12" bestFit="1" customWidth="1"/>
    <col min="11262" max="11262" width="0.6640625" style="12" customWidth="1"/>
    <col min="11263" max="11263" width="14.6640625" style="12" customWidth="1"/>
    <col min="11264" max="11264" width="0.6640625" style="12" customWidth="1"/>
    <col min="11265" max="11265" width="14.6640625" style="12" customWidth="1"/>
    <col min="11266" max="11266" width="0.6640625" style="12" customWidth="1"/>
    <col min="11267" max="11267" width="14.6640625" style="12" customWidth="1"/>
    <col min="11268" max="11268" width="0.6640625" style="12" customWidth="1"/>
    <col min="11269" max="11269" width="16.6640625" style="12" bestFit="1" customWidth="1"/>
    <col min="11270" max="11270" width="0.6640625" style="12" customWidth="1"/>
    <col min="11271" max="11271" width="14.33203125" style="12" bestFit="1" customWidth="1"/>
    <col min="11272" max="11272" width="0.6640625" style="12" customWidth="1"/>
    <col min="11273" max="11273" width="14.33203125" style="12" bestFit="1" customWidth="1"/>
    <col min="11274" max="11274" width="0.6640625" style="12" customWidth="1"/>
    <col min="11275" max="11275" width="14.33203125" style="12" bestFit="1" customWidth="1"/>
    <col min="11276" max="11276" width="0.6640625" style="12" customWidth="1"/>
    <col min="11277" max="11277" width="15.5546875" style="12" customWidth="1"/>
    <col min="11278" max="11515" width="9.33203125" style="12"/>
    <col min="11516" max="11516" width="46.5546875" style="12" customWidth="1"/>
    <col min="11517" max="11517" width="7.33203125" style="12" bestFit="1" customWidth="1"/>
    <col min="11518" max="11518" width="0.6640625" style="12" customWidth="1"/>
    <col min="11519" max="11519" width="14.6640625" style="12" customWidth="1"/>
    <col min="11520" max="11520" width="0.6640625" style="12" customWidth="1"/>
    <col min="11521" max="11521" width="14.6640625" style="12" customWidth="1"/>
    <col min="11522" max="11522" width="0.6640625" style="12" customWidth="1"/>
    <col min="11523" max="11523" width="14.6640625" style="12" customWidth="1"/>
    <col min="11524" max="11524" width="0.6640625" style="12" customWidth="1"/>
    <col min="11525" max="11525" width="16.6640625" style="12" bestFit="1" customWidth="1"/>
    <col min="11526" max="11526" width="0.6640625" style="12" customWidth="1"/>
    <col min="11527" max="11527" width="14.33203125" style="12" bestFit="1" customWidth="1"/>
    <col min="11528" max="11528" width="0.6640625" style="12" customWidth="1"/>
    <col min="11529" max="11529" width="14.33203125" style="12" bestFit="1" customWidth="1"/>
    <col min="11530" max="11530" width="0.6640625" style="12" customWidth="1"/>
    <col min="11531" max="11531" width="14.33203125" style="12" bestFit="1" customWidth="1"/>
    <col min="11532" max="11532" width="0.6640625" style="12" customWidth="1"/>
    <col min="11533" max="11533" width="15.5546875" style="12" customWidth="1"/>
    <col min="11534" max="11771" width="9.33203125" style="12"/>
    <col min="11772" max="11772" width="46.5546875" style="12" customWidth="1"/>
    <col min="11773" max="11773" width="7.33203125" style="12" bestFit="1" customWidth="1"/>
    <col min="11774" max="11774" width="0.6640625" style="12" customWidth="1"/>
    <col min="11775" max="11775" width="14.6640625" style="12" customWidth="1"/>
    <col min="11776" max="11776" width="0.6640625" style="12" customWidth="1"/>
    <col min="11777" max="11777" width="14.6640625" style="12" customWidth="1"/>
    <col min="11778" max="11778" width="0.6640625" style="12" customWidth="1"/>
    <col min="11779" max="11779" width="14.6640625" style="12" customWidth="1"/>
    <col min="11780" max="11780" width="0.6640625" style="12" customWidth="1"/>
    <col min="11781" max="11781" width="16.6640625" style="12" bestFit="1" customWidth="1"/>
    <col min="11782" max="11782" width="0.6640625" style="12" customWidth="1"/>
    <col min="11783" max="11783" width="14.33203125" style="12" bestFit="1" customWidth="1"/>
    <col min="11784" max="11784" width="0.6640625" style="12" customWidth="1"/>
    <col min="11785" max="11785" width="14.33203125" style="12" bestFit="1" customWidth="1"/>
    <col min="11786" max="11786" width="0.6640625" style="12" customWidth="1"/>
    <col min="11787" max="11787" width="14.33203125" style="12" bestFit="1" customWidth="1"/>
    <col min="11788" max="11788" width="0.6640625" style="12" customWidth="1"/>
    <col min="11789" max="11789" width="15.5546875" style="12" customWidth="1"/>
    <col min="11790" max="12027" width="9.33203125" style="12"/>
    <col min="12028" max="12028" width="46.5546875" style="12" customWidth="1"/>
    <col min="12029" max="12029" width="7.33203125" style="12" bestFit="1" customWidth="1"/>
    <col min="12030" max="12030" width="0.6640625" style="12" customWidth="1"/>
    <col min="12031" max="12031" width="14.6640625" style="12" customWidth="1"/>
    <col min="12032" max="12032" width="0.6640625" style="12" customWidth="1"/>
    <col min="12033" max="12033" width="14.6640625" style="12" customWidth="1"/>
    <col min="12034" max="12034" width="0.6640625" style="12" customWidth="1"/>
    <col min="12035" max="12035" width="14.6640625" style="12" customWidth="1"/>
    <col min="12036" max="12036" width="0.6640625" style="12" customWidth="1"/>
    <col min="12037" max="12037" width="16.6640625" style="12" bestFit="1" customWidth="1"/>
    <col min="12038" max="12038" width="0.6640625" style="12" customWidth="1"/>
    <col min="12039" max="12039" width="14.33203125" style="12" bestFit="1" customWidth="1"/>
    <col min="12040" max="12040" width="0.6640625" style="12" customWidth="1"/>
    <col min="12041" max="12041" width="14.33203125" style="12" bestFit="1" customWidth="1"/>
    <col min="12042" max="12042" width="0.6640625" style="12" customWidth="1"/>
    <col min="12043" max="12043" width="14.33203125" style="12" bestFit="1" customWidth="1"/>
    <col min="12044" max="12044" width="0.6640625" style="12" customWidth="1"/>
    <col min="12045" max="12045" width="15.5546875" style="12" customWidth="1"/>
    <col min="12046" max="12283" width="9.33203125" style="12"/>
    <col min="12284" max="12284" width="46.5546875" style="12" customWidth="1"/>
    <col min="12285" max="12285" width="7.33203125" style="12" bestFit="1" customWidth="1"/>
    <col min="12286" max="12286" width="0.6640625" style="12" customWidth="1"/>
    <col min="12287" max="12287" width="14.6640625" style="12" customWidth="1"/>
    <col min="12288" max="12288" width="0.6640625" style="12" customWidth="1"/>
    <col min="12289" max="12289" width="14.6640625" style="12" customWidth="1"/>
    <col min="12290" max="12290" width="0.6640625" style="12" customWidth="1"/>
    <col min="12291" max="12291" width="14.6640625" style="12" customWidth="1"/>
    <col min="12292" max="12292" width="0.6640625" style="12" customWidth="1"/>
    <col min="12293" max="12293" width="16.6640625" style="12" bestFit="1" customWidth="1"/>
    <col min="12294" max="12294" width="0.6640625" style="12" customWidth="1"/>
    <col min="12295" max="12295" width="14.33203125" style="12" bestFit="1" customWidth="1"/>
    <col min="12296" max="12296" width="0.6640625" style="12" customWidth="1"/>
    <col min="12297" max="12297" width="14.33203125" style="12" bestFit="1" customWidth="1"/>
    <col min="12298" max="12298" width="0.6640625" style="12" customWidth="1"/>
    <col min="12299" max="12299" width="14.33203125" style="12" bestFit="1" customWidth="1"/>
    <col min="12300" max="12300" width="0.6640625" style="12" customWidth="1"/>
    <col min="12301" max="12301" width="15.5546875" style="12" customWidth="1"/>
    <col min="12302" max="12539" width="9.33203125" style="12"/>
    <col min="12540" max="12540" width="46.5546875" style="12" customWidth="1"/>
    <col min="12541" max="12541" width="7.33203125" style="12" bestFit="1" customWidth="1"/>
    <col min="12542" max="12542" width="0.6640625" style="12" customWidth="1"/>
    <col min="12543" max="12543" width="14.6640625" style="12" customWidth="1"/>
    <col min="12544" max="12544" width="0.6640625" style="12" customWidth="1"/>
    <col min="12545" max="12545" width="14.6640625" style="12" customWidth="1"/>
    <col min="12546" max="12546" width="0.6640625" style="12" customWidth="1"/>
    <col min="12547" max="12547" width="14.6640625" style="12" customWidth="1"/>
    <col min="12548" max="12548" width="0.6640625" style="12" customWidth="1"/>
    <col min="12549" max="12549" width="16.6640625" style="12" bestFit="1" customWidth="1"/>
    <col min="12550" max="12550" width="0.6640625" style="12" customWidth="1"/>
    <col min="12551" max="12551" width="14.33203125" style="12" bestFit="1" customWidth="1"/>
    <col min="12552" max="12552" width="0.6640625" style="12" customWidth="1"/>
    <col min="12553" max="12553" width="14.33203125" style="12" bestFit="1" customWidth="1"/>
    <col min="12554" max="12554" width="0.6640625" style="12" customWidth="1"/>
    <col min="12555" max="12555" width="14.33203125" style="12" bestFit="1" customWidth="1"/>
    <col min="12556" max="12556" width="0.6640625" style="12" customWidth="1"/>
    <col min="12557" max="12557" width="15.5546875" style="12" customWidth="1"/>
    <col min="12558" max="12795" width="9.33203125" style="12"/>
    <col min="12796" max="12796" width="46.5546875" style="12" customWidth="1"/>
    <col min="12797" max="12797" width="7.33203125" style="12" bestFit="1" customWidth="1"/>
    <col min="12798" max="12798" width="0.6640625" style="12" customWidth="1"/>
    <col min="12799" max="12799" width="14.6640625" style="12" customWidth="1"/>
    <col min="12800" max="12800" width="0.6640625" style="12" customWidth="1"/>
    <col min="12801" max="12801" width="14.6640625" style="12" customWidth="1"/>
    <col min="12802" max="12802" width="0.6640625" style="12" customWidth="1"/>
    <col min="12803" max="12803" width="14.6640625" style="12" customWidth="1"/>
    <col min="12804" max="12804" width="0.6640625" style="12" customWidth="1"/>
    <col min="12805" max="12805" width="16.6640625" style="12" bestFit="1" customWidth="1"/>
    <col min="12806" max="12806" width="0.6640625" style="12" customWidth="1"/>
    <col min="12807" max="12807" width="14.33203125" style="12" bestFit="1" customWidth="1"/>
    <col min="12808" max="12808" width="0.6640625" style="12" customWidth="1"/>
    <col min="12809" max="12809" width="14.33203125" style="12" bestFit="1" customWidth="1"/>
    <col min="12810" max="12810" width="0.6640625" style="12" customWidth="1"/>
    <col min="12811" max="12811" width="14.33203125" style="12" bestFit="1" customWidth="1"/>
    <col min="12812" max="12812" width="0.6640625" style="12" customWidth="1"/>
    <col min="12813" max="12813" width="15.5546875" style="12" customWidth="1"/>
    <col min="12814" max="13051" width="9.33203125" style="12"/>
    <col min="13052" max="13052" width="46.5546875" style="12" customWidth="1"/>
    <col min="13053" max="13053" width="7.33203125" style="12" bestFit="1" customWidth="1"/>
    <col min="13054" max="13054" width="0.6640625" style="12" customWidth="1"/>
    <col min="13055" max="13055" width="14.6640625" style="12" customWidth="1"/>
    <col min="13056" max="13056" width="0.6640625" style="12" customWidth="1"/>
    <col min="13057" max="13057" width="14.6640625" style="12" customWidth="1"/>
    <col min="13058" max="13058" width="0.6640625" style="12" customWidth="1"/>
    <col min="13059" max="13059" width="14.6640625" style="12" customWidth="1"/>
    <col min="13060" max="13060" width="0.6640625" style="12" customWidth="1"/>
    <col min="13061" max="13061" width="16.6640625" style="12" bestFit="1" customWidth="1"/>
    <col min="13062" max="13062" width="0.6640625" style="12" customWidth="1"/>
    <col min="13063" max="13063" width="14.33203125" style="12" bestFit="1" customWidth="1"/>
    <col min="13064" max="13064" width="0.6640625" style="12" customWidth="1"/>
    <col min="13065" max="13065" width="14.33203125" style="12" bestFit="1" customWidth="1"/>
    <col min="13066" max="13066" width="0.6640625" style="12" customWidth="1"/>
    <col min="13067" max="13067" width="14.33203125" style="12" bestFit="1" customWidth="1"/>
    <col min="13068" max="13068" width="0.6640625" style="12" customWidth="1"/>
    <col min="13069" max="13069" width="15.5546875" style="12" customWidth="1"/>
    <col min="13070" max="13307" width="9.33203125" style="12"/>
    <col min="13308" max="13308" width="46.5546875" style="12" customWidth="1"/>
    <col min="13309" max="13309" width="7.33203125" style="12" bestFit="1" customWidth="1"/>
    <col min="13310" max="13310" width="0.6640625" style="12" customWidth="1"/>
    <col min="13311" max="13311" width="14.6640625" style="12" customWidth="1"/>
    <col min="13312" max="13312" width="0.6640625" style="12" customWidth="1"/>
    <col min="13313" max="13313" width="14.6640625" style="12" customWidth="1"/>
    <col min="13314" max="13314" width="0.6640625" style="12" customWidth="1"/>
    <col min="13315" max="13315" width="14.6640625" style="12" customWidth="1"/>
    <col min="13316" max="13316" width="0.6640625" style="12" customWidth="1"/>
    <col min="13317" max="13317" width="16.6640625" style="12" bestFit="1" customWidth="1"/>
    <col min="13318" max="13318" width="0.6640625" style="12" customWidth="1"/>
    <col min="13319" max="13319" width="14.33203125" style="12" bestFit="1" customWidth="1"/>
    <col min="13320" max="13320" width="0.6640625" style="12" customWidth="1"/>
    <col min="13321" max="13321" width="14.33203125" style="12" bestFit="1" customWidth="1"/>
    <col min="13322" max="13322" width="0.6640625" style="12" customWidth="1"/>
    <col min="13323" max="13323" width="14.33203125" style="12" bestFit="1" customWidth="1"/>
    <col min="13324" max="13324" width="0.6640625" style="12" customWidth="1"/>
    <col min="13325" max="13325" width="15.5546875" style="12" customWidth="1"/>
    <col min="13326" max="13563" width="9.33203125" style="12"/>
    <col min="13564" max="13564" width="46.5546875" style="12" customWidth="1"/>
    <col min="13565" max="13565" width="7.33203125" style="12" bestFit="1" customWidth="1"/>
    <col min="13566" max="13566" width="0.6640625" style="12" customWidth="1"/>
    <col min="13567" max="13567" width="14.6640625" style="12" customWidth="1"/>
    <col min="13568" max="13568" width="0.6640625" style="12" customWidth="1"/>
    <col min="13569" max="13569" width="14.6640625" style="12" customWidth="1"/>
    <col min="13570" max="13570" width="0.6640625" style="12" customWidth="1"/>
    <col min="13571" max="13571" width="14.6640625" style="12" customWidth="1"/>
    <col min="13572" max="13572" width="0.6640625" style="12" customWidth="1"/>
    <col min="13573" max="13573" width="16.6640625" style="12" bestFit="1" customWidth="1"/>
    <col min="13574" max="13574" width="0.6640625" style="12" customWidth="1"/>
    <col min="13575" max="13575" width="14.33203125" style="12" bestFit="1" customWidth="1"/>
    <col min="13576" max="13576" width="0.6640625" style="12" customWidth="1"/>
    <col min="13577" max="13577" width="14.33203125" style="12" bestFit="1" customWidth="1"/>
    <col min="13578" max="13578" width="0.6640625" style="12" customWidth="1"/>
    <col min="13579" max="13579" width="14.33203125" style="12" bestFit="1" customWidth="1"/>
    <col min="13580" max="13580" width="0.6640625" style="12" customWidth="1"/>
    <col min="13581" max="13581" width="15.5546875" style="12" customWidth="1"/>
    <col min="13582" max="13819" width="9.33203125" style="12"/>
    <col min="13820" max="13820" width="46.5546875" style="12" customWidth="1"/>
    <col min="13821" max="13821" width="7.33203125" style="12" bestFit="1" customWidth="1"/>
    <col min="13822" max="13822" width="0.6640625" style="12" customWidth="1"/>
    <col min="13823" max="13823" width="14.6640625" style="12" customWidth="1"/>
    <col min="13824" max="13824" width="0.6640625" style="12" customWidth="1"/>
    <col min="13825" max="13825" width="14.6640625" style="12" customWidth="1"/>
    <col min="13826" max="13826" width="0.6640625" style="12" customWidth="1"/>
    <col min="13827" max="13827" width="14.6640625" style="12" customWidth="1"/>
    <col min="13828" max="13828" width="0.6640625" style="12" customWidth="1"/>
    <col min="13829" max="13829" width="16.6640625" style="12" bestFit="1" customWidth="1"/>
    <col min="13830" max="13830" width="0.6640625" style="12" customWidth="1"/>
    <col min="13831" max="13831" width="14.33203125" style="12" bestFit="1" customWidth="1"/>
    <col min="13832" max="13832" width="0.6640625" style="12" customWidth="1"/>
    <col min="13833" max="13833" width="14.33203125" style="12" bestFit="1" customWidth="1"/>
    <col min="13834" max="13834" width="0.6640625" style="12" customWidth="1"/>
    <col min="13835" max="13835" width="14.33203125" style="12" bestFit="1" customWidth="1"/>
    <col min="13836" max="13836" width="0.6640625" style="12" customWidth="1"/>
    <col min="13837" max="13837" width="15.5546875" style="12" customWidth="1"/>
    <col min="13838" max="14075" width="9.33203125" style="12"/>
    <col min="14076" max="14076" width="46.5546875" style="12" customWidth="1"/>
    <col min="14077" max="14077" width="7.33203125" style="12" bestFit="1" customWidth="1"/>
    <col min="14078" max="14078" width="0.6640625" style="12" customWidth="1"/>
    <col min="14079" max="14079" width="14.6640625" style="12" customWidth="1"/>
    <col min="14080" max="14080" width="0.6640625" style="12" customWidth="1"/>
    <col min="14081" max="14081" width="14.6640625" style="12" customWidth="1"/>
    <col min="14082" max="14082" width="0.6640625" style="12" customWidth="1"/>
    <col min="14083" max="14083" width="14.6640625" style="12" customWidth="1"/>
    <col min="14084" max="14084" width="0.6640625" style="12" customWidth="1"/>
    <col min="14085" max="14085" width="16.6640625" style="12" bestFit="1" customWidth="1"/>
    <col min="14086" max="14086" width="0.6640625" style="12" customWidth="1"/>
    <col min="14087" max="14087" width="14.33203125" style="12" bestFit="1" customWidth="1"/>
    <col min="14088" max="14088" width="0.6640625" style="12" customWidth="1"/>
    <col min="14089" max="14089" width="14.33203125" style="12" bestFit="1" customWidth="1"/>
    <col min="14090" max="14090" width="0.6640625" style="12" customWidth="1"/>
    <col min="14091" max="14091" width="14.33203125" style="12" bestFit="1" customWidth="1"/>
    <col min="14092" max="14092" width="0.6640625" style="12" customWidth="1"/>
    <col min="14093" max="14093" width="15.5546875" style="12" customWidth="1"/>
    <col min="14094" max="14331" width="9.33203125" style="12"/>
    <col min="14332" max="14332" width="46.5546875" style="12" customWidth="1"/>
    <col min="14333" max="14333" width="7.33203125" style="12" bestFit="1" customWidth="1"/>
    <col min="14334" max="14334" width="0.6640625" style="12" customWidth="1"/>
    <col min="14335" max="14335" width="14.6640625" style="12" customWidth="1"/>
    <col min="14336" max="14336" width="0.6640625" style="12" customWidth="1"/>
    <col min="14337" max="14337" width="14.6640625" style="12" customWidth="1"/>
    <col min="14338" max="14338" width="0.6640625" style="12" customWidth="1"/>
    <col min="14339" max="14339" width="14.6640625" style="12" customWidth="1"/>
    <col min="14340" max="14340" width="0.6640625" style="12" customWidth="1"/>
    <col min="14341" max="14341" width="16.6640625" style="12" bestFit="1" customWidth="1"/>
    <col min="14342" max="14342" width="0.6640625" style="12" customWidth="1"/>
    <col min="14343" max="14343" width="14.33203125" style="12" bestFit="1" customWidth="1"/>
    <col min="14344" max="14344" width="0.6640625" style="12" customWidth="1"/>
    <col min="14345" max="14345" width="14.33203125" style="12" bestFit="1" customWidth="1"/>
    <col min="14346" max="14346" width="0.6640625" style="12" customWidth="1"/>
    <col min="14347" max="14347" width="14.33203125" style="12" bestFit="1" customWidth="1"/>
    <col min="14348" max="14348" width="0.6640625" style="12" customWidth="1"/>
    <col min="14349" max="14349" width="15.5546875" style="12" customWidth="1"/>
    <col min="14350" max="14587" width="9.33203125" style="12"/>
    <col min="14588" max="14588" width="46.5546875" style="12" customWidth="1"/>
    <col min="14589" max="14589" width="7.33203125" style="12" bestFit="1" customWidth="1"/>
    <col min="14590" max="14590" width="0.6640625" style="12" customWidth="1"/>
    <col min="14591" max="14591" width="14.6640625" style="12" customWidth="1"/>
    <col min="14592" max="14592" width="0.6640625" style="12" customWidth="1"/>
    <col min="14593" max="14593" width="14.6640625" style="12" customWidth="1"/>
    <col min="14594" max="14594" width="0.6640625" style="12" customWidth="1"/>
    <col min="14595" max="14595" width="14.6640625" style="12" customWidth="1"/>
    <col min="14596" max="14596" width="0.6640625" style="12" customWidth="1"/>
    <col min="14597" max="14597" width="16.6640625" style="12" bestFit="1" customWidth="1"/>
    <col min="14598" max="14598" width="0.6640625" style="12" customWidth="1"/>
    <col min="14599" max="14599" width="14.33203125" style="12" bestFit="1" customWidth="1"/>
    <col min="14600" max="14600" width="0.6640625" style="12" customWidth="1"/>
    <col min="14601" max="14601" width="14.33203125" style="12" bestFit="1" customWidth="1"/>
    <col min="14602" max="14602" width="0.6640625" style="12" customWidth="1"/>
    <col min="14603" max="14603" width="14.33203125" style="12" bestFit="1" customWidth="1"/>
    <col min="14604" max="14604" width="0.6640625" style="12" customWidth="1"/>
    <col min="14605" max="14605" width="15.5546875" style="12" customWidth="1"/>
    <col min="14606" max="14843" width="9.33203125" style="12"/>
    <col min="14844" max="14844" width="46.5546875" style="12" customWidth="1"/>
    <col min="14845" max="14845" width="7.33203125" style="12" bestFit="1" customWidth="1"/>
    <col min="14846" max="14846" width="0.6640625" style="12" customWidth="1"/>
    <col min="14847" max="14847" width="14.6640625" style="12" customWidth="1"/>
    <col min="14848" max="14848" width="0.6640625" style="12" customWidth="1"/>
    <col min="14849" max="14849" width="14.6640625" style="12" customWidth="1"/>
    <col min="14850" max="14850" width="0.6640625" style="12" customWidth="1"/>
    <col min="14851" max="14851" width="14.6640625" style="12" customWidth="1"/>
    <col min="14852" max="14852" width="0.6640625" style="12" customWidth="1"/>
    <col min="14853" max="14853" width="16.6640625" style="12" bestFit="1" customWidth="1"/>
    <col min="14854" max="14854" width="0.6640625" style="12" customWidth="1"/>
    <col min="14855" max="14855" width="14.33203125" style="12" bestFit="1" customWidth="1"/>
    <col min="14856" max="14856" width="0.6640625" style="12" customWidth="1"/>
    <col min="14857" max="14857" width="14.33203125" style="12" bestFit="1" customWidth="1"/>
    <col min="14858" max="14858" width="0.6640625" style="12" customWidth="1"/>
    <col min="14859" max="14859" width="14.33203125" style="12" bestFit="1" customWidth="1"/>
    <col min="14860" max="14860" width="0.6640625" style="12" customWidth="1"/>
    <col min="14861" max="14861" width="15.5546875" style="12" customWidth="1"/>
    <col min="14862" max="15099" width="9.33203125" style="12"/>
    <col min="15100" max="15100" width="46.5546875" style="12" customWidth="1"/>
    <col min="15101" max="15101" width="7.33203125" style="12" bestFit="1" customWidth="1"/>
    <col min="15102" max="15102" width="0.6640625" style="12" customWidth="1"/>
    <col min="15103" max="15103" width="14.6640625" style="12" customWidth="1"/>
    <col min="15104" max="15104" width="0.6640625" style="12" customWidth="1"/>
    <col min="15105" max="15105" width="14.6640625" style="12" customWidth="1"/>
    <col min="15106" max="15106" width="0.6640625" style="12" customWidth="1"/>
    <col min="15107" max="15107" width="14.6640625" style="12" customWidth="1"/>
    <col min="15108" max="15108" width="0.6640625" style="12" customWidth="1"/>
    <col min="15109" max="15109" width="16.6640625" style="12" bestFit="1" customWidth="1"/>
    <col min="15110" max="15110" width="0.6640625" style="12" customWidth="1"/>
    <col min="15111" max="15111" width="14.33203125" style="12" bestFit="1" customWidth="1"/>
    <col min="15112" max="15112" width="0.6640625" style="12" customWidth="1"/>
    <col min="15113" max="15113" width="14.33203125" style="12" bestFit="1" customWidth="1"/>
    <col min="15114" max="15114" width="0.6640625" style="12" customWidth="1"/>
    <col min="15115" max="15115" width="14.33203125" style="12" bestFit="1" customWidth="1"/>
    <col min="15116" max="15116" width="0.6640625" style="12" customWidth="1"/>
    <col min="15117" max="15117" width="15.5546875" style="12" customWidth="1"/>
    <col min="15118" max="16384" width="9.33203125" style="12"/>
  </cols>
  <sheetData>
    <row r="1" spans="1:16" ht="21" customHeight="1">
      <c r="A1" s="156" t="s">
        <v>71</v>
      </c>
      <c r="B1" s="13"/>
      <c r="C1" s="34"/>
      <c r="D1" s="13"/>
      <c r="E1" s="13"/>
      <c r="F1" s="13"/>
      <c r="G1" s="13"/>
      <c r="H1" s="13"/>
      <c r="I1" s="13"/>
      <c r="J1" s="13"/>
      <c r="K1" s="13"/>
      <c r="L1" s="34"/>
      <c r="M1" s="34"/>
      <c r="N1" s="34"/>
      <c r="O1" s="34"/>
      <c r="P1" s="13"/>
    </row>
    <row r="2" spans="1:16" ht="21" customHeight="1">
      <c r="A2" s="25" t="s">
        <v>153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21" customHeight="1">
      <c r="A3" s="157" t="str">
        <f>'PL 6 (9M)'!A3</f>
        <v>สำหรับรอบระยะเวลาเก้าเดือนสิ้นสุดวันที่ 30 กันยายน พ.ศ. 2567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9.2" customHeight="1">
      <c r="A4" s="13"/>
      <c r="C4" s="29"/>
      <c r="D4" s="70"/>
      <c r="E4" s="109"/>
      <c r="F4" s="70"/>
      <c r="G4" s="109"/>
      <c r="H4" s="70"/>
      <c r="I4" s="109"/>
      <c r="J4" s="70"/>
      <c r="K4" s="109"/>
      <c r="L4" s="70"/>
      <c r="M4" s="109"/>
      <c r="N4" s="70"/>
      <c r="O4" s="109"/>
      <c r="P4" s="70"/>
    </row>
    <row r="5" spans="1:16" ht="19.2" customHeight="1">
      <c r="A5" s="30"/>
      <c r="B5" s="30"/>
      <c r="C5" s="30"/>
      <c r="D5" s="184" t="s">
        <v>52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 ht="19.2" customHeight="1">
      <c r="A6" s="30"/>
      <c r="B6" s="30"/>
      <c r="C6" s="30"/>
      <c r="D6" s="185" t="s">
        <v>116</v>
      </c>
      <c r="E6" s="185"/>
      <c r="F6" s="185"/>
      <c r="G6" s="185"/>
      <c r="H6" s="185"/>
      <c r="I6" s="185"/>
      <c r="J6" s="185"/>
      <c r="K6" s="185"/>
      <c r="L6" s="185"/>
      <c r="M6" s="41"/>
      <c r="N6" s="41"/>
      <c r="O6" s="41"/>
      <c r="P6" s="41"/>
    </row>
    <row r="7" spans="1:16" s="30" customFormat="1" ht="19.2" customHeight="1">
      <c r="C7" s="37"/>
      <c r="D7" s="42"/>
      <c r="E7" s="42"/>
      <c r="F7" s="42"/>
      <c r="G7" s="42"/>
      <c r="H7" s="186" t="s">
        <v>120</v>
      </c>
      <c r="I7" s="186"/>
      <c r="J7" s="186"/>
      <c r="K7" s="42"/>
      <c r="L7" s="43" t="s">
        <v>32</v>
      </c>
      <c r="M7" s="42"/>
      <c r="N7" s="44"/>
      <c r="O7" s="42"/>
      <c r="P7" s="45"/>
    </row>
    <row r="8" spans="1:16" s="30" customFormat="1" ht="19.2" customHeight="1">
      <c r="C8" s="37"/>
      <c r="D8" s="63" t="s">
        <v>33</v>
      </c>
      <c r="E8" s="63"/>
      <c r="F8" s="63" t="s">
        <v>62</v>
      </c>
      <c r="G8" s="64"/>
      <c r="H8" s="64" t="s">
        <v>34</v>
      </c>
      <c r="I8" s="64"/>
      <c r="J8" s="64"/>
      <c r="K8" s="64"/>
      <c r="L8" s="64" t="s">
        <v>35</v>
      </c>
      <c r="M8" s="64"/>
      <c r="N8" s="64" t="s">
        <v>36</v>
      </c>
      <c r="O8" s="64"/>
      <c r="P8" s="64" t="s">
        <v>32</v>
      </c>
    </row>
    <row r="9" spans="1:16" s="30" customFormat="1" ht="19.2" customHeight="1">
      <c r="C9" s="37"/>
      <c r="D9" s="63" t="s">
        <v>37</v>
      </c>
      <c r="E9" s="63"/>
      <c r="F9" s="63" t="s">
        <v>79</v>
      </c>
      <c r="G9" s="64"/>
      <c r="H9" s="65" t="s">
        <v>38</v>
      </c>
      <c r="I9" s="64"/>
      <c r="J9" s="64" t="s">
        <v>19</v>
      </c>
      <c r="K9" s="64"/>
      <c r="L9" s="64" t="s">
        <v>39</v>
      </c>
      <c r="M9" s="64"/>
      <c r="N9" s="64" t="s">
        <v>40</v>
      </c>
      <c r="O9" s="64"/>
      <c r="P9" s="64" t="s">
        <v>66</v>
      </c>
    </row>
    <row r="10" spans="1:16" s="30" customFormat="1" ht="19.2" customHeight="1">
      <c r="B10" s="5" t="s">
        <v>0</v>
      </c>
      <c r="C10" s="37"/>
      <c r="D10" s="66" t="s">
        <v>55</v>
      </c>
      <c r="E10" s="63"/>
      <c r="F10" s="66" t="s">
        <v>55</v>
      </c>
      <c r="G10" s="64"/>
      <c r="H10" s="66" t="s">
        <v>55</v>
      </c>
      <c r="I10" s="64"/>
      <c r="J10" s="66" t="s">
        <v>55</v>
      </c>
      <c r="K10" s="64"/>
      <c r="L10" s="66" t="s">
        <v>55</v>
      </c>
      <c r="M10" s="64"/>
      <c r="N10" s="66" t="s">
        <v>55</v>
      </c>
      <c r="O10" s="64"/>
      <c r="P10" s="66" t="s">
        <v>55</v>
      </c>
    </row>
    <row r="11" spans="1:16" s="30" customFormat="1" ht="6" customHeight="1">
      <c r="D11" s="110"/>
      <c r="E11" s="109"/>
      <c r="F11" s="110"/>
      <c r="G11" s="109"/>
      <c r="H11" s="110"/>
      <c r="I11" s="109"/>
      <c r="J11" s="110"/>
      <c r="K11" s="109"/>
      <c r="L11" s="110"/>
      <c r="M11" s="109"/>
      <c r="N11" s="110"/>
      <c r="O11" s="109"/>
      <c r="P11" s="110"/>
    </row>
    <row r="12" spans="1:16" ht="19.2" customHeight="1">
      <c r="A12" s="13" t="s">
        <v>189</v>
      </c>
      <c r="C12" s="29"/>
      <c r="D12" s="174">
        <v>54362122</v>
      </c>
      <c r="E12" s="109"/>
      <c r="F12" s="174">
        <v>687745659</v>
      </c>
      <c r="G12" s="109"/>
      <c r="H12" s="174">
        <v>5686184</v>
      </c>
      <c r="I12" s="109"/>
      <c r="J12" s="174">
        <v>-151948766</v>
      </c>
      <c r="K12" s="109"/>
      <c r="L12" s="174">
        <v>595845199</v>
      </c>
      <c r="M12" s="109"/>
      <c r="N12" s="174">
        <v>60453597</v>
      </c>
      <c r="O12" s="109"/>
      <c r="P12" s="174">
        <v>656298796</v>
      </c>
    </row>
    <row r="13" spans="1:16" ht="19.2" customHeight="1">
      <c r="A13" s="13" t="s">
        <v>141</v>
      </c>
      <c r="C13" s="29"/>
      <c r="D13" s="67"/>
      <c r="E13" s="109"/>
      <c r="F13" s="67"/>
      <c r="G13" s="109"/>
      <c r="H13" s="67"/>
      <c r="I13" s="109"/>
      <c r="J13" s="67"/>
      <c r="K13" s="109"/>
      <c r="L13" s="67"/>
      <c r="M13" s="109"/>
      <c r="N13" s="67"/>
      <c r="O13" s="109"/>
      <c r="P13" s="67"/>
    </row>
    <row r="14" spans="1:16" ht="19.2" customHeight="1">
      <c r="A14" s="10" t="s">
        <v>129</v>
      </c>
      <c r="B14" s="30">
        <v>23</v>
      </c>
      <c r="C14" s="29"/>
      <c r="D14" s="67">
        <v>2350000</v>
      </c>
      <c r="E14" s="109"/>
      <c r="F14" s="67">
        <v>26708000</v>
      </c>
      <c r="G14" s="109"/>
      <c r="H14" s="67">
        <v>0</v>
      </c>
      <c r="I14" s="109"/>
      <c r="J14" s="67">
        <v>0</v>
      </c>
      <c r="K14" s="109"/>
      <c r="L14" s="67">
        <f>SUM(D14:J14)</f>
        <v>29058000</v>
      </c>
      <c r="M14" s="109"/>
      <c r="N14" s="67">
        <v>0</v>
      </c>
      <c r="O14" s="109"/>
      <c r="P14" s="67">
        <f>SUM(L14:N14)</f>
        <v>29058000</v>
      </c>
    </row>
    <row r="15" spans="1:16" ht="19.2" customHeight="1">
      <c r="A15" s="12" t="s">
        <v>145</v>
      </c>
      <c r="C15" s="29"/>
      <c r="D15" s="68">
        <v>0</v>
      </c>
      <c r="E15" s="109"/>
      <c r="F15" s="68">
        <v>0</v>
      </c>
      <c r="G15" s="109"/>
      <c r="H15" s="68">
        <v>0</v>
      </c>
      <c r="I15" s="109"/>
      <c r="J15" s="68">
        <v>-52968731</v>
      </c>
      <c r="K15" s="109"/>
      <c r="L15" s="68">
        <f>SUM(D15:J15)</f>
        <v>-52968731</v>
      </c>
      <c r="M15" s="109"/>
      <c r="N15" s="68">
        <v>8076774</v>
      </c>
      <c r="O15" s="109"/>
      <c r="P15" s="68">
        <f t="shared" ref="P15" si="0">SUM(L15:N15)</f>
        <v>-44891957</v>
      </c>
    </row>
    <row r="16" spans="1:16" ht="6" customHeight="1">
      <c r="C16" s="29"/>
      <c r="D16" s="67"/>
      <c r="E16" s="109"/>
      <c r="F16" s="67"/>
      <c r="G16" s="109"/>
      <c r="H16" s="67"/>
      <c r="I16" s="109"/>
      <c r="J16" s="67"/>
      <c r="K16" s="109"/>
      <c r="L16" s="67"/>
      <c r="M16" s="109"/>
      <c r="N16" s="67"/>
      <c r="O16" s="109"/>
      <c r="P16" s="67"/>
    </row>
    <row r="17" spans="1:16" ht="19.2" customHeight="1" thickBot="1">
      <c r="A17" s="25" t="s">
        <v>190</v>
      </c>
      <c r="B17" s="25"/>
      <c r="C17" s="29"/>
      <c r="D17" s="69">
        <f>SUM(D12:D15)</f>
        <v>56712122</v>
      </c>
      <c r="E17" s="109"/>
      <c r="F17" s="69">
        <f>SUM(F12:F15)</f>
        <v>714453659</v>
      </c>
      <c r="G17" s="109"/>
      <c r="H17" s="69">
        <f>SUM(H12:H15)</f>
        <v>5686184</v>
      </c>
      <c r="I17" s="109"/>
      <c r="J17" s="69">
        <f>SUM(J12:J15)</f>
        <v>-204917497</v>
      </c>
      <c r="K17" s="109"/>
      <c r="L17" s="69">
        <f>SUM(L12:L15)</f>
        <v>571934468</v>
      </c>
      <c r="M17" s="109"/>
      <c r="N17" s="69">
        <f>SUM(N12:N15)</f>
        <v>68530371</v>
      </c>
      <c r="O17" s="109"/>
      <c r="P17" s="69">
        <f>SUM(P12:P15)</f>
        <v>640464839</v>
      </c>
    </row>
    <row r="18" spans="1:16" s="30" customFormat="1" ht="15" customHeight="1" thickTop="1">
      <c r="C18" s="37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ht="19.2" customHeight="1">
      <c r="A19" s="13" t="s">
        <v>191</v>
      </c>
      <c r="C19" s="29"/>
      <c r="D19" s="70">
        <v>50000000</v>
      </c>
      <c r="E19" s="109"/>
      <c r="F19" s="70">
        <v>384580000</v>
      </c>
      <c r="G19" s="109"/>
      <c r="H19" s="70">
        <v>5686184</v>
      </c>
      <c r="I19" s="109"/>
      <c r="J19" s="70">
        <v>159123762</v>
      </c>
      <c r="K19" s="109"/>
      <c r="L19" s="70">
        <f>SUM(D19:J19)</f>
        <v>599389946</v>
      </c>
      <c r="M19" s="109"/>
      <c r="N19" s="70">
        <v>2616765</v>
      </c>
      <c r="O19" s="109"/>
      <c r="P19" s="70">
        <f>SUM(L19:N19)</f>
        <v>602006711</v>
      </c>
    </row>
    <row r="20" spans="1:16" ht="19.2" customHeight="1">
      <c r="A20" s="13" t="s">
        <v>141</v>
      </c>
      <c r="C20" s="29"/>
      <c r="D20" s="70"/>
      <c r="E20" s="109"/>
      <c r="F20" s="70"/>
      <c r="G20" s="109"/>
      <c r="H20" s="70"/>
      <c r="I20" s="109"/>
      <c r="J20" s="70"/>
      <c r="K20" s="109"/>
      <c r="L20" s="70"/>
      <c r="M20" s="109"/>
      <c r="N20" s="70"/>
      <c r="O20" s="109"/>
      <c r="P20" s="70"/>
    </row>
    <row r="21" spans="1:16" ht="19.2" customHeight="1">
      <c r="A21" s="10" t="s">
        <v>129</v>
      </c>
      <c r="B21" s="30"/>
      <c r="C21" s="29"/>
      <c r="D21" s="70">
        <v>4362122</v>
      </c>
      <c r="E21" s="109"/>
      <c r="F21" s="70">
        <v>303165659</v>
      </c>
      <c r="G21" s="109"/>
      <c r="H21" s="70">
        <v>0</v>
      </c>
      <c r="I21" s="109"/>
      <c r="J21" s="70">
        <v>0</v>
      </c>
      <c r="K21" s="109"/>
      <c r="L21" s="70">
        <f>SUM(D21:J21)</f>
        <v>307527781</v>
      </c>
      <c r="M21" s="109"/>
      <c r="N21" s="70">
        <v>0</v>
      </c>
      <c r="O21" s="109"/>
      <c r="P21" s="70">
        <f>SUM(L21:N21)</f>
        <v>307527781</v>
      </c>
    </row>
    <row r="22" spans="1:16" ht="19.2" customHeight="1">
      <c r="A22" s="10" t="s">
        <v>122</v>
      </c>
      <c r="B22" s="30"/>
      <c r="C22" s="29"/>
      <c r="D22" s="70">
        <v>0</v>
      </c>
      <c r="E22" s="109"/>
      <c r="F22" s="70">
        <v>0</v>
      </c>
      <c r="G22" s="109"/>
      <c r="H22" s="70">
        <v>0</v>
      </c>
      <c r="I22" s="109"/>
      <c r="J22" s="70">
        <v>0</v>
      </c>
      <c r="K22" s="109"/>
      <c r="L22" s="70">
        <f>SUM(D22:J22)</f>
        <v>0</v>
      </c>
      <c r="M22" s="109"/>
      <c r="N22" s="70">
        <v>6384528</v>
      </c>
      <c r="O22" s="109"/>
      <c r="P22" s="70">
        <f>SUM(L22:N22)</f>
        <v>6384528</v>
      </c>
    </row>
    <row r="23" spans="1:16" ht="19.2" customHeight="1">
      <c r="A23" s="10" t="s">
        <v>158</v>
      </c>
      <c r="B23" s="30"/>
      <c r="C23" s="29"/>
      <c r="D23" s="70">
        <v>0</v>
      </c>
      <c r="E23" s="109"/>
      <c r="F23" s="70">
        <v>0</v>
      </c>
      <c r="G23" s="109"/>
      <c r="H23" s="70">
        <v>0</v>
      </c>
      <c r="I23" s="109"/>
      <c r="J23" s="70">
        <v>0</v>
      </c>
      <c r="K23" s="109"/>
      <c r="L23" s="70">
        <f>SUM(D23:J23)</f>
        <v>0</v>
      </c>
      <c r="M23" s="109"/>
      <c r="N23" s="70">
        <v>2000000</v>
      </c>
      <c r="O23" s="109"/>
      <c r="P23" s="70">
        <f>SUM(L23:N23)</f>
        <v>2000000</v>
      </c>
    </row>
    <row r="24" spans="1:16" ht="19.2" customHeight="1">
      <c r="A24" s="10" t="s">
        <v>144</v>
      </c>
      <c r="B24" s="30"/>
      <c r="C24" s="29"/>
      <c r="D24" s="70">
        <v>0</v>
      </c>
      <c r="E24" s="109"/>
      <c r="F24" s="70">
        <v>0</v>
      </c>
      <c r="G24" s="109"/>
      <c r="H24" s="70">
        <v>0</v>
      </c>
      <c r="I24" s="109"/>
      <c r="J24" s="70">
        <v>0</v>
      </c>
      <c r="K24" s="109"/>
      <c r="L24" s="70">
        <f>SUM(D24:J24)</f>
        <v>0</v>
      </c>
      <c r="M24" s="109"/>
      <c r="N24" s="70">
        <v>-614</v>
      </c>
      <c r="O24" s="109"/>
      <c r="P24" s="70">
        <f>SUM(L24:N24)</f>
        <v>-614</v>
      </c>
    </row>
    <row r="25" spans="1:16" ht="19.2" customHeight="1">
      <c r="A25" s="12" t="s">
        <v>145</v>
      </c>
      <c r="C25" s="29"/>
      <c r="D25" s="167">
        <v>0</v>
      </c>
      <c r="E25" s="109"/>
      <c r="F25" s="167">
        <v>0</v>
      </c>
      <c r="G25" s="109"/>
      <c r="H25" s="167">
        <v>0</v>
      </c>
      <c r="I25" s="109"/>
      <c r="J25" s="167">
        <v>-142262084</v>
      </c>
      <c r="K25" s="109"/>
      <c r="L25" s="167">
        <f>SUM(D25:J25)</f>
        <v>-142262084</v>
      </c>
      <c r="M25" s="109"/>
      <c r="N25" s="167">
        <v>10990027</v>
      </c>
      <c r="O25" s="109"/>
      <c r="P25" s="167">
        <f>SUM(L25:N25)</f>
        <v>-131272057</v>
      </c>
    </row>
    <row r="26" spans="1:16" ht="6" customHeight="1">
      <c r="C26" s="29"/>
      <c r="D26" s="70"/>
      <c r="E26" s="109"/>
      <c r="F26" s="70"/>
      <c r="G26" s="109"/>
      <c r="H26" s="70"/>
      <c r="I26" s="109"/>
      <c r="J26" s="70"/>
      <c r="K26" s="109"/>
      <c r="L26" s="70"/>
      <c r="M26" s="109"/>
      <c r="N26" s="70"/>
      <c r="O26" s="109"/>
      <c r="P26" s="70"/>
    </row>
    <row r="27" spans="1:16" ht="19.2" customHeight="1" thickBot="1">
      <c r="A27" s="25" t="s">
        <v>192</v>
      </c>
      <c r="B27" s="25"/>
      <c r="C27" s="29"/>
      <c r="D27" s="168">
        <f>SUM(D19:D25)</f>
        <v>54362122</v>
      </c>
      <c r="E27" s="109"/>
      <c r="F27" s="168">
        <f>SUM(F19:F25)</f>
        <v>687745659</v>
      </c>
      <c r="G27" s="109"/>
      <c r="H27" s="168">
        <f>SUM(H19:H25)</f>
        <v>5686184</v>
      </c>
      <c r="I27" s="109"/>
      <c r="J27" s="168">
        <f>SUM(J19:J25)</f>
        <v>16861678</v>
      </c>
      <c r="K27" s="109"/>
      <c r="L27" s="168">
        <f>SUM(L19:L25)</f>
        <v>764655643</v>
      </c>
      <c r="M27" s="109"/>
      <c r="N27" s="168">
        <f>SUM(N19:N25)</f>
        <v>21990706</v>
      </c>
      <c r="O27" s="109"/>
      <c r="P27" s="168">
        <f>SUM(P19:P25)</f>
        <v>786646349</v>
      </c>
    </row>
    <row r="28" spans="1:16" ht="19.2" customHeight="1" thickTop="1">
      <c r="A28" s="25"/>
      <c r="B28" s="25"/>
      <c r="C28" s="29"/>
      <c r="D28" s="70"/>
      <c r="E28" s="109"/>
      <c r="F28" s="70"/>
      <c r="G28" s="109"/>
      <c r="H28" s="70"/>
      <c r="I28" s="109"/>
      <c r="J28" s="70"/>
      <c r="K28" s="109"/>
      <c r="L28" s="70"/>
      <c r="M28" s="109"/>
      <c r="N28" s="70"/>
      <c r="O28" s="109"/>
      <c r="P28" s="70"/>
    </row>
    <row r="29" spans="1:16" ht="19.2" customHeight="1">
      <c r="A29" s="25"/>
      <c r="B29" s="25"/>
      <c r="C29" s="29"/>
      <c r="D29" s="70"/>
      <c r="E29" s="109"/>
      <c r="F29" s="70"/>
      <c r="G29" s="109"/>
      <c r="H29" s="70"/>
      <c r="I29" s="109"/>
      <c r="J29" s="70"/>
      <c r="K29" s="109"/>
      <c r="L29" s="70"/>
      <c r="M29" s="109"/>
      <c r="N29" s="70"/>
      <c r="O29" s="109"/>
      <c r="P29" s="70"/>
    </row>
    <row r="30" spans="1:16" ht="19.2" customHeight="1">
      <c r="A30" s="25"/>
      <c r="B30" s="25"/>
      <c r="C30" s="29"/>
      <c r="D30" s="70"/>
      <c r="E30" s="109"/>
      <c r="F30" s="70"/>
      <c r="G30" s="109"/>
      <c r="H30" s="70"/>
      <c r="I30" s="109"/>
      <c r="J30" s="70"/>
      <c r="K30" s="109"/>
      <c r="L30" s="70"/>
      <c r="M30" s="109"/>
      <c r="N30" s="70"/>
      <c r="O30" s="109"/>
      <c r="P30" s="70"/>
    </row>
    <row r="31" spans="1:16" ht="19.2" customHeight="1">
      <c r="A31" s="25"/>
      <c r="B31" s="25"/>
      <c r="C31" s="29"/>
      <c r="D31" s="70"/>
      <c r="E31" s="109"/>
      <c r="F31" s="70"/>
      <c r="G31" s="109"/>
      <c r="H31" s="70"/>
      <c r="I31" s="109"/>
      <c r="J31" s="70"/>
      <c r="K31" s="109"/>
      <c r="L31" s="70"/>
      <c r="M31" s="109"/>
      <c r="N31" s="70"/>
      <c r="O31" s="109"/>
      <c r="P31" s="70"/>
    </row>
    <row r="32" spans="1:16" ht="19.2" customHeight="1">
      <c r="A32" s="25"/>
      <c r="B32" s="25"/>
      <c r="C32" s="29"/>
      <c r="D32" s="70"/>
      <c r="E32" s="109"/>
      <c r="F32" s="70"/>
      <c r="G32" s="109"/>
      <c r="H32" s="70"/>
      <c r="I32" s="109"/>
      <c r="J32" s="70"/>
      <c r="K32" s="109"/>
      <c r="L32" s="70"/>
      <c r="M32" s="109"/>
      <c r="N32" s="70"/>
      <c r="O32" s="109"/>
      <c r="P32" s="70"/>
    </row>
    <row r="33" spans="1:16" ht="21.9" customHeight="1">
      <c r="A33" s="14" t="s">
        <v>51</v>
      </c>
      <c r="B33" s="14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67" spans="1:15117" s="40" customFormat="1" ht="19.2" customHeight="1">
      <c r="A67" s="12"/>
      <c r="B67" s="12"/>
      <c r="H67" s="40">
        <v>0</v>
      </c>
      <c r="L67" s="40">
        <v>0</v>
      </c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  <c r="BEA67" s="12"/>
      <c r="BEB67" s="12"/>
      <c r="BEC67" s="12"/>
      <c r="BED67" s="12"/>
      <c r="BEE67" s="12"/>
      <c r="BEF67" s="12"/>
      <c r="BEG67" s="12"/>
      <c r="BEH67" s="12"/>
      <c r="BEI67" s="12"/>
      <c r="BEJ67" s="12"/>
      <c r="BEK67" s="12"/>
      <c r="BEL67" s="12"/>
      <c r="BEM67" s="12"/>
      <c r="BEN67" s="12"/>
      <c r="BEO67" s="12"/>
      <c r="BEP67" s="12"/>
      <c r="BEQ67" s="12"/>
      <c r="BER67" s="12"/>
      <c r="BES67" s="12"/>
      <c r="BET67" s="12"/>
      <c r="BEU67" s="12"/>
      <c r="BEV67" s="12"/>
      <c r="BEW67" s="12"/>
      <c r="BEX67" s="12"/>
      <c r="BEY67" s="12"/>
      <c r="BEZ67" s="12"/>
      <c r="BFA67" s="12"/>
      <c r="BFB67" s="12"/>
      <c r="BFC67" s="12"/>
      <c r="BFD67" s="12"/>
      <c r="BFE67" s="12"/>
      <c r="BFF67" s="12"/>
      <c r="BFG67" s="12"/>
      <c r="BFH67" s="12"/>
      <c r="BFI67" s="12"/>
      <c r="BFJ67" s="12"/>
      <c r="BFK67" s="12"/>
      <c r="BFL67" s="12"/>
      <c r="BFM67" s="12"/>
      <c r="BFN67" s="12"/>
      <c r="BFO67" s="12"/>
      <c r="BFP67" s="12"/>
      <c r="BFQ67" s="12"/>
      <c r="BFR67" s="12"/>
      <c r="BFS67" s="12"/>
      <c r="BFT67" s="12"/>
      <c r="BFU67" s="12"/>
      <c r="BFV67" s="12"/>
      <c r="BFW67" s="12"/>
      <c r="BFX67" s="12"/>
      <c r="BFY67" s="12"/>
      <c r="BFZ67" s="12"/>
      <c r="BGA67" s="12"/>
      <c r="BGB67" s="12"/>
      <c r="BGC67" s="12"/>
      <c r="BGD67" s="12"/>
      <c r="BGE67" s="12"/>
      <c r="BGF67" s="12"/>
      <c r="BGG67" s="12"/>
      <c r="BGH67" s="12"/>
      <c r="BGI67" s="12"/>
      <c r="BGJ67" s="12"/>
      <c r="BGK67" s="12"/>
      <c r="BGL67" s="12"/>
      <c r="BGM67" s="12"/>
      <c r="BGN67" s="12"/>
      <c r="BGO67" s="12"/>
      <c r="BGP67" s="12"/>
      <c r="BGQ67" s="12"/>
      <c r="BGR67" s="12"/>
      <c r="BGS67" s="12"/>
      <c r="BGT67" s="12"/>
      <c r="BGU67" s="12"/>
      <c r="BGV67" s="12"/>
      <c r="BGW67" s="12"/>
      <c r="BGX67" s="12"/>
      <c r="BGY67" s="12"/>
      <c r="BGZ67" s="12"/>
      <c r="BHA67" s="12"/>
      <c r="BHB67" s="12"/>
      <c r="BHC67" s="12"/>
      <c r="BHD67" s="12"/>
      <c r="BHE67" s="12"/>
      <c r="BHF67" s="12"/>
      <c r="BHG67" s="12"/>
      <c r="BHH67" s="12"/>
      <c r="BHI67" s="12"/>
      <c r="BHJ67" s="12"/>
      <c r="BHK67" s="12"/>
      <c r="BHL67" s="12"/>
      <c r="BHM67" s="12"/>
      <c r="BHN67" s="12"/>
      <c r="BHO67" s="12"/>
      <c r="BHP67" s="12"/>
      <c r="BHQ67" s="12"/>
      <c r="BHR67" s="12"/>
      <c r="BHS67" s="12"/>
      <c r="BHT67" s="12"/>
      <c r="BHU67" s="12"/>
      <c r="BHV67" s="12"/>
      <c r="BHW67" s="12"/>
      <c r="BHX67" s="12"/>
      <c r="BHY67" s="12"/>
      <c r="BHZ67" s="12"/>
      <c r="BIA67" s="12"/>
      <c r="BIB67" s="12"/>
      <c r="BIC67" s="12"/>
      <c r="BID67" s="12"/>
      <c r="BIE67" s="12"/>
      <c r="BIF67" s="12"/>
      <c r="BIG67" s="12"/>
      <c r="BIH67" s="12"/>
      <c r="BII67" s="12"/>
      <c r="BIJ67" s="12"/>
      <c r="BIK67" s="12"/>
      <c r="BIL67" s="12"/>
      <c r="BIM67" s="12"/>
      <c r="BIN67" s="12"/>
      <c r="BIO67" s="12"/>
      <c r="BIP67" s="12"/>
      <c r="BIQ67" s="12"/>
      <c r="BIR67" s="12"/>
      <c r="BIS67" s="12"/>
      <c r="BIT67" s="12"/>
      <c r="BIU67" s="12"/>
      <c r="BIV67" s="12"/>
      <c r="BIW67" s="12"/>
      <c r="BIX67" s="12"/>
      <c r="BIY67" s="12"/>
      <c r="BIZ67" s="12"/>
      <c r="BJA67" s="12"/>
      <c r="BJB67" s="12"/>
      <c r="BJC67" s="12"/>
      <c r="BJD67" s="12"/>
      <c r="BJE67" s="12"/>
      <c r="BJF67" s="12"/>
      <c r="BJG67" s="12"/>
      <c r="BJH67" s="12"/>
      <c r="BJI67" s="12"/>
      <c r="BJJ67" s="12"/>
      <c r="BJK67" s="12"/>
      <c r="BJL67" s="12"/>
      <c r="BJM67" s="12"/>
      <c r="BJN67" s="12"/>
      <c r="BJO67" s="12"/>
      <c r="BJP67" s="12"/>
      <c r="BJQ67" s="12"/>
      <c r="BJR67" s="12"/>
      <c r="BJS67" s="12"/>
      <c r="BJT67" s="12"/>
      <c r="BJU67" s="12"/>
      <c r="BJV67" s="12"/>
      <c r="BJW67" s="12"/>
      <c r="BJX67" s="12"/>
      <c r="BJY67" s="12"/>
      <c r="BJZ67" s="12"/>
      <c r="BKA67" s="12"/>
      <c r="BKB67" s="12"/>
      <c r="BKC67" s="12"/>
      <c r="BKD67" s="12"/>
      <c r="BKE67" s="12"/>
      <c r="BKF67" s="12"/>
      <c r="BKG67" s="12"/>
      <c r="BKH67" s="12"/>
      <c r="BKI67" s="12"/>
      <c r="BKJ67" s="12"/>
      <c r="BKK67" s="12"/>
      <c r="BKL67" s="12"/>
      <c r="BKM67" s="12"/>
      <c r="BKN67" s="12"/>
      <c r="BKO67" s="12"/>
      <c r="BKP67" s="12"/>
      <c r="BKQ67" s="12"/>
      <c r="BKR67" s="12"/>
      <c r="BKS67" s="12"/>
      <c r="BKT67" s="12"/>
      <c r="BKU67" s="12"/>
      <c r="BKV67" s="12"/>
      <c r="BKW67" s="12"/>
      <c r="BKX67" s="12"/>
      <c r="BKY67" s="12"/>
      <c r="BKZ67" s="12"/>
      <c r="BLA67" s="12"/>
      <c r="BLB67" s="12"/>
      <c r="BLC67" s="12"/>
      <c r="BLD67" s="12"/>
      <c r="BLE67" s="12"/>
      <c r="BLF67" s="12"/>
      <c r="BLG67" s="12"/>
      <c r="BLH67" s="12"/>
      <c r="BLI67" s="12"/>
      <c r="BLJ67" s="12"/>
      <c r="BLK67" s="12"/>
      <c r="BLL67" s="12"/>
      <c r="BLM67" s="12"/>
      <c r="BLN67" s="12"/>
      <c r="BLO67" s="12"/>
      <c r="BLP67" s="12"/>
      <c r="BLQ67" s="12"/>
      <c r="BLR67" s="12"/>
      <c r="BLS67" s="12"/>
      <c r="BLT67" s="12"/>
      <c r="BLU67" s="12"/>
      <c r="BLV67" s="12"/>
      <c r="BLW67" s="12"/>
      <c r="BLX67" s="12"/>
      <c r="BLY67" s="12"/>
      <c r="BLZ67" s="12"/>
      <c r="BMA67" s="12"/>
      <c r="BMB67" s="12"/>
      <c r="BMC67" s="12"/>
      <c r="BMD67" s="12"/>
      <c r="BME67" s="12"/>
      <c r="BMF67" s="12"/>
      <c r="BMG67" s="12"/>
      <c r="BMH67" s="12"/>
      <c r="BMI67" s="12"/>
      <c r="BMJ67" s="12"/>
      <c r="BMK67" s="12"/>
      <c r="BML67" s="12"/>
      <c r="BMM67" s="12"/>
      <c r="BMN67" s="12"/>
      <c r="BMO67" s="12"/>
      <c r="BMP67" s="12"/>
      <c r="BMQ67" s="12"/>
      <c r="BMR67" s="12"/>
      <c r="BMS67" s="12"/>
      <c r="BMT67" s="12"/>
      <c r="BMU67" s="12"/>
      <c r="BMV67" s="12"/>
      <c r="BMW67" s="12"/>
      <c r="BMX67" s="12"/>
      <c r="BMY67" s="12"/>
      <c r="BMZ67" s="12"/>
      <c r="BNA67" s="12"/>
      <c r="BNB67" s="12"/>
      <c r="BNC67" s="12"/>
      <c r="BND67" s="12"/>
      <c r="BNE67" s="12"/>
      <c r="BNF67" s="12"/>
      <c r="BNG67" s="12"/>
      <c r="BNH67" s="12"/>
      <c r="BNI67" s="12"/>
      <c r="BNJ67" s="12"/>
      <c r="BNK67" s="12"/>
      <c r="BNL67" s="12"/>
      <c r="BNM67" s="12"/>
      <c r="BNN67" s="12"/>
      <c r="BNO67" s="12"/>
      <c r="BNP67" s="12"/>
      <c r="BNQ67" s="12"/>
      <c r="BNR67" s="12"/>
      <c r="BNS67" s="12"/>
      <c r="BNT67" s="12"/>
      <c r="BNU67" s="12"/>
      <c r="BNV67" s="12"/>
      <c r="BNW67" s="12"/>
      <c r="BNX67" s="12"/>
      <c r="BNY67" s="12"/>
      <c r="BNZ67" s="12"/>
      <c r="BOA67" s="12"/>
      <c r="BOB67" s="12"/>
      <c r="BOC67" s="12"/>
      <c r="BOD67" s="12"/>
      <c r="BOE67" s="12"/>
      <c r="BOF67" s="12"/>
      <c r="BOG67" s="12"/>
      <c r="BOH67" s="12"/>
      <c r="BOI67" s="12"/>
      <c r="BOJ67" s="12"/>
      <c r="BOK67" s="12"/>
      <c r="BOL67" s="12"/>
      <c r="BOM67" s="12"/>
      <c r="BON67" s="12"/>
      <c r="BOO67" s="12"/>
      <c r="BOP67" s="12"/>
      <c r="BOQ67" s="12"/>
      <c r="BOR67" s="12"/>
      <c r="BOS67" s="12"/>
      <c r="BOT67" s="12"/>
      <c r="BOU67" s="12"/>
      <c r="BOV67" s="12"/>
      <c r="BOW67" s="12"/>
      <c r="BOX67" s="12"/>
      <c r="BOY67" s="12"/>
      <c r="BOZ67" s="12"/>
      <c r="BPA67" s="12"/>
      <c r="BPB67" s="12"/>
      <c r="BPC67" s="12"/>
      <c r="BPD67" s="12"/>
      <c r="BPE67" s="12"/>
      <c r="BPF67" s="12"/>
      <c r="BPG67" s="12"/>
      <c r="BPH67" s="12"/>
      <c r="BPI67" s="12"/>
      <c r="BPJ67" s="12"/>
      <c r="BPK67" s="12"/>
      <c r="BPL67" s="12"/>
      <c r="BPM67" s="12"/>
      <c r="BPN67" s="12"/>
      <c r="BPO67" s="12"/>
      <c r="BPP67" s="12"/>
      <c r="BPQ67" s="12"/>
      <c r="BPR67" s="12"/>
      <c r="BPS67" s="12"/>
      <c r="BPT67" s="12"/>
      <c r="BPU67" s="12"/>
      <c r="BPV67" s="12"/>
      <c r="BPW67" s="12"/>
      <c r="BPX67" s="12"/>
      <c r="BPY67" s="12"/>
      <c r="BPZ67" s="12"/>
      <c r="BQA67" s="12"/>
      <c r="BQB67" s="12"/>
      <c r="BQC67" s="12"/>
      <c r="BQD67" s="12"/>
      <c r="BQE67" s="12"/>
      <c r="BQF67" s="12"/>
      <c r="BQG67" s="12"/>
      <c r="BQH67" s="12"/>
      <c r="BQI67" s="12"/>
      <c r="BQJ67" s="12"/>
      <c r="BQK67" s="12"/>
      <c r="BQL67" s="12"/>
      <c r="BQM67" s="12"/>
      <c r="BQN67" s="12"/>
      <c r="BQO67" s="12"/>
      <c r="BQP67" s="12"/>
      <c r="BQQ67" s="12"/>
      <c r="BQR67" s="12"/>
      <c r="BQS67" s="12"/>
      <c r="BQT67" s="12"/>
      <c r="BQU67" s="12"/>
      <c r="BQV67" s="12"/>
      <c r="BQW67" s="12"/>
      <c r="BQX67" s="12"/>
      <c r="BQY67" s="12"/>
      <c r="BQZ67" s="12"/>
      <c r="BRA67" s="12"/>
      <c r="BRB67" s="12"/>
      <c r="BRC67" s="12"/>
      <c r="BRD67" s="12"/>
      <c r="BRE67" s="12"/>
      <c r="BRF67" s="12"/>
      <c r="BRG67" s="12"/>
      <c r="BRH67" s="12"/>
      <c r="BRI67" s="12"/>
      <c r="BRJ67" s="12"/>
      <c r="BRK67" s="12"/>
      <c r="BRL67" s="12"/>
      <c r="BRM67" s="12"/>
      <c r="BRN67" s="12"/>
      <c r="BRO67" s="12"/>
      <c r="BRP67" s="12"/>
      <c r="BRQ67" s="12"/>
      <c r="BRR67" s="12"/>
      <c r="BRS67" s="12"/>
      <c r="BRT67" s="12"/>
      <c r="BRU67" s="12"/>
      <c r="BRV67" s="12"/>
      <c r="BRW67" s="12"/>
      <c r="BRX67" s="12"/>
      <c r="BRY67" s="12"/>
      <c r="BRZ67" s="12"/>
      <c r="BSA67" s="12"/>
      <c r="BSB67" s="12"/>
      <c r="BSC67" s="12"/>
      <c r="BSD67" s="12"/>
      <c r="BSE67" s="12"/>
      <c r="BSF67" s="12"/>
      <c r="BSG67" s="12"/>
      <c r="BSH67" s="12"/>
      <c r="BSI67" s="12"/>
      <c r="BSJ67" s="12"/>
      <c r="BSK67" s="12"/>
      <c r="BSL67" s="12"/>
      <c r="BSM67" s="12"/>
      <c r="BSN67" s="12"/>
      <c r="BSO67" s="12"/>
      <c r="BSP67" s="12"/>
      <c r="BSQ67" s="12"/>
      <c r="BSR67" s="12"/>
      <c r="BSS67" s="12"/>
      <c r="BST67" s="12"/>
      <c r="BSU67" s="12"/>
      <c r="BSV67" s="12"/>
      <c r="BSW67" s="12"/>
      <c r="BSX67" s="12"/>
      <c r="BSY67" s="12"/>
      <c r="BSZ67" s="12"/>
      <c r="BTA67" s="12"/>
      <c r="BTB67" s="12"/>
      <c r="BTC67" s="12"/>
      <c r="BTD67" s="12"/>
      <c r="BTE67" s="12"/>
      <c r="BTF67" s="12"/>
      <c r="BTG67" s="12"/>
      <c r="BTH67" s="12"/>
      <c r="BTI67" s="12"/>
      <c r="BTJ67" s="12"/>
      <c r="BTK67" s="12"/>
      <c r="BTL67" s="12"/>
      <c r="BTM67" s="12"/>
      <c r="BTN67" s="12"/>
      <c r="BTO67" s="12"/>
      <c r="BTP67" s="12"/>
      <c r="BTQ67" s="12"/>
      <c r="BTR67" s="12"/>
      <c r="BTS67" s="12"/>
      <c r="BTT67" s="12"/>
      <c r="BTU67" s="12"/>
      <c r="BTV67" s="12"/>
      <c r="BTW67" s="12"/>
      <c r="BTX67" s="12"/>
      <c r="BTY67" s="12"/>
      <c r="BTZ67" s="12"/>
      <c r="BUA67" s="12"/>
      <c r="BUB67" s="12"/>
      <c r="BUC67" s="12"/>
      <c r="BUD67" s="12"/>
      <c r="BUE67" s="12"/>
      <c r="BUF67" s="12"/>
      <c r="BUG67" s="12"/>
      <c r="BUH67" s="12"/>
      <c r="BUI67" s="12"/>
      <c r="BUJ67" s="12"/>
      <c r="BUK67" s="12"/>
      <c r="BUL67" s="12"/>
      <c r="BUM67" s="12"/>
      <c r="BUN67" s="12"/>
      <c r="BUO67" s="12"/>
      <c r="BUP67" s="12"/>
      <c r="BUQ67" s="12"/>
      <c r="BUR67" s="12"/>
      <c r="BUS67" s="12"/>
      <c r="BUT67" s="12"/>
      <c r="BUU67" s="12"/>
      <c r="BUV67" s="12"/>
      <c r="BUW67" s="12"/>
      <c r="BUX67" s="12"/>
      <c r="BUY67" s="12"/>
      <c r="BUZ67" s="12"/>
      <c r="BVA67" s="12"/>
      <c r="BVB67" s="12"/>
      <c r="BVC67" s="12"/>
      <c r="BVD67" s="12"/>
      <c r="BVE67" s="12"/>
      <c r="BVF67" s="12"/>
      <c r="BVG67" s="12"/>
      <c r="BVH67" s="12"/>
      <c r="BVI67" s="12"/>
      <c r="BVJ67" s="12"/>
      <c r="BVK67" s="12"/>
      <c r="BVL67" s="12"/>
      <c r="BVM67" s="12"/>
      <c r="BVN67" s="12"/>
      <c r="BVO67" s="12"/>
      <c r="BVP67" s="12"/>
      <c r="BVQ67" s="12"/>
      <c r="BVR67" s="12"/>
      <c r="BVS67" s="12"/>
      <c r="BVT67" s="12"/>
      <c r="BVU67" s="12"/>
      <c r="BVV67" s="12"/>
      <c r="BVW67" s="12"/>
      <c r="BVX67" s="12"/>
      <c r="BVY67" s="12"/>
      <c r="BVZ67" s="12"/>
      <c r="BWA67" s="12"/>
      <c r="BWB67" s="12"/>
      <c r="BWC67" s="12"/>
      <c r="BWD67" s="12"/>
      <c r="BWE67" s="12"/>
      <c r="BWF67" s="12"/>
      <c r="BWG67" s="12"/>
      <c r="BWH67" s="12"/>
      <c r="BWI67" s="12"/>
      <c r="BWJ67" s="12"/>
      <c r="BWK67" s="12"/>
      <c r="BWL67" s="12"/>
      <c r="BWM67" s="12"/>
      <c r="BWN67" s="12"/>
      <c r="BWO67" s="12"/>
      <c r="BWP67" s="12"/>
      <c r="BWQ67" s="12"/>
      <c r="BWR67" s="12"/>
      <c r="BWS67" s="12"/>
      <c r="BWT67" s="12"/>
      <c r="BWU67" s="12"/>
      <c r="BWV67" s="12"/>
      <c r="BWW67" s="12"/>
      <c r="BWX67" s="12"/>
      <c r="BWY67" s="12"/>
      <c r="BWZ67" s="12"/>
      <c r="BXA67" s="12"/>
      <c r="BXB67" s="12"/>
      <c r="BXC67" s="12"/>
      <c r="BXD67" s="12"/>
      <c r="BXE67" s="12"/>
      <c r="BXF67" s="12"/>
      <c r="BXG67" s="12"/>
      <c r="BXH67" s="12"/>
      <c r="BXI67" s="12"/>
      <c r="BXJ67" s="12"/>
      <c r="BXK67" s="12"/>
      <c r="BXL67" s="12"/>
      <c r="BXM67" s="12"/>
      <c r="BXN67" s="12"/>
      <c r="BXO67" s="12"/>
      <c r="BXP67" s="12"/>
      <c r="BXQ67" s="12"/>
      <c r="BXR67" s="12"/>
      <c r="BXS67" s="12"/>
      <c r="BXT67" s="12"/>
      <c r="BXU67" s="12"/>
      <c r="BXV67" s="12"/>
      <c r="BXW67" s="12"/>
      <c r="BXX67" s="12"/>
      <c r="BXY67" s="12"/>
      <c r="BXZ67" s="12"/>
      <c r="BYA67" s="12"/>
      <c r="BYB67" s="12"/>
      <c r="BYC67" s="12"/>
      <c r="BYD67" s="12"/>
      <c r="BYE67" s="12"/>
      <c r="BYF67" s="12"/>
      <c r="BYG67" s="12"/>
      <c r="BYH67" s="12"/>
      <c r="BYI67" s="12"/>
      <c r="BYJ67" s="12"/>
      <c r="BYK67" s="12"/>
      <c r="BYL67" s="12"/>
      <c r="BYM67" s="12"/>
      <c r="BYN67" s="12"/>
      <c r="BYO67" s="12"/>
      <c r="BYP67" s="12"/>
      <c r="BYQ67" s="12"/>
      <c r="BYR67" s="12"/>
      <c r="BYS67" s="12"/>
      <c r="BYT67" s="12"/>
      <c r="BYU67" s="12"/>
      <c r="BYV67" s="12"/>
      <c r="BYW67" s="12"/>
      <c r="BYX67" s="12"/>
      <c r="BYY67" s="12"/>
      <c r="BYZ67" s="12"/>
      <c r="BZA67" s="12"/>
      <c r="BZB67" s="12"/>
      <c r="BZC67" s="12"/>
      <c r="BZD67" s="12"/>
      <c r="BZE67" s="12"/>
      <c r="BZF67" s="12"/>
      <c r="BZG67" s="12"/>
      <c r="BZH67" s="12"/>
      <c r="BZI67" s="12"/>
      <c r="BZJ67" s="12"/>
      <c r="BZK67" s="12"/>
      <c r="BZL67" s="12"/>
      <c r="BZM67" s="12"/>
      <c r="BZN67" s="12"/>
      <c r="BZO67" s="12"/>
      <c r="BZP67" s="12"/>
      <c r="BZQ67" s="12"/>
      <c r="BZR67" s="12"/>
      <c r="BZS67" s="12"/>
      <c r="BZT67" s="12"/>
      <c r="BZU67" s="12"/>
      <c r="BZV67" s="12"/>
      <c r="BZW67" s="12"/>
      <c r="BZX67" s="12"/>
      <c r="BZY67" s="12"/>
      <c r="BZZ67" s="12"/>
      <c r="CAA67" s="12"/>
      <c r="CAB67" s="12"/>
      <c r="CAC67" s="12"/>
      <c r="CAD67" s="12"/>
      <c r="CAE67" s="12"/>
      <c r="CAF67" s="12"/>
      <c r="CAG67" s="12"/>
      <c r="CAH67" s="12"/>
      <c r="CAI67" s="12"/>
      <c r="CAJ67" s="12"/>
      <c r="CAK67" s="12"/>
      <c r="CAL67" s="12"/>
      <c r="CAM67" s="12"/>
      <c r="CAN67" s="12"/>
      <c r="CAO67" s="12"/>
      <c r="CAP67" s="12"/>
      <c r="CAQ67" s="12"/>
      <c r="CAR67" s="12"/>
      <c r="CAS67" s="12"/>
      <c r="CAT67" s="12"/>
      <c r="CAU67" s="12"/>
      <c r="CAV67" s="12"/>
      <c r="CAW67" s="12"/>
      <c r="CAX67" s="12"/>
      <c r="CAY67" s="12"/>
      <c r="CAZ67" s="12"/>
      <c r="CBA67" s="12"/>
      <c r="CBB67" s="12"/>
      <c r="CBC67" s="12"/>
      <c r="CBD67" s="12"/>
      <c r="CBE67" s="12"/>
      <c r="CBF67" s="12"/>
      <c r="CBG67" s="12"/>
      <c r="CBH67" s="12"/>
      <c r="CBI67" s="12"/>
      <c r="CBJ67" s="12"/>
      <c r="CBK67" s="12"/>
      <c r="CBL67" s="12"/>
      <c r="CBM67" s="12"/>
      <c r="CBN67" s="12"/>
      <c r="CBO67" s="12"/>
      <c r="CBP67" s="12"/>
      <c r="CBQ67" s="12"/>
      <c r="CBR67" s="12"/>
      <c r="CBS67" s="12"/>
      <c r="CBT67" s="12"/>
      <c r="CBU67" s="12"/>
      <c r="CBV67" s="12"/>
      <c r="CBW67" s="12"/>
      <c r="CBX67" s="12"/>
      <c r="CBY67" s="12"/>
      <c r="CBZ67" s="12"/>
      <c r="CCA67" s="12"/>
      <c r="CCB67" s="12"/>
      <c r="CCC67" s="12"/>
      <c r="CCD67" s="12"/>
      <c r="CCE67" s="12"/>
      <c r="CCF67" s="12"/>
      <c r="CCG67" s="12"/>
      <c r="CCH67" s="12"/>
      <c r="CCI67" s="12"/>
      <c r="CCJ67" s="12"/>
      <c r="CCK67" s="12"/>
      <c r="CCL67" s="12"/>
      <c r="CCM67" s="12"/>
      <c r="CCN67" s="12"/>
      <c r="CCO67" s="12"/>
      <c r="CCP67" s="12"/>
      <c r="CCQ67" s="12"/>
      <c r="CCR67" s="12"/>
      <c r="CCS67" s="12"/>
      <c r="CCT67" s="12"/>
      <c r="CCU67" s="12"/>
      <c r="CCV67" s="12"/>
      <c r="CCW67" s="12"/>
      <c r="CCX67" s="12"/>
      <c r="CCY67" s="12"/>
      <c r="CCZ67" s="12"/>
      <c r="CDA67" s="12"/>
      <c r="CDB67" s="12"/>
      <c r="CDC67" s="12"/>
      <c r="CDD67" s="12"/>
      <c r="CDE67" s="12"/>
      <c r="CDF67" s="12"/>
      <c r="CDG67" s="12"/>
      <c r="CDH67" s="12"/>
      <c r="CDI67" s="12"/>
      <c r="CDJ67" s="12"/>
      <c r="CDK67" s="12"/>
      <c r="CDL67" s="12"/>
      <c r="CDM67" s="12"/>
      <c r="CDN67" s="12"/>
      <c r="CDO67" s="12"/>
      <c r="CDP67" s="12"/>
      <c r="CDQ67" s="12"/>
      <c r="CDR67" s="12"/>
      <c r="CDS67" s="12"/>
      <c r="CDT67" s="12"/>
      <c r="CDU67" s="12"/>
      <c r="CDV67" s="12"/>
      <c r="CDW67" s="12"/>
      <c r="CDX67" s="12"/>
      <c r="CDY67" s="12"/>
      <c r="CDZ67" s="12"/>
      <c r="CEA67" s="12"/>
      <c r="CEB67" s="12"/>
      <c r="CEC67" s="12"/>
      <c r="CED67" s="12"/>
      <c r="CEE67" s="12"/>
      <c r="CEF67" s="12"/>
      <c r="CEG67" s="12"/>
      <c r="CEH67" s="12"/>
      <c r="CEI67" s="12"/>
      <c r="CEJ67" s="12"/>
      <c r="CEK67" s="12"/>
      <c r="CEL67" s="12"/>
      <c r="CEM67" s="12"/>
      <c r="CEN67" s="12"/>
      <c r="CEO67" s="12"/>
      <c r="CEP67" s="12"/>
      <c r="CEQ67" s="12"/>
      <c r="CER67" s="12"/>
      <c r="CES67" s="12"/>
      <c r="CET67" s="12"/>
      <c r="CEU67" s="12"/>
      <c r="CEV67" s="12"/>
      <c r="CEW67" s="12"/>
      <c r="CEX67" s="12"/>
      <c r="CEY67" s="12"/>
      <c r="CEZ67" s="12"/>
      <c r="CFA67" s="12"/>
      <c r="CFB67" s="12"/>
      <c r="CFC67" s="12"/>
      <c r="CFD67" s="12"/>
      <c r="CFE67" s="12"/>
      <c r="CFF67" s="12"/>
      <c r="CFG67" s="12"/>
      <c r="CFH67" s="12"/>
      <c r="CFI67" s="12"/>
      <c r="CFJ67" s="12"/>
      <c r="CFK67" s="12"/>
      <c r="CFL67" s="12"/>
      <c r="CFM67" s="12"/>
      <c r="CFN67" s="12"/>
      <c r="CFO67" s="12"/>
      <c r="CFP67" s="12"/>
      <c r="CFQ67" s="12"/>
      <c r="CFR67" s="12"/>
      <c r="CFS67" s="12"/>
      <c r="CFT67" s="12"/>
      <c r="CFU67" s="12"/>
      <c r="CFV67" s="12"/>
      <c r="CFW67" s="12"/>
      <c r="CFX67" s="12"/>
      <c r="CFY67" s="12"/>
      <c r="CFZ67" s="12"/>
      <c r="CGA67" s="12"/>
      <c r="CGB67" s="12"/>
      <c r="CGC67" s="12"/>
      <c r="CGD67" s="12"/>
      <c r="CGE67" s="12"/>
      <c r="CGF67" s="12"/>
      <c r="CGG67" s="12"/>
      <c r="CGH67" s="12"/>
      <c r="CGI67" s="12"/>
      <c r="CGJ67" s="12"/>
      <c r="CGK67" s="12"/>
      <c r="CGL67" s="12"/>
      <c r="CGM67" s="12"/>
      <c r="CGN67" s="12"/>
      <c r="CGO67" s="12"/>
      <c r="CGP67" s="12"/>
      <c r="CGQ67" s="12"/>
      <c r="CGR67" s="12"/>
      <c r="CGS67" s="12"/>
      <c r="CGT67" s="12"/>
      <c r="CGU67" s="12"/>
      <c r="CGV67" s="12"/>
      <c r="CGW67" s="12"/>
      <c r="CGX67" s="12"/>
      <c r="CGY67" s="12"/>
      <c r="CGZ67" s="12"/>
      <c r="CHA67" s="12"/>
      <c r="CHB67" s="12"/>
      <c r="CHC67" s="12"/>
      <c r="CHD67" s="12"/>
      <c r="CHE67" s="12"/>
      <c r="CHF67" s="12"/>
      <c r="CHG67" s="12"/>
      <c r="CHH67" s="12"/>
      <c r="CHI67" s="12"/>
      <c r="CHJ67" s="12"/>
      <c r="CHK67" s="12"/>
      <c r="CHL67" s="12"/>
      <c r="CHM67" s="12"/>
      <c r="CHN67" s="12"/>
      <c r="CHO67" s="12"/>
      <c r="CHP67" s="12"/>
      <c r="CHQ67" s="12"/>
      <c r="CHR67" s="12"/>
      <c r="CHS67" s="12"/>
      <c r="CHT67" s="12"/>
      <c r="CHU67" s="12"/>
      <c r="CHV67" s="12"/>
      <c r="CHW67" s="12"/>
      <c r="CHX67" s="12"/>
      <c r="CHY67" s="12"/>
      <c r="CHZ67" s="12"/>
      <c r="CIA67" s="12"/>
      <c r="CIB67" s="12"/>
      <c r="CIC67" s="12"/>
      <c r="CID67" s="12"/>
      <c r="CIE67" s="12"/>
      <c r="CIF67" s="12"/>
      <c r="CIG67" s="12"/>
      <c r="CIH67" s="12"/>
      <c r="CII67" s="12"/>
      <c r="CIJ67" s="12"/>
      <c r="CIK67" s="12"/>
      <c r="CIL67" s="12"/>
      <c r="CIM67" s="12"/>
      <c r="CIN67" s="12"/>
      <c r="CIO67" s="12"/>
      <c r="CIP67" s="12"/>
      <c r="CIQ67" s="12"/>
      <c r="CIR67" s="12"/>
      <c r="CIS67" s="12"/>
      <c r="CIT67" s="12"/>
      <c r="CIU67" s="12"/>
      <c r="CIV67" s="12"/>
      <c r="CIW67" s="12"/>
      <c r="CIX67" s="12"/>
      <c r="CIY67" s="12"/>
      <c r="CIZ67" s="12"/>
      <c r="CJA67" s="12"/>
      <c r="CJB67" s="12"/>
      <c r="CJC67" s="12"/>
      <c r="CJD67" s="12"/>
      <c r="CJE67" s="12"/>
      <c r="CJF67" s="12"/>
      <c r="CJG67" s="12"/>
      <c r="CJH67" s="12"/>
      <c r="CJI67" s="12"/>
      <c r="CJJ67" s="12"/>
      <c r="CJK67" s="12"/>
      <c r="CJL67" s="12"/>
      <c r="CJM67" s="12"/>
      <c r="CJN67" s="12"/>
      <c r="CJO67" s="12"/>
      <c r="CJP67" s="12"/>
      <c r="CJQ67" s="12"/>
      <c r="CJR67" s="12"/>
      <c r="CJS67" s="12"/>
      <c r="CJT67" s="12"/>
      <c r="CJU67" s="12"/>
      <c r="CJV67" s="12"/>
      <c r="CJW67" s="12"/>
      <c r="CJX67" s="12"/>
      <c r="CJY67" s="12"/>
      <c r="CJZ67" s="12"/>
      <c r="CKA67" s="12"/>
      <c r="CKB67" s="12"/>
      <c r="CKC67" s="12"/>
      <c r="CKD67" s="12"/>
      <c r="CKE67" s="12"/>
      <c r="CKF67" s="12"/>
      <c r="CKG67" s="12"/>
      <c r="CKH67" s="12"/>
      <c r="CKI67" s="12"/>
      <c r="CKJ67" s="12"/>
      <c r="CKK67" s="12"/>
      <c r="CKL67" s="12"/>
      <c r="CKM67" s="12"/>
      <c r="CKN67" s="12"/>
      <c r="CKO67" s="12"/>
      <c r="CKP67" s="12"/>
      <c r="CKQ67" s="12"/>
      <c r="CKR67" s="12"/>
      <c r="CKS67" s="12"/>
      <c r="CKT67" s="12"/>
      <c r="CKU67" s="12"/>
      <c r="CKV67" s="12"/>
      <c r="CKW67" s="12"/>
      <c r="CKX67" s="12"/>
      <c r="CKY67" s="12"/>
      <c r="CKZ67" s="12"/>
      <c r="CLA67" s="12"/>
      <c r="CLB67" s="12"/>
      <c r="CLC67" s="12"/>
      <c r="CLD67" s="12"/>
      <c r="CLE67" s="12"/>
      <c r="CLF67" s="12"/>
      <c r="CLG67" s="12"/>
      <c r="CLH67" s="12"/>
      <c r="CLI67" s="12"/>
      <c r="CLJ67" s="12"/>
      <c r="CLK67" s="12"/>
      <c r="CLL67" s="12"/>
      <c r="CLM67" s="12"/>
      <c r="CLN67" s="12"/>
      <c r="CLO67" s="12"/>
      <c r="CLP67" s="12"/>
      <c r="CLQ67" s="12"/>
      <c r="CLR67" s="12"/>
      <c r="CLS67" s="12"/>
      <c r="CLT67" s="12"/>
      <c r="CLU67" s="12"/>
      <c r="CLV67" s="12"/>
      <c r="CLW67" s="12"/>
      <c r="CLX67" s="12"/>
      <c r="CLY67" s="12"/>
      <c r="CLZ67" s="12"/>
      <c r="CMA67" s="12"/>
      <c r="CMB67" s="12"/>
      <c r="CMC67" s="12"/>
      <c r="CMD67" s="12"/>
      <c r="CME67" s="12"/>
      <c r="CMF67" s="12"/>
      <c r="CMG67" s="12"/>
      <c r="CMH67" s="12"/>
      <c r="CMI67" s="12"/>
      <c r="CMJ67" s="12"/>
      <c r="CMK67" s="12"/>
      <c r="CML67" s="12"/>
      <c r="CMM67" s="12"/>
      <c r="CMN67" s="12"/>
      <c r="CMO67" s="12"/>
      <c r="CMP67" s="12"/>
      <c r="CMQ67" s="12"/>
      <c r="CMR67" s="12"/>
      <c r="CMS67" s="12"/>
      <c r="CMT67" s="12"/>
      <c r="CMU67" s="12"/>
      <c r="CMV67" s="12"/>
      <c r="CMW67" s="12"/>
      <c r="CMX67" s="12"/>
      <c r="CMY67" s="12"/>
      <c r="CMZ67" s="12"/>
      <c r="CNA67" s="12"/>
      <c r="CNB67" s="12"/>
      <c r="CNC67" s="12"/>
      <c r="CND67" s="12"/>
      <c r="CNE67" s="12"/>
      <c r="CNF67" s="12"/>
      <c r="CNG67" s="12"/>
      <c r="CNH67" s="12"/>
      <c r="CNI67" s="12"/>
      <c r="CNJ67" s="12"/>
      <c r="CNK67" s="12"/>
      <c r="CNL67" s="12"/>
      <c r="CNM67" s="12"/>
      <c r="CNN67" s="12"/>
      <c r="CNO67" s="12"/>
      <c r="CNP67" s="12"/>
      <c r="CNQ67" s="12"/>
      <c r="CNR67" s="12"/>
      <c r="CNS67" s="12"/>
      <c r="CNT67" s="12"/>
      <c r="CNU67" s="12"/>
      <c r="CNV67" s="12"/>
      <c r="CNW67" s="12"/>
      <c r="CNX67" s="12"/>
      <c r="CNY67" s="12"/>
      <c r="CNZ67" s="12"/>
      <c r="COA67" s="12"/>
      <c r="COB67" s="12"/>
      <c r="COC67" s="12"/>
      <c r="COD67" s="12"/>
      <c r="COE67" s="12"/>
      <c r="COF67" s="12"/>
      <c r="COG67" s="12"/>
      <c r="COH67" s="12"/>
      <c r="COI67" s="12"/>
      <c r="COJ67" s="12"/>
      <c r="COK67" s="12"/>
      <c r="COL67" s="12"/>
      <c r="COM67" s="12"/>
      <c r="CON67" s="12"/>
      <c r="COO67" s="12"/>
      <c r="COP67" s="12"/>
      <c r="COQ67" s="12"/>
      <c r="COR67" s="12"/>
      <c r="COS67" s="12"/>
      <c r="COT67" s="12"/>
      <c r="COU67" s="12"/>
      <c r="COV67" s="12"/>
      <c r="COW67" s="12"/>
      <c r="COX67" s="12"/>
      <c r="COY67" s="12"/>
      <c r="COZ67" s="12"/>
      <c r="CPA67" s="12"/>
      <c r="CPB67" s="12"/>
      <c r="CPC67" s="12"/>
      <c r="CPD67" s="12"/>
      <c r="CPE67" s="12"/>
      <c r="CPF67" s="12"/>
      <c r="CPG67" s="12"/>
      <c r="CPH67" s="12"/>
      <c r="CPI67" s="12"/>
      <c r="CPJ67" s="12"/>
      <c r="CPK67" s="12"/>
      <c r="CPL67" s="12"/>
      <c r="CPM67" s="12"/>
      <c r="CPN67" s="12"/>
      <c r="CPO67" s="12"/>
      <c r="CPP67" s="12"/>
      <c r="CPQ67" s="12"/>
      <c r="CPR67" s="12"/>
      <c r="CPS67" s="12"/>
      <c r="CPT67" s="12"/>
      <c r="CPU67" s="12"/>
      <c r="CPV67" s="12"/>
      <c r="CPW67" s="12"/>
      <c r="CPX67" s="12"/>
      <c r="CPY67" s="12"/>
      <c r="CPZ67" s="12"/>
      <c r="CQA67" s="12"/>
      <c r="CQB67" s="12"/>
      <c r="CQC67" s="12"/>
      <c r="CQD67" s="12"/>
      <c r="CQE67" s="12"/>
      <c r="CQF67" s="12"/>
      <c r="CQG67" s="12"/>
      <c r="CQH67" s="12"/>
      <c r="CQI67" s="12"/>
      <c r="CQJ67" s="12"/>
      <c r="CQK67" s="12"/>
      <c r="CQL67" s="12"/>
      <c r="CQM67" s="12"/>
      <c r="CQN67" s="12"/>
      <c r="CQO67" s="12"/>
      <c r="CQP67" s="12"/>
      <c r="CQQ67" s="12"/>
      <c r="CQR67" s="12"/>
      <c r="CQS67" s="12"/>
      <c r="CQT67" s="12"/>
      <c r="CQU67" s="12"/>
      <c r="CQV67" s="12"/>
      <c r="CQW67" s="12"/>
      <c r="CQX67" s="12"/>
      <c r="CQY67" s="12"/>
      <c r="CQZ67" s="12"/>
      <c r="CRA67" s="12"/>
      <c r="CRB67" s="12"/>
      <c r="CRC67" s="12"/>
      <c r="CRD67" s="12"/>
      <c r="CRE67" s="12"/>
      <c r="CRF67" s="12"/>
      <c r="CRG67" s="12"/>
      <c r="CRH67" s="12"/>
      <c r="CRI67" s="12"/>
      <c r="CRJ67" s="12"/>
      <c r="CRK67" s="12"/>
      <c r="CRL67" s="12"/>
      <c r="CRM67" s="12"/>
      <c r="CRN67" s="12"/>
      <c r="CRO67" s="12"/>
      <c r="CRP67" s="12"/>
      <c r="CRQ67" s="12"/>
      <c r="CRR67" s="12"/>
      <c r="CRS67" s="12"/>
      <c r="CRT67" s="12"/>
      <c r="CRU67" s="12"/>
      <c r="CRV67" s="12"/>
      <c r="CRW67" s="12"/>
      <c r="CRX67" s="12"/>
      <c r="CRY67" s="12"/>
      <c r="CRZ67" s="12"/>
      <c r="CSA67" s="12"/>
      <c r="CSB67" s="12"/>
      <c r="CSC67" s="12"/>
      <c r="CSD67" s="12"/>
      <c r="CSE67" s="12"/>
      <c r="CSF67" s="12"/>
      <c r="CSG67" s="12"/>
      <c r="CSH67" s="12"/>
      <c r="CSI67" s="12"/>
      <c r="CSJ67" s="12"/>
      <c r="CSK67" s="12"/>
      <c r="CSL67" s="12"/>
      <c r="CSM67" s="12"/>
      <c r="CSN67" s="12"/>
      <c r="CSO67" s="12"/>
      <c r="CSP67" s="12"/>
      <c r="CSQ67" s="12"/>
      <c r="CSR67" s="12"/>
      <c r="CSS67" s="12"/>
      <c r="CST67" s="12"/>
      <c r="CSU67" s="12"/>
      <c r="CSV67" s="12"/>
      <c r="CSW67" s="12"/>
      <c r="CSX67" s="12"/>
      <c r="CSY67" s="12"/>
      <c r="CSZ67" s="12"/>
      <c r="CTA67" s="12"/>
      <c r="CTB67" s="12"/>
      <c r="CTC67" s="12"/>
      <c r="CTD67" s="12"/>
      <c r="CTE67" s="12"/>
      <c r="CTF67" s="12"/>
      <c r="CTG67" s="12"/>
      <c r="CTH67" s="12"/>
      <c r="CTI67" s="12"/>
      <c r="CTJ67" s="12"/>
      <c r="CTK67" s="12"/>
      <c r="CTL67" s="12"/>
      <c r="CTM67" s="12"/>
      <c r="CTN67" s="12"/>
      <c r="CTO67" s="12"/>
      <c r="CTP67" s="12"/>
      <c r="CTQ67" s="12"/>
      <c r="CTR67" s="12"/>
      <c r="CTS67" s="12"/>
      <c r="CTT67" s="12"/>
      <c r="CTU67" s="12"/>
      <c r="CTV67" s="12"/>
      <c r="CTW67" s="12"/>
      <c r="CTX67" s="12"/>
      <c r="CTY67" s="12"/>
      <c r="CTZ67" s="12"/>
      <c r="CUA67" s="12"/>
      <c r="CUB67" s="12"/>
      <c r="CUC67" s="12"/>
      <c r="CUD67" s="12"/>
      <c r="CUE67" s="12"/>
      <c r="CUF67" s="12"/>
      <c r="CUG67" s="12"/>
      <c r="CUH67" s="12"/>
      <c r="CUI67" s="12"/>
      <c r="CUJ67" s="12"/>
      <c r="CUK67" s="12"/>
      <c r="CUL67" s="12"/>
      <c r="CUM67" s="12"/>
      <c r="CUN67" s="12"/>
      <c r="CUO67" s="12"/>
      <c r="CUP67" s="12"/>
      <c r="CUQ67" s="12"/>
      <c r="CUR67" s="12"/>
      <c r="CUS67" s="12"/>
      <c r="CUT67" s="12"/>
      <c r="CUU67" s="12"/>
      <c r="CUV67" s="12"/>
      <c r="CUW67" s="12"/>
      <c r="CUX67" s="12"/>
      <c r="CUY67" s="12"/>
      <c r="CUZ67" s="12"/>
      <c r="CVA67" s="12"/>
      <c r="CVB67" s="12"/>
      <c r="CVC67" s="12"/>
      <c r="CVD67" s="12"/>
      <c r="CVE67" s="12"/>
      <c r="CVF67" s="12"/>
      <c r="CVG67" s="12"/>
      <c r="CVH67" s="12"/>
      <c r="CVI67" s="12"/>
      <c r="CVJ67" s="12"/>
      <c r="CVK67" s="12"/>
      <c r="CVL67" s="12"/>
      <c r="CVM67" s="12"/>
      <c r="CVN67" s="12"/>
      <c r="CVO67" s="12"/>
      <c r="CVP67" s="12"/>
      <c r="CVQ67" s="12"/>
      <c r="CVR67" s="12"/>
      <c r="CVS67" s="12"/>
      <c r="CVT67" s="12"/>
      <c r="CVU67" s="12"/>
      <c r="CVV67" s="12"/>
      <c r="CVW67" s="12"/>
      <c r="CVX67" s="12"/>
      <c r="CVY67" s="12"/>
      <c r="CVZ67" s="12"/>
      <c r="CWA67" s="12"/>
      <c r="CWB67" s="12"/>
      <c r="CWC67" s="12"/>
      <c r="CWD67" s="12"/>
      <c r="CWE67" s="12"/>
      <c r="CWF67" s="12"/>
      <c r="CWG67" s="12"/>
      <c r="CWH67" s="12"/>
      <c r="CWI67" s="12"/>
      <c r="CWJ67" s="12"/>
      <c r="CWK67" s="12"/>
      <c r="CWL67" s="12"/>
      <c r="CWM67" s="12"/>
      <c r="CWN67" s="12"/>
      <c r="CWO67" s="12"/>
      <c r="CWP67" s="12"/>
      <c r="CWQ67" s="12"/>
      <c r="CWR67" s="12"/>
      <c r="CWS67" s="12"/>
      <c r="CWT67" s="12"/>
      <c r="CWU67" s="12"/>
      <c r="CWV67" s="12"/>
      <c r="CWW67" s="12"/>
      <c r="CWX67" s="12"/>
      <c r="CWY67" s="12"/>
      <c r="CWZ67" s="12"/>
      <c r="CXA67" s="12"/>
      <c r="CXB67" s="12"/>
      <c r="CXC67" s="12"/>
      <c r="CXD67" s="12"/>
      <c r="CXE67" s="12"/>
      <c r="CXF67" s="12"/>
      <c r="CXG67" s="12"/>
      <c r="CXH67" s="12"/>
      <c r="CXI67" s="12"/>
      <c r="CXJ67" s="12"/>
      <c r="CXK67" s="12"/>
      <c r="CXL67" s="12"/>
      <c r="CXM67" s="12"/>
      <c r="CXN67" s="12"/>
      <c r="CXO67" s="12"/>
      <c r="CXP67" s="12"/>
      <c r="CXQ67" s="12"/>
      <c r="CXR67" s="12"/>
      <c r="CXS67" s="12"/>
      <c r="CXT67" s="12"/>
      <c r="CXU67" s="12"/>
      <c r="CXV67" s="12"/>
      <c r="CXW67" s="12"/>
      <c r="CXX67" s="12"/>
      <c r="CXY67" s="12"/>
      <c r="CXZ67" s="12"/>
      <c r="CYA67" s="12"/>
      <c r="CYB67" s="12"/>
      <c r="CYC67" s="12"/>
      <c r="CYD67" s="12"/>
      <c r="CYE67" s="12"/>
      <c r="CYF67" s="12"/>
      <c r="CYG67" s="12"/>
      <c r="CYH67" s="12"/>
      <c r="CYI67" s="12"/>
      <c r="CYJ67" s="12"/>
      <c r="CYK67" s="12"/>
      <c r="CYL67" s="12"/>
      <c r="CYM67" s="12"/>
      <c r="CYN67" s="12"/>
      <c r="CYO67" s="12"/>
      <c r="CYP67" s="12"/>
      <c r="CYQ67" s="12"/>
      <c r="CYR67" s="12"/>
      <c r="CYS67" s="12"/>
      <c r="CYT67" s="12"/>
      <c r="CYU67" s="12"/>
      <c r="CYV67" s="12"/>
      <c r="CYW67" s="12"/>
      <c r="CYX67" s="12"/>
      <c r="CYY67" s="12"/>
      <c r="CYZ67" s="12"/>
      <c r="CZA67" s="12"/>
      <c r="CZB67" s="12"/>
      <c r="CZC67" s="12"/>
      <c r="CZD67" s="12"/>
      <c r="CZE67" s="12"/>
      <c r="CZF67" s="12"/>
      <c r="CZG67" s="12"/>
      <c r="CZH67" s="12"/>
      <c r="CZI67" s="12"/>
      <c r="CZJ67" s="12"/>
      <c r="CZK67" s="12"/>
      <c r="CZL67" s="12"/>
      <c r="CZM67" s="12"/>
      <c r="CZN67" s="12"/>
      <c r="CZO67" s="12"/>
      <c r="CZP67" s="12"/>
      <c r="CZQ67" s="12"/>
      <c r="CZR67" s="12"/>
      <c r="CZS67" s="12"/>
      <c r="CZT67" s="12"/>
      <c r="CZU67" s="12"/>
      <c r="CZV67" s="12"/>
      <c r="CZW67" s="12"/>
      <c r="CZX67" s="12"/>
      <c r="CZY67" s="12"/>
      <c r="CZZ67" s="12"/>
      <c r="DAA67" s="12"/>
      <c r="DAB67" s="12"/>
      <c r="DAC67" s="12"/>
      <c r="DAD67" s="12"/>
      <c r="DAE67" s="12"/>
      <c r="DAF67" s="12"/>
      <c r="DAG67" s="12"/>
      <c r="DAH67" s="12"/>
      <c r="DAI67" s="12"/>
      <c r="DAJ67" s="12"/>
      <c r="DAK67" s="12"/>
      <c r="DAL67" s="12"/>
      <c r="DAM67" s="12"/>
      <c r="DAN67" s="12"/>
      <c r="DAO67" s="12"/>
      <c r="DAP67" s="12"/>
      <c r="DAQ67" s="12"/>
      <c r="DAR67" s="12"/>
      <c r="DAS67" s="12"/>
      <c r="DAT67" s="12"/>
      <c r="DAU67" s="12"/>
      <c r="DAV67" s="12"/>
      <c r="DAW67" s="12"/>
      <c r="DAX67" s="12"/>
      <c r="DAY67" s="12"/>
      <c r="DAZ67" s="12"/>
      <c r="DBA67" s="12"/>
      <c r="DBB67" s="12"/>
      <c r="DBC67" s="12"/>
      <c r="DBD67" s="12"/>
      <c r="DBE67" s="12"/>
      <c r="DBF67" s="12"/>
      <c r="DBG67" s="12"/>
      <c r="DBH67" s="12"/>
      <c r="DBI67" s="12"/>
      <c r="DBJ67" s="12"/>
      <c r="DBK67" s="12"/>
      <c r="DBL67" s="12"/>
      <c r="DBM67" s="12"/>
      <c r="DBN67" s="12"/>
      <c r="DBO67" s="12"/>
      <c r="DBP67" s="12"/>
      <c r="DBQ67" s="12"/>
      <c r="DBR67" s="12"/>
      <c r="DBS67" s="12"/>
      <c r="DBT67" s="12"/>
      <c r="DBU67" s="12"/>
      <c r="DBV67" s="12"/>
      <c r="DBW67" s="12"/>
      <c r="DBX67" s="12"/>
      <c r="DBY67" s="12"/>
      <c r="DBZ67" s="12"/>
      <c r="DCA67" s="12"/>
      <c r="DCB67" s="12"/>
      <c r="DCC67" s="12"/>
      <c r="DCD67" s="12"/>
      <c r="DCE67" s="12"/>
      <c r="DCF67" s="12"/>
      <c r="DCG67" s="12"/>
      <c r="DCH67" s="12"/>
      <c r="DCI67" s="12"/>
      <c r="DCJ67" s="12"/>
      <c r="DCK67" s="12"/>
      <c r="DCL67" s="12"/>
      <c r="DCM67" s="12"/>
      <c r="DCN67" s="12"/>
      <c r="DCO67" s="12"/>
      <c r="DCP67" s="12"/>
      <c r="DCQ67" s="12"/>
      <c r="DCR67" s="12"/>
      <c r="DCS67" s="12"/>
      <c r="DCT67" s="12"/>
      <c r="DCU67" s="12"/>
      <c r="DCV67" s="12"/>
      <c r="DCW67" s="12"/>
      <c r="DCX67" s="12"/>
      <c r="DCY67" s="12"/>
      <c r="DCZ67" s="12"/>
      <c r="DDA67" s="12"/>
      <c r="DDB67" s="12"/>
      <c r="DDC67" s="12"/>
      <c r="DDD67" s="12"/>
      <c r="DDE67" s="12"/>
      <c r="DDF67" s="12"/>
      <c r="DDG67" s="12"/>
      <c r="DDH67" s="12"/>
      <c r="DDI67" s="12"/>
      <c r="DDJ67" s="12"/>
      <c r="DDK67" s="12"/>
      <c r="DDL67" s="12"/>
      <c r="DDM67" s="12"/>
      <c r="DDN67" s="12"/>
      <c r="DDO67" s="12"/>
      <c r="DDP67" s="12"/>
      <c r="DDQ67" s="12"/>
      <c r="DDR67" s="12"/>
      <c r="DDS67" s="12"/>
      <c r="DDT67" s="12"/>
      <c r="DDU67" s="12"/>
      <c r="DDV67" s="12"/>
      <c r="DDW67" s="12"/>
      <c r="DDX67" s="12"/>
      <c r="DDY67" s="12"/>
      <c r="DDZ67" s="12"/>
      <c r="DEA67" s="12"/>
      <c r="DEB67" s="12"/>
      <c r="DEC67" s="12"/>
      <c r="DED67" s="12"/>
      <c r="DEE67" s="12"/>
      <c r="DEF67" s="12"/>
      <c r="DEG67" s="12"/>
      <c r="DEH67" s="12"/>
      <c r="DEI67" s="12"/>
      <c r="DEJ67" s="12"/>
      <c r="DEK67" s="12"/>
      <c r="DEL67" s="12"/>
      <c r="DEM67" s="12"/>
      <c r="DEN67" s="12"/>
      <c r="DEO67" s="12"/>
      <c r="DEP67" s="12"/>
      <c r="DEQ67" s="12"/>
      <c r="DER67" s="12"/>
      <c r="DES67" s="12"/>
      <c r="DET67" s="12"/>
      <c r="DEU67" s="12"/>
      <c r="DEV67" s="12"/>
      <c r="DEW67" s="12"/>
      <c r="DEX67" s="12"/>
      <c r="DEY67" s="12"/>
      <c r="DEZ67" s="12"/>
      <c r="DFA67" s="12"/>
      <c r="DFB67" s="12"/>
      <c r="DFC67" s="12"/>
      <c r="DFD67" s="12"/>
      <c r="DFE67" s="12"/>
      <c r="DFF67" s="12"/>
      <c r="DFG67" s="12"/>
      <c r="DFH67" s="12"/>
      <c r="DFI67" s="12"/>
      <c r="DFJ67" s="12"/>
      <c r="DFK67" s="12"/>
      <c r="DFL67" s="12"/>
      <c r="DFM67" s="12"/>
      <c r="DFN67" s="12"/>
      <c r="DFO67" s="12"/>
      <c r="DFP67" s="12"/>
      <c r="DFQ67" s="12"/>
      <c r="DFR67" s="12"/>
      <c r="DFS67" s="12"/>
      <c r="DFT67" s="12"/>
      <c r="DFU67" s="12"/>
      <c r="DFV67" s="12"/>
      <c r="DFW67" s="12"/>
      <c r="DFX67" s="12"/>
      <c r="DFY67" s="12"/>
      <c r="DFZ67" s="12"/>
      <c r="DGA67" s="12"/>
      <c r="DGB67" s="12"/>
      <c r="DGC67" s="12"/>
      <c r="DGD67" s="12"/>
      <c r="DGE67" s="12"/>
      <c r="DGF67" s="12"/>
      <c r="DGG67" s="12"/>
      <c r="DGH67" s="12"/>
      <c r="DGI67" s="12"/>
      <c r="DGJ67" s="12"/>
      <c r="DGK67" s="12"/>
      <c r="DGL67" s="12"/>
      <c r="DGM67" s="12"/>
      <c r="DGN67" s="12"/>
      <c r="DGO67" s="12"/>
      <c r="DGP67" s="12"/>
      <c r="DGQ67" s="12"/>
      <c r="DGR67" s="12"/>
      <c r="DGS67" s="12"/>
      <c r="DGT67" s="12"/>
      <c r="DGU67" s="12"/>
      <c r="DGV67" s="12"/>
      <c r="DGW67" s="12"/>
      <c r="DGX67" s="12"/>
      <c r="DGY67" s="12"/>
      <c r="DGZ67" s="12"/>
      <c r="DHA67" s="12"/>
      <c r="DHB67" s="12"/>
      <c r="DHC67" s="12"/>
      <c r="DHD67" s="12"/>
      <c r="DHE67" s="12"/>
      <c r="DHF67" s="12"/>
      <c r="DHG67" s="12"/>
      <c r="DHH67" s="12"/>
      <c r="DHI67" s="12"/>
      <c r="DHJ67" s="12"/>
      <c r="DHK67" s="12"/>
      <c r="DHL67" s="12"/>
      <c r="DHM67" s="12"/>
      <c r="DHN67" s="12"/>
      <c r="DHO67" s="12"/>
      <c r="DHP67" s="12"/>
      <c r="DHQ67" s="12"/>
      <c r="DHR67" s="12"/>
      <c r="DHS67" s="12"/>
      <c r="DHT67" s="12"/>
      <c r="DHU67" s="12"/>
      <c r="DHV67" s="12"/>
      <c r="DHW67" s="12"/>
      <c r="DHX67" s="12"/>
      <c r="DHY67" s="12"/>
      <c r="DHZ67" s="12"/>
      <c r="DIA67" s="12"/>
      <c r="DIB67" s="12"/>
      <c r="DIC67" s="12"/>
      <c r="DID67" s="12"/>
      <c r="DIE67" s="12"/>
      <c r="DIF67" s="12"/>
      <c r="DIG67" s="12"/>
      <c r="DIH67" s="12"/>
      <c r="DII67" s="12"/>
      <c r="DIJ67" s="12"/>
      <c r="DIK67" s="12"/>
      <c r="DIL67" s="12"/>
      <c r="DIM67" s="12"/>
      <c r="DIN67" s="12"/>
      <c r="DIO67" s="12"/>
      <c r="DIP67" s="12"/>
      <c r="DIQ67" s="12"/>
      <c r="DIR67" s="12"/>
      <c r="DIS67" s="12"/>
      <c r="DIT67" s="12"/>
      <c r="DIU67" s="12"/>
      <c r="DIV67" s="12"/>
      <c r="DIW67" s="12"/>
      <c r="DIX67" s="12"/>
      <c r="DIY67" s="12"/>
      <c r="DIZ67" s="12"/>
      <c r="DJA67" s="12"/>
      <c r="DJB67" s="12"/>
      <c r="DJC67" s="12"/>
      <c r="DJD67" s="12"/>
      <c r="DJE67" s="12"/>
      <c r="DJF67" s="12"/>
      <c r="DJG67" s="12"/>
      <c r="DJH67" s="12"/>
      <c r="DJI67" s="12"/>
      <c r="DJJ67" s="12"/>
      <c r="DJK67" s="12"/>
      <c r="DJL67" s="12"/>
      <c r="DJM67" s="12"/>
      <c r="DJN67" s="12"/>
      <c r="DJO67" s="12"/>
      <c r="DJP67" s="12"/>
      <c r="DJQ67" s="12"/>
      <c r="DJR67" s="12"/>
      <c r="DJS67" s="12"/>
      <c r="DJT67" s="12"/>
      <c r="DJU67" s="12"/>
      <c r="DJV67" s="12"/>
      <c r="DJW67" s="12"/>
      <c r="DJX67" s="12"/>
      <c r="DJY67" s="12"/>
      <c r="DJZ67" s="12"/>
      <c r="DKA67" s="12"/>
      <c r="DKB67" s="12"/>
      <c r="DKC67" s="12"/>
      <c r="DKD67" s="12"/>
      <c r="DKE67" s="12"/>
      <c r="DKF67" s="12"/>
      <c r="DKG67" s="12"/>
      <c r="DKH67" s="12"/>
      <c r="DKI67" s="12"/>
      <c r="DKJ67" s="12"/>
      <c r="DKK67" s="12"/>
      <c r="DKL67" s="12"/>
      <c r="DKM67" s="12"/>
      <c r="DKN67" s="12"/>
      <c r="DKO67" s="12"/>
      <c r="DKP67" s="12"/>
      <c r="DKQ67" s="12"/>
      <c r="DKR67" s="12"/>
      <c r="DKS67" s="12"/>
      <c r="DKT67" s="12"/>
      <c r="DKU67" s="12"/>
      <c r="DKV67" s="12"/>
      <c r="DKW67" s="12"/>
      <c r="DKX67" s="12"/>
      <c r="DKY67" s="12"/>
      <c r="DKZ67" s="12"/>
      <c r="DLA67" s="12"/>
      <c r="DLB67" s="12"/>
      <c r="DLC67" s="12"/>
      <c r="DLD67" s="12"/>
      <c r="DLE67" s="12"/>
      <c r="DLF67" s="12"/>
      <c r="DLG67" s="12"/>
      <c r="DLH67" s="12"/>
      <c r="DLI67" s="12"/>
      <c r="DLJ67" s="12"/>
      <c r="DLK67" s="12"/>
      <c r="DLL67" s="12"/>
      <c r="DLM67" s="12"/>
      <c r="DLN67" s="12"/>
      <c r="DLO67" s="12"/>
      <c r="DLP67" s="12"/>
      <c r="DLQ67" s="12"/>
      <c r="DLR67" s="12"/>
      <c r="DLS67" s="12"/>
      <c r="DLT67" s="12"/>
      <c r="DLU67" s="12"/>
      <c r="DLV67" s="12"/>
      <c r="DLW67" s="12"/>
      <c r="DLX67" s="12"/>
      <c r="DLY67" s="12"/>
      <c r="DLZ67" s="12"/>
      <c r="DMA67" s="12"/>
      <c r="DMB67" s="12"/>
      <c r="DMC67" s="12"/>
      <c r="DMD67" s="12"/>
      <c r="DME67" s="12"/>
      <c r="DMF67" s="12"/>
      <c r="DMG67" s="12"/>
      <c r="DMH67" s="12"/>
      <c r="DMI67" s="12"/>
      <c r="DMJ67" s="12"/>
      <c r="DMK67" s="12"/>
      <c r="DML67" s="12"/>
      <c r="DMM67" s="12"/>
      <c r="DMN67" s="12"/>
      <c r="DMO67" s="12"/>
      <c r="DMP67" s="12"/>
      <c r="DMQ67" s="12"/>
      <c r="DMR67" s="12"/>
      <c r="DMS67" s="12"/>
      <c r="DMT67" s="12"/>
      <c r="DMU67" s="12"/>
      <c r="DMV67" s="12"/>
      <c r="DMW67" s="12"/>
      <c r="DMX67" s="12"/>
      <c r="DMY67" s="12"/>
      <c r="DMZ67" s="12"/>
      <c r="DNA67" s="12"/>
      <c r="DNB67" s="12"/>
      <c r="DNC67" s="12"/>
      <c r="DND67" s="12"/>
      <c r="DNE67" s="12"/>
      <c r="DNF67" s="12"/>
      <c r="DNG67" s="12"/>
      <c r="DNH67" s="12"/>
      <c r="DNI67" s="12"/>
      <c r="DNJ67" s="12"/>
      <c r="DNK67" s="12"/>
      <c r="DNL67" s="12"/>
      <c r="DNM67" s="12"/>
      <c r="DNN67" s="12"/>
      <c r="DNO67" s="12"/>
      <c r="DNP67" s="12"/>
      <c r="DNQ67" s="12"/>
      <c r="DNR67" s="12"/>
      <c r="DNS67" s="12"/>
      <c r="DNT67" s="12"/>
      <c r="DNU67" s="12"/>
      <c r="DNV67" s="12"/>
      <c r="DNW67" s="12"/>
      <c r="DNX67" s="12"/>
      <c r="DNY67" s="12"/>
      <c r="DNZ67" s="12"/>
      <c r="DOA67" s="12"/>
      <c r="DOB67" s="12"/>
      <c r="DOC67" s="12"/>
      <c r="DOD67" s="12"/>
      <c r="DOE67" s="12"/>
      <c r="DOF67" s="12"/>
      <c r="DOG67" s="12"/>
      <c r="DOH67" s="12"/>
      <c r="DOI67" s="12"/>
      <c r="DOJ67" s="12"/>
      <c r="DOK67" s="12"/>
      <c r="DOL67" s="12"/>
      <c r="DOM67" s="12"/>
      <c r="DON67" s="12"/>
      <c r="DOO67" s="12"/>
      <c r="DOP67" s="12"/>
      <c r="DOQ67" s="12"/>
      <c r="DOR67" s="12"/>
      <c r="DOS67" s="12"/>
      <c r="DOT67" s="12"/>
      <c r="DOU67" s="12"/>
      <c r="DOV67" s="12"/>
      <c r="DOW67" s="12"/>
      <c r="DOX67" s="12"/>
      <c r="DOY67" s="12"/>
      <c r="DOZ67" s="12"/>
      <c r="DPA67" s="12"/>
      <c r="DPB67" s="12"/>
      <c r="DPC67" s="12"/>
      <c r="DPD67" s="12"/>
      <c r="DPE67" s="12"/>
      <c r="DPF67" s="12"/>
      <c r="DPG67" s="12"/>
      <c r="DPH67" s="12"/>
      <c r="DPI67" s="12"/>
      <c r="DPJ67" s="12"/>
      <c r="DPK67" s="12"/>
      <c r="DPL67" s="12"/>
      <c r="DPM67" s="12"/>
      <c r="DPN67" s="12"/>
      <c r="DPO67" s="12"/>
      <c r="DPP67" s="12"/>
      <c r="DPQ67" s="12"/>
      <c r="DPR67" s="12"/>
      <c r="DPS67" s="12"/>
      <c r="DPT67" s="12"/>
      <c r="DPU67" s="12"/>
      <c r="DPV67" s="12"/>
      <c r="DPW67" s="12"/>
      <c r="DPX67" s="12"/>
      <c r="DPY67" s="12"/>
      <c r="DPZ67" s="12"/>
      <c r="DQA67" s="12"/>
      <c r="DQB67" s="12"/>
      <c r="DQC67" s="12"/>
      <c r="DQD67" s="12"/>
      <c r="DQE67" s="12"/>
      <c r="DQF67" s="12"/>
      <c r="DQG67" s="12"/>
      <c r="DQH67" s="12"/>
      <c r="DQI67" s="12"/>
      <c r="DQJ67" s="12"/>
      <c r="DQK67" s="12"/>
      <c r="DQL67" s="12"/>
      <c r="DQM67" s="12"/>
      <c r="DQN67" s="12"/>
      <c r="DQO67" s="12"/>
      <c r="DQP67" s="12"/>
      <c r="DQQ67" s="12"/>
      <c r="DQR67" s="12"/>
      <c r="DQS67" s="12"/>
      <c r="DQT67" s="12"/>
      <c r="DQU67" s="12"/>
      <c r="DQV67" s="12"/>
      <c r="DQW67" s="12"/>
      <c r="DQX67" s="12"/>
      <c r="DQY67" s="12"/>
      <c r="DQZ67" s="12"/>
      <c r="DRA67" s="12"/>
      <c r="DRB67" s="12"/>
      <c r="DRC67" s="12"/>
      <c r="DRD67" s="12"/>
      <c r="DRE67" s="12"/>
      <c r="DRF67" s="12"/>
      <c r="DRG67" s="12"/>
      <c r="DRH67" s="12"/>
      <c r="DRI67" s="12"/>
      <c r="DRJ67" s="12"/>
      <c r="DRK67" s="12"/>
      <c r="DRL67" s="12"/>
      <c r="DRM67" s="12"/>
      <c r="DRN67" s="12"/>
      <c r="DRO67" s="12"/>
      <c r="DRP67" s="12"/>
      <c r="DRQ67" s="12"/>
      <c r="DRR67" s="12"/>
      <c r="DRS67" s="12"/>
      <c r="DRT67" s="12"/>
      <c r="DRU67" s="12"/>
      <c r="DRV67" s="12"/>
      <c r="DRW67" s="12"/>
      <c r="DRX67" s="12"/>
      <c r="DRY67" s="12"/>
      <c r="DRZ67" s="12"/>
      <c r="DSA67" s="12"/>
      <c r="DSB67" s="12"/>
      <c r="DSC67" s="12"/>
      <c r="DSD67" s="12"/>
      <c r="DSE67" s="12"/>
      <c r="DSF67" s="12"/>
      <c r="DSG67" s="12"/>
      <c r="DSH67" s="12"/>
      <c r="DSI67" s="12"/>
      <c r="DSJ67" s="12"/>
      <c r="DSK67" s="12"/>
      <c r="DSL67" s="12"/>
      <c r="DSM67" s="12"/>
      <c r="DSN67" s="12"/>
      <c r="DSO67" s="12"/>
      <c r="DSP67" s="12"/>
      <c r="DSQ67" s="12"/>
      <c r="DSR67" s="12"/>
      <c r="DSS67" s="12"/>
      <c r="DST67" s="12"/>
      <c r="DSU67" s="12"/>
      <c r="DSV67" s="12"/>
      <c r="DSW67" s="12"/>
      <c r="DSX67" s="12"/>
      <c r="DSY67" s="12"/>
      <c r="DSZ67" s="12"/>
      <c r="DTA67" s="12"/>
      <c r="DTB67" s="12"/>
      <c r="DTC67" s="12"/>
      <c r="DTD67" s="12"/>
      <c r="DTE67" s="12"/>
      <c r="DTF67" s="12"/>
      <c r="DTG67" s="12"/>
      <c r="DTH67" s="12"/>
      <c r="DTI67" s="12"/>
      <c r="DTJ67" s="12"/>
      <c r="DTK67" s="12"/>
      <c r="DTL67" s="12"/>
      <c r="DTM67" s="12"/>
      <c r="DTN67" s="12"/>
      <c r="DTO67" s="12"/>
      <c r="DTP67" s="12"/>
      <c r="DTQ67" s="12"/>
      <c r="DTR67" s="12"/>
      <c r="DTS67" s="12"/>
      <c r="DTT67" s="12"/>
      <c r="DTU67" s="12"/>
      <c r="DTV67" s="12"/>
      <c r="DTW67" s="12"/>
      <c r="DTX67" s="12"/>
      <c r="DTY67" s="12"/>
      <c r="DTZ67" s="12"/>
      <c r="DUA67" s="12"/>
      <c r="DUB67" s="12"/>
      <c r="DUC67" s="12"/>
      <c r="DUD67" s="12"/>
      <c r="DUE67" s="12"/>
      <c r="DUF67" s="12"/>
      <c r="DUG67" s="12"/>
      <c r="DUH67" s="12"/>
      <c r="DUI67" s="12"/>
      <c r="DUJ67" s="12"/>
      <c r="DUK67" s="12"/>
      <c r="DUL67" s="12"/>
      <c r="DUM67" s="12"/>
      <c r="DUN67" s="12"/>
      <c r="DUO67" s="12"/>
      <c r="DUP67" s="12"/>
      <c r="DUQ67" s="12"/>
      <c r="DUR67" s="12"/>
      <c r="DUS67" s="12"/>
      <c r="DUT67" s="12"/>
      <c r="DUU67" s="12"/>
      <c r="DUV67" s="12"/>
      <c r="DUW67" s="12"/>
      <c r="DUX67" s="12"/>
      <c r="DUY67" s="12"/>
      <c r="DUZ67" s="12"/>
      <c r="DVA67" s="12"/>
      <c r="DVB67" s="12"/>
      <c r="DVC67" s="12"/>
      <c r="DVD67" s="12"/>
      <c r="DVE67" s="12"/>
      <c r="DVF67" s="12"/>
      <c r="DVG67" s="12"/>
      <c r="DVH67" s="12"/>
      <c r="DVI67" s="12"/>
      <c r="DVJ67" s="12"/>
      <c r="DVK67" s="12"/>
      <c r="DVL67" s="12"/>
      <c r="DVM67" s="12"/>
      <c r="DVN67" s="12"/>
      <c r="DVO67" s="12"/>
      <c r="DVP67" s="12"/>
      <c r="DVQ67" s="12"/>
      <c r="DVR67" s="12"/>
      <c r="DVS67" s="12"/>
      <c r="DVT67" s="12"/>
      <c r="DVU67" s="12"/>
      <c r="DVV67" s="12"/>
      <c r="DVW67" s="12"/>
      <c r="DVX67" s="12"/>
      <c r="DVY67" s="12"/>
      <c r="DVZ67" s="12"/>
      <c r="DWA67" s="12"/>
      <c r="DWB67" s="12"/>
      <c r="DWC67" s="12"/>
      <c r="DWD67" s="12"/>
      <c r="DWE67" s="12"/>
      <c r="DWF67" s="12"/>
      <c r="DWG67" s="12"/>
      <c r="DWH67" s="12"/>
      <c r="DWI67" s="12"/>
      <c r="DWJ67" s="12"/>
      <c r="DWK67" s="12"/>
      <c r="DWL67" s="12"/>
      <c r="DWM67" s="12"/>
      <c r="DWN67" s="12"/>
      <c r="DWO67" s="12"/>
      <c r="DWP67" s="12"/>
      <c r="DWQ67" s="12"/>
      <c r="DWR67" s="12"/>
      <c r="DWS67" s="12"/>
      <c r="DWT67" s="12"/>
      <c r="DWU67" s="12"/>
      <c r="DWV67" s="12"/>
      <c r="DWW67" s="12"/>
      <c r="DWX67" s="12"/>
      <c r="DWY67" s="12"/>
      <c r="DWZ67" s="12"/>
      <c r="DXA67" s="12"/>
      <c r="DXB67" s="12"/>
      <c r="DXC67" s="12"/>
      <c r="DXD67" s="12"/>
      <c r="DXE67" s="12"/>
      <c r="DXF67" s="12"/>
      <c r="DXG67" s="12"/>
      <c r="DXH67" s="12"/>
      <c r="DXI67" s="12"/>
      <c r="DXJ67" s="12"/>
      <c r="DXK67" s="12"/>
      <c r="DXL67" s="12"/>
      <c r="DXM67" s="12"/>
      <c r="DXN67" s="12"/>
      <c r="DXO67" s="12"/>
      <c r="DXP67" s="12"/>
      <c r="DXQ67" s="12"/>
      <c r="DXR67" s="12"/>
      <c r="DXS67" s="12"/>
      <c r="DXT67" s="12"/>
      <c r="DXU67" s="12"/>
      <c r="DXV67" s="12"/>
      <c r="DXW67" s="12"/>
      <c r="DXX67" s="12"/>
      <c r="DXY67" s="12"/>
      <c r="DXZ67" s="12"/>
      <c r="DYA67" s="12"/>
      <c r="DYB67" s="12"/>
      <c r="DYC67" s="12"/>
      <c r="DYD67" s="12"/>
      <c r="DYE67" s="12"/>
      <c r="DYF67" s="12"/>
      <c r="DYG67" s="12"/>
      <c r="DYH67" s="12"/>
      <c r="DYI67" s="12"/>
      <c r="DYJ67" s="12"/>
      <c r="DYK67" s="12"/>
      <c r="DYL67" s="12"/>
      <c r="DYM67" s="12"/>
      <c r="DYN67" s="12"/>
      <c r="DYO67" s="12"/>
      <c r="DYP67" s="12"/>
      <c r="DYQ67" s="12"/>
      <c r="DYR67" s="12"/>
      <c r="DYS67" s="12"/>
      <c r="DYT67" s="12"/>
      <c r="DYU67" s="12"/>
      <c r="DYV67" s="12"/>
      <c r="DYW67" s="12"/>
      <c r="DYX67" s="12"/>
      <c r="DYY67" s="12"/>
      <c r="DYZ67" s="12"/>
      <c r="DZA67" s="12"/>
      <c r="DZB67" s="12"/>
      <c r="DZC67" s="12"/>
      <c r="DZD67" s="12"/>
      <c r="DZE67" s="12"/>
      <c r="DZF67" s="12"/>
      <c r="DZG67" s="12"/>
      <c r="DZH67" s="12"/>
      <c r="DZI67" s="12"/>
      <c r="DZJ67" s="12"/>
      <c r="DZK67" s="12"/>
      <c r="DZL67" s="12"/>
      <c r="DZM67" s="12"/>
      <c r="DZN67" s="12"/>
      <c r="DZO67" s="12"/>
      <c r="DZP67" s="12"/>
      <c r="DZQ67" s="12"/>
      <c r="DZR67" s="12"/>
      <c r="DZS67" s="12"/>
      <c r="DZT67" s="12"/>
      <c r="DZU67" s="12"/>
      <c r="DZV67" s="12"/>
      <c r="DZW67" s="12"/>
      <c r="DZX67" s="12"/>
      <c r="DZY67" s="12"/>
      <c r="DZZ67" s="12"/>
      <c r="EAA67" s="12"/>
      <c r="EAB67" s="12"/>
      <c r="EAC67" s="12"/>
      <c r="EAD67" s="12"/>
      <c r="EAE67" s="12"/>
      <c r="EAF67" s="12"/>
      <c r="EAG67" s="12"/>
      <c r="EAH67" s="12"/>
      <c r="EAI67" s="12"/>
      <c r="EAJ67" s="12"/>
      <c r="EAK67" s="12"/>
      <c r="EAL67" s="12"/>
      <c r="EAM67" s="12"/>
      <c r="EAN67" s="12"/>
      <c r="EAO67" s="12"/>
      <c r="EAP67" s="12"/>
      <c r="EAQ67" s="12"/>
      <c r="EAR67" s="12"/>
      <c r="EAS67" s="12"/>
      <c r="EAT67" s="12"/>
      <c r="EAU67" s="12"/>
      <c r="EAV67" s="12"/>
      <c r="EAW67" s="12"/>
      <c r="EAX67" s="12"/>
      <c r="EAY67" s="12"/>
      <c r="EAZ67" s="12"/>
      <c r="EBA67" s="12"/>
      <c r="EBB67" s="12"/>
      <c r="EBC67" s="12"/>
      <c r="EBD67" s="12"/>
      <c r="EBE67" s="12"/>
      <c r="EBF67" s="12"/>
      <c r="EBG67" s="12"/>
      <c r="EBH67" s="12"/>
      <c r="EBI67" s="12"/>
      <c r="EBJ67" s="12"/>
      <c r="EBK67" s="12"/>
      <c r="EBL67" s="12"/>
      <c r="EBM67" s="12"/>
      <c r="EBN67" s="12"/>
      <c r="EBO67" s="12"/>
      <c r="EBP67" s="12"/>
      <c r="EBQ67" s="12"/>
      <c r="EBR67" s="12"/>
      <c r="EBS67" s="12"/>
      <c r="EBT67" s="12"/>
      <c r="EBU67" s="12"/>
      <c r="EBV67" s="12"/>
      <c r="EBW67" s="12"/>
      <c r="EBX67" s="12"/>
      <c r="EBY67" s="12"/>
      <c r="EBZ67" s="12"/>
      <c r="ECA67" s="12"/>
      <c r="ECB67" s="12"/>
      <c r="ECC67" s="12"/>
      <c r="ECD67" s="12"/>
      <c r="ECE67" s="12"/>
      <c r="ECF67" s="12"/>
      <c r="ECG67" s="12"/>
      <c r="ECH67" s="12"/>
      <c r="ECI67" s="12"/>
      <c r="ECJ67" s="12"/>
      <c r="ECK67" s="12"/>
      <c r="ECL67" s="12"/>
      <c r="ECM67" s="12"/>
      <c r="ECN67" s="12"/>
      <c r="ECO67" s="12"/>
      <c r="ECP67" s="12"/>
      <c r="ECQ67" s="12"/>
      <c r="ECR67" s="12"/>
      <c r="ECS67" s="12"/>
      <c r="ECT67" s="12"/>
      <c r="ECU67" s="12"/>
      <c r="ECV67" s="12"/>
      <c r="ECW67" s="12"/>
      <c r="ECX67" s="12"/>
      <c r="ECY67" s="12"/>
      <c r="ECZ67" s="12"/>
      <c r="EDA67" s="12"/>
      <c r="EDB67" s="12"/>
      <c r="EDC67" s="12"/>
      <c r="EDD67" s="12"/>
      <c r="EDE67" s="12"/>
      <c r="EDF67" s="12"/>
      <c r="EDG67" s="12"/>
      <c r="EDH67" s="12"/>
      <c r="EDI67" s="12"/>
      <c r="EDJ67" s="12"/>
      <c r="EDK67" s="12"/>
      <c r="EDL67" s="12"/>
      <c r="EDM67" s="12"/>
      <c r="EDN67" s="12"/>
      <c r="EDO67" s="12"/>
      <c r="EDP67" s="12"/>
      <c r="EDQ67" s="12"/>
      <c r="EDR67" s="12"/>
      <c r="EDS67" s="12"/>
      <c r="EDT67" s="12"/>
      <c r="EDU67" s="12"/>
      <c r="EDV67" s="12"/>
      <c r="EDW67" s="12"/>
      <c r="EDX67" s="12"/>
      <c r="EDY67" s="12"/>
      <c r="EDZ67" s="12"/>
      <c r="EEA67" s="12"/>
      <c r="EEB67" s="12"/>
      <c r="EEC67" s="12"/>
      <c r="EED67" s="12"/>
      <c r="EEE67" s="12"/>
      <c r="EEF67" s="12"/>
      <c r="EEG67" s="12"/>
      <c r="EEH67" s="12"/>
      <c r="EEI67" s="12"/>
      <c r="EEJ67" s="12"/>
      <c r="EEK67" s="12"/>
      <c r="EEL67" s="12"/>
      <c r="EEM67" s="12"/>
      <c r="EEN67" s="12"/>
      <c r="EEO67" s="12"/>
      <c r="EEP67" s="12"/>
      <c r="EEQ67" s="12"/>
      <c r="EER67" s="12"/>
      <c r="EES67" s="12"/>
      <c r="EET67" s="12"/>
      <c r="EEU67" s="12"/>
      <c r="EEV67" s="12"/>
      <c r="EEW67" s="12"/>
      <c r="EEX67" s="12"/>
      <c r="EEY67" s="12"/>
      <c r="EEZ67" s="12"/>
      <c r="EFA67" s="12"/>
      <c r="EFB67" s="12"/>
      <c r="EFC67" s="12"/>
      <c r="EFD67" s="12"/>
      <c r="EFE67" s="12"/>
      <c r="EFF67" s="12"/>
      <c r="EFG67" s="12"/>
      <c r="EFH67" s="12"/>
      <c r="EFI67" s="12"/>
      <c r="EFJ67" s="12"/>
      <c r="EFK67" s="12"/>
      <c r="EFL67" s="12"/>
      <c r="EFM67" s="12"/>
      <c r="EFN67" s="12"/>
      <c r="EFO67" s="12"/>
      <c r="EFP67" s="12"/>
      <c r="EFQ67" s="12"/>
      <c r="EFR67" s="12"/>
      <c r="EFS67" s="12"/>
      <c r="EFT67" s="12"/>
      <c r="EFU67" s="12"/>
      <c r="EFV67" s="12"/>
      <c r="EFW67" s="12"/>
      <c r="EFX67" s="12"/>
      <c r="EFY67" s="12"/>
      <c r="EFZ67" s="12"/>
      <c r="EGA67" s="12"/>
      <c r="EGB67" s="12"/>
      <c r="EGC67" s="12"/>
      <c r="EGD67" s="12"/>
      <c r="EGE67" s="12"/>
      <c r="EGF67" s="12"/>
      <c r="EGG67" s="12"/>
      <c r="EGH67" s="12"/>
      <c r="EGI67" s="12"/>
      <c r="EGJ67" s="12"/>
      <c r="EGK67" s="12"/>
      <c r="EGL67" s="12"/>
      <c r="EGM67" s="12"/>
      <c r="EGN67" s="12"/>
      <c r="EGO67" s="12"/>
      <c r="EGP67" s="12"/>
      <c r="EGQ67" s="12"/>
      <c r="EGR67" s="12"/>
      <c r="EGS67" s="12"/>
      <c r="EGT67" s="12"/>
      <c r="EGU67" s="12"/>
      <c r="EGV67" s="12"/>
      <c r="EGW67" s="12"/>
      <c r="EGX67" s="12"/>
      <c r="EGY67" s="12"/>
      <c r="EGZ67" s="12"/>
      <c r="EHA67" s="12"/>
      <c r="EHB67" s="12"/>
      <c r="EHC67" s="12"/>
      <c r="EHD67" s="12"/>
      <c r="EHE67" s="12"/>
      <c r="EHF67" s="12"/>
      <c r="EHG67" s="12"/>
      <c r="EHH67" s="12"/>
      <c r="EHI67" s="12"/>
      <c r="EHJ67" s="12"/>
      <c r="EHK67" s="12"/>
      <c r="EHL67" s="12"/>
      <c r="EHM67" s="12"/>
      <c r="EHN67" s="12"/>
      <c r="EHO67" s="12"/>
      <c r="EHP67" s="12"/>
      <c r="EHQ67" s="12"/>
      <c r="EHR67" s="12"/>
      <c r="EHS67" s="12"/>
      <c r="EHT67" s="12"/>
      <c r="EHU67" s="12"/>
      <c r="EHV67" s="12"/>
      <c r="EHW67" s="12"/>
      <c r="EHX67" s="12"/>
      <c r="EHY67" s="12"/>
      <c r="EHZ67" s="12"/>
      <c r="EIA67" s="12"/>
      <c r="EIB67" s="12"/>
      <c r="EIC67" s="12"/>
      <c r="EID67" s="12"/>
      <c r="EIE67" s="12"/>
      <c r="EIF67" s="12"/>
      <c r="EIG67" s="12"/>
      <c r="EIH67" s="12"/>
      <c r="EII67" s="12"/>
      <c r="EIJ67" s="12"/>
      <c r="EIK67" s="12"/>
      <c r="EIL67" s="12"/>
      <c r="EIM67" s="12"/>
      <c r="EIN67" s="12"/>
      <c r="EIO67" s="12"/>
      <c r="EIP67" s="12"/>
      <c r="EIQ67" s="12"/>
      <c r="EIR67" s="12"/>
      <c r="EIS67" s="12"/>
      <c r="EIT67" s="12"/>
      <c r="EIU67" s="12"/>
      <c r="EIV67" s="12"/>
      <c r="EIW67" s="12"/>
      <c r="EIX67" s="12"/>
      <c r="EIY67" s="12"/>
      <c r="EIZ67" s="12"/>
      <c r="EJA67" s="12"/>
      <c r="EJB67" s="12"/>
      <c r="EJC67" s="12"/>
      <c r="EJD67" s="12"/>
      <c r="EJE67" s="12"/>
      <c r="EJF67" s="12"/>
      <c r="EJG67" s="12"/>
      <c r="EJH67" s="12"/>
      <c r="EJI67" s="12"/>
      <c r="EJJ67" s="12"/>
      <c r="EJK67" s="12"/>
      <c r="EJL67" s="12"/>
      <c r="EJM67" s="12"/>
      <c r="EJN67" s="12"/>
      <c r="EJO67" s="12"/>
      <c r="EJP67" s="12"/>
      <c r="EJQ67" s="12"/>
      <c r="EJR67" s="12"/>
      <c r="EJS67" s="12"/>
      <c r="EJT67" s="12"/>
      <c r="EJU67" s="12"/>
      <c r="EJV67" s="12"/>
      <c r="EJW67" s="12"/>
      <c r="EJX67" s="12"/>
      <c r="EJY67" s="12"/>
      <c r="EJZ67" s="12"/>
      <c r="EKA67" s="12"/>
      <c r="EKB67" s="12"/>
      <c r="EKC67" s="12"/>
      <c r="EKD67" s="12"/>
      <c r="EKE67" s="12"/>
      <c r="EKF67" s="12"/>
      <c r="EKG67" s="12"/>
      <c r="EKH67" s="12"/>
      <c r="EKI67" s="12"/>
      <c r="EKJ67" s="12"/>
      <c r="EKK67" s="12"/>
      <c r="EKL67" s="12"/>
      <c r="EKM67" s="12"/>
      <c r="EKN67" s="12"/>
      <c r="EKO67" s="12"/>
      <c r="EKP67" s="12"/>
      <c r="EKQ67" s="12"/>
      <c r="EKR67" s="12"/>
      <c r="EKS67" s="12"/>
      <c r="EKT67" s="12"/>
      <c r="EKU67" s="12"/>
      <c r="EKV67" s="12"/>
      <c r="EKW67" s="12"/>
      <c r="EKX67" s="12"/>
      <c r="EKY67" s="12"/>
      <c r="EKZ67" s="12"/>
      <c r="ELA67" s="12"/>
      <c r="ELB67" s="12"/>
      <c r="ELC67" s="12"/>
      <c r="ELD67" s="12"/>
      <c r="ELE67" s="12"/>
      <c r="ELF67" s="12"/>
      <c r="ELG67" s="12"/>
      <c r="ELH67" s="12"/>
      <c r="ELI67" s="12"/>
      <c r="ELJ67" s="12"/>
      <c r="ELK67" s="12"/>
      <c r="ELL67" s="12"/>
      <c r="ELM67" s="12"/>
      <c r="ELN67" s="12"/>
      <c r="ELO67" s="12"/>
      <c r="ELP67" s="12"/>
      <c r="ELQ67" s="12"/>
      <c r="ELR67" s="12"/>
      <c r="ELS67" s="12"/>
      <c r="ELT67" s="12"/>
      <c r="ELU67" s="12"/>
      <c r="ELV67" s="12"/>
      <c r="ELW67" s="12"/>
      <c r="ELX67" s="12"/>
      <c r="ELY67" s="12"/>
      <c r="ELZ67" s="12"/>
      <c r="EMA67" s="12"/>
      <c r="EMB67" s="12"/>
      <c r="EMC67" s="12"/>
      <c r="EMD67" s="12"/>
      <c r="EME67" s="12"/>
      <c r="EMF67" s="12"/>
      <c r="EMG67" s="12"/>
      <c r="EMH67" s="12"/>
      <c r="EMI67" s="12"/>
      <c r="EMJ67" s="12"/>
      <c r="EMK67" s="12"/>
      <c r="EML67" s="12"/>
      <c r="EMM67" s="12"/>
      <c r="EMN67" s="12"/>
      <c r="EMO67" s="12"/>
      <c r="EMP67" s="12"/>
      <c r="EMQ67" s="12"/>
      <c r="EMR67" s="12"/>
      <c r="EMS67" s="12"/>
      <c r="EMT67" s="12"/>
      <c r="EMU67" s="12"/>
      <c r="EMV67" s="12"/>
      <c r="EMW67" s="12"/>
      <c r="EMX67" s="12"/>
      <c r="EMY67" s="12"/>
      <c r="EMZ67" s="12"/>
      <c r="ENA67" s="12"/>
      <c r="ENB67" s="12"/>
      <c r="ENC67" s="12"/>
      <c r="END67" s="12"/>
      <c r="ENE67" s="12"/>
      <c r="ENF67" s="12"/>
      <c r="ENG67" s="12"/>
      <c r="ENH67" s="12"/>
      <c r="ENI67" s="12"/>
      <c r="ENJ67" s="12"/>
      <c r="ENK67" s="12"/>
      <c r="ENL67" s="12"/>
      <c r="ENM67" s="12"/>
      <c r="ENN67" s="12"/>
      <c r="ENO67" s="12"/>
      <c r="ENP67" s="12"/>
      <c r="ENQ67" s="12"/>
      <c r="ENR67" s="12"/>
      <c r="ENS67" s="12"/>
      <c r="ENT67" s="12"/>
      <c r="ENU67" s="12"/>
      <c r="ENV67" s="12"/>
      <c r="ENW67" s="12"/>
      <c r="ENX67" s="12"/>
      <c r="ENY67" s="12"/>
      <c r="ENZ67" s="12"/>
      <c r="EOA67" s="12"/>
      <c r="EOB67" s="12"/>
      <c r="EOC67" s="12"/>
      <c r="EOD67" s="12"/>
      <c r="EOE67" s="12"/>
      <c r="EOF67" s="12"/>
      <c r="EOG67" s="12"/>
      <c r="EOH67" s="12"/>
      <c r="EOI67" s="12"/>
      <c r="EOJ67" s="12"/>
      <c r="EOK67" s="12"/>
      <c r="EOL67" s="12"/>
      <c r="EOM67" s="12"/>
      <c r="EON67" s="12"/>
      <c r="EOO67" s="12"/>
      <c r="EOP67" s="12"/>
      <c r="EOQ67" s="12"/>
      <c r="EOR67" s="12"/>
      <c r="EOS67" s="12"/>
      <c r="EOT67" s="12"/>
      <c r="EOU67" s="12"/>
      <c r="EOV67" s="12"/>
      <c r="EOW67" s="12"/>
      <c r="EOX67" s="12"/>
      <c r="EOY67" s="12"/>
      <c r="EOZ67" s="12"/>
      <c r="EPA67" s="12"/>
      <c r="EPB67" s="12"/>
      <c r="EPC67" s="12"/>
      <c r="EPD67" s="12"/>
      <c r="EPE67" s="12"/>
      <c r="EPF67" s="12"/>
      <c r="EPG67" s="12"/>
      <c r="EPH67" s="12"/>
      <c r="EPI67" s="12"/>
      <c r="EPJ67" s="12"/>
      <c r="EPK67" s="12"/>
      <c r="EPL67" s="12"/>
      <c r="EPM67" s="12"/>
      <c r="EPN67" s="12"/>
      <c r="EPO67" s="12"/>
      <c r="EPP67" s="12"/>
      <c r="EPQ67" s="12"/>
      <c r="EPR67" s="12"/>
      <c r="EPS67" s="12"/>
      <c r="EPT67" s="12"/>
      <c r="EPU67" s="12"/>
      <c r="EPV67" s="12"/>
      <c r="EPW67" s="12"/>
      <c r="EPX67" s="12"/>
      <c r="EPY67" s="12"/>
      <c r="EPZ67" s="12"/>
      <c r="EQA67" s="12"/>
      <c r="EQB67" s="12"/>
      <c r="EQC67" s="12"/>
      <c r="EQD67" s="12"/>
      <c r="EQE67" s="12"/>
      <c r="EQF67" s="12"/>
      <c r="EQG67" s="12"/>
      <c r="EQH67" s="12"/>
      <c r="EQI67" s="12"/>
      <c r="EQJ67" s="12"/>
      <c r="EQK67" s="12"/>
      <c r="EQL67" s="12"/>
      <c r="EQM67" s="12"/>
      <c r="EQN67" s="12"/>
      <c r="EQO67" s="12"/>
      <c r="EQP67" s="12"/>
      <c r="EQQ67" s="12"/>
      <c r="EQR67" s="12"/>
      <c r="EQS67" s="12"/>
      <c r="EQT67" s="12"/>
      <c r="EQU67" s="12"/>
      <c r="EQV67" s="12"/>
      <c r="EQW67" s="12"/>
      <c r="EQX67" s="12"/>
      <c r="EQY67" s="12"/>
      <c r="EQZ67" s="12"/>
      <c r="ERA67" s="12"/>
      <c r="ERB67" s="12"/>
      <c r="ERC67" s="12"/>
      <c r="ERD67" s="12"/>
      <c r="ERE67" s="12"/>
      <c r="ERF67" s="12"/>
      <c r="ERG67" s="12"/>
      <c r="ERH67" s="12"/>
      <c r="ERI67" s="12"/>
      <c r="ERJ67" s="12"/>
      <c r="ERK67" s="12"/>
      <c r="ERL67" s="12"/>
      <c r="ERM67" s="12"/>
      <c r="ERN67" s="12"/>
      <c r="ERO67" s="12"/>
      <c r="ERP67" s="12"/>
      <c r="ERQ67" s="12"/>
      <c r="ERR67" s="12"/>
      <c r="ERS67" s="12"/>
      <c r="ERT67" s="12"/>
      <c r="ERU67" s="12"/>
      <c r="ERV67" s="12"/>
      <c r="ERW67" s="12"/>
      <c r="ERX67" s="12"/>
      <c r="ERY67" s="12"/>
      <c r="ERZ67" s="12"/>
      <c r="ESA67" s="12"/>
      <c r="ESB67" s="12"/>
      <c r="ESC67" s="12"/>
      <c r="ESD67" s="12"/>
      <c r="ESE67" s="12"/>
      <c r="ESF67" s="12"/>
      <c r="ESG67" s="12"/>
      <c r="ESH67" s="12"/>
      <c r="ESI67" s="12"/>
      <c r="ESJ67" s="12"/>
      <c r="ESK67" s="12"/>
      <c r="ESL67" s="12"/>
      <c r="ESM67" s="12"/>
      <c r="ESN67" s="12"/>
      <c r="ESO67" s="12"/>
      <c r="ESP67" s="12"/>
      <c r="ESQ67" s="12"/>
      <c r="ESR67" s="12"/>
      <c r="ESS67" s="12"/>
      <c r="EST67" s="12"/>
      <c r="ESU67" s="12"/>
      <c r="ESV67" s="12"/>
      <c r="ESW67" s="12"/>
      <c r="ESX67" s="12"/>
      <c r="ESY67" s="12"/>
      <c r="ESZ67" s="12"/>
      <c r="ETA67" s="12"/>
      <c r="ETB67" s="12"/>
      <c r="ETC67" s="12"/>
      <c r="ETD67" s="12"/>
      <c r="ETE67" s="12"/>
      <c r="ETF67" s="12"/>
      <c r="ETG67" s="12"/>
      <c r="ETH67" s="12"/>
      <c r="ETI67" s="12"/>
      <c r="ETJ67" s="12"/>
      <c r="ETK67" s="12"/>
      <c r="ETL67" s="12"/>
      <c r="ETM67" s="12"/>
      <c r="ETN67" s="12"/>
      <c r="ETO67" s="12"/>
      <c r="ETP67" s="12"/>
      <c r="ETQ67" s="12"/>
      <c r="ETR67" s="12"/>
      <c r="ETS67" s="12"/>
      <c r="ETT67" s="12"/>
      <c r="ETU67" s="12"/>
      <c r="ETV67" s="12"/>
      <c r="ETW67" s="12"/>
      <c r="ETX67" s="12"/>
      <c r="ETY67" s="12"/>
      <c r="ETZ67" s="12"/>
      <c r="EUA67" s="12"/>
      <c r="EUB67" s="12"/>
      <c r="EUC67" s="12"/>
      <c r="EUD67" s="12"/>
      <c r="EUE67" s="12"/>
      <c r="EUF67" s="12"/>
      <c r="EUG67" s="12"/>
      <c r="EUH67" s="12"/>
      <c r="EUI67" s="12"/>
      <c r="EUJ67" s="12"/>
      <c r="EUK67" s="12"/>
      <c r="EUL67" s="12"/>
      <c r="EUM67" s="12"/>
      <c r="EUN67" s="12"/>
      <c r="EUO67" s="12"/>
      <c r="EUP67" s="12"/>
      <c r="EUQ67" s="12"/>
      <c r="EUR67" s="12"/>
      <c r="EUS67" s="12"/>
      <c r="EUT67" s="12"/>
      <c r="EUU67" s="12"/>
      <c r="EUV67" s="12"/>
      <c r="EUW67" s="12"/>
      <c r="EUX67" s="12"/>
      <c r="EUY67" s="12"/>
      <c r="EUZ67" s="12"/>
      <c r="EVA67" s="12"/>
      <c r="EVB67" s="12"/>
      <c r="EVC67" s="12"/>
      <c r="EVD67" s="12"/>
      <c r="EVE67" s="12"/>
      <c r="EVF67" s="12"/>
      <c r="EVG67" s="12"/>
      <c r="EVH67" s="12"/>
      <c r="EVI67" s="12"/>
      <c r="EVJ67" s="12"/>
      <c r="EVK67" s="12"/>
      <c r="EVL67" s="12"/>
      <c r="EVM67" s="12"/>
      <c r="EVN67" s="12"/>
      <c r="EVO67" s="12"/>
      <c r="EVP67" s="12"/>
      <c r="EVQ67" s="12"/>
      <c r="EVR67" s="12"/>
      <c r="EVS67" s="12"/>
      <c r="EVT67" s="12"/>
      <c r="EVU67" s="12"/>
      <c r="EVV67" s="12"/>
      <c r="EVW67" s="12"/>
      <c r="EVX67" s="12"/>
      <c r="EVY67" s="12"/>
      <c r="EVZ67" s="12"/>
      <c r="EWA67" s="12"/>
      <c r="EWB67" s="12"/>
      <c r="EWC67" s="12"/>
      <c r="EWD67" s="12"/>
      <c r="EWE67" s="12"/>
      <c r="EWF67" s="12"/>
      <c r="EWG67" s="12"/>
      <c r="EWH67" s="12"/>
      <c r="EWI67" s="12"/>
      <c r="EWJ67" s="12"/>
      <c r="EWK67" s="12"/>
      <c r="EWL67" s="12"/>
      <c r="EWM67" s="12"/>
      <c r="EWN67" s="12"/>
      <c r="EWO67" s="12"/>
      <c r="EWP67" s="12"/>
      <c r="EWQ67" s="12"/>
      <c r="EWR67" s="12"/>
      <c r="EWS67" s="12"/>
      <c r="EWT67" s="12"/>
      <c r="EWU67" s="12"/>
      <c r="EWV67" s="12"/>
      <c r="EWW67" s="12"/>
      <c r="EWX67" s="12"/>
      <c r="EWY67" s="12"/>
      <c r="EWZ67" s="12"/>
      <c r="EXA67" s="12"/>
      <c r="EXB67" s="12"/>
      <c r="EXC67" s="12"/>
      <c r="EXD67" s="12"/>
      <c r="EXE67" s="12"/>
      <c r="EXF67" s="12"/>
      <c r="EXG67" s="12"/>
      <c r="EXH67" s="12"/>
      <c r="EXI67" s="12"/>
      <c r="EXJ67" s="12"/>
      <c r="EXK67" s="12"/>
      <c r="EXL67" s="12"/>
      <c r="EXM67" s="12"/>
      <c r="EXN67" s="12"/>
      <c r="EXO67" s="12"/>
      <c r="EXP67" s="12"/>
      <c r="EXQ67" s="12"/>
      <c r="EXR67" s="12"/>
      <c r="EXS67" s="12"/>
      <c r="EXT67" s="12"/>
      <c r="EXU67" s="12"/>
      <c r="EXV67" s="12"/>
      <c r="EXW67" s="12"/>
      <c r="EXX67" s="12"/>
      <c r="EXY67" s="12"/>
      <c r="EXZ67" s="12"/>
      <c r="EYA67" s="12"/>
      <c r="EYB67" s="12"/>
      <c r="EYC67" s="12"/>
      <c r="EYD67" s="12"/>
      <c r="EYE67" s="12"/>
      <c r="EYF67" s="12"/>
      <c r="EYG67" s="12"/>
      <c r="EYH67" s="12"/>
      <c r="EYI67" s="12"/>
      <c r="EYJ67" s="12"/>
      <c r="EYK67" s="12"/>
      <c r="EYL67" s="12"/>
      <c r="EYM67" s="12"/>
      <c r="EYN67" s="12"/>
      <c r="EYO67" s="12"/>
      <c r="EYP67" s="12"/>
      <c r="EYQ67" s="12"/>
      <c r="EYR67" s="12"/>
      <c r="EYS67" s="12"/>
      <c r="EYT67" s="12"/>
      <c r="EYU67" s="12"/>
      <c r="EYV67" s="12"/>
      <c r="EYW67" s="12"/>
      <c r="EYX67" s="12"/>
      <c r="EYY67" s="12"/>
      <c r="EYZ67" s="12"/>
      <c r="EZA67" s="12"/>
      <c r="EZB67" s="12"/>
      <c r="EZC67" s="12"/>
      <c r="EZD67" s="12"/>
      <c r="EZE67" s="12"/>
      <c r="EZF67" s="12"/>
      <c r="EZG67" s="12"/>
      <c r="EZH67" s="12"/>
      <c r="EZI67" s="12"/>
      <c r="EZJ67" s="12"/>
      <c r="EZK67" s="12"/>
      <c r="EZL67" s="12"/>
      <c r="EZM67" s="12"/>
      <c r="EZN67" s="12"/>
      <c r="EZO67" s="12"/>
      <c r="EZP67" s="12"/>
      <c r="EZQ67" s="12"/>
      <c r="EZR67" s="12"/>
      <c r="EZS67" s="12"/>
      <c r="EZT67" s="12"/>
      <c r="EZU67" s="12"/>
      <c r="EZV67" s="12"/>
      <c r="EZW67" s="12"/>
      <c r="EZX67" s="12"/>
      <c r="EZY67" s="12"/>
      <c r="EZZ67" s="12"/>
      <c r="FAA67" s="12"/>
      <c r="FAB67" s="12"/>
      <c r="FAC67" s="12"/>
      <c r="FAD67" s="12"/>
      <c r="FAE67" s="12"/>
      <c r="FAF67" s="12"/>
      <c r="FAG67" s="12"/>
      <c r="FAH67" s="12"/>
      <c r="FAI67" s="12"/>
      <c r="FAJ67" s="12"/>
      <c r="FAK67" s="12"/>
      <c r="FAL67" s="12"/>
      <c r="FAM67" s="12"/>
      <c r="FAN67" s="12"/>
      <c r="FAO67" s="12"/>
      <c r="FAP67" s="12"/>
      <c r="FAQ67" s="12"/>
      <c r="FAR67" s="12"/>
      <c r="FAS67" s="12"/>
      <c r="FAT67" s="12"/>
      <c r="FAU67" s="12"/>
      <c r="FAV67" s="12"/>
      <c r="FAW67" s="12"/>
      <c r="FAX67" s="12"/>
      <c r="FAY67" s="12"/>
      <c r="FAZ67" s="12"/>
      <c r="FBA67" s="12"/>
      <c r="FBB67" s="12"/>
      <c r="FBC67" s="12"/>
      <c r="FBD67" s="12"/>
      <c r="FBE67" s="12"/>
      <c r="FBF67" s="12"/>
      <c r="FBG67" s="12"/>
      <c r="FBH67" s="12"/>
      <c r="FBI67" s="12"/>
      <c r="FBJ67" s="12"/>
      <c r="FBK67" s="12"/>
      <c r="FBL67" s="12"/>
      <c r="FBM67" s="12"/>
      <c r="FBN67" s="12"/>
      <c r="FBO67" s="12"/>
      <c r="FBP67" s="12"/>
      <c r="FBQ67" s="12"/>
      <c r="FBR67" s="12"/>
      <c r="FBS67" s="12"/>
      <c r="FBT67" s="12"/>
      <c r="FBU67" s="12"/>
      <c r="FBV67" s="12"/>
      <c r="FBW67" s="12"/>
      <c r="FBX67" s="12"/>
      <c r="FBY67" s="12"/>
      <c r="FBZ67" s="12"/>
      <c r="FCA67" s="12"/>
      <c r="FCB67" s="12"/>
      <c r="FCC67" s="12"/>
      <c r="FCD67" s="12"/>
      <c r="FCE67" s="12"/>
      <c r="FCF67" s="12"/>
      <c r="FCG67" s="12"/>
      <c r="FCH67" s="12"/>
      <c r="FCI67" s="12"/>
      <c r="FCJ67" s="12"/>
      <c r="FCK67" s="12"/>
      <c r="FCL67" s="12"/>
      <c r="FCM67" s="12"/>
      <c r="FCN67" s="12"/>
      <c r="FCO67" s="12"/>
      <c r="FCP67" s="12"/>
      <c r="FCQ67" s="12"/>
      <c r="FCR67" s="12"/>
      <c r="FCS67" s="12"/>
      <c r="FCT67" s="12"/>
      <c r="FCU67" s="12"/>
      <c r="FCV67" s="12"/>
      <c r="FCW67" s="12"/>
      <c r="FCX67" s="12"/>
      <c r="FCY67" s="12"/>
      <c r="FCZ67" s="12"/>
      <c r="FDA67" s="12"/>
      <c r="FDB67" s="12"/>
      <c r="FDC67" s="12"/>
      <c r="FDD67" s="12"/>
      <c r="FDE67" s="12"/>
      <c r="FDF67" s="12"/>
      <c r="FDG67" s="12"/>
      <c r="FDH67" s="12"/>
      <c r="FDI67" s="12"/>
      <c r="FDJ67" s="12"/>
      <c r="FDK67" s="12"/>
      <c r="FDL67" s="12"/>
      <c r="FDM67" s="12"/>
      <c r="FDN67" s="12"/>
      <c r="FDO67" s="12"/>
      <c r="FDP67" s="12"/>
      <c r="FDQ67" s="12"/>
      <c r="FDR67" s="12"/>
      <c r="FDS67" s="12"/>
      <c r="FDT67" s="12"/>
      <c r="FDU67" s="12"/>
      <c r="FDV67" s="12"/>
      <c r="FDW67" s="12"/>
      <c r="FDX67" s="12"/>
      <c r="FDY67" s="12"/>
      <c r="FDZ67" s="12"/>
      <c r="FEA67" s="12"/>
      <c r="FEB67" s="12"/>
      <c r="FEC67" s="12"/>
      <c r="FED67" s="12"/>
      <c r="FEE67" s="12"/>
      <c r="FEF67" s="12"/>
      <c r="FEG67" s="12"/>
      <c r="FEH67" s="12"/>
      <c r="FEI67" s="12"/>
      <c r="FEJ67" s="12"/>
      <c r="FEK67" s="12"/>
      <c r="FEL67" s="12"/>
      <c r="FEM67" s="12"/>
      <c r="FEN67" s="12"/>
      <c r="FEO67" s="12"/>
      <c r="FEP67" s="12"/>
      <c r="FEQ67" s="12"/>
      <c r="FER67" s="12"/>
      <c r="FES67" s="12"/>
      <c r="FET67" s="12"/>
      <c r="FEU67" s="12"/>
      <c r="FEV67" s="12"/>
      <c r="FEW67" s="12"/>
      <c r="FEX67" s="12"/>
      <c r="FEY67" s="12"/>
      <c r="FEZ67" s="12"/>
      <c r="FFA67" s="12"/>
      <c r="FFB67" s="12"/>
      <c r="FFC67" s="12"/>
      <c r="FFD67" s="12"/>
      <c r="FFE67" s="12"/>
      <c r="FFF67" s="12"/>
      <c r="FFG67" s="12"/>
      <c r="FFH67" s="12"/>
      <c r="FFI67" s="12"/>
      <c r="FFJ67" s="12"/>
      <c r="FFK67" s="12"/>
      <c r="FFL67" s="12"/>
      <c r="FFM67" s="12"/>
      <c r="FFN67" s="12"/>
      <c r="FFO67" s="12"/>
      <c r="FFP67" s="12"/>
      <c r="FFQ67" s="12"/>
      <c r="FFR67" s="12"/>
      <c r="FFS67" s="12"/>
      <c r="FFT67" s="12"/>
      <c r="FFU67" s="12"/>
      <c r="FFV67" s="12"/>
      <c r="FFW67" s="12"/>
      <c r="FFX67" s="12"/>
      <c r="FFY67" s="12"/>
      <c r="FFZ67" s="12"/>
      <c r="FGA67" s="12"/>
      <c r="FGB67" s="12"/>
      <c r="FGC67" s="12"/>
      <c r="FGD67" s="12"/>
      <c r="FGE67" s="12"/>
      <c r="FGF67" s="12"/>
      <c r="FGG67" s="12"/>
      <c r="FGH67" s="12"/>
      <c r="FGI67" s="12"/>
      <c r="FGJ67" s="12"/>
      <c r="FGK67" s="12"/>
      <c r="FGL67" s="12"/>
      <c r="FGM67" s="12"/>
      <c r="FGN67" s="12"/>
      <c r="FGO67" s="12"/>
      <c r="FGP67" s="12"/>
      <c r="FGQ67" s="12"/>
      <c r="FGR67" s="12"/>
      <c r="FGS67" s="12"/>
      <c r="FGT67" s="12"/>
      <c r="FGU67" s="12"/>
      <c r="FGV67" s="12"/>
      <c r="FGW67" s="12"/>
      <c r="FGX67" s="12"/>
      <c r="FGY67" s="12"/>
      <c r="FGZ67" s="12"/>
      <c r="FHA67" s="12"/>
      <c r="FHB67" s="12"/>
      <c r="FHC67" s="12"/>
      <c r="FHD67" s="12"/>
      <c r="FHE67" s="12"/>
      <c r="FHF67" s="12"/>
      <c r="FHG67" s="12"/>
      <c r="FHH67" s="12"/>
      <c r="FHI67" s="12"/>
      <c r="FHJ67" s="12"/>
      <c r="FHK67" s="12"/>
      <c r="FHL67" s="12"/>
      <c r="FHM67" s="12"/>
      <c r="FHN67" s="12"/>
      <c r="FHO67" s="12"/>
      <c r="FHP67" s="12"/>
      <c r="FHQ67" s="12"/>
      <c r="FHR67" s="12"/>
      <c r="FHS67" s="12"/>
      <c r="FHT67" s="12"/>
      <c r="FHU67" s="12"/>
      <c r="FHV67" s="12"/>
      <c r="FHW67" s="12"/>
      <c r="FHX67" s="12"/>
      <c r="FHY67" s="12"/>
      <c r="FHZ67" s="12"/>
      <c r="FIA67" s="12"/>
      <c r="FIB67" s="12"/>
      <c r="FIC67" s="12"/>
      <c r="FID67" s="12"/>
      <c r="FIE67" s="12"/>
      <c r="FIF67" s="12"/>
      <c r="FIG67" s="12"/>
      <c r="FIH67" s="12"/>
      <c r="FII67" s="12"/>
      <c r="FIJ67" s="12"/>
      <c r="FIK67" s="12"/>
      <c r="FIL67" s="12"/>
      <c r="FIM67" s="12"/>
      <c r="FIN67" s="12"/>
      <c r="FIO67" s="12"/>
      <c r="FIP67" s="12"/>
      <c r="FIQ67" s="12"/>
      <c r="FIR67" s="12"/>
      <c r="FIS67" s="12"/>
      <c r="FIT67" s="12"/>
      <c r="FIU67" s="12"/>
      <c r="FIV67" s="12"/>
      <c r="FIW67" s="12"/>
      <c r="FIX67" s="12"/>
      <c r="FIY67" s="12"/>
      <c r="FIZ67" s="12"/>
      <c r="FJA67" s="12"/>
      <c r="FJB67" s="12"/>
      <c r="FJC67" s="12"/>
      <c r="FJD67" s="12"/>
      <c r="FJE67" s="12"/>
      <c r="FJF67" s="12"/>
      <c r="FJG67" s="12"/>
      <c r="FJH67" s="12"/>
      <c r="FJI67" s="12"/>
      <c r="FJJ67" s="12"/>
      <c r="FJK67" s="12"/>
      <c r="FJL67" s="12"/>
      <c r="FJM67" s="12"/>
      <c r="FJN67" s="12"/>
      <c r="FJO67" s="12"/>
      <c r="FJP67" s="12"/>
      <c r="FJQ67" s="12"/>
      <c r="FJR67" s="12"/>
      <c r="FJS67" s="12"/>
      <c r="FJT67" s="12"/>
      <c r="FJU67" s="12"/>
      <c r="FJV67" s="12"/>
      <c r="FJW67" s="12"/>
      <c r="FJX67" s="12"/>
      <c r="FJY67" s="12"/>
      <c r="FJZ67" s="12"/>
      <c r="FKA67" s="12"/>
      <c r="FKB67" s="12"/>
      <c r="FKC67" s="12"/>
      <c r="FKD67" s="12"/>
      <c r="FKE67" s="12"/>
      <c r="FKF67" s="12"/>
      <c r="FKG67" s="12"/>
      <c r="FKH67" s="12"/>
      <c r="FKI67" s="12"/>
      <c r="FKJ67" s="12"/>
      <c r="FKK67" s="12"/>
      <c r="FKL67" s="12"/>
      <c r="FKM67" s="12"/>
      <c r="FKN67" s="12"/>
      <c r="FKO67" s="12"/>
      <c r="FKP67" s="12"/>
      <c r="FKQ67" s="12"/>
      <c r="FKR67" s="12"/>
      <c r="FKS67" s="12"/>
      <c r="FKT67" s="12"/>
      <c r="FKU67" s="12"/>
      <c r="FKV67" s="12"/>
      <c r="FKW67" s="12"/>
      <c r="FKX67" s="12"/>
      <c r="FKY67" s="12"/>
      <c r="FKZ67" s="12"/>
      <c r="FLA67" s="12"/>
      <c r="FLB67" s="12"/>
      <c r="FLC67" s="12"/>
      <c r="FLD67" s="12"/>
      <c r="FLE67" s="12"/>
      <c r="FLF67" s="12"/>
      <c r="FLG67" s="12"/>
      <c r="FLH67" s="12"/>
      <c r="FLI67" s="12"/>
      <c r="FLJ67" s="12"/>
      <c r="FLK67" s="12"/>
      <c r="FLL67" s="12"/>
      <c r="FLM67" s="12"/>
      <c r="FLN67" s="12"/>
      <c r="FLO67" s="12"/>
      <c r="FLP67" s="12"/>
      <c r="FLQ67" s="12"/>
      <c r="FLR67" s="12"/>
      <c r="FLS67" s="12"/>
      <c r="FLT67" s="12"/>
      <c r="FLU67" s="12"/>
      <c r="FLV67" s="12"/>
      <c r="FLW67" s="12"/>
      <c r="FLX67" s="12"/>
      <c r="FLY67" s="12"/>
      <c r="FLZ67" s="12"/>
      <c r="FMA67" s="12"/>
      <c r="FMB67" s="12"/>
      <c r="FMC67" s="12"/>
      <c r="FMD67" s="12"/>
      <c r="FME67" s="12"/>
      <c r="FMF67" s="12"/>
      <c r="FMG67" s="12"/>
      <c r="FMH67" s="12"/>
      <c r="FMI67" s="12"/>
      <c r="FMJ67" s="12"/>
      <c r="FMK67" s="12"/>
      <c r="FML67" s="12"/>
      <c r="FMM67" s="12"/>
      <c r="FMN67" s="12"/>
      <c r="FMO67" s="12"/>
      <c r="FMP67" s="12"/>
      <c r="FMQ67" s="12"/>
      <c r="FMR67" s="12"/>
      <c r="FMS67" s="12"/>
      <c r="FMT67" s="12"/>
      <c r="FMU67" s="12"/>
      <c r="FMV67" s="12"/>
      <c r="FMW67" s="12"/>
      <c r="FMX67" s="12"/>
      <c r="FMY67" s="12"/>
      <c r="FMZ67" s="12"/>
      <c r="FNA67" s="12"/>
      <c r="FNB67" s="12"/>
      <c r="FNC67" s="12"/>
      <c r="FND67" s="12"/>
      <c r="FNE67" s="12"/>
      <c r="FNF67" s="12"/>
      <c r="FNG67" s="12"/>
      <c r="FNH67" s="12"/>
      <c r="FNI67" s="12"/>
      <c r="FNJ67" s="12"/>
      <c r="FNK67" s="12"/>
      <c r="FNL67" s="12"/>
      <c r="FNM67" s="12"/>
      <c r="FNN67" s="12"/>
      <c r="FNO67" s="12"/>
      <c r="FNP67" s="12"/>
      <c r="FNQ67" s="12"/>
      <c r="FNR67" s="12"/>
      <c r="FNS67" s="12"/>
      <c r="FNT67" s="12"/>
      <c r="FNU67" s="12"/>
      <c r="FNV67" s="12"/>
      <c r="FNW67" s="12"/>
      <c r="FNX67" s="12"/>
      <c r="FNY67" s="12"/>
      <c r="FNZ67" s="12"/>
      <c r="FOA67" s="12"/>
      <c r="FOB67" s="12"/>
      <c r="FOC67" s="12"/>
      <c r="FOD67" s="12"/>
      <c r="FOE67" s="12"/>
      <c r="FOF67" s="12"/>
      <c r="FOG67" s="12"/>
      <c r="FOH67" s="12"/>
      <c r="FOI67" s="12"/>
      <c r="FOJ67" s="12"/>
      <c r="FOK67" s="12"/>
      <c r="FOL67" s="12"/>
      <c r="FOM67" s="12"/>
      <c r="FON67" s="12"/>
      <c r="FOO67" s="12"/>
      <c r="FOP67" s="12"/>
      <c r="FOQ67" s="12"/>
      <c r="FOR67" s="12"/>
      <c r="FOS67" s="12"/>
      <c r="FOT67" s="12"/>
      <c r="FOU67" s="12"/>
      <c r="FOV67" s="12"/>
      <c r="FOW67" s="12"/>
      <c r="FOX67" s="12"/>
      <c r="FOY67" s="12"/>
      <c r="FOZ67" s="12"/>
      <c r="FPA67" s="12"/>
      <c r="FPB67" s="12"/>
      <c r="FPC67" s="12"/>
      <c r="FPD67" s="12"/>
      <c r="FPE67" s="12"/>
      <c r="FPF67" s="12"/>
      <c r="FPG67" s="12"/>
      <c r="FPH67" s="12"/>
      <c r="FPI67" s="12"/>
      <c r="FPJ67" s="12"/>
      <c r="FPK67" s="12"/>
      <c r="FPL67" s="12"/>
      <c r="FPM67" s="12"/>
      <c r="FPN67" s="12"/>
      <c r="FPO67" s="12"/>
      <c r="FPP67" s="12"/>
      <c r="FPQ67" s="12"/>
      <c r="FPR67" s="12"/>
      <c r="FPS67" s="12"/>
      <c r="FPT67" s="12"/>
      <c r="FPU67" s="12"/>
      <c r="FPV67" s="12"/>
      <c r="FPW67" s="12"/>
      <c r="FPX67" s="12"/>
      <c r="FPY67" s="12"/>
      <c r="FPZ67" s="12"/>
      <c r="FQA67" s="12"/>
      <c r="FQB67" s="12"/>
      <c r="FQC67" s="12"/>
      <c r="FQD67" s="12"/>
      <c r="FQE67" s="12"/>
      <c r="FQF67" s="12"/>
      <c r="FQG67" s="12"/>
      <c r="FQH67" s="12"/>
      <c r="FQI67" s="12"/>
      <c r="FQJ67" s="12"/>
      <c r="FQK67" s="12"/>
      <c r="FQL67" s="12"/>
      <c r="FQM67" s="12"/>
      <c r="FQN67" s="12"/>
      <c r="FQO67" s="12"/>
      <c r="FQP67" s="12"/>
      <c r="FQQ67" s="12"/>
      <c r="FQR67" s="12"/>
      <c r="FQS67" s="12"/>
      <c r="FQT67" s="12"/>
      <c r="FQU67" s="12"/>
      <c r="FQV67" s="12"/>
      <c r="FQW67" s="12"/>
      <c r="FQX67" s="12"/>
      <c r="FQY67" s="12"/>
      <c r="FQZ67" s="12"/>
      <c r="FRA67" s="12"/>
      <c r="FRB67" s="12"/>
      <c r="FRC67" s="12"/>
      <c r="FRD67" s="12"/>
      <c r="FRE67" s="12"/>
      <c r="FRF67" s="12"/>
      <c r="FRG67" s="12"/>
      <c r="FRH67" s="12"/>
      <c r="FRI67" s="12"/>
      <c r="FRJ67" s="12"/>
      <c r="FRK67" s="12"/>
      <c r="FRL67" s="12"/>
      <c r="FRM67" s="12"/>
      <c r="FRN67" s="12"/>
      <c r="FRO67" s="12"/>
      <c r="FRP67" s="12"/>
      <c r="FRQ67" s="12"/>
      <c r="FRR67" s="12"/>
      <c r="FRS67" s="12"/>
      <c r="FRT67" s="12"/>
      <c r="FRU67" s="12"/>
      <c r="FRV67" s="12"/>
      <c r="FRW67" s="12"/>
      <c r="FRX67" s="12"/>
      <c r="FRY67" s="12"/>
      <c r="FRZ67" s="12"/>
      <c r="FSA67" s="12"/>
      <c r="FSB67" s="12"/>
      <c r="FSC67" s="12"/>
      <c r="FSD67" s="12"/>
      <c r="FSE67" s="12"/>
      <c r="FSF67" s="12"/>
      <c r="FSG67" s="12"/>
      <c r="FSH67" s="12"/>
      <c r="FSI67" s="12"/>
      <c r="FSJ67" s="12"/>
      <c r="FSK67" s="12"/>
      <c r="FSL67" s="12"/>
      <c r="FSM67" s="12"/>
      <c r="FSN67" s="12"/>
      <c r="FSO67" s="12"/>
      <c r="FSP67" s="12"/>
      <c r="FSQ67" s="12"/>
      <c r="FSR67" s="12"/>
      <c r="FSS67" s="12"/>
      <c r="FST67" s="12"/>
      <c r="FSU67" s="12"/>
      <c r="FSV67" s="12"/>
      <c r="FSW67" s="12"/>
      <c r="FSX67" s="12"/>
      <c r="FSY67" s="12"/>
      <c r="FSZ67" s="12"/>
      <c r="FTA67" s="12"/>
      <c r="FTB67" s="12"/>
      <c r="FTC67" s="12"/>
      <c r="FTD67" s="12"/>
      <c r="FTE67" s="12"/>
      <c r="FTF67" s="12"/>
      <c r="FTG67" s="12"/>
      <c r="FTH67" s="12"/>
      <c r="FTI67" s="12"/>
      <c r="FTJ67" s="12"/>
      <c r="FTK67" s="12"/>
      <c r="FTL67" s="12"/>
      <c r="FTM67" s="12"/>
      <c r="FTN67" s="12"/>
      <c r="FTO67" s="12"/>
      <c r="FTP67" s="12"/>
      <c r="FTQ67" s="12"/>
      <c r="FTR67" s="12"/>
      <c r="FTS67" s="12"/>
      <c r="FTT67" s="12"/>
      <c r="FTU67" s="12"/>
      <c r="FTV67" s="12"/>
      <c r="FTW67" s="12"/>
      <c r="FTX67" s="12"/>
      <c r="FTY67" s="12"/>
      <c r="FTZ67" s="12"/>
      <c r="FUA67" s="12"/>
      <c r="FUB67" s="12"/>
      <c r="FUC67" s="12"/>
      <c r="FUD67" s="12"/>
      <c r="FUE67" s="12"/>
      <c r="FUF67" s="12"/>
      <c r="FUG67" s="12"/>
      <c r="FUH67" s="12"/>
      <c r="FUI67" s="12"/>
      <c r="FUJ67" s="12"/>
      <c r="FUK67" s="12"/>
      <c r="FUL67" s="12"/>
      <c r="FUM67" s="12"/>
      <c r="FUN67" s="12"/>
      <c r="FUO67" s="12"/>
      <c r="FUP67" s="12"/>
      <c r="FUQ67" s="12"/>
      <c r="FUR67" s="12"/>
      <c r="FUS67" s="12"/>
      <c r="FUT67" s="12"/>
      <c r="FUU67" s="12"/>
      <c r="FUV67" s="12"/>
      <c r="FUW67" s="12"/>
      <c r="FUX67" s="12"/>
      <c r="FUY67" s="12"/>
      <c r="FUZ67" s="12"/>
      <c r="FVA67" s="12"/>
      <c r="FVB67" s="12"/>
      <c r="FVC67" s="12"/>
      <c r="FVD67" s="12"/>
      <c r="FVE67" s="12"/>
      <c r="FVF67" s="12"/>
      <c r="FVG67" s="12"/>
      <c r="FVH67" s="12"/>
      <c r="FVI67" s="12"/>
      <c r="FVJ67" s="12"/>
      <c r="FVK67" s="12"/>
      <c r="FVL67" s="12"/>
      <c r="FVM67" s="12"/>
      <c r="FVN67" s="12"/>
      <c r="FVO67" s="12"/>
      <c r="FVP67" s="12"/>
      <c r="FVQ67" s="12"/>
      <c r="FVR67" s="12"/>
      <c r="FVS67" s="12"/>
      <c r="FVT67" s="12"/>
      <c r="FVU67" s="12"/>
      <c r="FVV67" s="12"/>
      <c r="FVW67" s="12"/>
      <c r="FVX67" s="12"/>
      <c r="FVY67" s="12"/>
      <c r="FVZ67" s="12"/>
      <c r="FWA67" s="12"/>
      <c r="FWB67" s="12"/>
      <c r="FWC67" s="12"/>
      <c r="FWD67" s="12"/>
      <c r="FWE67" s="12"/>
      <c r="FWF67" s="12"/>
      <c r="FWG67" s="12"/>
      <c r="FWH67" s="12"/>
      <c r="FWI67" s="12"/>
      <c r="FWJ67" s="12"/>
      <c r="FWK67" s="12"/>
      <c r="FWL67" s="12"/>
      <c r="FWM67" s="12"/>
      <c r="FWN67" s="12"/>
      <c r="FWO67" s="12"/>
      <c r="FWP67" s="12"/>
      <c r="FWQ67" s="12"/>
      <c r="FWR67" s="12"/>
      <c r="FWS67" s="12"/>
      <c r="FWT67" s="12"/>
      <c r="FWU67" s="12"/>
      <c r="FWV67" s="12"/>
      <c r="FWW67" s="12"/>
      <c r="FWX67" s="12"/>
      <c r="FWY67" s="12"/>
      <c r="FWZ67" s="12"/>
      <c r="FXA67" s="12"/>
      <c r="FXB67" s="12"/>
      <c r="FXC67" s="12"/>
      <c r="FXD67" s="12"/>
      <c r="FXE67" s="12"/>
      <c r="FXF67" s="12"/>
      <c r="FXG67" s="12"/>
      <c r="FXH67" s="12"/>
      <c r="FXI67" s="12"/>
      <c r="FXJ67" s="12"/>
      <c r="FXK67" s="12"/>
      <c r="FXL67" s="12"/>
      <c r="FXM67" s="12"/>
      <c r="FXN67" s="12"/>
      <c r="FXO67" s="12"/>
      <c r="FXP67" s="12"/>
      <c r="FXQ67" s="12"/>
      <c r="FXR67" s="12"/>
      <c r="FXS67" s="12"/>
      <c r="FXT67" s="12"/>
      <c r="FXU67" s="12"/>
      <c r="FXV67" s="12"/>
      <c r="FXW67" s="12"/>
      <c r="FXX67" s="12"/>
      <c r="FXY67" s="12"/>
      <c r="FXZ67" s="12"/>
      <c r="FYA67" s="12"/>
      <c r="FYB67" s="12"/>
      <c r="FYC67" s="12"/>
      <c r="FYD67" s="12"/>
      <c r="FYE67" s="12"/>
      <c r="FYF67" s="12"/>
      <c r="FYG67" s="12"/>
      <c r="FYH67" s="12"/>
      <c r="FYI67" s="12"/>
      <c r="FYJ67" s="12"/>
      <c r="FYK67" s="12"/>
      <c r="FYL67" s="12"/>
      <c r="FYM67" s="12"/>
      <c r="FYN67" s="12"/>
      <c r="FYO67" s="12"/>
      <c r="FYP67" s="12"/>
      <c r="FYQ67" s="12"/>
      <c r="FYR67" s="12"/>
      <c r="FYS67" s="12"/>
      <c r="FYT67" s="12"/>
      <c r="FYU67" s="12"/>
      <c r="FYV67" s="12"/>
      <c r="FYW67" s="12"/>
      <c r="FYX67" s="12"/>
      <c r="FYY67" s="12"/>
      <c r="FYZ67" s="12"/>
      <c r="FZA67" s="12"/>
      <c r="FZB67" s="12"/>
      <c r="FZC67" s="12"/>
      <c r="FZD67" s="12"/>
      <c r="FZE67" s="12"/>
      <c r="FZF67" s="12"/>
      <c r="FZG67" s="12"/>
      <c r="FZH67" s="12"/>
      <c r="FZI67" s="12"/>
      <c r="FZJ67" s="12"/>
      <c r="FZK67" s="12"/>
      <c r="FZL67" s="12"/>
      <c r="FZM67" s="12"/>
      <c r="FZN67" s="12"/>
      <c r="FZO67" s="12"/>
      <c r="FZP67" s="12"/>
      <c r="FZQ67" s="12"/>
      <c r="FZR67" s="12"/>
      <c r="FZS67" s="12"/>
      <c r="FZT67" s="12"/>
      <c r="FZU67" s="12"/>
      <c r="FZV67" s="12"/>
      <c r="FZW67" s="12"/>
      <c r="FZX67" s="12"/>
      <c r="FZY67" s="12"/>
      <c r="FZZ67" s="12"/>
      <c r="GAA67" s="12"/>
      <c r="GAB67" s="12"/>
      <c r="GAC67" s="12"/>
      <c r="GAD67" s="12"/>
      <c r="GAE67" s="12"/>
      <c r="GAF67" s="12"/>
      <c r="GAG67" s="12"/>
      <c r="GAH67" s="12"/>
      <c r="GAI67" s="12"/>
      <c r="GAJ67" s="12"/>
      <c r="GAK67" s="12"/>
      <c r="GAL67" s="12"/>
      <c r="GAM67" s="12"/>
      <c r="GAN67" s="12"/>
      <c r="GAO67" s="12"/>
      <c r="GAP67" s="12"/>
      <c r="GAQ67" s="12"/>
      <c r="GAR67" s="12"/>
      <c r="GAS67" s="12"/>
      <c r="GAT67" s="12"/>
      <c r="GAU67" s="12"/>
      <c r="GAV67" s="12"/>
      <c r="GAW67" s="12"/>
      <c r="GAX67" s="12"/>
      <c r="GAY67" s="12"/>
      <c r="GAZ67" s="12"/>
      <c r="GBA67" s="12"/>
      <c r="GBB67" s="12"/>
      <c r="GBC67" s="12"/>
      <c r="GBD67" s="12"/>
      <c r="GBE67" s="12"/>
      <c r="GBF67" s="12"/>
      <c r="GBG67" s="12"/>
      <c r="GBH67" s="12"/>
      <c r="GBI67" s="12"/>
      <c r="GBJ67" s="12"/>
      <c r="GBK67" s="12"/>
      <c r="GBL67" s="12"/>
      <c r="GBM67" s="12"/>
      <c r="GBN67" s="12"/>
      <c r="GBO67" s="12"/>
      <c r="GBP67" s="12"/>
      <c r="GBQ67" s="12"/>
      <c r="GBR67" s="12"/>
      <c r="GBS67" s="12"/>
      <c r="GBT67" s="12"/>
      <c r="GBU67" s="12"/>
      <c r="GBV67" s="12"/>
      <c r="GBW67" s="12"/>
      <c r="GBX67" s="12"/>
      <c r="GBY67" s="12"/>
      <c r="GBZ67" s="12"/>
      <c r="GCA67" s="12"/>
      <c r="GCB67" s="12"/>
      <c r="GCC67" s="12"/>
      <c r="GCD67" s="12"/>
      <c r="GCE67" s="12"/>
      <c r="GCF67" s="12"/>
      <c r="GCG67" s="12"/>
      <c r="GCH67" s="12"/>
      <c r="GCI67" s="12"/>
      <c r="GCJ67" s="12"/>
      <c r="GCK67" s="12"/>
      <c r="GCL67" s="12"/>
      <c r="GCM67" s="12"/>
      <c r="GCN67" s="12"/>
      <c r="GCO67" s="12"/>
      <c r="GCP67" s="12"/>
      <c r="GCQ67" s="12"/>
      <c r="GCR67" s="12"/>
      <c r="GCS67" s="12"/>
      <c r="GCT67" s="12"/>
      <c r="GCU67" s="12"/>
      <c r="GCV67" s="12"/>
      <c r="GCW67" s="12"/>
      <c r="GCX67" s="12"/>
      <c r="GCY67" s="12"/>
      <c r="GCZ67" s="12"/>
      <c r="GDA67" s="12"/>
      <c r="GDB67" s="12"/>
      <c r="GDC67" s="12"/>
      <c r="GDD67" s="12"/>
      <c r="GDE67" s="12"/>
      <c r="GDF67" s="12"/>
      <c r="GDG67" s="12"/>
      <c r="GDH67" s="12"/>
      <c r="GDI67" s="12"/>
      <c r="GDJ67" s="12"/>
      <c r="GDK67" s="12"/>
      <c r="GDL67" s="12"/>
      <c r="GDM67" s="12"/>
      <c r="GDN67" s="12"/>
      <c r="GDO67" s="12"/>
      <c r="GDP67" s="12"/>
      <c r="GDQ67" s="12"/>
      <c r="GDR67" s="12"/>
      <c r="GDS67" s="12"/>
      <c r="GDT67" s="12"/>
      <c r="GDU67" s="12"/>
      <c r="GDV67" s="12"/>
      <c r="GDW67" s="12"/>
      <c r="GDX67" s="12"/>
      <c r="GDY67" s="12"/>
      <c r="GDZ67" s="12"/>
      <c r="GEA67" s="12"/>
      <c r="GEB67" s="12"/>
      <c r="GEC67" s="12"/>
      <c r="GED67" s="12"/>
      <c r="GEE67" s="12"/>
      <c r="GEF67" s="12"/>
      <c r="GEG67" s="12"/>
      <c r="GEH67" s="12"/>
      <c r="GEI67" s="12"/>
      <c r="GEJ67" s="12"/>
      <c r="GEK67" s="12"/>
      <c r="GEL67" s="12"/>
      <c r="GEM67" s="12"/>
      <c r="GEN67" s="12"/>
      <c r="GEO67" s="12"/>
      <c r="GEP67" s="12"/>
      <c r="GEQ67" s="12"/>
      <c r="GER67" s="12"/>
      <c r="GES67" s="12"/>
      <c r="GET67" s="12"/>
      <c r="GEU67" s="12"/>
      <c r="GEV67" s="12"/>
      <c r="GEW67" s="12"/>
      <c r="GEX67" s="12"/>
      <c r="GEY67" s="12"/>
      <c r="GEZ67" s="12"/>
      <c r="GFA67" s="12"/>
      <c r="GFB67" s="12"/>
      <c r="GFC67" s="12"/>
      <c r="GFD67" s="12"/>
      <c r="GFE67" s="12"/>
      <c r="GFF67" s="12"/>
      <c r="GFG67" s="12"/>
      <c r="GFH67" s="12"/>
      <c r="GFI67" s="12"/>
      <c r="GFJ67" s="12"/>
      <c r="GFK67" s="12"/>
      <c r="GFL67" s="12"/>
      <c r="GFM67" s="12"/>
      <c r="GFN67" s="12"/>
      <c r="GFO67" s="12"/>
      <c r="GFP67" s="12"/>
      <c r="GFQ67" s="12"/>
      <c r="GFR67" s="12"/>
      <c r="GFS67" s="12"/>
      <c r="GFT67" s="12"/>
      <c r="GFU67" s="12"/>
      <c r="GFV67" s="12"/>
      <c r="GFW67" s="12"/>
      <c r="GFX67" s="12"/>
      <c r="GFY67" s="12"/>
      <c r="GFZ67" s="12"/>
      <c r="GGA67" s="12"/>
      <c r="GGB67" s="12"/>
      <c r="GGC67" s="12"/>
      <c r="GGD67" s="12"/>
      <c r="GGE67" s="12"/>
      <c r="GGF67" s="12"/>
      <c r="GGG67" s="12"/>
      <c r="GGH67" s="12"/>
      <c r="GGI67" s="12"/>
      <c r="GGJ67" s="12"/>
      <c r="GGK67" s="12"/>
      <c r="GGL67" s="12"/>
      <c r="GGM67" s="12"/>
      <c r="GGN67" s="12"/>
      <c r="GGO67" s="12"/>
      <c r="GGP67" s="12"/>
      <c r="GGQ67" s="12"/>
      <c r="GGR67" s="12"/>
      <c r="GGS67" s="12"/>
      <c r="GGT67" s="12"/>
      <c r="GGU67" s="12"/>
      <c r="GGV67" s="12"/>
      <c r="GGW67" s="12"/>
      <c r="GGX67" s="12"/>
      <c r="GGY67" s="12"/>
      <c r="GGZ67" s="12"/>
      <c r="GHA67" s="12"/>
      <c r="GHB67" s="12"/>
      <c r="GHC67" s="12"/>
      <c r="GHD67" s="12"/>
      <c r="GHE67" s="12"/>
      <c r="GHF67" s="12"/>
      <c r="GHG67" s="12"/>
      <c r="GHH67" s="12"/>
      <c r="GHI67" s="12"/>
      <c r="GHJ67" s="12"/>
      <c r="GHK67" s="12"/>
      <c r="GHL67" s="12"/>
      <c r="GHM67" s="12"/>
      <c r="GHN67" s="12"/>
      <c r="GHO67" s="12"/>
      <c r="GHP67" s="12"/>
      <c r="GHQ67" s="12"/>
      <c r="GHR67" s="12"/>
      <c r="GHS67" s="12"/>
      <c r="GHT67" s="12"/>
      <c r="GHU67" s="12"/>
      <c r="GHV67" s="12"/>
      <c r="GHW67" s="12"/>
      <c r="GHX67" s="12"/>
      <c r="GHY67" s="12"/>
      <c r="GHZ67" s="12"/>
      <c r="GIA67" s="12"/>
      <c r="GIB67" s="12"/>
      <c r="GIC67" s="12"/>
      <c r="GID67" s="12"/>
      <c r="GIE67" s="12"/>
      <c r="GIF67" s="12"/>
      <c r="GIG67" s="12"/>
      <c r="GIH67" s="12"/>
      <c r="GII67" s="12"/>
      <c r="GIJ67" s="12"/>
      <c r="GIK67" s="12"/>
      <c r="GIL67" s="12"/>
      <c r="GIM67" s="12"/>
      <c r="GIN67" s="12"/>
      <c r="GIO67" s="12"/>
      <c r="GIP67" s="12"/>
      <c r="GIQ67" s="12"/>
      <c r="GIR67" s="12"/>
      <c r="GIS67" s="12"/>
      <c r="GIT67" s="12"/>
      <c r="GIU67" s="12"/>
      <c r="GIV67" s="12"/>
      <c r="GIW67" s="12"/>
      <c r="GIX67" s="12"/>
      <c r="GIY67" s="12"/>
      <c r="GIZ67" s="12"/>
      <c r="GJA67" s="12"/>
      <c r="GJB67" s="12"/>
      <c r="GJC67" s="12"/>
      <c r="GJD67" s="12"/>
      <c r="GJE67" s="12"/>
      <c r="GJF67" s="12"/>
      <c r="GJG67" s="12"/>
      <c r="GJH67" s="12"/>
      <c r="GJI67" s="12"/>
      <c r="GJJ67" s="12"/>
      <c r="GJK67" s="12"/>
      <c r="GJL67" s="12"/>
      <c r="GJM67" s="12"/>
      <c r="GJN67" s="12"/>
      <c r="GJO67" s="12"/>
      <c r="GJP67" s="12"/>
      <c r="GJQ67" s="12"/>
      <c r="GJR67" s="12"/>
      <c r="GJS67" s="12"/>
      <c r="GJT67" s="12"/>
      <c r="GJU67" s="12"/>
      <c r="GJV67" s="12"/>
      <c r="GJW67" s="12"/>
      <c r="GJX67" s="12"/>
      <c r="GJY67" s="12"/>
      <c r="GJZ67" s="12"/>
      <c r="GKA67" s="12"/>
      <c r="GKB67" s="12"/>
      <c r="GKC67" s="12"/>
      <c r="GKD67" s="12"/>
      <c r="GKE67" s="12"/>
      <c r="GKF67" s="12"/>
      <c r="GKG67" s="12"/>
      <c r="GKH67" s="12"/>
      <c r="GKI67" s="12"/>
      <c r="GKJ67" s="12"/>
      <c r="GKK67" s="12"/>
      <c r="GKL67" s="12"/>
      <c r="GKM67" s="12"/>
      <c r="GKN67" s="12"/>
      <c r="GKO67" s="12"/>
      <c r="GKP67" s="12"/>
      <c r="GKQ67" s="12"/>
      <c r="GKR67" s="12"/>
      <c r="GKS67" s="12"/>
      <c r="GKT67" s="12"/>
      <c r="GKU67" s="12"/>
      <c r="GKV67" s="12"/>
      <c r="GKW67" s="12"/>
      <c r="GKX67" s="12"/>
      <c r="GKY67" s="12"/>
      <c r="GKZ67" s="12"/>
      <c r="GLA67" s="12"/>
      <c r="GLB67" s="12"/>
      <c r="GLC67" s="12"/>
      <c r="GLD67" s="12"/>
      <c r="GLE67" s="12"/>
      <c r="GLF67" s="12"/>
      <c r="GLG67" s="12"/>
      <c r="GLH67" s="12"/>
      <c r="GLI67" s="12"/>
      <c r="GLJ67" s="12"/>
      <c r="GLK67" s="12"/>
      <c r="GLL67" s="12"/>
      <c r="GLM67" s="12"/>
      <c r="GLN67" s="12"/>
      <c r="GLO67" s="12"/>
      <c r="GLP67" s="12"/>
      <c r="GLQ67" s="12"/>
      <c r="GLR67" s="12"/>
      <c r="GLS67" s="12"/>
      <c r="GLT67" s="12"/>
      <c r="GLU67" s="12"/>
      <c r="GLV67" s="12"/>
      <c r="GLW67" s="12"/>
      <c r="GLX67" s="12"/>
      <c r="GLY67" s="12"/>
      <c r="GLZ67" s="12"/>
      <c r="GMA67" s="12"/>
      <c r="GMB67" s="12"/>
      <c r="GMC67" s="12"/>
      <c r="GMD67" s="12"/>
      <c r="GME67" s="12"/>
      <c r="GMF67" s="12"/>
      <c r="GMG67" s="12"/>
      <c r="GMH67" s="12"/>
      <c r="GMI67" s="12"/>
      <c r="GMJ67" s="12"/>
      <c r="GMK67" s="12"/>
      <c r="GML67" s="12"/>
      <c r="GMM67" s="12"/>
      <c r="GMN67" s="12"/>
      <c r="GMO67" s="12"/>
      <c r="GMP67" s="12"/>
      <c r="GMQ67" s="12"/>
      <c r="GMR67" s="12"/>
      <c r="GMS67" s="12"/>
      <c r="GMT67" s="12"/>
      <c r="GMU67" s="12"/>
      <c r="GMV67" s="12"/>
      <c r="GMW67" s="12"/>
      <c r="GMX67" s="12"/>
      <c r="GMY67" s="12"/>
      <c r="GMZ67" s="12"/>
      <c r="GNA67" s="12"/>
      <c r="GNB67" s="12"/>
      <c r="GNC67" s="12"/>
      <c r="GND67" s="12"/>
      <c r="GNE67" s="12"/>
      <c r="GNF67" s="12"/>
      <c r="GNG67" s="12"/>
      <c r="GNH67" s="12"/>
      <c r="GNI67" s="12"/>
      <c r="GNJ67" s="12"/>
      <c r="GNK67" s="12"/>
      <c r="GNL67" s="12"/>
      <c r="GNM67" s="12"/>
      <c r="GNN67" s="12"/>
      <c r="GNO67" s="12"/>
      <c r="GNP67" s="12"/>
      <c r="GNQ67" s="12"/>
      <c r="GNR67" s="12"/>
      <c r="GNS67" s="12"/>
      <c r="GNT67" s="12"/>
      <c r="GNU67" s="12"/>
      <c r="GNV67" s="12"/>
      <c r="GNW67" s="12"/>
      <c r="GNX67" s="12"/>
      <c r="GNY67" s="12"/>
      <c r="GNZ67" s="12"/>
      <c r="GOA67" s="12"/>
      <c r="GOB67" s="12"/>
      <c r="GOC67" s="12"/>
      <c r="GOD67" s="12"/>
      <c r="GOE67" s="12"/>
      <c r="GOF67" s="12"/>
      <c r="GOG67" s="12"/>
      <c r="GOH67" s="12"/>
      <c r="GOI67" s="12"/>
      <c r="GOJ67" s="12"/>
      <c r="GOK67" s="12"/>
      <c r="GOL67" s="12"/>
      <c r="GOM67" s="12"/>
      <c r="GON67" s="12"/>
      <c r="GOO67" s="12"/>
      <c r="GOP67" s="12"/>
      <c r="GOQ67" s="12"/>
      <c r="GOR67" s="12"/>
      <c r="GOS67" s="12"/>
      <c r="GOT67" s="12"/>
      <c r="GOU67" s="12"/>
      <c r="GOV67" s="12"/>
      <c r="GOW67" s="12"/>
      <c r="GOX67" s="12"/>
      <c r="GOY67" s="12"/>
      <c r="GOZ67" s="12"/>
      <c r="GPA67" s="12"/>
      <c r="GPB67" s="12"/>
      <c r="GPC67" s="12"/>
      <c r="GPD67" s="12"/>
      <c r="GPE67" s="12"/>
      <c r="GPF67" s="12"/>
      <c r="GPG67" s="12"/>
      <c r="GPH67" s="12"/>
      <c r="GPI67" s="12"/>
      <c r="GPJ67" s="12"/>
      <c r="GPK67" s="12"/>
      <c r="GPL67" s="12"/>
      <c r="GPM67" s="12"/>
      <c r="GPN67" s="12"/>
      <c r="GPO67" s="12"/>
      <c r="GPP67" s="12"/>
      <c r="GPQ67" s="12"/>
      <c r="GPR67" s="12"/>
      <c r="GPS67" s="12"/>
      <c r="GPT67" s="12"/>
      <c r="GPU67" s="12"/>
      <c r="GPV67" s="12"/>
      <c r="GPW67" s="12"/>
      <c r="GPX67" s="12"/>
      <c r="GPY67" s="12"/>
      <c r="GPZ67" s="12"/>
      <c r="GQA67" s="12"/>
      <c r="GQB67" s="12"/>
      <c r="GQC67" s="12"/>
      <c r="GQD67" s="12"/>
      <c r="GQE67" s="12"/>
      <c r="GQF67" s="12"/>
      <c r="GQG67" s="12"/>
      <c r="GQH67" s="12"/>
      <c r="GQI67" s="12"/>
      <c r="GQJ67" s="12"/>
      <c r="GQK67" s="12"/>
      <c r="GQL67" s="12"/>
      <c r="GQM67" s="12"/>
      <c r="GQN67" s="12"/>
      <c r="GQO67" s="12"/>
      <c r="GQP67" s="12"/>
      <c r="GQQ67" s="12"/>
      <c r="GQR67" s="12"/>
      <c r="GQS67" s="12"/>
      <c r="GQT67" s="12"/>
      <c r="GQU67" s="12"/>
      <c r="GQV67" s="12"/>
      <c r="GQW67" s="12"/>
      <c r="GQX67" s="12"/>
      <c r="GQY67" s="12"/>
      <c r="GQZ67" s="12"/>
      <c r="GRA67" s="12"/>
      <c r="GRB67" s="12"/>
      <c r="GRC67" s="12"/>
      <c r="GRD67" s="12"/>
      <c r="GRE67" s="12"/>
      <c r="GRF67" s="12"/>
      <c r="GRG67" s="12"/>
      <c r="GRH67" s="12"/>
      <c r="GRI67" s="12"/>
      <c r="GRJ67" s="12"/>
      <c r="GRK67" s="12"/>
      <c r="GRL67" s="12"/>
      <c r="GRM67" s="12"/>
      <c r="GRN67" s="12"/>
      <c r="GRO67" s="12"/>
      <c r="GRP67" s="12"/>
      <c r="GRQ67" s="12"/>
      <c r="GRR67" s="12"/>
      <c r="GRS67" s="12"/>
      <c r="GRT67" s="12"/>
      <c r="GRU67" s="12"/>
      <c r="GRV67" s="12"/>
      <c r="GRW67" s="12"/>
      <c r="GRX67" s="12"/>
      <c r="GRY67" s="12"/>
      <c r="GRZ67" s="12"/>
      <c r="GSA67" s="12"/>
      <c r="GSB67" s="12"/>
      <c r="GSC67" s="12"/>
      <c r="GSD67" s="12"/>
      <c r="GSE67" s="12"/>
      <c r="GSF67" s="12"/>
      <c r="GSG67" s="12"/>
      <c r="GSH67" s="12"/>
      <c r="GSI67" s="12"/>
      <c r="GSJ67" s="12"/>
      <c r="GSK67" s="12"/>
      <c r="GSL67" s="12"/>
      <c r="GSM67" s="12"/>
      <c r="GSN67" s="12"/>
      <c r="GSO67" s="12"/>
      <c r="GSP67" s="12"/>
      <c r="GSQ67" s="12"/>
      <c r="GSR67" s="12"/>
      <c r="GSS67" s="12"/>
      <c r="GST67" s="12"/>
      <c r="GSU67" s="12"/>
      <c r="GSV67" s="12"/>
      <c r="GSW67" s="12"/>
      <c r="GSX67" s="12"/>
      <c r="GSY67" s="12"/>
      <c r="GSZ67" s="12"/>
      <c r="GTA67" s="12"/>
      <c r="GTB67" s="12"/>
      <c r="GTC67" s="12"/>
      <c r="GTD67" s="12"/>
      <c r="GTE67" s="12"/>
      <c r="GTF67" s="12"/>
      <c r="GTG67" s="12"/>
      <c r="GTH67" s="12"/>
      <c r="GTI67" s="12"/>
      <c r="GTJ67" s="12"/>
      <c r="GTK67" s="12"/>
      <c r="GTL67" s="12"/>
      <c r="GTM67" s="12"/>
      <c r="GTN67" s="12"/>
      <c r="GTO67" s="12"/>
      <c r="GTP67" s="12"/>
      <c r="GTQ67" s="12"/>
      <c r="GTR67" s="12"/>
      <c r="GTS67" s="12"/>
      <c r="GTT67" s="12"/>
      <c r="GTU67" s="12"/>
      <c r="GTV67" s="12"/>
      <c r="GTW67" s="12"/>
      <c r="GTX67" s="12"/>
      <c r="GTY67" s="12"/>
      <c r="GTZ67" s="12"/>
      <c r="GUA67" s="12"/>
      <c r="GUB67" s="12"/>
      <c r="GUC67" s="12"/>
      <c r="GUD67" s="12"/>
      <c r="GUE67" s="12"/>
      <c r="GUF67" s="12"/>
      <c r="GUG67" s="12"/>
      <c r="GUH67" s="12"/>
      <c r="GUI67" s="12"/>
      <c r="GUJ67" s="12"/>
      <c r="GUK67" s="12"/>
      <c r="GUL67" s="12"/>
      <c r="GUM67" s="12"/>
      <c r="GUN67" s="12"/>
      <c r="GUO67" s="12"/>
      <c r="GUP67" s="12"/>
      <c r="GUQ67" s="12"/>
      <c r="GUR67" s="12"/>
      <c r="GUS67" s="12"/>
      <c r="GUT67" s="12"/>
      <c r="GUU67" s="12"/>
      <c r="GUV67" s="12"/>
      <c r="GUW67" s="12"/>
      <c r="GUX67" s="12"/>
      <c r="GUY67" s="12"/>
      <c r="GUZ67" s="12"/>
      <c r="GVA67" s="12"/>
      <c r="GVB67" s="12"/>
      <c r="GVC67" s="12"/>
      <c r="GVD67" s="12"/>
      <c r="GVE67" s="12"/>
      <c r="GVF67" s="12"/>
      <c r="GVG67" s="12"/>
      <c r="GVH67" s="12"/>
      <c r="GVI67" s="12"/>
      <c r="GVJ67" s="12"/>
      <c r="GVK67" s="12"/>
      <c r="GVL67" s="12"/>
      <c r="GVM67" s="12"/>
      <c r="GVN67" s="12"/>
      <c r="GVO67" s="12"/>
      <c r="GVP67" s="12"/>
      <c r="GVQ67" s="12"/>
      <c r="GVR67" s="12"/>
      <c r="GVS67" s="12"/>
      <c r="GVT67" s="12"/>
      <c r="GVU67" s="12"/>
      <c r="GVV67" s="12"/>
      <c r="GVW67" s="12"/>
      <c r="GVX67" s="12"/>
      <c r="GVY67" s="12"/>
      <c r="GVZ67" s="12"/>
      <c r="GWA67" s="12"/>
      <c r="GWB67" s="12"/>
      <c r="GWC67" s="12"/>
      <c r="GWD67" s="12"/>
      <c r="GWE67" s="12"/>
      <c r="GWF67" s="12"/>
      <c r="GWG67" s="12"/>
      <c r="GWH67" s="12"/>
      <c r="GWI67" s="12"/>
      <c r="GWJ67" s="12"/>
      <c r="GWK67" s="12"/>
      <c r="GWL67" s="12"/>
      <c r="GWM67" s="12"/>
      <c r="GWN67" s="12"/>
      <c r="GWO67" s="12"/>
      <c r="GWP67" s="12"/>
      <c r="GWQ67" s="12"/>
      <c r="GWR67" s="12"/>
      <c r="GWS67" s="12"/>
      <c r="GWT67" s="12"/>
      <c r="GWU67" s="12"/>
      <c r="GWV67" s="12"/>
      <c r="GWW67" s="12"/>
      <c r="GWX67" s="12"/>
      <c r="GWY67" s="12"/>
      <c r="GWZ67" s="12"/>
      <c r="GXA67" s="12"/>
      <c r="GXB67" s="12"/>
      <c r="GXC67" s="12"/>
      <c r="GXD67" s="12"/>
      <c r="GXE67" s="12"/>
      <c r="GXF67" s="12"/>
      <c r="GXG67" s="12"/>
      <c r="GXH67" s="12"/>
      <c r="GXI67" s="12"/>
      <c r="GXJ67" s="12"/>
      <c r="GXK67" s="12"/>
      <c r="GXL67" s="12"/>
      <c r="GXM67" s="12"/>
      <c r="GXN67" s="12"/>
      <c r="GXO67" s="12"/>
      <c r="GXP67" s="12"/>
      <c r="GXQ67" s="12"/>
      <c r="GXR67" s="12"/>
      <c r="GXS67" s="12"/>
      <c r="GXT67" s="12"/>
      <c r="GXU67" s="12"/>
      <c r="GXV67" s="12"/>
      <c r="GXW67" s="12"/>
      <c r="GXX67" s="12"/>
      <c r="GXY67" s="12"/>
      <c r="GXZ67" s="12"/>
      <c r="GYA67" s="12"/>
      <c r="GYB67" s="12"/>
      <c r="GYC67" s="12"/>
      <c r="GYD67" s="12"/>
      <c r="GYE67" s="12"/>
      <c r="GYF67" s="12"/>
      <c r="GYG67" s="12"/>
      <c r="GYH67" s="12"/>
      <c r="GYI67" s="12"/>
      <c r="GYJ67" s="12"/>
      <c r="GYK67" s="12"/>
      <c r="GYL67" s="12"/>
      <c r="GYM67" s="12"/>
      <c r="GYN67" s="12"/>
      <c r="GYO67" s="12"/>
      <c r="GYP67" s="12"/>
      <c r="GYQ67" s="12"/>
      <c r="GYR67" s="12"/>
      <c r="GYS67" s="12"/>
      <c r="GYT67" s="12"/>
      <c r="GYU67" s="12"/>
      <c r="GYV67" s="12"/>
      <c r="GYW67" s="12"/>
      <c r="GYX67" s="12"/>
      <c r="GYY67" s="12"/>
      <c r="GYZ67" s="12"/>
      <c r="GZA67" s="12"/>
      <c r="GZB67" s="12"/>
      <c r="GZC67" s="12"/>
      <c r="GZD67" s="12"/>
      <c r="GZE67" s="12"/>
      <c r="GZF67" s="12"/>
      <c r="GZG67" s="12"/>
      <c r="GZH67" s="12"/>
      <c r="GZI67" s="12"/>
      <c r="GZJ67" s="12"/>
      <c r="GZK67" s="12"/>
      <c r="GZL67" s="12"/>
      <c r="GZM67" s="12"/>
      <c r="GZN67" s="12"/>
      <c r="GZO67" s="12"/>
      <c r="GZP67" s="12"/>
      <c r="GZQ67" s="12"/>
      <c r="GZR67" s="12"/>
      <c r="GZS67" s="12"/>
      <c r="GZT67" s="12"/>
      <c r="GZU67" s="12"/>
      <c r="GZV67" s="12"/>
      <c r="GZW67" s="12"/>
      <c r="GZX67" s="12"/>
      <c r="GZY67" s="12"/>
      <c r="GZZ67" s="12"/>
      <c r="HAA67" s="12"/>
      <c r="HAB67" s="12"/>
      <c r="HAC67" s="12"/>
      <c r="HAD67" s="12"/>
      <c r="HAE67" s="12"/>
      <c r="HAF67" s="12"/>
      <c r="HAG67" s="12"/>
      <c r="HAH67" s="12"/>
      <c r="HAI67" s="12"/>
      <c r="HAJ67" s="12"/>
      <c r="HAK67" s="12"/>
      <c r="HAL67" s="12"/>
      <c r="HAM67" s="12"/>
      <c r="HAN67" s="12"/>
      <c r="HAO67" s="12"/>
      <c r="HAP67" s="12"/>
      <c r="HAQ67" s="12"/>
      <c r="HAR67" s="12"/>
      <c r="HAS67" s="12"/>
      <c r="HAT67" s="12"/>
      <c r="HAU67" s="12"/>
      <c r="HAV67" s="12"/>
      <c r="HAW67" s="12"/>
      <c r="HAX67" s="12"/>
      <c r="HAY67" s="12"/>
      <c r="HAZ67" s="12"/>
      <c r="HBA67" s="12"/>
      <c r="HBB67" s="12"/>
      <c r="HBC67" s="12"/>
      <c r="HBD67" s="12"/>
      <c r="HBE67" s="12"/>
      <c r="HBF67" s="12"/>
      <c r="HBG67" s="12"/>
      <c r="HBH67" s="12"/>
      <c r="HBI67" s="12"/>
      <c r="HBJ67" s="12"/>
      <c r="HBK67" s="12"/>
      <c r="HBL67" s="12"/>
      <c r="HBM67" s="12"/>
      <c r="HBN67" s="12"/>
      <c r="HBO67" s="12"/>
      <c r="HBP67" s="12"/>
      <c r="HBQ67" s="12"/>
      <c r="HBR67" s="12"/>
      <c r="HBS67" s="12"/>
      <c r="HBT67" s="12"/>
      <c r="HBU67" s="12"/>
      <c r="HBV67" s="12"/>
      <c r="HBW67" s="12"/>
      <c r="HBX67" s="12"/>
      <c r="HBY67" s="12"/>
      <c r="HBZ67" s="12"/>
      <c r="HCA67" s="12"/>
      <c r="HCB67" s="12"/>
      <c r="HCC67" s="12"/>
      <c r="HCD67" s="12"/>
      <c r="HCE67" s="12"/>
      <c r="HCF67" s="12"/>
      <c r="HCG67" s="12"/>
      <c r="HCH67" s="12"/>
      <c r="HCI67" s="12"/>
      <c r="HCJ67" s="12"/>
      <c r="HCK67" s="12"/>
      <c r="HCL67" s="12"/>
      <c r="HCM67" s="12"/>
      <c r="HCN67" s="12"/>
      <c r="HCO67" s="12"/>
      <c r="HCP67" s="12"/>
      <c r="HCQ67" s="12"/>
      <c r="HCR67" s="12"/>
      <c r="HCS67" s="12"/>
      <c r="HCT67" s="12"/>
      <c r="HCU67" s="12"/>
      <c r="HCV67" s="12"/>
      <c r="HCW67" s="12"/>
      <c r="HCX67" s="12"/>
      <c r="HCY67" s="12"/>
      <c r="HCZ67" s="12"/>
      <c r="HDA67" s="12"/>
      <c r="HDB67" s="12"/>
      <c r="HDC67" s="12"/>
      <c r="HDD67" s="12"/>
      <c r="HDE67" s="12"/>
      <c r="HDF67" s="12"/>
      <c r="HDG67" s="12"/>
      <c r="HDH67" s="12"/>
      <c r="HDI67" s="12"/>
      <c r="HDJ67" s="12"/>
      <c r="HDK67" s="12"/>
      <c r="HDL67" s="12"/>
      <c r="HDM67" s="12"/>
      <c r="HDN67" s="12"/>
      <c r="HDO67" s="12"/>
      <c r="HDP67" s="12"/>
      <c r="HDQ67" s="12"/>
      <c r="HDR67" s="12"/>
      <c r="HDS67" s="12"/>
      <c r="HDT67" s="12"/>
      <c r="HDU67" s="12"/>
      <c r="HDV67" s="12"/>
      <c r="HDW67" s="12"/>
      <c r="HDX67" s="12"/>
      <c r="HDY67" s="12"/>
      <c r="HDZ67" s="12"/>
      <c r="HEA67" s="12"/>
      <c r="HEB67" s="12"/>
      <c r="HEC67" s="12"/>
      <c r="HED67" s="12"/>
      <c r="HEE67" s="12"/>
      <c r="HEF67" s="12"/>
      <c r="HEG67" s="12"/>
      <c r="HEH67" s="12"/>
      <c r="HEI67" s="12"/>
      <c r="HEJ67" s="12"/>
      <c r="HEK67" s="12"/>
      <c r="HEL67" s="12"/>
      <c r="HEM67" s="12"/>
      <c r="HEN67" s="12"/>
      <c r="HEO67" s="12"/>
      <c r="HEP67" s="12"/>
      <c r="HEQ67" s="12"/>
      <c r="HER67" s="12"/>
      <c r="HES67" s="12"/>
      <c r="HET67" s="12"/>
      <c r="HEU67" s="12"/>
      <c r="HEV67" s="12"/>
      <c r="HEW67" s="12"/>
      <c r="HEX67" s="12"/>
      <c r="HEY67" s="12"/>
      <c r="HEZ67" s="12"/>
      <c r="HFA67" s="12"/>
      <c r="HFB67" s="12"/>
      <c r="HFC67" s="12"/>
      <c r="HFD67" s="12"/>
      <c r="HFE67" s="12"/>
      <c r="HFF67" s="12"/>
      <c r="HFG67" s="12"/>
      <c r="HFH67" s="12"/>
      <c r="HFI67" s="12"/>
      <c r="HFJ67" s="12"/>
      <c r="HFK67" s="12"/>
      <c r="HFL67" s="12"/>
      <c r="HFM67" s="12"/>
      <c r="HFN67" s="12"/>
      <c r="HFO67" s="12"/>
      <c r="HFP67" s="12"/>
      <c r="HFQ67" s="12"/>
      <c r="HFR67" s="12"/>
      <c r="HFS67" s="12"/>
      <c r="HFT67" s="12"/>
      <c r="HFU67" s="12"/>
      <c r="HFV67" s="12"/>
      <c r="HFW67" s="12"/>
      <c r="HFX67" s="12"/>
      <c r="HFY67" s="12"/>
      <c r="HFZ67" s="12"/>
      <c r="HGA67" s="12"/>
      <c r="HGB67" s="12"/>
      <c r="HGC67" s="12"/>
      <c r="HGD67" s="12"/>
      <c r="HGE67" s="12"/>
      <c r="HGF67" s="12"/>
      <c r="HGG67" s="12"/>
      <c r="HGH67" s="12"/>
      <c r="HGI67" s="12"/>
      <c r="HGJ67" s="12"/>
      <c r="HGK67" s="12"/>
      <c r="HGL67" s="12"/>
      <c r="HGM67" s="12"/>
      <c r="HGN67" s="12"/>
      <c r="HGO67" s="12"/>
      <c r="HGP67" s="12"/>
      <c r="HGQ67" s="12"/>
      <c r="HGR67" s="12"/>
      <c r="HGS67" s="12"/>
      <c r="HGT67" s="12"/>
      <c r="HGU67" s="12"/>
      <c r="HGV67" s="12"/>
      <c r="HGW67" s="12"/>
      <c r="HGX67" s="12"/>
      <c r="HGY67" s="12"/>
      <c r="HGZ67" s="12"/>
      <c r="HHA67" s="12"/>
      <c r="HHB67" s="12"/>
      <c r="HHC67" s="12"/>
      <c r="HHD67" s="12"/>
      <c r="HHE67" s="12"/>
      <c r="HHF67" s="12"/>
      <c r="HHG67" s="12"/>
      <c r="HHH67" s="12"/>
      <c r="HHI67" s="12"/>
      <c r="HHJ67" s="12"/>
      <c r="HHK67" s="12"/>
      <c r="HHL67" s="12"/>
      <c r="HHM67" s="12"/>
      <c r="HHN67" s="12"/>
      <c r="HHO67" s="12"/>
      <c r="HHP67" s="12"/>
      <c r="HHQ67" s="12"/>
      <c r="HHR67" s="12"/>
      <c r="HHS67" s="12"/>
      <c r="HHT67" s="12"/>
      <c r="HHU67" s="12"/>
      <c r="HHV67" s="12"/>
      <c r="HHW67" s="12"/>
      <c r="HHX67" s="12"/>
      <c r="HHY67" s="12"/>
      <c r="HHZ67" s="12"/>
      <c r="HIA67" s="12"/>
      <c r="HIB67" s="12"/>
      <c r="HIC67" s="12"/>
      <c r="HID67" s="12"/>
      <c r="HIE67" s="12"/>
      <c r="HIF67" s="12"/>
      <c r="HIG67" s="12"/>
      <c r="HIH67" s="12"/>
      <c r="HII67" s="12"/>
      <c r="HIJ67" s="12"/>
      <c r="HIK67" s="12"/>
      <c r="HIL67" s="12"/>
      <c r="HIM67" s="12"/>
      <c r="HIN67" s="12"/>
      <c r="HIO67" s="12"/>
      <c r="HIP67" s="12"/>
      <c r="HIQ67" s="12"/>
      <c r="HIR67" s="12"/>
      <c r="HIS67" s="12"/>
      <c r="HIT67" s="12"/>
      <c r="HIU67" s="12"/>
      <c r="HIV67" s="12"/>
      <c r="HIW67" s="12"/>
      <c r="HIX67" s="12"/>
      <c r="HIY67" s="12"/>
      <c r="HIZ67" s="12"/>
      <c r="HJA67" s="12"/>
      <c r="HJB67" s="12"/>
      <c r="HJC67" s="12"/>
      <c r="HJD67" s="12"/>
      <c r="HJE67" s="12"/>
      <c r="HJF67" s="12"/>
      <c r="HJG67" s="12"/>
      <c r="HJH67" s="12"/>
      <c r="HJI67" s="12"/>
      <c r="HJJ67" s="12"/>
      <c r="HJK67" s="12"/>
      <c r="HJL67" s="12"/>
      <c r="HJM67" s="12"/>
      <c r="HJN67" s="12"/>
      <c r="HJO67" s="12"/>
      <c r="HJP67" s="12"/>
      <c r="HJQ67" s="12"/>
      <c r="HJR67" s="12"/>
      <c r="HJS67" s="12"/>
      <c r="HJT67" s="12"/>
      <c r="HJU67" s="12"/>
      <c r="HJV67" s="12"/>
      <c r="HJW67" s="12"/>
      <c r="HJX67" s="12"/>
      <c r="HJY67" s="12"/>
      <c r="HJZ67" s="12"/>
      <c r="HKA67" s="12"/>
      <c r="HKB67" s="12"/>
      <c r="HKC67" s="12"/>
      <c r="HKD67" s="12"/>
      <c r="HKE67" s="12"/>
      <c r="HKF67" s="12"/>
      <c r="HKG67" s="12"/>
      <c r="HKH67" s="12"/>
      <c r="HKI67" s="12"/>
      <c r="HKJ67" s="12"/>
      <c r="HKK67" s="12"/>
      <c r="HKL67" s="12"/>
      <c r="HKM67" s="12"/>
      <c r="HKN67" s="12"/>
      <c r="HKO67" s="12"/>
      <c r="HKP67" s="12"/>
      <c r="HKQ67" s="12"/>
      <c r="HKR67" s="12"/>
      <c r="HKS67" s="12"/>
      <c r="HKT67" s="12"/>
      <c r="HKU67" s="12"/>
      <c r="HKV67" s="12"/>
      <c r="HKW67" s="12"/>
      <c r="HKX67" s="12"/>
      <c r="HKY67" s="12"/>
      <c r="HKZ67" s="12"/>
      <c r="HLA67" s="12"/>
      <c r="HLB67" s="12"/>
      <c r="HLC67" s="12"/>
      <c r="HLD67" s="12"/>
      <c r="HLE67" s="12"/>
      <c r="HLF67" s="12"/>
      <c r="HLG67" s="12"/>
      <c r="HLH67" s="12"/>
      <c r="HLI67" s="12"/>
      <c r="HLJ67" s="12"/>
      <c r="HLK67" s="12"/>
      <c r="HLL67" s="12"/>
      <c r="HLM67" s="12"/>
      <c r="HLN67" s="12"/>
      <c r="HLO67" s="12"/>
      <c r="HLP67" s="12"/>
      <c r="HLQ67" s="12"/>
      <c r="HLR67" s="12"/>
      <c r="HLS67" s="12"/>
      <c r="HLT67" s="12"/>
      <c r="HLU67" s="12"/>
      <c r="HLV67" s="12"/>
      <c r="HLW67" s="12"/>
      <c r="HLX67" s="12"/>
      <c r="HLY67" s="12"/>
      <c r="HLZ67" s="12"/>
      <c r="HMA67" s="12"/>
      <c r="HMB67" s="12"/>
      <c r="HMC67" s="12"/>
      <c r="HMD67" s="12"/>
      <c r="HME67" s="12"/>
      <c r="HMF67" s="12"/>
      <c r="HMG67" s="12"/>
      <c r="HMH67" s="12"/>
      <c r="HMI67" s="12"/>
      <c r="HMJ67" s="12"/>
      <c r="HMK67" s="12"/>
      <c r="HML67" s="12"/>
      <c r="HMM67" s="12"/>
      <c r="HMN67" s="12"/>
      <c r="HMO67" s="12"/>
      <c r="HMP67" s="12"/>
      <c r="HMQ67" s="12"/>
      <c r="HMR67" s="12"/>
      <c r="HMS67" s="12"/>
      <c r="HMT67" s="12"/>
      <c r="HMU67" s="12"/>
      <c r="HMV67" s="12"/>
      <c r="HMW67" s="12"/>
      <c r="HMX67" s="12"/>
      <c r="HMY67" s="12"/>
      <c r="HMZ67" s="12"/>
      <c r="HNA67" s="12"/>
      <c r="HNB67" s="12"/>
      <c r="HNC67" s="12"/>
      <c r="HND67" s="12"/>
      <c r="HNE67" s="12"/>
      <c r="HNF67" s="12"/>
      <c r="HNG67" s="12"/>
      <c r="HNH67" s="12"/>
      <c r="HNI67" s="12"/>
      <c r="HNJ67" s="12"/>
      <c r="HNK67" s="12"/>
      <c r="HNL67" s="12"/>
      <c r="HNM67" s="12"/>
      <c r="HNN67" s="12"/>
      <c r="HNO67" s="12"/>
      <c r="HNP67" s="12"/>
      <c r="HNQ67" s="12"/>
      <c r="HNR67" s="12"/>
      <c r="HNS67" s="12"/>
      <c r="HNT67" s="12"/>
      <c r="HNU67" s="12"/>
      <c r="HNV67" s="12"/>
      <c r="HNW67" s="12"/>
      <c r="HNX67" s="12"/>
      <c r="HNY67" s="12"/>
      <c r="HNZ67" s="12"/>
      <c r="HOA67" s="12"/>
      <c r="HOB67" s="12"/>
      <c r="HOC67" s="12"/>
      <c r="HOD67" s="12"/>
      <c r="HOE67" s="12"/>
      <c r="HOF67" s="12"/>
      <c r="HOG67" s="12"/>
      <c r="HOH67" s="12"/>
      <c r="HOI67" s="12"/>
      <c r="HOJ67" s="12"/>
      <c r="HOK67" s="12"/>
      <c r="HOL67" s="12"/>
      <c r="HOM67" s="12"/>
      <c r="HON67" s="12"/>
      <c r="HOO67" s="12"/>
      <c r="HOP67" s="12"/>
      <c r="HOQ67" s="12"/>
      <c r="HOR67" s="12"/>
      <c r="HOS67" s="12"/>
      <c r="HOT67" s="12"/>
      <c r="HOU67" s="12"/>
      <c r="HOV67" s="12"/>
      <c r="HOW67" s="12"/>
      <c r="HOX67" s="12"/>
      <c r="HOY67" s="12"/>
      <c r="HOZ67" s="12"/>
      <c r="HPA67" s="12"/>
      <c r="HPB67" s="12"/>
      <c r="HPC67" s="12"/>
      <c r="HPD67" s="12"/>
      <c r="HPE67" s="12"/>
      <c r="HPF67" s="12"/>
      <c r="HPG67" s="12"/>
      <c r="HPH67" s="12"/>
      <c r="HPI67" s="12"/>
      <c r="HPJ67" s="12"/>
      <c r="HPK67" s="12"/>
      <c r="HPL67" s="12"/>
      <c r="HPM67" s="12"/>
      <c r="HPN67" s="12"/>
      <c r="HPO67" s="12"/>
      <c r="HPP67" s="12"/>
      <c r="HPQ67" s="12"/>
      <c r="HPR67" s="12"/>
      <c r="HPS67" s="12"/>
      <c r="HPT67" s="12"/>
      <c r="HPU67" s="12"/>
      <c r="HPV67" s="12"/>
      <c r="HPW67" s="12"/>
      <c r="HPX67" s="12"/>
      <c r="HPY67" s="12"/>
      <c r="HPZ67" s="12"/>
      <c r="HQA67" s="12"/>
      <c r="HQB67" s="12"/>
      <c r="HQC67" s="12"/>
      <c r="HQD67" s="12"/>
      <c r="HQE67" s="12"/>
      <c r="HQF67" s="12"/>
      <c r="HQG67" s="12"/>
      <c r="HQH67" s="12"/>
      <c r="HQI67" s="12"/>
      <c r="HQJ67" s="12"/>
      <c r="HQK67" s="12"/>
      <c r="HQL67" s="12"/>
      <c r="HQM67" s="12"/>
      <c r="HQN67" s="12"/>
      <c r="HQO67" s="12"/>
      <c r="HQP67" s="12"/>
      <c r="HQQ67" s="12"/>
      <c r="HQR67" s="12"/>
      <c r="HQS67" s="12"/>
      <c r="HQT67" s="12"/>
      <c r="HQU67" s="12"/>
      <c r="HQV67" s="12"/>
      <c r="HQW67" s="12"/>
      <c r="HQX67" s="12"/>
      <c r="HQY67" s="12"/>
      <c r="HQZ67" s="12"/>
      <c r="HRA67" s="12"/>
      <c r="HRB67" s="12"/>
      <c r="HRC67" s="12"/>
      <c r="HRD67" s="12"/>
      <c r="HRE67" s="12"/>
      <c r="HRF67" s="12"/>
      <c r="HRG67" s="12"/>
      <c r="HRH67" s="12"/>
      <c r="HRI67" s="12"/>
      <c r="HRJ67" s="12"/>
      <c r="HRK67" s="12"/>
      <c r="HRL67" s="12"/>
      <c r="HRM67" s="12"/>
      <c r="HRN67" s="12"/>
      <c r="HRO67" s="12"/>
      <c r="HRP67" s="12"/>
      <c r="HRQ67" s="12"/>
      <c r="HRR67" s="12"/>
      <c r="HRS67" s="12"/>
      <c r="HRT67" s="12"/>
      <c r="HRU67" s="12"/>
      <c r="HRV67" s="12"/>
      <c r="HRW67" s="12"/>
      <c r="HRX67" s="12"/>
      <c r="HRY67" s="12"/>
      <c r="HRZ67" s="12"/>
      <c r="HSA67" s="12"/>
      <c r="HSB67" s="12"/>
      <c r="HSC67" s="12"/>
      <c r="HSD67" s="12"/>
      <c r="HSE67" s="12"/>
      <c r="HSF67" s="12"/>
      <c r="HSG67" s="12"/>
      <c r="HSH67" s="12"/>
      <c r="HSI67" s="12"/>
      <c r="HSJ67" s="12"/>
      <c r="HSK67" s="12"/>
      <c r="HSL67" s="12"/>
      <c r="HSM67" s="12"/>
      <c r="HSN67" s="12"/>
      <c r="HSO67" s="12"/>
      <c r="HSP67" s="12"/>
      <c r="HSQ67" s="12"/>
      <c r="HSR67" s="12"/>
      <c r="HSS67" s="12"/>
      <c r="HST67" s="12"/>
      <c r="HSU67" s="12"/>
      <c r="HSV67" s="12"/>
      <c r="HSW67" s="12"/>
      <c r="HSX67" s="12"/>
      <c r="HSY67" s="12"/>
      <c r="HSZ67" s="12"/>
      <c r="HTA67" s="12"/>
      <c r="HTB67" s="12"/>
      <c r="HTC67" s="12"/>
      <c r="HTD67" s="12"/>
      <c r="HTE67" s="12"/>
      <c r="HTF67" s="12"/>
      <c r="HTG67" s="12"/>
      <c r="HTH67" s="12"/>
      <c r="HTI67" s="12"/>
      <c r="HTJ67" s="12"/>
      <c r="HTK67" s="12"/>
      <c r="HTL67" s="12"/>
      <c r="HTM67" s="12"/>
      <c r="HTN67" s="12"/>
      <c r="HTO67" s="12"/>
      <c r="HTP67" s="12"/>
      <c r="HTQ67" s="12"/>
      <c r="HTR67" s="12"/>
      <c r="HTS67" s="12"/>
      <c r="HTT67" s="12"/>
      <c r="HTU67" s="12"/>
      <c r="HTV67" s="12"/>
      <c r="HTW67" s="12"/>
      <c r="HTX67" s="12"/>
      <c r="HTY67" s="12"/>
      <c r="HTZ67" s="12"/>
      <c r="HUA67" s="12"/>
      <c r="HUB67" s="12"/>
      <c r="HUC67" s="12"/>
      <c r="HUD67" s="12"/>
      <c r="HUE67" s="12"/>
      <c r="HUF67" s="12"/>
      <c r="HUG67" s="12"/>
      <c r="HUH67" s="12"/>
      <c r="HUI67" s="12"/>
      <c r="HUJ67" s="12"/>
      <c r="HUK67" s="12"/>
      <c r="HUL67" s="12"/>
      <c r="HUM67" s="12"/>
      <c r="HUN67" s="12"/>
      <c r="HUO67" s="12"/>
      <c r="HUP67" s="12"/>
      <c r="HUQ67" s="12"/>
      <c r="HUR67" s="12"/>
      <c r="HUS67" s="12"/>
      <c r="HUT67" s="12"/>
      <c r="HUU67" s="12"/>
      <c r="HUV67" s="12"/>
      <c r="HUW67" s="12"/>
      <c r="HUX67" s="12"/>
      <c r="HUY67" s="12"/>
      <c r="HUZ67" s="12"/>
      <c r="HVA67" s="12"/>
      <c r="HVB67" s="12"/>
      <c r="HVC67" s="12"/>
      <c r="HVD67" s="12"/>
      <c r="HVE67" s="12"/>
      <c r="HVF67" s="12"/>
      <c r="HVG67" s="12"/>
      <c r="HVH67" s="12"/>
      <c r="HVI67" s="12"/>
      <c r="HVJ67" s="12"/>
      <c r="HVK67" s="12"/>
      <c r="HVL67" s="12"/>
      <c r="HVM67" s="12"/>
      <c r="HVN67" s="12"/>
      <c r="HVO67" s="12"/>
      <c r="HVP67" s="12"/>
      <c r="HVQ67" s="12"/>
      <c r="HVR67" s="12"/>
      <c r="HVS67" s="12"/>
      <c r="HVT67" s="12"/>
      <c r="HVU67" s="12"/>
      <c r="HVV67" s="12"/>
      <c r="HVW67" s="12"/>
      <c r="HVX67" s="12"/>
      <c r="HVY67" s="12"/>
      <c r="HVZ67" s="12"/>
      <c r="HWA67" s="12"/>
      <c r="HWB67" s="12"/>
      <c r="HWC67" s="12"/>
      <c r="HWD67" s="12"/>
      <c r="HWE67" s="12"/>
      <c r="HWF67" s="12"/>
      <c r="HWG67" s="12"/>
      <c r="HWH67" s="12"/>
      <c r="HWI67" s="12"/>
      <c r="HWJ67" s="12"/>
      <c r="HWK67" s="12"/>
      <c r="HWL67" s="12"/>
      <c r="HWM67" s="12"/>
      <c r="HWN67" s="12"/>
      <c r="HWO67" s="12"/>
      <c r="HWP67" s="12"/>
      <c r="HWQ67" s="12"/>
      <c r="HWR67" s="12"/>
      <c r="HWS67" s="12"/>
      <c r="HWT67" s="12"/>
      <c r="HWU67" s="12"/>
      <c r="HWV67" s="12"/>
      <c r="HWW67" s="12"/>
      <c r="HWX67" s="12"/>
      <c r="HWY67" s="12"/>
      <c r="HWZ67" s="12"/>
      <c r="HXA67" s="12"/>
      <c r="HXB67" s="12"/>
      <c r="HXC67" s="12"/>
      <c r="HXD67" s="12"/>
      <c r="HXE67" s="12"/>
      <c r="HXF67" s="12"/>
      <c r="HXG67" s="12"/>
      <c r="HXH67" s="12"/>
      <c r="HXI67" s="12"/>
      <c r="HXJ67" s="12"/>
      <c r="HXK67" s="12"/>
      <c r="HXL67" s="12"/>
      <c r="HXM67" s="12"/>
      <c r="HXN67" s="12"/>
      <c r="HXO67" s="12"/>
      <c r="HXP67" s="12"/>
      <c r="HXQ67" s="12"/>
      <c r="HXR67" s="12"/>
      <c r="HXS67" s="12"/>
      <c r="HXT67" s="12"/>
      <c r="HXU67" s="12"/>
      <c r="HXV67" s="12"/>
      <c r="HXW67" s="12"/>
      <c r="HXX67" s="12"/>
      <c r="HXY67" s="12"/>
      <c r="HXZ67" s="12"/>
      <c r="HYA67" s="12"/>
      <c r="HYB67" s="12"/>
      <c r="HYC67" s="12"/>
      <c r="HYD67" s="12"/>
      <c r="HYE67" s="12"/>
      <c r="HYF67" s="12"/>
      <c r="HYG67" s="12"/>
      <c r="HYH67" s="12"/>
      <c r="HYI67" s="12"/>
      <c r="HYJ67" s="12"/>
      <c r="HYK67" s="12"/>
      <c r="HYL67" s="12"/>
      <c r="HYM67" s="12"/>
      <c r="HYN67" s="12"/>
      <c r="HYO67" s="12"/>
      <c r="HYP67" s="12"/>
      <c r="HYQ67" s="12"/>
      <c r="HYR67" s="12"/>
      <c r="HYS67" s="12"/>
      <c r="HYT67" s="12"/>
      <c r="HYU67" s="12"/>
      <c r="HYV67" s="12"/>
      <c r="HYW67" s="12"/>
      <c r="HYX67" s="12"/>
      <c r="HYY67" s="12"/>
      <c r="HYZ67" s="12"/>
      <c r="HZA67" s="12"/>
      <c r="HZB67" s="12"/>
      <c r="HZC67" s="12"/>
      <c r="HZD67" s="12"/>
      <c r="HZE67" s="12"/>
      <c r="HZF67" s="12"/>
      <c r="HZG67" s="12"/>
      <c r="HZH67" s="12"/>
      <c r="HZI67" s="12"/>
      <c r="HZJ67" s="12"/>
      <c r="HZK67" s="12"/>
      <c r="HZL67" s="12"/>
      <c r="HZM67" s="12"/>
      <c r="HZN67" s="12"/>
      <c r="HZO67" s="12"/>
      <c r="HZP67" s="12"/>
      <c r="HZQ67" s="12"/>
      <c r="HZR67" s="12"/>
      <c r="HZS67" s="12"/>
      <c r="HZT67" s="12"/>
      <c r="HZU67" s="12"/>
      <c r="HZV67" s="12"/>
      <c r="HZW67" s="12"/>
      <c r="HZX67" s="12"/>
      <c r="HZY67" s="12"/>
      <c r="HZZ67" s="12"/>
      <c r="IAA67" s="12"/>
      <c r="IAB67" s="12"/>
      <c r="IAC67" s="12"/>
      <c r="IAD67" s="12"/>
      <c r="IAE67" s="12"/>
      <c r="IAF67" s="12"/>
      <c r="IAG67" s="12"/>
      <c r="IAH67" s="12"/>
      <c r="IAI67" s="12"/>
      <c r="IAJ67" s="12"/>
      <c r="IAK67" s="12"/>
      <c r="IAL67" s="12"/>
      <c r="IAM67" s="12"/>
      <c r="IAN67" s="12"/>
      <c r="IAO67" s="12"/>
      <c r="IAP67" s="12"/>
      <c r="IAQ67" s="12"/>
      <c r="IAR67" s="12"/>
      <c r="IAS67" s="12"/>
      <c r="IAT67" s="12"/>
      <c r="IAU67" s="12"/>
      <c r="IAV67" s="12"/>
      <c r="IAW67" s="12"/>
      <c r="IAX67" s="12"/>
      <c r="IAY67" s="12"/>
      <c r="IAZ67" s="12"/>
      <c r="IBA67" s="12"/>
      <c r="IBB67" s="12"/>
      <c r="IBC67" s="12"/>
      <c r="IBD67" s="12"/>
      <c r="IBE67" s="12"/>
      <c r="IBF67" s="12"/>
      <c r="IBG67" s="12"/>
      <c r="IBH67" s="12"/>
      <c r="IBI67" s="12"/>
      <c r="IBJ67" s="12"/>
      <c r="IBK67" s="12"/>
      <c r="IBL67" s="12"/>
      <c r="IBM67" s="12"/>
      <c r="IBN67" s="12"/>
      <c r="IBO67" s="12"/>
      <c r="IBP67" s="12"/>
      <c r="IBQ67" s="12"/>
      <c r="IBR67" s="12"/>
      <c r="IBS67" s="12"/>
      <c r="IBT67" s="12"/>
      <c r="IBU67" s="12"/>
      <c r="IBV67" s="12"/>
      <c r="IBW67" s="12"/>
      <c r="IBX67" s="12"/>
      <c r="IBY67" s="12"/>
      <c r="IBZ67" s="12"/>
      <c r="ICA67" s="12"/>
      <c r="ICB67" s="12"/>
      <c r="ICC67" s="12"/>
      <c r="ICD67" s="12"/>
      <c r="ICE67" s="12"/>
      <c r="ICF67" s="12"/>
      <c r="ICG67" s="12"/>
      <c r="ICH67" s="12"/>
      <c r="ICI67" s="12"/>
      <c r="ICJ67" s="12"/>
      <c r="ICK67" s="12"/>
      <c r="ICL67" s="12"/>
      <c r="ICM67" s="12"/>
      <c r="ICN67" s="12"/>
      <c r="ICO67" s="12"/>
      <c r="ICP67" s="12"/>
      <c r="ICQ67" s="12"/>
      <c r="ICR67" s="12"/>
      <c r="ICS67" s="12"/>
      <c r="ICT67" s="12"/>
      <c r="ICU67" s="12"/>
      <c r="ICV67" s="12"/>
      <c r="ICW67" s="12"/>
      <c r="ICX67" s="12"/>
      <c r="ICY67" s="12"/>
      <c r="ICZ67" s="12"/>
      <c r="IDA67" s="12"/>
      <c r="IDB67" s="12"/>
      <c r="IDC67" s="12"/>
      <c r="IDD67" s="12"/>
      <c r="IDE67" s="12"/>
      <c r="IDF67" s="12"/>
      <c r="IDG67" s="12"/>
      <c r="IDH67" s="12"/>
      <c r="IDI67" s="12"/>
      <c r="IDJ67" s="12"/>
      <c r="IDK67" s="12"/>
      <c r="IDL67" s="12"/>
      <c r="IDM67" s="12"/>
      <c r="IDN67" s="12"/>
      <c r="IDO67" s="12"/>
      <c r="IDP67" s="12"/>
      <c r="IDQ67" s="12"/>
      <c r="IDR67" s="12"/>
      <c r="IDS67" s="12"/>
      <c r="IDT67" s="12"/>
      <c r="IDU67" s="12"/>
      <c r="IDV67" s="12"/>
      <c r="IDW67" s="12"/>
      <c r="IDX67" s="12"/>
      <c r="IDY67" s="12"/>
      <c r="IDZ67" s="12"/>
      <c r="IEA67" s="12"/>
      <c r="IEB67" s="12"/>
      <c r="IEC67" s="12"/>
      <c r="IED67" s="12"/>
      <c r="IEE67" s="12"/>
      <c r="IEF67" s="12"/>
      <c r="IEG67" s="12"/>
      <c r="IEH67" s="12"/>
      <c r="IEI67" s="12"/>
      <c r="IEJ67" s="12"/>
      <c r="IEK67" s="12"/>
      <c r="IEL67" s="12"/>
      <c r="IEM67" s="12"/>
      <c r="IEN67" s="12"/>
      <c r="IEO67" s="12"/>
      <c r="IEP67" s="12"/>
      <c r="IEQ67" s="12"/>
      <c r="IER67" s="12"/>
      <c r="IES67" s="12"/>
      <c r="IET67" s="12"/>
      <c r="IEU67" s="12"/>
      <c r="IEV67" s="12"/>
      <c r="IEW67" s="12"/>
      <c r="IEX67" s="12"/>
      <c r="IEY67" s="12"/>
      <c r="IEZ67" s="12"/>
      <c r="IFA67" s="12"/>
      <c r="IFB67" s="12"/>
      <c r="IFC67" s="12"/>
      <c r="IFD67" s="12"/>
      <c r="IFE67" s="12"/>
      <c r="IFF67" s="12"/>
      <c r="IFG67" s="12"/>
      <c r="IFH67" s="12"/>
      <c r="IFI67" s="12"/>
      <c r="IFJ67" s="12"/>
      <c r="IFK67" s="12"/>
      <c r="IFL67" s="12"/>
      <c r="IFM67" s="12"/>
      <c r="IFN67" s="12"/>
      <c r="IFO67" s="12"/>
      <c r="IFP67" s="12"/>
      <c r="IFQ67" s="12"/>
      <c r="IFR67" s="12"/>
      <c r="IFS67" s="12"/>
      <c r="IFT67" s="12"/>
      <c r="IFU67" s="12"/>
      <c r="IFV67" s="12"/>
      <c r="IFW67" s="12"/>
      <c r="IFX67" s="12"/>
      <c r="IFY67" s="12"/>
      <c r="IFZ67" s="12"/>
      <c r="IGA67" s="12"/>
      <c r="IGB67" s="12"/>
      <c r="IGC67" s="12"/>
      <c r="IGD67" s="12"/>
      <c r="IGE67" s="12"/>
      <c r="IGF67" s="12"/>
      <c r="IGG67" s="12"/>
      <c r="IGH67" s="12"/>
      <c r="IGI67" s="12"/>
      <c r="IGJ67" s="12"/>
      <c r="IGK67" s="12"/>
      <c r="IGL67" s="12"/>
      <c r="IGM67" s="12"/>
      <c r="IGN67" s="12"/>
      <c r="IGO67" s="12"/>
      <c r="IGP67" s="12"/>
      <c r="IGQ67" s="12"/>
      <c r="IGR67" s="12"/>
      <c r="IGS67" s="12"/>
      <c r="IGT67" s="12"/>
      <c r="IGU67" s="12"/>
      <c r="IGV67" s="12"/>
      <c r="IGW67" s="12"/>
      <c r="IGX67" s="12"/>
      <c r="IGY67" s="12"/>
      <c r="IGZ67" s="12"/>
      <c r="IHA67" s="12"/>
      <c r="IHB67" s="12"/>
      <c r="IHC67" s="12"/>
      <c r="IHD67" s="12"/>
      <c r="IHE67" s="12"/>
      <c r="IHF67" s="12"/>
      <c r="IHG67" s="12"/>
      <c r="IHH67" s="12"/>
      <c r="IHI67" s="12"/>
      <c r="IHJ67" s="12"/>
      <c r="IHK67" s="12"/>
      <c r="IHL67" s="12"/>
      <c r="IHM67" s="12"/>
      <c r="IHN67" s="12"/>
      <c r="IHO67" s="12"/>
      <c r="IHP67" s="12"/>
      <c r="IHQ67" s="12"/>
      <c r="IHR67" s="12"/>
      <c r="IHS67" s="12"/>
      <c r="IHT67" s="12"/>
      <c r="IHU67" s="12"/>
      <c r="IHV67" s="12"/>
      <c r="IHW67" s="12"/>
      <c r="IHX67" s="12"/>
      <c r="IHY67" s="12"/>
      <c r="IHZ67" s="12"/>
      <c r="IIA67" s="12"/>
      <c r="IIB67" s="12"/>
      <c r="IIC67" s="12"/>
      <c r="IID67" s="12"/>
      <c r="IIE67" s="12"/>
      <c r="IIF67" s="12"/>
      <c r="IIG67" s="12"/>
      <c r="IIH67" s="12"/>
      <c r="III67" s="12"/>
      <c r="IIJ67" s="12"/>
      <c r="IIK67" s="12"/>
      <c r="IIL67" s="12"/>
      <c r="IIM67" s="12"/>
      <c r="IIN67" s="12"/>
      <c r="IIO67" s="12"/>
      <c r="IIP67" s="12"/>
      <c r="IIQ67" s="12"/>
      <c r="IIR67" s="12"/>
      <c r="IIS67" s="12"/>
      <c r="IIT67" s="12"/>
      <c r="IIU67" s="12"/>
      <c r="IIV67" s="12"/>
      <c r="IIW67" s="12"/>
      <c r="IIX67" s="12"/>
      <c r="IIY67" s="12"/>
      <c r="IIZ67" s="12"/>
      <c r="IJA67" s="12"/>
      <c r="IJB67" s="12"/>
      <c r="IJC67" s="12"/>
      <c r="IJD67" s="12"/>
      <c r="IJE67" s="12"/>
      <c r="IJF67" s="12"/>
      <c r="IJG67" s="12"/>
      <c r="IJH67" s="12"/>
      <c r="IJI67" s="12"/>
      <c r="IJJ67" s="12"/>
      <c r="IJK67" s="12"/>
      <c r="IJL67" s="12"/>
      <c r="IJM67" s="12"/>
      <c r="IJN67" s="12"/>
      <c r="IJO67" s="12"/>
      <c r="IJP67" s="12"/>
      <c r="IJQ67" s="12"/>
      <c r="IJR67" s="12"/>
      <c r="IJS67" s="12"/>
      <c r="IJT67" s="12"/>
      <c r="IJU67" s="12"/>
      <c r="IJV67" s="12"/>
      <c r="IJW67" s="12"/>
      <c r="IJX67" s="12"/>
      <c r="IJY67" s="12"/>
      <c r="IJZ67" s="12"/>
      <c r="IKA67" s="12"/>
      <c r="IKB67" s="12"/>
      <c r="IKC67" s="12"/>
      <c r="IKD67" s="12"/>
      <c r="IKE67" s="12"/>
      <c r="IKF67" s="12"/>
      <c r="IKG67" s="12"/>
      <c r="IKH67" s="12"/>
      <c r="IKI67" s="12"/>
      <c r="IKJ67" s="12"/>
      <c r="IKK67" s="12"/>
      <c r="IKL67" s="12"/>
      <c r="IKM67" s="12"/>
      <c r="IKN67" s="12"/>
      <c r="IKO67" s="12"/>
      <c r="IKP67" s="12"/>
      <c r="IKQ67" s="12"/>
      <c r="IKR67" s="12"/>
      <c r="IKS67" s="12"/>
      <c r="IKT67" s="12"/>
      <c r="IKU67" s="12"/>
      <c r="IKV67" s="12"/>
      <c r="IKW67" s="12"/>
      <c r="IKX67" s="12"/>
      <c r="IKY67" s="12"/>
      <c r="IKZ67" s="12"/>
      <c r="ILA67" s="12"/>
      <c r="ILB67" s="12"/>
      <c r="ILC67" s="12"/>
      <c r="ILD67" s="12"/>
      <c r="ILE67" s="12"/>
      <c r="ILF67" s="12"/>
      <c r="ILG67" s="12"/>
      <c r="ILH67" s="12"/>
      <c r="ILI67" s="12"/>
      <c r="ILJ67" s="12"/>
      <c r="ILK67" s="12"/>
      <c r="ILL67" s="12"/>
      <c r="ILM67" s="12"/>
      <c r="ILN67" s="12"/>
      <c r="ILO67" s="12"/>
      <c r="ILP67" s="12"/>
      <c r="ILQ67" s="12"/>
      <c r="ILR67" s="12"/>
      <c r="ILS67" s="12"/>
      <c r="ILT67" s="12"/>
      <c r="ILU67" s="12"/>
      <c r="ILV67" s="12"/>
      <c r="ILW67" s="12"/>
      <c r="ILX67" s="12"/>
      <c r="ILY67" s="12"/>
      <c r="ILZ67" s="12"/>
      <c r="IMA67" s="12"/>
      <c r="IMB67" s="12"/>
      <c r="IMC67" s="12"/>
      <c r="IMD67" s="12"/>
      <c r="IME67" s="12"/>
      <c r="IMF67" s="12"/>
      <c r="IMG67" s="12"/>
      <c r="IMH67" s="12"/>
      <c r="IMI67" s="12"/>
      <c r="IMJ67" s="12"/>
      <c r="IMK67" s="12"/>
      <c r="IML67" s="12"/>
      <c r="IMM67" s="12"/>
      <c r="IMN67" s="12"/>
      <c r="IMO67" s="12"/>
      <c r="IMP67" s="12"/>
      <c r="IMQ67" s="12"/>
      <c r="IMR67" s="12"/>
      <c r="IMS67" s="12"/>
      <c r="IMT67" s="12"/>
      <c r="IMU67" s="12"/>
      <c r="IMV67" s="12"/>
      <c r="IMW67" s="12"/>
      <c r="IMX67" s="12"/>
      <c r="IMY67" s="12"/>
      <c r="IMZ67" s="12"/>
      <c r="INA67" s="12"/>
      <c r="INB67" s="12"/>
      <c r="INC67" s="12"/>
      <c r="IND67" s="12"/>
      <c r="INE67" s="12"/>
      <c r="INF67" s="12"/>
      <c r="ING67" s="12"/>
      <c r="INH67" s="12"/>
      <c r="INI67" s="12"/>
      <c r="INJ67" s="12"/>
      <c r="INK67" s="12"/>
      <c r="INL67" s="12"/>
      <c r="INM67" s="12"/>
      <c r="INN67" s="12"/>
      <c r="INO67" s="12"/>
      <c r="INP67" s="12"/>
      <c r="INQ67" s="12"/>
      <c r="INR67" s="12"/>
      <c r="INS67" s="12"/>
      <c r="INT67" s="12"/>
      <c r="INU67" s="12"/>
      <c r="INV67" s="12"/>
      <c r="INW67" s="12"/>
      <c r="INX67" s="12"/>
      <c r="INY67" s="12"/>
      <c r="INZ67" s="12"/>
      <c r="IOA67" s="12"/>
      <c r="IOB67" s="12"/>
      <c r="IOC67" s="12"/>
      <c r="IOD67" s="12"/>
      <c r="IOE67" s="12"/>
      <c r="IOF67" s="12"/>
      <c r="IOG67" s="12"/>
      <c r="IOH67" s="12"/>
      <c r="IOI67" s="12"/>
      <c r="IOJ67" s="12"/>
      <c r="IOK67" s="12"/>
      <c r="IOL67" s="12"/>
      <c r="IOM67" s="12"/>
      <c r="ION67" s="12"/>
      <c r="IOO67" s="12"/>
      <c r="IOP67" s="12"/>
      <c r="IOQ67" s="12"/>
      <c r="IOR67" s="12"/>
      <c r="IOS67" s="12"/>
      <c r="IOT67" s="12"/>
      <c r="IOU67" s="12"/>
      <c r="IOV67" s="12"/>
      <c r="IOW67" s="12"/>
      <c r="IOX67" s="12"/>
      <c r="IOY67" s="12"/>
      <c r="IOZ67" s="12"/>
      <c r="IPA67" s="12"/>
      <c r="IPB67" s="12"/>
      <c r="IPC67" s="12"/>
      <c r="IPD67" s="12"/>
      <c r="IPE67" s="12"/>
      <c r="IPF67" s="12"/>
      <c r="IPG67" s="12"/>
      <c r="IPH67" s="12"/>
      <c r="IPI67" s="12"/>
      <c r="IPJ67" s="12"/>
      <c r="IPK67" s="12"/>
      <c r="IPL67" s="12"/>
      <c r="IPM67" s="12"/>
      <c r="IPN67" s="12"/>
      <c r="IPO67" s="12"/>
      <c r="IPP67" s="12"/>
      <c r="IPQ67" s="12"/>
      <c r="IPR67" s="12"/>
      <c r="IPS67" s="12"/>
      <c r="IPT67" s="12"/>
      <c r="IPU67" s="12"/>
      <c r="IPV67" s="12"/>
      <c r="IPW67" s="12"/>
      <c r="IPX67" s="12"/>
      <c r="IPY67" s="12"/>
      <c r="IPZ67" s="12"/>
      <c r="IQA67" s="12"/>
      <c r="IQB67" s="12"/>
      <c r="IQC67" s="12"/>
      <c r="IQD67" s="12"/>
      <c r="IQE67" s="12"/>
      <c r="IQF67" s="12"/>
      <c r="IQG67" s="12"/>
      <c r="IQH67" s="12"/>
      <c r="IQI67" s="12"/>
      <c r="IQJ67" s="12"/>
      <c r="IQK67" s="12"/>
      <c r="IQL67" s="12"/>
      <c r="IQM67" s="12"/>
      <c r="IQN67" s="12"/>
      <c r="IQO67" s="12"/>
      <c r="IQP67" s="12"/>
      <c r="IQQ67" s="12"/>
      <c r="IQR67" s="12"/>
      <c r="IQS67" s="12"/>
      <c r="IQT67" s="12"/>
      <c r="IQU67" s="12"/>
      <c r="IQV67" s="12"/>
      <c r="IQW67" s="12"/>
      <c r="IQX67" s="12"/>
      <c r="IQY67" s="12"/>
      <c r="IQZ67" s="12"/>
      <c r="IRA67" s="12"/>
      <c r="IRB67" s="12"/>
      <c r="IRC67" s="12"/>
      <c r="IRD67" s="12"/>
      <c r="IRE67" s="12"/>
      <c r="IRF67" s="12"/>
      <c r="IRG67" s="12"/>
      <c r="IRH67" s="12"/>
      <c r="IRI67" s="12"/>
      <c r="IRJ67" s="12"/>
      <c r="IRK67" s="12"/>
      <c r="IRL67" s="12"/>
      <c r="IRM67" s="12"/>
      <c r="IRN67" s="12"/>
      <c r="IRO67" s="12"/>
      <c r="IRP67" s="12"/>
      <c r="IRQ67" s="12"/>
      <c r="IRR67" s="12"/>
      <c r="IRS67" s="12"/>
      <c r="IRT67" s="12"/>
      <c r="IRU67" s="12"/>
      <c r="IRV67" s="12"/>
      <c r="IRW67" s="12"/>
      <c r="IRX67" s="12"/>
      <c r="IRY67" s="12"/>
      <c r="IRZ67" s="12"/>
      <c r="ISA67" s="12"/>
      <c r="ISB67" s="12"/>
      <c r="ISC67" s="12"/>
      <c r="ISD67" s="12"/>
      <c r="ISE67" s="12"/>
      <c r="ISF67" s="12"/>
      <c r="ISG67" s="12"/>
      <c r="ISH67" s="12"/>
      <c r="ISI67" s="12"/>
      <c r="ISJ67" s="12"/>
      <c r="ISK67" s="12"/>
      <c r="ISL67" s="12"/>
      <c r="ISM67" s="12"/>
      <c r="ISN67" s="12"/>
      <c r="ISO67" s="12"/>
      <c r="ISP67" s="12"/>
      <c r="ISQ67" s="12"/>
      <c r="ISR67" s="12"/>
      <c r="ISS67" s="12"/>
      <c r="IST67" s="12"/>
      <c r="ISU67" s="12"/>
      <c r="ISV67" s="12"/>
      <c r="ISW67" s="12"/>
      <c r="ISX67" s="12"/>
      <c r="ISY67" s="12"/>
      <c r="ISZ67" s="12"/>
      <c r="ITA67" s="12"/>
      <c r="ITB67" s="12"/>
      <c r="ITC67" s="12"/>
      <c r="ITD67" s="12"/>
      <c r="ITE67" s="12"/>
      <c r="ITF67" s="12"/>
      <c r="ITG67" s="12"/>
      <c r="ITH67" s="12"/>
      <c r="ITI67" s="12"/>
      <c r="ITJ67" s="12"/>
      <c r="ITK67" s="12"/>
      <c r="ITL67" s="12"/>
      <c r="ITM67" s="12"/>
      <c r="ITN67" s="12"/>
      <c r="ITO67" s="12"/>
      <c r="ITP67" s="12"/>
      <c r="ITQ67" s="12"/>
      <c r="ITR67" s="12"/>
      <c r="ITS67" s="12"/>
      <c r="ITT67" s="12"/>
      <c r="ITU67" s="12"/>
      <c r="ITV67" s="12"/>
      <c r="ITW67" s="12"/>
      <c r="ITX67" s="12"/>
      <c r="ITY67" s="12"/>
      <c r="ITZ67" s="12"/>
      <c r="IUA67" s="12"/>
      <c r="IUB67" s="12"/>
      <c r="IUC67" s="12"/>
      <c r="IUD67" s="12"/>
      <c r="IUE67" s="12"/>
      <c r="IUF67" s="12"/>
      <c r="IUG67" s="12"/>
      <c r="IUH67" s="12"/>
      <c r="IUI67" s="12"/>
      <c r="IUJ67" s="12"/>
      <c r="IUK67" s="12"/>
      <c r="IUL67" s="12"/>
      <c r="IUM67" s="12"/>
      <c r="IUN67" s="12"/>
      <c r="IUO67" s="12"/>
      <c r="IUP67" s="12"/>
      <c r="IUQ67" s="12"/>
      <c r="IUR67" s="12"/>
      <c r="IUS67" s="12"/>
      <c r="IUT67" s="12"/>
      <c r="IUU67" s="12"/>
      <c r="IUV67" s="12"/>
      <c r="IUW67" s="12"/>
      <c r="IUX67" s="12"/>
      <c r="IUY67" s="12"/>
      <c r="IUZ67" s="12"/>
      <c r="IVA67" s="12"/>
      <c r="IVB67" s="12"/>
      <c r="IVC67" s="12"/>
      <c r="IVD67" s="12"/>
      <c r="IVE67" s="12"/>
      <c r="IVF67" s="12"/>
      <c r="IVG67" s="12"/>
      <c r="IVH67" s="12"/>
      <c r="IVI67" s="12"/>
      <c r="IVJ67" s="12"/>
      <c r="IVK67" s="12"/>
      <c r="IVL67" s="12"/>
      <c r="IVM67" s="12"/>
      <c r="IVN67" s="12"/>
      <c r="IVO67" s="12"/>
      <c r="IVP67" s="12"/>
      <c r="IVQ67" s="12"/>
      <c r="IVR67" s="12"/>
      <c r="IVS67" s="12"/>
      <c r="IVT67" s="12"/>
      <c r="IVU67" s="12"/>
      <c r="IVV67" s="12"/>
      <c r="IVW67" s="12"/>
      <c r="IVX67" s="12"/>
      <c r="IVY67" s="12"/>
      <c r="IVZ67" s="12"/>
      <c r="IWA67" s="12"/>
      <c r="IWB67" s="12"/>
      <c r="IWC67" s="12"/>
      <c r="IWD67" s="12"/>
      <c r="IWE67" s="12"/>
      <c r="IWF67" s="12"/>
      <c r="IWG67" s="12"/>
      <c r="IWH67" s="12"/>
      <c r="IWI67" s="12"/>
      <c r="IWJ67" s="12"/>
      <c r="IWK67" s="12"/>
      <c r="IWL67" s="12"/>
      <c r="IWM67" s="12"/>
      <c r="IWN67" s="12"/>
      <c r="IWO67" s="12"/>
      <c r="IWP67" s="12"/>
      <c r="IWQ67" s="12"/>
      <c r="IWR67" s="12"/>
      <c r="IWS67" s="12"/>
      <c r="IWT67" s="12"/>
      <c r="IWU67" s="12"/>
      <c r="IWV67" s="12"/>
      <c r="IWW67" s="12"/>
      <c r="IWX67" s="12"/>
      <c r="IWY67" s="12"/>
      <c r="IWZ67" s="12"/>
      <c r="IXA67" s="12"/>
      <c r="IXB67" s="12"/>
      <c r="IXC67" s="12"/>
      <c r="IXD67" s="12"/>
      <c r="IXE67" s="12"/>
      <c r="IXF67" s="12"/>
      <c r="IXG67" s="12"/>
      <c r="IXH67" s="12"/>
      <c r="IXI67" s="12"/>
      <c r="IXJ67" s="12"/>
      <c r="IXK67" s="12"/>
      <c r="IXL67" s="12"/>
      <c r="IXM67" s="12"/>
      <c r="IXN67" s="12"/>
      <c r="IXO67" s="12"/>
      <c r="IXP67" s="12"/>
      <c r="IXQ67" s="12"/>
      <c r="IXR67" s="12"/>
      <c r="IXS67" s="12"/>
      <c r="IXT67" s="12"/>
      <c r="IXU67" s="12"/>
      <c r="IXV67" s="12"/>
      <c r="IXW67" s="12"/>
      <c r="IXX67" s="12"/>
      <c r="IXY67" s="12"/>
      <c r="IXZ67" s="12"/>
      <c r="IYA67" s="12"/>
      <c r="IYB67" s="12"/>
      <c r="IYC67" s="12"/>
      <c r="IYD67" s="12"/>
      <c r="IYE67" s="12"/>
      <c r="IYF67" s="12"/>
      <c r="IYG67" s="12"/>
      <c r="IYH67" s="12"/>
      <c r="IYI67" s="12"/>
      <c r="IYJ67" s="12"/>
      <c r="IYK67" s="12"/>
      <c r="IYL67" s="12"/>
      <c r="IYM67" s="12"/>
      <c r="IYN67" s="12"/>
      <c r="IYO67" s="12"/>
      <c r="IYP67" s="12"/>
      <c r="IYQ67" s="12"/>
      <c r="IYR67" s="12"/>
      <c r="IYS67" s="12"/>
      <c r="IYT67" s="12"/>
      <c r="IYU67" s="12"/>
      <c r="IYV67" s="12"/>
      <c r="IYW67" s="12"/>
      <c r="IYX67" s="12"/>
      <c r="IYY67" s="12"/>
      <c r="IYZ67" s="12"/>
      <c r="IZA67" s="12"/>
      <c r="IZB67" s="12"/>
      <c r="IZC67" s="12"/>
      <c r="IZD67" s="12"/>
      <c r="IZE67" s="12"/>
      <c r="IZF67" s="12"/>
      <c r="IZG67" s="12"/>
      <c r="IZH67" s="12"/>
      <c r="IZI67" s="12"/>
      <c r="IZJ67" s="12"/>
      <c r="IZK67" s="12"/>
      <c r="IZL67" s="12"/>
      <c r="IZM67" s="12"/>
      <c r="IZN67" s="12"/>
      <c r="IZO67" s="12"/>
      <c r="IZP67" s="12"/>
      <c r="IZQ67" s="12"/>
      <c r="IZR67" s="12"/>
      <c r="IZS67" s="12"/>
      <c r="IZT67" s="12"/>
      <c r="IZU67" s="12"/>
      <c r="IZV67" s="12"/>
      <c r="IZW67" s="12"/>
      <c r="IZX67" s="12"/>
      <c r="IZY67" s="12"/>
      <c r="IZZ67" s="12"/>
      <c r="JAA67" s="12"/>
      <c r="JAB67" s="12"/>
      <c r="JAC67" s="12"/>
      <c r="JAD67" s="12"/>
      <c r="JAE67" s="12"/>
      <c r="JAF67" s="12"/>
      <c r="JAG67" s="12"/>
      <c r="JAH67" s="12"/>
      <c r="JAI67" s="12"/>
      <c r="JAJ67" s="12"/>
      <c r="JAK67" s="12"/>
      <c r="JAL67" s="12"/>
      <c r="JAM67" s="12"/>
      <c r="JAN67" s="12"/>
      <c r="JAO67" s="12"/>
      <c r="JAP67" s="12"/>
      <c r="JAQ67" s="12"/>
      <c r="JAR67" s="12"/>
      <c r="JAS67" s="12"/>
      <c r="JAT67" s="12"/>
      <c r="JAU67" s="12"/>
      <c r="JAV67" s="12"/>
      <c r="JAW67" s="12"/>
      <c r="JAX67" s="12"/>
      <c r="JAY67" s="12"/>
      <c r="JAZ67" s="12"/>
      <c r="JBA67" s="12"/>
      <c r="JBB67" s="12"/>
      <c r="JBC67" s="12"/>
      <c r="JBD67" s="12"/>
      <c r="JBE67" s="12"/>
      <c r="JBF67" s="12"/>
      <c r="JBG67" s="12"/>
      <c r="JBH67" s="12"/>
      <c r="JBI67" s="12"/>
      <c r="JBJ67" s="12"/>
      <c r="JBK67" s="12"/>
      <c r="JBL67" s="12"/>
      <c r="JBM67" s="12"/>
      <c r="JBN67" s="12"/>
      <c r="JBO67" s="12"/>
      <c r="JBP67" s="12"/>
      <c r="JBQ67" s="12"/>
      <c r="JBR67" s="12"/>
      <c r="JBS67" s="12"/>
      <c r="JBT67" s="12"/>
      <c r="JBU67" s="12"/>
      <c r="JBV67" s="12"/>
      <c r="JBW67" s="12"/>
      <c r="JBX67" s="12"/>
      <c r="JBY67" s="12"/>
      <c r="JBZ67" s="12"/>
      <c r="JCA67" s="12"/>
      <c r="JCB67" s="12"/>
      <c r="JCC67" s="12"/>
      <c r="JCD67" s="12"/>
      <c r="JCE67" s="12"/>
      <c r="JCF67" s="12"/>
      <c r="JCG67" s="12"/>
      <c r="JCH67" s="12"/>
      <c r="JCI67" s="12"/>
      <c r="JCJ67" s="12"/>
      <c r="JCK67" s="12"/>
      <c r="JCL67" s="12"/>
      <c r="JCM67" s="12"/>
      <c r="JCN67" s="12"/>
      <c r="JCO67" s="12"/>
      <c r="JCP67" s="12"/>
      <c r="JCQ67" s="12"/>
      <c r="JCR67" s="12"/>
      <c r="JCS67" s="12"/>
      <c r="JCT67" s="12"/>
      <c r="JCU67" s="12"/>
      <c r="JCV67" s="12"/>
      <c r="JCW67" s="12"/>
      <c r="JCX67" s="12"/>
      <c r="JCY67" s="12"/>
      <c r="JCZ67" s="12"/>
      <c r="JDA67" s="12"/>
      <c r="JDB67" s="12"/>
      <c r="JDC67" s="12"/>
      <c r="JDD67" s="12"/>
      <c r="JDE67" s="12"/>
      <c r="JDF67" s="12"/>
      <c r="JDG67" s="12"/>
      <c r="JDH67" s="12"/>
      <c r="JDI67" s="12"/>
      <c r="JDJ67" s="12"/>
      <c r="JDK67" s="12"/>
      <c r="JDL67" s="12"/>
      <c r="JDM67" s="12"/>
      <c r="JDN67" s="12"/>
      <c r="JDO67" s="12"/>
      <c r="JDP67" s="12"/>
      <c r="JDQ67" s="12"/>
      <c r="JDR67" s="12"/>
      <c r="JDS67" s="12"/>
      <c r="JDT67" s="12"/>
      <c r="JDU67" s="12"/>
      <c r="JDV67" s="12"/>
      <c r="JDW67" s="12"/>
      <c r="JDX67" s="12"/>
      <c r="JDY67" s="12"/>
      <c r="JDZ67" s="12"/>
      <c r="JEA67" s="12"/>
      <c r="JEB67" s="12"/>
      <c r="JEC67" s="12"/>
      <c r="JED67" s="12"/>
      <c r="JEE67" s="12"/>
      <c r="JEF67" s="12"/>
      <c r="JEG67" s="12"/>
      <c r="JEH67" s="12"/>
      <c r="JEI67" s="12"/>
      <c r="JEJ67" s="12"/>
      <c r="JEK67" s="12"/>
      <c r="JEL67" s="12"/>
      <c r="JEM67" s="12"/>
      <c r="JEN67" s="12"/>
      <c r="JEO67" s="12"/>
      <c r="JEP67" s="12"/>
      <c r="JEQ67" s="12"/>
      <c r="JER67" s="12"/>
      <c r="JES67" s="12"/>
      <c r="JET67" s="12"/>
      <c r="JEU67" s="12"/>
      <c r="JEV67" s="12"/>
      <c r="JEW67" s="12"/>
      <c r="JEX67" s="12"/>
      <c r="JEY67" s="12"/>
      <c r="JEZ67" s="12"/>
      <c r="JFA67" s="12"/>
      <c r="JFB67" s="12"/>
      <c r="JFC67" s="12"/>
      <c r="JFD67" s="12"/>
      <c r="JFE67" s="12"/>
      <c r="JFF67" s="12"/>
      <c r="JFG67" s="12"/>
      <c r="JFH67" s="12"/>
      <c r="JFI67" s="12"/>
      <c r="JFJ67" s="12"/>
      <c r="JFK67" s="12"/>
      <c r="JFL67" s="12"/>
      <c r="JFM67" s="12"/>
      <c r="JFN67" s="12"/>
      <c r="JFO67" s="12"/>
      <c r="JFP67" s="12"/>
      <c r="JFQ67" s="12"/>
      <c r="JFR67" s="12"/>
      <c r="JFS67" s="12"/>
      <c r="JFT67" s="12"/>
      <c r="JFU67" s="12"/>
      <c r="JFV67" s="12"/>
      <c r="JFW67" s="12"/>
      <c r="JFX67" s="12"/>
      <c r="JFY67" s="12"/>
      <c r="JFZ67" s="12"/>
      <c r="JGA67" s="12"/>
      <c r="JGB67" s="12"/>
      <c r="JGC67" s="12"/>
      <c r="JGD67" s="12"/>
      <c r="JGE67" s="12"/>
      <c r="JGF67" s="12"/>
      <c r="JGG67" s="12"/>
      <c r="JGH67" s="12"/>
      <c r="JGI67" s="12"/>
      <c r="JGJ67" s="12"/>
      <c r="JGK67" s="12"/>
      <c r="JGL67" s="12"/>
      <c r="JGM67" s="12"/>
      <c r="JGN67" s="12"/>
      <c r="JGO67" s="12"/>
      <c r="JGP67" s="12"/>
      <c r="JGQ67" s="12"/>
      <c r="JGR67" s="12"/>
      <c r="JGS67" s="12"/>
      <c r="JGT67" s="12"/>
      <c r="JGU67" s="12"/>
      <c r="JGV67" s="12"/>
      <c r="JGW67" s="12"/>
      <c r="JGX67" s="12"/>
      <c r="JGY67" s="12"/>
      <c r="JGZ67" s="12"/>
      <c r="JHA67" s="12"/>
      <c r="JHB67" s="12"/>
      <c r="JHC67" s="12"/>
      <c r="JHD67" s="12"/>
      <c r="JHE67" s="12"/>
      <c r="JHF67" s="12"/>
      <c r="JHG67" s="12"/>
      <c r="JHH67" s="12"/>
      <c r="JHI67" s="12"/>
      <c r="JHJ67" s="12"/>
      <c r="JHK67" s="12"/>
      <c r="JHL67" s="12"/>
      <c r="JHM67" s="12"/>
      <c r="JHN67" s="12"/>
      <c r="JHO67" s="12"/>
      <c r="JHP67" s="12"/>
      <c r="JHQ67" s="12"/>
      <c r="JHR67" s="12"/>
      <c r="JHS67" s="12"/>
      <c r="JHT67" s="12"/>
      <c r="JHU67" s="12"/>
      <c r="JHV67" s="12"/>
      <c r="JHW67" s="12"/>
      <c r="JHX67" s="12"/>
      <c r="JHY67" s="12"/>
      <c r="JHZ67" s="12"/>
      <c r="JIA67" s="12"/>
      <c r="JIB67" s="12"/>
      <c r="JIC67" s="12"/>
      <c r="JID67" s="12"/>
      <c r="JIE67" s="12"/>
      <c r="JIF67" s="12"/>
      <c r="JIG67" s="12"/>
      <c r="JIH67" s="12"/>
      <c r="JII67" s="12"/>
      <c r="JIJ67" s="12"/>
      <c r="JIK67" s="12"/>
      <c r="JIL67" s="12"/>
      <c r="JIM67" s="12"/>
      <c r="JIN67" s="12"/>
      <c r="JIO67" s="12"/>
      <c r="JIP67" s="12"/>
      <c r="JIQ67" s="12"/>
      <c r="JIR67" s="12"/>
      <c r="JIS67" s="12"/>
      <c r="JIT67" s="12"/>
      <c r="JIU67" s="12"/>
      <c r="JIV67" s="12"/>
      <c r="JIW67" s="12"/>
      <c r="JIX67" s="12"/>
      <c r="JIY67" s="12"/>
      <c r="JIZ67" s="12"/>
      <c r="JJA67" s="12"/>
      <c r="JJB67" s="12"/>
      <c r="JJC67" s="12"/>
      <c r="JJD67" s="12"/>
      <c r="JJE67" s="12"/>
      <c r="JJF67" s="12"/>
      <c r="JJG67" s="12"/>
      <c r="JJH67" s="12"/>
      <c r="JJI67" s="12"/>
      <c r="JJJ67" s="12"/>
      <c r="JJK67" s="12"/>
      <c r="JJL67" s="12"/>
      <c r="JJM67" s="12"/>
      <c r="JJN67" s="12"/>
      <c r="JJO67" s="12"/>
      <c r="JJP67" s="12"/>
      <c r="JJQ67" s="12"/>
      <c r="JJR67" s="12"/>
      <c r="JJS67" s="12"/>
      <c r="JJT67" s="12"/>
      <c r="JJU67" s="12"/>
      <c r="JJV67" s="12"/>
      <c r="JJW67" s="12"/>
      <c r="JJX67" s="12"/>
      <c r="JJY67" s="12"/>
      <c r="JJZ67" s="12"/>
      <c r="JKA67" s="12"/>
      <c r="JKB67" s="12"/>
      <c r="JKC67" s="12"/>
      <c r="JKD67" s="12"/>
      <c r="JKE67" s="12"/>
      <c r="JKF67" s="12"/>
      <c r="JKG67" s="12"/>
      <c r="JKH67" s="12"/>
      <c r="JKI67" s="12"/>
      <c r="JKJ67" s="12"/>
      <c r="JKK67" s="12"/>
      <c r="JKL67" s="12"/>
      <c r="JKM67" s="12"/>
      <c r="JKN67" s="12"/>
      <c r="JKO67" s="12"/>
      <c r="JKP67" s="12"/>
      <c r="JKQ67" s="12"/>
      <c r="JKR67" s="12"/>
      <c r="JKS67" s="12"/>
      <c r="JKT67" s="12"/>
      <c r="JKU67" s="12"/>
      <c r="JKV67" s="12"/>
      <c r="JKW67" s="12"/>
      <c r="JKX67" s="12"/>
      <c r="JKY67" s="12"/>
      <c r="JKZ67" s="12"/>
      <c r="JLA67" s="12"/>
      <c r="JLB67" s="12"/>
      <c r="JLC67" s="12"/>
      <c r="JLD67" s="12"/>
      <c r="JLE67" s="12"/>
      <c r="JLF67" s="12"/>
      <c r="JLG67" s="12"/>
      <c r="JLH67" s="12"/>
      <c r="JLI67" s="12"/>
      <c r="JLJ67" s="12"/>
      <c r="JLK67" s="12"/>
      <c r="JLL67" s="12"/>
      <c r="JLM67" s="12"/>
      <c r="JLN67" s="12"/>
      <c r="JLO67" s="12"/>
      <c r="JLP67" s="12"/>
      <c r="JLQ67" s="12"/>
      <c r="JLR67" s="12"/>
      <c r="JLS67" s="12"/>
      <c r="JLT67" s="12"/>
      <c r="JLU67" s="12"/>
      <c r="JLV67" s="12"/>
      <c r="JLW67" s="12"/>
      <c r="JLX67" s="12"/>
      <c r="JLY67" s="12"/>
      <c r="JLZ67" s="12"/>
      <c r="JMA67" s="12"/>
      <c r="JMB67" s="12"/>
      <c r="JMC67" s="12"/>
      <c r="JMD67" s="12"/>
      <c r="JME67" s="12"/>
      <c r="JMF67" s="12"/>
      <c r="JMG67" s="12"/>
      <c r="JMH67" s="12"/>
      <c r="JMI67" s="12"/>
      <c r="JMJ67" s="12"/>
      <c r="JMK67" s="12"/>
      <c r="JML67" s="12"/>
      <c r="JMM67" s="12"/>
      <c r="JMN67" s="12"/>
      <c r="JMO67" s="12"/>
      <c r="JMP67" s="12"/>
      <c r="JMQ67" s="12"/>
      <c r="JMR67" s="12"/>
      <c r="JMS67" s="12"/>
      <c r="JMT67" s="12"/>
      <c r="JMU67" s="12"/>
      <c r="JMV67" s="12"/>
      <c r="JMW67" s="12"/>
      <c r="JMX67" s="12"/>
      <c r="JMY67" s="12"/>
      <c r="JMZ67" s="12"/>
      <c r="JNA67" s="12"/>
      <c r="JNB67" s="12"/>
      <c r="JNC67" s="12"/>
      <c r="JND67" s="12"/>
      <c r="JNE67" s="12"/>
      <c r="JNF67" s="12"/>
      <c r="JNG67" s="12"/>
      <c r="JNH67" s="12"/>
      <c r="JNI67" s="12"/>
      <c r="JNJ67" s="12"/>
      <c r="JNK67" s="12"/>
      <c r="JNL67" s="12"/>
      <c r="JNM67" s="12"/>
      <c r="JNN67" s="12"/>
      <c r="JNO67" s="12"/>
      <c r="JNP67" s="12"/>
      <c r="JNQ67" s="12"/>
      <c r="JNR67" s="12"/>
      <c r="JNS67" s="12"/>
      <c r="JNT67" s="12"/>
      <c r="JNU67" s="12"/>
      <c r="JNV67" s="12"/>
      <c r="JNW67" s="12"/>
      <c r="JNX67" s="12"/>
      <c r="JNY67" s="12"/>
      <c r="JNZ67" s="12"/>
      <c r="JOA67" s="12"/>
      <c r="JOB67" s="12"/>
      <c r="JOC67" s="12"/>
      <c r="JOD67" s="12"/>
      <c r="JOE67" s="12"/>
      <c r="JOF67" s="12"/>
      <c r="JOG67" s="12"/>
      <c r="JOH67" s="12"/>
      <c r="JOI67" s="12"/>
      <c r="JOJ67" s="12"/>
      <c r="JOK67" s="12"/>
      <c r="JOL67" s="12"/>
      <c r="JOM67" s="12"/>
      <c r="JON67" s="12"/>
      <c r="JOO67" s="12"/>
      <c r="JOP67" s="12"/>
      <c r="JOQ67" s="12"/>
      <c r="JOR67" s="12"/>
      <c r="JOS67" s="12"/>
      <c r="JOT67" s="12"/>
      <c r="JOU67" s="12"/>
      <c r="JOV67" s="12"/>
      <c r="JOW67" s="12"/>
      <c r="JOX67" s="12"/>
      <c r="JOY67" s="12"/>
      <c r="JOZ67" s="12"/>
      <c r="JPA67" s="12"/>
      <c r="JPB67" s="12"/>
      <c r="JPC67" s="12"/>
      <c r="JPD67" s="12"/>
      <c r="JPE67" s="12"/>
      <c r="JPF67" s="12"/>
      <c r="JPG67" s="12"/>
      <c r="JPH67" s="12"/>
      <c r="JPI67" s="12"/>
      <c r="JPJ67" s="12"/>
      <c r="JPK67" s="12"/>
      <c r="JPL67" s="12"/>
      <c r="JPM67" s="12"/>
      <c r="JPN67" s="12"/>
      <c r="JPO67" s="12"/>
      <c r="JPP67" s="12"/>
      <c r="JPQ67" s="12"/>
      <c r="JPR67" s="12"/>
      <c r="JPS67" s="12"/>
      <c r="JPT67" s="12"/>
      <c r="JPU67" s="12"/>
      <c r="JPV67" s="12"/>
      <c r="JPW67" s="12"/>
      <c r="JPX67" s="12"/>
      <c r="JPY67" s="12"/>
      <c r="JPZ67" s="12"/>
      <c r="JQA67" s="12"/>
      <c r="JQB67" s="12"/>
      <c r="JQC67" s="12"/>
      <c r="JQD67" s="12"/>
      <c r="JQE67" s="12"/>
      <c r="JQF67" s="12"/>
      <c r="JQG67" s="12"/>
      <c r="JQH67" s="12"/>
      <c r="JQI67" s="12"/>
      <c r="JQJ67" s="12"/>
      <c r="JQK67" s="12"/>
      <c r="JQL67" s="12"/>
      <c r="JQM67" s="12"/>
      <c r="JQN67" s="12"/>
      <c r="JQO67" s="12"/>
      <c r="JQP67" s="12"/>
      <c r="JQQ67" s="12"/>
      <c r="JQR67" s="12"/>
      <c r="JQS67" s="12"/>
      <c r="JQT67" s="12"/>
      <c r="JQU67" s="12"/>
      <c r="JQV67" s="12"/>
      <c r="JQW67" s="12"/>
      <c r="JQX67" s="12"/>
      <c r="JQY67" s="12"/>
      <c r="JQZ67" s="12"/>
      <c r="JRA67" s="12"/>
      <c r="JRB67" s="12"/>
      <c r="JRC67" s="12"/>
      <c r="JRD67" s="12"/>
      <c r="JRE67" s="12"/>
      <c r="JRF67" s="12"/>
      <c r="JRG67" s="12"/>
      <c r="JRH67" s="12"/>
      <c r="JRI67" s="12"/>
      <c r="JRJ67" s="12"/>
      <c r="JRK67" s="12"/>
      <c r="JRL67" s="12"/>
      <c r="JRM67" s="12"/>
      <c r="JRN67" s="12"/>
      <c r="JRO67" s="12"/>
      <c r="JRP67" s="12"/>
      <c r="JRQ67" s="12"/>
      <c r="JRR67" s="12"/>
      <c r="JRS67" s="12"/>
      <c r="JRT67" s="12"/>
      <c r="JRU67" s="12"/>
      <c r="JRV67" s="12"/>
      <c r="JRW67" s="12"/>
      <c r="JRX67" s="12"/>
      <c r="JRY67" s="12"/>
      <c r="JRZ67" s="12"/>
      <c r="JSA67" s="12"/>
      <c r="JSB67" s="12"/>
      <c r="JSC67" s="12"/>
      <c r="JSD67" s="12"/>
      <c r="JSE67" s="12"/>
      <c r="JSF67" s="12"/>
      <c r="JSG67" s="12"/>
      <c r="JSH67" s="12"/>
      <c r="JSI67" s="12"/>
      <c r="JSJ67" s="12"/>
      <c r="JSK67" s="12"/>
      <c r="JSL67" s="12"/>
      <c r="JSM67" s="12"/>
      <c r="JSN67" s="12"/>
      <c r="JSO67" s="12"/>
      <c r="JSP67" s="12"/>
      <c r="JSQ67" s="12"/>
      <c r="JSR67" s="12"/>
      <c r="JSS67" s="12"/>
      <c r="JST67" s="12"/>
      <c r="JSU67" s="12"/>
      <c r="JSV67" s="12"/>
      <c r="JSW67" s="12"/>
      <c r="JSX67" s="12"/>
      <c r="JSY67" s="12"/>
      <c r="JSZ67" s="12"/>
      <c r="JTA67" s="12"/>
      <c r="JTB67" s="12"/>
      <c r="JTC67" s="12"/>
      <c r="JTD67" s="12"/>
      <c r="JTE67" s="12"/>
      <c r="JTF67" s="12"/>
      <c r="JTG67" s="12"/>
      <c r="JTH67" s="12"/>
      <c r="JTI67" s="12"/>
      <c r="JTJ67" s="12"/>
      <c r="JTK67" s="12"/>
      <c r="JTL67" s="12"/>
      <c r="JTM67" s="12"/>
      <c r="JTN67" s="12"/>
      <c r="JTO67" s="12"/>
      <c r="JTP67" s="12"/>
      <c r="JTQ67" s="12"/>
      <c r="JTR67" s="12"/>
      <c r="JTS67" s="12"/>
      <c r="JTT67" s="12"/>
      <c r="JTU67" s="12"/>
      <c r="JTV67" s="12"/>
      <c r="JTW67" s="12"/>
      <c r="JTX67" s="12"/>
      <c r="JTY67" s="12"/>
      <c r="JTZ67" s="12"/>
      <c r="JUA67" s="12"/>
      <c r="JUB67" s="12"/>
      <c r="JUC67" s="12"/>
      <c r="JUD67" s="12"/>
      <c r="JUE67" s="12"/>
      <c r="JUF67" s="12"/>
      <c r="JUG67" s="12"/>
      <c r="JUH67" s="12"/>
      <c r="JUI67" s="12"/>
      <c r="JUJ67" s="12"/>
      <c r="JUK67" s="12"/>
      <c r="JUL67" s="12"/>
      <c r="JUM67" s="12"/>
      <c r="JUN67" s="12"/>
      <c r="JUO67" s="12"/>
      <c r="JUP67" s="12"/>
      <c r="JUQ67" s="12"/>
      <c r="JUR67" s="12"/>
      <c r="JUS67" s="12"/>
      <c r="JUT67" s="12"/>
      <c r="JUU67" s="12"/>
      <c r="JUV67" s="12"/>
      <c r="JUW67" s="12"/>
      <c r="JUX67" s="12"/>
      <c r="JUY67" s="12"/>
      <c r="JUZ67" s="12"/>
      <c r="JVA67" s="12"/>
      <c r="JVB67" s="12"/>
      <c r="JVC67" s="12"/>
      <c r="JVD67" s="12"/>
      <c r="JVE67" s="12"/>
      <c r="JVF67" s="12"/>
      <c r="JVG67" s="12"/>
      <c r="JVH67" s="12"/>
      <c r="JVI67" s="12"/>
      <c r="JVJ67" s="12"/>
      <c r="JVK67" s="12"/>
      <c r="JVL67" s="12"/>
      <c r="JVM67" s="12"/>
      <c r="JVN67" s="12"/>
      <c r="JVO67" s="12"/>
      <c r="JVP67" s="12"/>
      <c r="JVQ67" s="12"/>
      <c r="JVR67" s="12"/>
      <c r="JVS67" s="12"/>
      <c r="JVT67" s="12"/>
      <c r="JVU67" s="12"/>
      <c r="JVV67" s="12"/>
      <c r="JVW67" s="12"/>
      <c r="JVX67" s="12"/>
      <c r="JVY67" s="12"/>
      <c r="JVZ67" s="12"/>
      <c r="JWA67" s="12"/>
      <c r="JWB67" s="12"/>
      <c r="JWC67" s="12"/>
      <c r="JWD67" s="12"/>
      <c r="JWE67" s="12"/>
      <c r="JWF67" s="12"/>
      <c r="JWG67" s="12"/>
      <c r="JWH67" s="12"/>
      <c r="JWI67" s="12"/>
      <c r="JWJ67" s="12"/>
      <c r="JWK67" s="12"/>
      <c r="JWL67" s="12"/>
      <c r="JWM67" s="12"/>
      <c r="JWN67" s="12"/>
      <c r="JWO67" s="12"/>
      <c r="JWP67" s="12"/>
      <c r="JWQ67" s="12"/>
      <c r="JWR67" s="12"/>
      <c r="JWS67" s="12"/>
      <c r="JWT67" s="12"/>
      <c r="JWU67" s="12"/>
      <c r="JWV67" s="12"/>
      <c r="JWW67" s="12"/>
      <c r="JWX67" s="12"/>
      <c r="JWY67" s="12"/>
      <c r="JWZ67" s="12"/>
      <c r="JXA67" s="12"/>
      <c r="JXB67" s="12"/>
      <c r="JXC67" s="12"/>
      <c r="JXD67" s="12"/>
      <c r="JXE67" s="12"/>
      <c r="JXF67" s="12"/>
      <c r="JXG67" s="12"/>
      <c r="JXH67" s="12"/>
      <c r="JXI67" s="12"/>
      <c r="JXJ67" s="12"/>
      <c r="JXK67" s="12"/>
      <c r="JXL67" s="12"/>
      <c r="JXM67" s="12"/>
      <c r="JXN67" s="12"/>
      <c r="JXO67" s="12"/>
      <c r="JXP67" s="12"/>
      <c r="JXQ67" s="12"/>
      <c r="JXR67" s="12"/>
      <c r="JXS67" s="12"/>
      <c r="JXT67" s="12"/>
      <c r="JXU67" s="12"/>
      <c r="JXV67" s="12"/>
      <c r="JXW67" s="12"/>
      <c r="JXX67" s="12"/>
      <c r="JXY67" s="12"/>
      <c r="JXZ67" s="12"/>
      <c r="JYA67" s="12"/>
      <c r="JYB67" s="12"/>
      <c r="JYC67" s="12"/>
      <c r="JYD67" s="12"/>
      <c r="JYE67" s="12"/>
      <c r="JYF67" s="12"/>
      <c r="JYG67" s="12"/>
      <c r="JYH67" s="12"/>
      <c r="JYI67" s="12"/>
      <c r="JYJ67" s="12"/>
      <c r="JYK67" s="12"/>
      <c r="JYL67" s="12"/>
      <c r="JYM67" s="12"/>
      <c r="JYN67" s="12"/>
      <c r="JYO67" s="12"/>
      <c r="JYP67" s="12"/>
      <c r="JYQ67" s="12"/>
      <c r="JYR67" s="12"/>
      <c r="JYS67" s="12"/>
      <c r="JYT67" s="12"/>
      <c r="JYU67" s="12"/>
      <c r="JYV67" s="12"/>
      <c r="JYW67" s="12"/>
      <c r="JYX67" s="12"/>
      <c r="JYY67" s="12"/>
      <c r="JYZ67" s="12"/>
      <c r="JZA67" s="12"/>
      <c r="JZB67" s="12"/>
      <c r="JZC67" s="12"/>
      <c r="JZD67" s="12"/>
      <c r="JZE67" s="12"/>
      <c r="JZF67" s="12"/>
      <c r="JZG67" s="12"/>
      <c r="JZH67" s="12"/>
      <c r="JZI67" s="12"/>
      <c r="JZJ67" s="12"/>
      <c r="JZK67" s="12"/>
      <c r="JZL67" s="12"/>
      <c r="JZM67" s="12"/>
      <c r="JZN67" s="12"/>
      <c r="JZO67" s="12"/>
      <c r="JZP67" s="12"/>
      <c r="JZQ67" s="12"/>
      <c r="JZR67" s="12"/>
      <c r="JZS67" s="12"/>
      <c r="JZT67" s="12"/>
      <c r="JZU67" s="12"/>
      <c r="JZV67" s="12"/>
      <c r="JZW67" s="12"/>
      <c r="JZX67" s="12"/>
      <c r="JZY67" s="12"/>
      <c r="JZZ67" s="12"/>
      <c r="KAA67" s="12"/>
      <c r="KAB67" s="12"/>
      <c r="KAC67" s="12"/>
      <c r="KAD67" s="12"/>
      <c r="KAE67" s="12"/>
      <c r="KAF67" s="12"/>
      <c r="KAG67" s="12"/>
      <c r="KAH67" s="12"/>
      <c r="KAI67" s="12"/>
      <c r="KAJ67" s="12"/>
      <c r="KAK67" s="12"/>
      <c r="KAL67" s="12"/>
      <c r="KAM67" s="12"/>
      <c r="KAN67" s="12"/>
      <c r="KAO67" s="12"/>
      <c r="KAP67" s="12"/>
      <c r="KAQ67" s="12"/>
      <c r="KAR67" s="12"/>
      <c r="KAS67" s="12"/>
      <c r="KAT67" s="12"/>
      <c r="KAU67" s="12"/>
      <c r="KAV67" s="12"/>
      <c r="KAW67" s="12"/>
      <c r="KAX67" s="12"/>
      <c r="KAY67" s="12"/>
      <c r="KAZ67" s="12"/>
      <c r="KBA67" s="12"/>
      <c r="KBB67" s="12"/>
      <c r="KBC67" s="12"/>
      <c r="KBD67" s="12"/>
      <c r="KBE67" s="12"/>
      <c r="KBF67" s="12"/>
      <c r="KBG67" s="12"/>
      <c r="KBH67" s="12"/>
      <c r="KBI67" s="12"/>
      <c r="KBJ67" s="12"/>
      <c r="KBK67" s="12"/>
      <c r="KBL67" s="12"/>
      <c r="KBM67" s="12"/>
      <c r="KBN67" s="12"/>
      <c r="KBO67" s="12"/>
      <c r="KBP67" s="12"/>
      <c r="KBQ67" s="12"/>
      <c r="KBR67" s="12"/>
      <c r="KBS67" s="12"/>
      <c r="KBT67" s="12"/>
      <c r="KBU67" s="12"/>
      <c r="KBV67" s="12"/>
      <c r="KBW67" s="12"/>
      <c r="KBX67" s="12"/>
      <c r="KBY67" s="12"/>
      <c r="KBZ67" s="12"/>
      <c r="KCA67" s="12"/>
      <c r="KCB67" s="12"/>
      <c r="KCC67" s="12"/>
      <c r="KCD67" s="12"/>
      <c r="KCE67" s="12"/>
      <c r="KCF67" s="12"/>
      <c r="KCG67" s="12"/>
      <c r="KCH67" s="12"/>
      <c r="KCI67" s="12"/>
      <c r="KCJ67" s="12"/>
      <c r="KCK67" s="12"/>
      <c r="KCL67" s="12"/>
      <c r="KCM67" s="12"/>
      <c r="KCN67" s="12"/>
      <c r="KCO67" s="12"/>
      <c r="KCP67" s="12"/>
      <c r="KCQ67" s="12"/>
      <c r="KCR67" s="12"/>
      <c r="KCS67" s="12"/>
      <c r="KCT67" s="12"/>
      <c r="KCU67" s="12"/>
      <c r="KCV67" s="12"/>
      <c r="KCW67" s="12"/>
      <c r="KCX67" s="12"/>
      <c r="KCY67" s="12"/>
      <c r="KCZ67" s="12"/>
      <c r="KDA67" s="12"/>
      <c r="KDB67" s="12"/>
      <c r="KDC67" s="12"/>
      <c r="KDD67" s="12"/>
      <c r="KDE67" s="12"/>
      <c r="KDF67" s="12"/>
      <c r="KDG67" s="12"/>
      <c r="KDH67" s="12"/>
      <c r="KDI67" s="12"/>
      <c r="KDJ67" s="12"/>
      <c r="KDK67" s="12"/>
      <c r="KDL67" s="12"/>
      <c r="KDM67" s="12"/>
      <c r="KDN67" s="12"/>
      <c r="KDO67" s="12"/>
      <c r="KDP67" s="12"/>
      <c r="KDQ67" s="12"/>
      <c r="KDR67" s="12"/>
      <c r="KDS67" s="12"/>
      <c r="KDT67" s="12"/>
      <c r="KDU67" s="12"/>
      <c r="KDV67" s="12"/>
      <c r="KDW67" s="12"/>
      <c r="KDX67" s="12"/>
      <c r="KDY67" s="12"/>
      <c r="KDZ67" s="12"/>
      <c r="KEA67" s="12"/>
      <c r="KEB67" s="12"/>
      <c r="KEC67" s="12"/>
      <c r="KED67" s="12"/>
      <c r="KEE67" s="12"/>
      <c r="KEF67" s="12"/>
      <c r="KEG67" s="12"/>
      <c r="KEH67" s="12"/>
      <c r="KEI67" s="12"/>
      <c r="KEJ67" s="12"/>
      <c r="KEK67" s="12"/>
      <c r="KEL67" s="12"/>
      <c r="KEM67" s="12"/>
      <c r="KEN67" s="12"/>
      <c r="KEO67" s="12"/>
      <c r="KEP67" s="12"/>
      <c r="KEQ67" s="12"/>
      <c r="KER67" s="12"/>
      <c r="KES67" s="12"/>
      <c r="KET67" s="12"/>
      <c r="KEU67" s="12"/>
      <c r="KEV67" s="12"/>
      <c r="KEW67" s="12"/>
      <c r="KEX67" s="12"/>
      <c r="KEY67" s="12"/>
      <c r="KEZ67" s="12"/>
      <c r="KFA67" s="12"/>
      <c r="KFB67" s="12"/>
      <c r="KFC67" s="12"/>
      <c r="KFD67" s="12"/>
      <c r="KFE67" s="12"/>
      <c r="KFF67" s="12"/>
      <c r="KFG67" s="12"/>
      <c r="KFH67" s="12"/>
      <c r="KFI67" s="12"/>
      <c r="KFJ67" s="12"/>
      <c r="KFK67" s="12"/>
      <c r="KFL67" s="12"/>
      <c r="KFM67" s="12"/>
      <c r="KFN67" s="12"/>
      <c r="KFO67" s="12"/>
      <c r="KFP67" s="12"/>
      <c r="KFQ67" s="12"/>
      <c r="KFR67" s="12"/>
      <c r="KFS67" s="12"/>
      <c r="KFT67" s="12"/>
      <c r="KFU67" s="12"/>
      <c r="KFV67" s="12"/>
      <c r="KFW67" s="12"/>
      <c r="KFX67" s="12"/>
      <c r="KFY67" s="12"/>
      <c r="KFZ67" s="12"/>
      <c r="KGA67" s="12"/>
      <c r="KGB67" s="12"/>
      <c r="KGC67" s="12"/>
      <c r="KGD67" s="12"/>
      <c r="KGE67" s="12"/>
      <c r="KGF67" s="12"/>
      <c r="KGG67" s="12"/>
      <c r="KGH67" s="12"/>
      <c r="KGI67" s="12"/>
      <c r="KGJ67" s="12"/>
      <c r="KGK67" s="12"/>
      <c r="KGL67" s="12"/>
      <c r="KGM67" s="12"/>
      <c r="KGN67" s="12"/>
      <c r="KGO67" s="12"/>
      <c r="KGP67" s="12"/>
      <c r="KGQ67" s="12"/>
      <c r="KGR67" s="12"/>
      <c r="KGS67" s="12"/>
      <c r="KGT67" s="12"/>
      <c r="KGU67" s="12"/>
      <c r="KGV67" s="12"/>
      <c r="KGW67" s="12"/>
      <c r="KGX67" s="12"/>
      <c r="KGY67" s="12"/>
      <c r="KGZ67" s="12"/>
      <c r="KHA67" s="12"/>
      <c r="KHB67" s="12"/>
      <c r="KHC67" s="12"/>
      <c r="KHD67" s="12"/>
      <c r="KHE67" s="12"/>
      <c r="KHF67" s="12"/>
      <c r="KHG67" s="12"/>
      <c r="KHH67" s="12"/>
      <c r="KHI67" s="12"/>
      <c r="KHJ67" s="12"/>
      <c r="KHK67" s="12"/>
      <c r="KHL67" s="12"/>
      <c r="KHM67" s="12"/>
      <c r="KHN67" s="12"/>
      <c r="KHO67" s="12"/>
      <c r="KHP67" s="12"/>
      <c r="KHQ67" s="12"/>
      <c r="KHR67" s="12"/>
      <c r="KHS67" s="12"/>
      <c r="KHT67" s="12"/>
      <c r="KHU67" s="12"/>
      <c r="KHV67" s="12"/>
      <c r="KHW67" s="12"/>
      <c r="KHX67" s="12"/>
      <c r="KHY67" s="12"/>
      <c r="KHZ67" s="12"/>
      <c r="KIA67" s="12"/>
      <c r="KIB67" s="12"/>
      <c r="KIC67" s="12"/>
      <c r="KID67" s="12"/>
      <c r="KIE67" s="12"/>
      <c r="KIF67" s="12"/>
      <c r="KIG67" s="12"/>
      <c r="KIH67" s="12"/>
      <c r="KII67" s="12"/>
      <c r="KIJ67" s="12"/>
      <c r="KIK67" s="12"/>
      <c r="KIL67" s="12"/>
      <c r="KIM67" s="12"/>
      <c r="KIN67" s="12"/>
      <c r="KIO67" s="12"/>
      <c r="KIP67" s="12"/>
      <c r="KIQ67" s="12"/>
      <c r="KIR67" s="12"/>
      <c r="KIS67" s="12"/>
      <c r="KIT67" s="12"/>
      <c r="KIU67" s="12"/>
      <c r="KIV67" s="12"/>
      <c r="KIW67" s="12"/>
      <c r="KIX67" s="12"/>
      <c r="KIY67" s="12"/>
      <c r="KIZ67" s="12"/>
      <c r="KJA67" s="12"/>
      <c r="KJB67" s="12"/>
      <c r="KJC67" s="12"/>
      <c r="KJD67" s="12"/>
      <c r="KJE67" s="12"/>
      <c r="KJF67" s="12"/>
      <c r="KJG67" s="12"/>
      <c r="KJH67" s="12"/>
      <c r="KJI67" s="12"/>
      <c r="KJJ67" s="12"/>
      <c r="KJK67" s="12"/>
      <c r="KJL67" s="12"/>
      <c r="KJM67" s="12"/>
      <c r="KJN67" s="12"/>
      <c r="KJO67" s="12"/>
      <c r="KJP67" s="12"/>
      <c r="KJQ67" s="12"/>
      <c r="KJR67" s="12"/>
      <c r="KJS67" s="12"/>
      <c r="KJT67" s="12"/>
      <c r="KJU67" s="12"/>
      <c r="KJV67" s="12"/>
      <c r="KJW67" s="12"/>
      <c r="KJX67" s="12"/>
      <c r="KJY67" s="12"/>
      <c r="KJZ67" s="12"/>
      <c r="KKA67" s="12"/>
      <c r="KKB67" s="12"/>
      <c r="KKC67" s="12"/>
      <c r="KKD67" s="12"/>
      <c r="KKE67" s="12"/>
      <c r="KKF67" s="12"/>
      <c r="KKG67" s="12"/>
      <c r="KKH67" s="12"/>
      <c r="KKI67" s="12"/>
      <c r="KKJ67" s="12"/>
      <c r="KKK67" s="12"/>
      <c r="KKL67" s="12"/>
      <c r="KKM67" s="12"/>
      <c r="KKN67" s="12"/>
      <c r="KKO67" s="12"/>
      <c r="KKP67" s="12"/>
      <c r="KKQ67" s="12"/>
      <c r="KKR67" s="12"/>
      <c r="KKS67" s="12"/>
      <c r="KKT67" s="12"/>
      <c r="KKU67" s="12"/>
      <c r="KKV67" s="12"/>
      <c r="KKW67" s="12"/>
      <c r="KKX67" s="12"/>
      <c r="KKY67" s="12"/>
      <c r="KKZ67" s="12"/>
      <c r="KLA67" s="12"/>
      <c r="KLB67" s="12"/>
      <c r="KLC67" s="12"/>
      <c r="KLD67" s="12"/>
      <c r="KLE67" s="12"/>
      <c r="KLF67" s="12"/>
      <c r="KLG67" s="12"/>
      <c r="KLH67" s="12"/>
      <c r="KLI67" s="12"/>
      <c r="KLJ67" s="12"/>
      <c r="KLK67" s="12"/>
      <c r="KLL67" s="12"/>
      <c r="KLM67" s="12"/>
      <c r="KLN67" s="12"/>
      <c r="KLO67" s="12"/>
      <c r="KLP67" s="12"/>
      <c r="KLQ67" s="12"/>
      <c r="KLR67" s="12"/>
      <c r="KLS67" s="12"/>
      <c r="KLT67" s="12"/>
      <c r="KLU67" s="12"/>
      <c r="KLV67" s="12"/>
      <c r="KLW67" s="12"/>
      <c r="KLX67" s="12"/>
      <c r="KLY67" s="12"/>
      <c r="KLZ67" s="12"/>
      <c r="KMA67" s="12"/>
      <c r="KMB67" s="12"/>
      <c r="KMC67" s="12"/>
      <c r="KMD67" s="12"/>
      <c r="KME67" s="12"/>
      <c r="KMF67" s="12"/>
      <c r="KMG67" s="12"/>
      <c r="KMH67" s="12"/>
      <c r="KMI67" s="12"/>
      <c r="KMJ67" s="12"/>
      <c r="KMK67" s="12"/>
      <c r="KML67" s="12"/>
      <c r="KMM67" s="12"/>
      <c r="KMN67" s="12"/>
      <c r="KMO67" s="12"/>
      <c r="KMP67" s="12"/>
      <c r="KMQ67" s="12"/>
      <c r="KMR67" s="12"/>
      <c r="KMS67" s="12"/>
      <c r="KMT67" s="12"/>
      <c r="KMU67" s="12"/>
      <c r="KMV67" s="12"/>
      <c r="KMW67" s="12"/>
      <c r="KMX67" s="12"/>
      <c r="KMY67" s="12"/>
      <c r="KMZ67" s="12"/>
      <c r="KNA67" s="12"/>
      <c r="KNB67" s="12"/>
      <c r="KNC67" s="12"/>
      <c r="KND67" s="12"/>
      <c r="KNE67" s="12"/>
      <c r="KNF67" s="12"/>
      <c r="KNG67" s="12"/>
      <c r="KNH67" s="12"/>
      <c r="KNI67" s="12"/>
      <c r="KNJ67" s="12"/>
      <c r="KNK67" s="12"/>
      <c r="KNL67" s="12"/>
      <c r="KNM67" s="12"/>
      <c r="KNN67" s="12"/>
      <c r="KNO67" s="12"/>
      <c r="KNP67" s="12"/>
      <c r="KNQ67" s="12"/>
      <c r="KNR67" s="12"/>
      <c r="KNS67" s="12"/>
      <c r="KNT67" s="12"/>
      <c r="KNU67" s="12"/>
      <c r="KNV67" s="12"/>
      <c r="KNW67" s="12"/>
      <c r="KNX67" s="12"/>
      <c r="KNY67" s="12"/>
      <c r="KNZ67" s="12"/>
      <c r="KOA67" s="12"/>
      <c r="KOB67" s="12"/>
      <c r="KOC67" s="12"/>
      <c r="KOD67" s="12"/>
      <c r="KOE67" s="12"/>
      <c r="KOF67" s="12"/>
      <c r="KOG67" s="12"/>
      <c r="KOH67" s="12"/>
      <c r="KOI67" s="12"/>
      <c r="KOJ67" s="12"/>
      <c r="KOK67" s="12"/>
      <c r="KOL67" s="12"/>
      <c r="KOM67" s="12"/>
      <c r="KON67" s="12"/>
      <c r="KOO67" s="12"/>
      <c r="KOP67" s="12"/>
      <c r="KOQ67" s="12"/>
      <c r="KOR67" s="12"/>
      <c r="KOS67" s="12"/>
      <c r="KOT67" s="12"/>
      <c r="KOU67" s="12"/>
      <c r="KOV67" s="12"/>
      <c r="KOW67" s="12"/>
      <c r="KOX67" s="12"/>
      <c r="KOY67" s="12"/>
      <c r="KOZ67" s="12"/>
      <c r="KPA67" s="12"/>
      <c r="KPB67" s="12"/>
      <c r="KPC67" s="12"/>
      <c r="KPD67" s="12"/>
      <c r="KPE67" s="12"/>
      <c r="KPF67" s="12"/>
      <c r="KPG67" s="12"/>
      <c r="KPH67" s="12"/>
      <c r="KPI67" s="12"/>
      <c r="KPJ67" s="12"/>
      <c r="KPK67" s="12"/>
      <c r="KPL67" s="12"/>
      <c r="KPM67" s="12"/>
      <c r="KPN67" s="12"/>
      <c r="KPO67" s="12"/>
      <c r="KPP67" s="12"/>
      <c r="KPQ67" s="12"/>
      <c r="KPR67" s="12"/>
      <c r="KPS67" s="12"/>
      <c r="KPT67" s="12"/>
      <c r="KPU67" s="12"/>
      <c r="KPV67" s="12"/>
      <c r="KPW67" s="12"/>
      <c r="KPX67" s="12"/>
      <c r="KPY67" s="12"/>
      <c r="KPZ67" s="12"/>
      <c r="KQA67" s="12"/>
      <c r="KQB67" s="12"/>
      <c r="KQC67" s="12"/>
      <c r="KQD67" s="12"/>
      <c r="KQE67" s="12"/>
      <c r="KQF67" s="12"/>
      <c r="KQG67" s="12"/>
      <c r="KQH67" s="12"/>
      <c r="KQI67" s="12"/>
      <c r="KQJ67" s="12"/>
      <c r="KQK67" s="12"/>
      <c r="KQL67" s="12"/>
      <c r="KQM67" s="12"/>
      <c r="KQN67" s="12"/>
      <c r="KQO67" s="12"/>
      <c r="KQP67" s="12"/>
      <c r="KQQ67" s="12"/>
      <c r="KQR67" s="12"/>
      <c r="KQS67" s="12"/>
      <c r="KQT67" s="12"/>
      <c r="KQU67" s="12"/>
      <c r="KQV67" s="12"/>
      <c r="KQW67" s="12"/>
      <c r="KQX67" s="12"/>
      <c r="KQY67" s="12"/>
      <c r="KQZ67" s="12"/>
      <c r="KRA67" s="12"/>
      <c r="KRB67" s="12"/>
      <c r="KRC67" s="12"/>
      <c r="KRD67" s="12"/>
      <c r="KRE67" s="12"/>
      <c r="KRF67" s="12"/>
      <c r="KRG67" s="12"/>
      <c r="KRH67" s="12"/>
      <c r="KRI67" s="12"/>
      <c r="KRJ67" s="12"/>
      <c r="KRK67" s="12"/>
      <c r="KRL67" s="12"/>
      <c r="KRM67" s="12"/>
      <c r="KRN67" s="12"/>
      <c r="KRO67" s="12"/>
      <c r="KRP67" s="12"/>
      <c r="KRQ67" s="12"/>
      <c r="KRR67" s="12"/>
      <c r="KRS67" s="12"/>
      <c r="KRT67" s="12"/>
      <c r="KRU67" s="12"/>
      <c r="KRV67" s="12"/>
      <c r="KRW67" s="12"/>
      <c r="KRX67" s="12"/>
      <c r="KRY67" s="12"/>
      <c r="KRZ67" s="12"/>
      <c r="KSA67" s="12"/>
      <c r="KSB67" s="12"/>
      <c r="KSC67" s="12"/>
      <c r="KSD67" s="12"/>
      <c r="KSE67" s="12"/>
      <c r="KSF67" s="12"/>
      <c r="KSG67" s="12"/>
      <c r="KSH67" s="12"/>
      <c r="KSI67" s="12"/>
      <c r="KSJ67" s="12"/>
      <c r="KSK67" s="12"/>
      <c r="KSL67" s="12"/>
      <c r="KSM67" s="12"/>
      <c r="KSN67" s="12"/>
      <c r="KSO67" s="12"/>
      <c r="KSP67" s="12"/>
      <c r="KSQ67" s="12"/>
      <c r="KSR67" s="12"/>
      <c r="KSS67" s="12"/>
      <c r="KST67" s="12"/>
      <c r="KSU67" s="12"/>
      <c r="KSV67" s="12"/>
      <c r="KSW67" s="12"/>
      <c r="KSX67" s="12"/>
      <c r="KSY67" s="12"/>
      <c r="KSZ67" s="12"/>
      <c r="KTA67" s="12"/>
      <c r="KTB67" s="12"/>
      <c r="KTC67" s="12"/>
      <c r="KTD67" s="12"/>
      <c r="KTE67" s="12"/>
      <c r="KTF67" s="12"/>
      <c r="KTG67" s="12"/>
      <c r="KTH67" s="12"/>
      <c r="KTI67" s="12"/>
      <c r="KTJ67" s="12"/>
      <c r="KTK67" s="12"/>
      <c r="KTL67" s="12"/>
      <c r="KTM67" s="12"/>
      <c r="KTN67" s="12"/>
      <c r="KTO67" s="12"/>
      <c r="KTP67" s="12"/>
      <c r="KTQ67" s="12"/>
      <c r="KTR67" s="12"/>
      <c r="KTS67" s="12"/>
      <c r="KTT67" s="12"/>
      <c r="KTU67" s="12"/>
      <c r="KTV67" s="12"/>
      <c r="KTW67" s="12"/>
      <c r="KTX67" s="12"/>
      <c r="KTY67" s="12"/>
      <c r="KTZ67" s="12"/>
      <c r="KUA67" s="12"/>
      <c r="KUB67" s="12"/>
      <c r="KUC67" s="12"/>
      <c r="KUD67" s="12"/>
      <c r="KUE67" s="12"/>
      <c r="KUF67" s="12"/>
      <c r="KUG67" s="12"/>
      <c r="KUH67" s="12"/>
      <c r="KUI67" s="12"/>
      <c r="KUJ67" s="12"/>
      <c r="KUK67" s="12"/>
      <c r="KUL67" s="12"/>
      <c r="KUM67" s="12"/>
      <c r="KUN67" s="12"/>
      <c r="KUO67" s="12"/>
      <c r="KUP67" s="12"/>
      <c r="KUQ67" s="12"/>
      <c r="KUR67" s="12"/>
      <c r="KUS67" s="12"/>
      <c r="KUT67" s="12"/>
      <c r="KUU67" s="12"/>
      <c r="KUV67" s="12"/>
      <c r="KUW67" s="12"/>
      <c r="KUX67" s="12"/>
      <c r="KUY67" s="12"/>
      <c r="KUZ67" s="12"/>
      <c r="KVA67" s="12"/>
      <c r="KVB67" s="12"/>
      <c r="KVC67" s="12"/>
      <c r="KVD67" s="12"/>
      <c r="KVE67" s="12"/>
      <c r="KVF67" s="12"/>
      <c r="KVG67" s="12"/>
      <c r="KVH67" s="12"/>
      <c r="KVI67" s="12"/>
      <c r="KVJ67" s="12"/>
      <c r="KVK67" s="12"/>
      <c r="KVL67" s="12"/>
      <c r="KVM67" s="12"/>
      <c r="KVN67" s="12"/>
      <c r="KVO67" s="12"/>
      <c r="KVP67" s="12"/>
      <c r="KVQ67" s="12"/>
      <c r="KVR67" s="12"/>
      <c r="KVS67" s="12"/>
      <c r="KVT67" s="12"/>
      <c r="KVU67" s="12"/>
      <c r="KVV67" s="12"/>
      <c r="KVW67" s="12"/>
      <c r="KVX67" s="12"/>
      <c r="KVY67" s="12"/>
      <c r="KVZ67" s="12"/>
      <c r="KWA67" s="12"/>
      <c r="KWB67" s="12"/>
      <c r="KWC67" s="12"/>
      <c r="KWD67" s="12"/>
      <c r="KWE67" s="12"/>
      <c r="KWF67" s="12"/>
      <c r="KWG67" s="12"/>
      <c r="KWH67" s="12"/>
      <c r="KWI67" s="12"/>
      <c r="KWJ67" s="12"/>
      <c r="KWK67" s="12"/>
      <c r="KWL67" s="12"/>
      <c r="KWM67" s="12"/>
      <c r="KWN67" s="12"/>
      <c r="KWO67" s="12"/>
      <c r="KWP67" s="12"/>
      <c r="KWQ67" s="12"/>
      <c r="KWR67" s="12"/>
      <c r="KWS67" s="12"/>
      <c r="KWT67" s="12"/>
      <c r="KWU67" s="12"/>
      <c r="KWV67" s="12"/>
      <c r="KWW67" s="12"/>
      <c r="KWX67" s="12"/>
      <c r="KWY67" s="12"/>
      <c r="KWZ67" s="12"/>
      <c r="KXA67" s="12"/>
      <c r="KXB67" s="12"/>
      <c r="KXC67" s="12"/>
      <c r="KXD67" s="12"/>
      <c r="KXE67" s="12"/>
      <c r="KXF67" s="12"/>
      <c r="KXG67" s="12"/>
      <c r="KXH67" s="12"/>
      <c r="KXI67" s="12"/>
      <c r="KXJ67" s="12"/>
      <c r="KXK67" s="12"/>
      <c r="KXL67" s="12"/>
      <c r="KXM67" s="12"/>
      <c r="KXN67" s="12"/>
      <c r="KXO67" s="12"/>
      <c r="KXP67" s="12"/>
      <c r="KXQ67" s="12"/>
      <c r="KXR67" s="12"/>
      <c r="KXS67" s="12"/>
      <c r="KXT67" s="12"/>
      <c r="KXU67" s="12"/>
      <c r="KXV67" s="12"/>
      <c r="KXW67" s="12"/>
      <c r="KXX67" s="12"/>
      <c r="KXY67" s="12"/>
      <c r="KXZ67" s="12"/>
      <c r="KYA67" s="12"/>
      <c r="KYB67" s="12"/>
      <c r="KYC67" s="12"/>
      <c r="KYD67" s="12"/>
      <c r="KYE67" s="12"/>
      <c r="KYF67" s="12"/>
      <c r="KYG67" s="12"/>
      <c r="KYH67" s="12"/>
      <c r="KYI67" s="12"/>
      <c r="KYJ67" s="12"/>
      <c r="KYK67" s="12"/>
      <c r="KYL67" s="12"/>
      <c r="KYM67" s="12"/>
      <c r="KYN67" s="12"/>
      <c r="KYO67" s="12"/>
      <c r="KYP67" s="12"/>
      <c r="KYQ67" s="12"/>
      <c r="KYR67" s="12"/>
      <c r="KYS67" s="12"/>
      <c r="KYT67" s="12"/>
      <c r="KYU67" s="12"/>
      <c r="KYV67" s="12"/>
      <c r="KYW67" s="12"/>
      <c r="KYX67" s="12"/>
      <c r="KYY67" s="12"/>
      <c r="KYZ67" s="12"/>
      <c r="KZA67" s="12"/>
      <c r="KZB67" s="12"/>
      <c r="KZC67" s="12"/>
      <c r="KZD67" s="12"/>
      <c r="KZE67" s="12"/>
      <c r="KZF67" s="12"/>
      <c r="KZG67" s="12"/>
      <c r="KZH67" s="12"/>
      <c r="KZI67" s="12"/>
      <c r="KZJ67" s="12"/>
      <c r="KZK67" s="12"/>
      <c r="KZL67" s="12"/>
      <c r="KZM67" s="12"/>
      <c r="KZN67" s="12"/>
      <c r="KZO67" s="12"/>
      <c r="KZP67" s="12"/>
      <c r="KZQ67" s="12"/>
      <c r="KZR67" s="12"/>
      <c r="KZS67" s="12"/>
      <c r="KZT67" s="12"/>
      <c r="KZU67" s="12"/>
      <c r="KZV67" s="12"/>
      <c r="KZW67" s="12"/>
      <c r="KZX67" s="12"/>
      <c r="KZY67" s="12"/>
      <c r="KZZ67" s="12"/>
      <c r="LAA67" s="12"/>
      <c r="LAB67" s="12"/>
      <c r="LAC67" s="12"/>
      <c r="LAD67" s="12"/>
      <c r="LAE67" s="12"/>
      <c r="LAF67" s="12"/>
      <c r="LAG67" s="12"/>
      <c r="LAH67" s="12"/>
      <c r="LAI67" s="12"/>
      <c r="LAJ67" s="12"/>
      <c r="LAK67" s="12"/>
      <c r="LAL67" s="12"/>
      <c r="LAM67" s="12"/>
      <c r="LAN67" s="12"/>
      <c r="LAO67" s="12"/>
      <c r="LAP67" s="12"/>
      <c r="LAQ67" s="12"/>
      <c r="LAR67" s="12"/>
      <c r="LAS67" s="12"/>
      <c r="LAT67" s="12"/>
      <c r="LAU67" s="12"/>
      <c r="LAV67" s="12"/>
      <c r="LAW67" s="12"/>
      <c r="LAX67" s="12"/>
      <c r="LAY67" s="12"/>
      <c r="LAZ67" s="12"/>
      <c r="LBA67" s="12"/>
      <c r="LBB67" s="12"/>
      <c r="LBC67" s="12"/>
      <c r="LBD67" s="12"/>
      <c r="LBE67" s="12"/>
      <c r="LBF67" s="12"/>
      <c r="LBG67" s="12"/>
      <c r="LBH67" s="12"/>
      <c r="LBI67" s="12"/>
      <c r="LBJ67" s="12"/>
      <c r="LBK67" s="12"/>
      <c r="LBL67" s="12"/>
      <c r="LBM67" s="12"/>
      <c r="LBN67" s="12"/>
      <c r="LBO67" s="12"/>
      <c r="LBP67" s="12"/>
      <c r="LBQ67" s="12"/>
      <c r="LBR67" s="12"/>
      <c r="LBS67" s="12"/>
      <c r="LBT67" s="12"/>
      <c r="LBU67" s="12"/>
      <c r="LBV67" s="12"/>
      <c r="LBW67" s="12"/>
      <c r="LBX67" s="12"/>
      <c r="LBY67" s="12"/>
      <c r="LBZ67" s="12"/>
      <c r="LCA67" s="12"/>
      <c r="LCB67" s="12"/>
      <c r="LCC67" s="12"/>
      <c r="LCD67" s="12"/>
      <c r="LCE67" s="12"/>
      <c r="LCF67" s="12"/>
      <c r="LCG67" s="12"/>
      <c r="LCH67" s="12"/>
      <c r="LCI67" s="12"/>
      <c r="LCJ67" s="12"/>
      <c r="LCK67" s="12"/>
      <c r="LCL67" s="12"/>
      <c r="LCM67" s="12"/>
      <c r="LCN67" s="12"/>
      <c r="LCO67" s="12"/>
      <c r="LCP67" s="12"/>
      <c r="LCQ67" s="12"/>
      <c r="LCR67" s="12"/>
      <c r="LCS67" s="12"/>
      <c r="LCT67" s="12"/>
      <c r="LCU67" s="12"/>
      <c r="LCV67" s="12"/>
      <c r="LCW67" s="12"/>
      <c r="LCX67" s="12"/>
      <c r="LCY67" s="12"/>
      <c r="LCZ67" s="12"/>
      <c r="LDA67" s="12"/>
      <c r="LDB67" s="12"/>
      <c r="LDC67" s="12"/>
      <c r="LDD67" s="12"/>
      <c r="LDE67" s="12"/>
      <c r="LDF67" s="12"/>
      <c r="LDG67" s="12"/>
      <c r="LDH67" s="12"/>
      <c r="LDI67" s="12"/>
      <c r="LDJ67" s="12"/>
      <c r="LDK67" s="12"/>
      <c r="LDL67" s="12"/>
      <c r="LDM67" s="12"/>
      <c r="LDN67" s="12"/>
      <c r="LDO67" s="12"/>
      <c r="LDP67" s="12"/>
      <c r="LDQ67" s="12"/>
      <c r="LDR67" s="12"/>
      <c r="LDS67" s="12"/>
      <c r="LDT67" s="12"/>
      <c r="LDU67" s="12"/>
      <c r="LDV67" s="12"/>
      <c r="LDW67" s="12"/>
      <c r="LDX67" s="12"/>
      <c r="LDY67" s="12"/>
      <c r="LDZ67" s="12"/>
      <c r="LEA67" s="12"/>
      <c r="LEB67" s="12"/>
      <c r="LEC67" s="12"/>
      <c r="LED67" s="12"/>
      <c r="LEE67" s="12"/>
      <c r="LEF67" s="12"/>
      <c r="LEG67" s="12"/>
      <c r="LEH67" s="12"/>
      <c r="LEI67" s="12"/>
      <c r="LEJ67" s="12"/>
      <c r="LEK67" s="12"/>
      <c r="LEL67" s="12"/>
      <c r="LEM67" s="12"/>
      <c r="LEN67" s="12"/>
      <c r="LEO67" s="12"/>
      <c r="LEP67" s="12"/>
      <c r="LEQ67" s="12"/>
      <c r="LER67" s="12"/>
      <c r="LES67" s="12"/>
      <c r="LET67" s="12"/>
      <c r="LEU67" s="12"/>
      <c r="LEV67" s="12"/>
      <c r="LEW67" s="12"/>
      <c r="LEX67" s="12"/>
      <c r="LEY67" s="12"/>
      <c r="LEZ67" s="12"/>
      <c r="LFA67" s="12"/>
      <c r="LFB67" s="12"/>
      <c r="LFC67" s="12"/>
      <c r="LFD67" s="12"/>
      <c r="LFE67" s="12"/>
      <c r="LFF67" s="12"/>
      <c r="LFG67" s="12"/>
      <c r="LFH67" s="12"/>
      <c r="LFI67" s="12"/>
      <c r="LFJ67" s="12"/>
      <c r="LFK67" s="12"/>
      <c r="LFL67" s="12"/>
      <c r="LFM67" s="12"/>
      <c r="LFN67" s="12"/>
      <c r="LFO67" s="12"/>
      <c r="LFP67" s="12"/>
      <c r="LFQ67" s="12"/>
      <c r="LFR67" s="12"/>
      <c r="LFS67" s="12"/>
      <c r="LFT67" s="12"/>
      <c r="LFU67" s="12"/>
      <c r="LFV67" s="12"/>
      <c r="LFW67" s="12"/>
      <c r="LFX67" s="12"/>
      <c r="LFY67" s="12"/>
      <c r="LFZ67" s="12"/>
      <c r="LGA67" s="12"/>
      <c r="LGB67" s="12"/>
      <c r="LGC67" s="12"/>
      <c r="LGD67" s="12"/>
      <c r="LGE67" s="12"/>
      <c r="LGF67" s="12"/>
      <c r="LGG67" s="12"/>
      <c r="LGH67" s="12"/>
      <c r="LGI67" s="12"/>
      <c r="LGJ67" s="12"/>
      <c r="LGK67" s="12"/>
      <c r="LGL67" s="12"/>
      <c r="LGM67" s="12"/>
      <c r="LGN67" s="12"/>
      <c r="LGO67" s="12"/>
      <c r="LGP67" s="12"/>
      <c r="LGQ67" s="12"/>
      <c r="LGR67" s="12"/>
      <c r="LGS67" s="12"/>
      <c r="LGT67" s="12"/>
      <c r="LGU67" s="12"/>
      <c r="LGV67" s="12"/>
      <c r="LGW67" s="12"/>
      <c r="LGX67" s="12"/>
      <c r="LGY67" s="12"/>
      <c r="LGZ67" s="12"/>
      <c r="LHA67" s="12"/>
      <c r="LHB67" s="12"/>
      <c r="LHC67" s="12"/>
      <c r="LHD67" s="12"/>
      <c r="LHE67" s="12"/>
      <c r="LHF67" s="12"/>
      <c r="LHG67" s="12"/>
      <c r="LHH67" s="12"/>
      <c r="LHI67" s="12"/>
      <c r="LHJ67" s="12"/>
      <c r="LHK67" s="12"/>
      <c r="LHL67" s="12"/>
      <c r="LHM67" s="12"/>
      <c r="LHN67" s="12"/>
      <c r="LHO67" s="12"/>
      <c r="LHP67" s="12"/>
      <c r="LHQ67" s="12"/>
      <c r="LHR67" s="12"/>
      <c r="LHS67" s="12"/>
      <c r="LHT67" s="12"/>
      <c r="LHU67" s="12"/>
      <c r="LHV67" s="12"/>
      <c r="LHW67" s="12"/>
      <c r="LHX67" s="12"/>
      <c r="LHY67" s="12"/>
      <c r="LHZ67" s="12"/>
      <c r="LIA67" s="12"/>
      <c r="LIB67" s="12"/>
      <c r="LIC67" s="12"/>
      <c r="LID67" s="12"/>
      <c r="LIE67" s="12"/>
      <c r="LIF67" s="12"/>
      <c r="LIG67" s="12"/>
      <c r="LIH67" s="12"/>
      <c r="LII67" s="12"/>
      <c r="LIJ67" s="12"/>
      <c r="LIK67" s="12"/>
      <c r="LIL67" s="12"/>
      <c r="LIM67" s="12"/>
      <c r="LIN67" s="12"/>
      <c r="LIO67" s="12"/>
      <c r="LIP67" s="12"/>
      <c r="LIQ67" s="12"/>
      <c r="LIR67" s="12"/>
      <c r="LIS67" s="12"/>
      <c r="LIT67" s="12"/>
      <c r="LIU67" s="12"/>
      <c r="LIV67" s="12"/>
      <c r="LIW67" s="12"/>
      <c r="LIX67" s="12"/>
      <c r="LIY67" s="12"/>
      <c r="LIZ67" s="12"/>
      <c r="LJA67" s="12"/>
      <c r="LJB67" s="12"/>
      <c r="LJC67" s="12"/>
      <c r="LJD67" s="12"/>
      <c r="LJE67" s="12"/>
      <c r="LJF67" s="12"/>
      <c r="LJG67" s="12"/>
      <c r="LJH67" s="12"/>
      <c r="LJI67" s="12"/>
      <c r="LJJ67" s="12"/>
      <c r="LJK67" s="12"/>
      <c r="LJL67" s="12"/>
      <c r="LJM67" s="12"/>
      <c r="LJN67" s="12"/>
      <c r="LJO67" s="12"/>
      <c r="LJP67" s="12"/>
      <c r="LJQ67" s="12"/>
      <c r="LJR67" s="12"/>
      <c r="LJS67" s="12"/>
      <c r="LJT67" s="12"/>
      <c r="LJU67" s="12"/>
      <c r="LJV67" s="12"/>
      <c r="LJW67" s="12"/>
      <c r="LJX67" s="12"/>
      <c r="LJY67" s="12"/>
      <c r="LJZ67" s="12"/>
      <c r="LKA67" s="12"/>
      <c r="LKB67" s="12"/>
      <c r="LKC67" s="12"/>
      <c r="LKD67" s="12"/>
      <c r="LKE67" s="12"/>
      <c r="LKF67" s="12"/>
      <c r="LKG67" s="12"/>
      <c r="LKH67" s="12"/>
      <c r="LKI67" s="12"/>
      <c r="LKJ67" s="12"/>
      <c r="LKK67" s="12"/>
      <c r="LKL67" s="12"/>
      <c r="LKM67" s="12"/>
      <c r="LKN67" s="12"/>
      <c r="LKO67" s="12"/>
      <c r="LKP67" s="12"/>
      <c r="LKQ67" s="12"/>
      <c r="LKR67" s="12"/>
      <c r="LKS67" s="12"/>
      <c r="LKT67" s="12"/>
      <c r="LKU67" s="12"/>
      <c r="LKV67" s="12"/>
      <c r="LKW67" s="12"/>
      <c r="LKX67" s="12"/>
      <c r="LKY67" s="12"/>
      <c r="LKZ67" s="12"/>
      <c r="LLA67" s="12"/>
      <c r="LLB67" s="12"/>
      <c r="LLC67" s="12"/>
      <c r="LLD67" s="12"/>
      <c r="LLE67" s="12"/>
      <c r="LLF67" s="12"/>
      <c r="LLG67" s="12"/>
      <c r="LLH67" s="12"/>
      <c r="LLI67" s="12"/>
      <c r="LLJ67" s="12"/>
      <c r="LLK67" s="12"/>
      <c r="LLL67" s="12"/>
      <c r="LLM67" s="12"/>
      <c r="LLN67" s="12"/>
      <c r="LLO67" s="12"/>
      <c r="LLP67" s="12"/>
      <c r="LLQ67" s="12"/>
      <c r="LLR67" s="12"/>
      <c r="LLS67" s="12"/>
      <c r="LLT67" s="12"/>
      <c r="LLU67" s="12"/>
      <c r="LLV67" s="12"/>
      <c r="LLW67" s="12"/>
      <c r="LLX67" s="12"/>
      <c r="LLY67" s="12"/>
      <c r="LLZ67" s="12"/>
      <c r="LMA67" s="12"/>
      <c r="LMB67" s="12"/>
      <c r="LMC67" s="12"/>
      <c r="LMD67" s="12"/>
      <c r="LME67" s="12"/>
      <c r="LMF67" s="12"/>
      <c r="LMG67" s="12"/>
      <c r="LMH67" s="12"/>
      <c r="LMI67" s="12"/>
      <c r="LMJ67" s="12"/>
      <c r="LMK67" s="12"/>
      <c r="LML67" s="12"/>
      <c r="LMM67" s="12"/>
      <c r="LMN67" s="12"/>
      <c r="LMO67" s="12"/>
      <c r="LMP67" s="12"/>
      <c r="LMQ67" s="12"/>
      <c r="LMR67" s="12"/>
      <c r="LMS67" s="12"/>
      <c r="LMT67" s="12"/>
      <c r="LMU67" s="12"/>
      <c r="LMV67" s="12"/>
      <c r="LMW67" s="12"/>
      <c r="LMX67" s="12"/>
      <c r="LMY67" s="12"/>
      <c r="LMZ67" s="12"/>
      <c r="LNA67" s="12"/>
      <c r="LNB67" s="12"/>
      <c r="LNC67" s="12"/>
      <c r="LND67" s="12"/>
      <c r="LNE67" s="12"/>
      <c r="LNF67" s="12"/>
      <c r="LNG67" s="12"/>
      <c r="LNH67" s="12"/>
      <c r="LNI67" s="12"/>
      <c r="LNJ67" s="12"/>
      <c r="LNK67" s="12"/>
      <c r="LNL67" s="12"/>
      <c r="LNM67" s="12"/>
      <c r="LNN67" s="12"/>
      <c r="LNO67" s="12"/>
      <c r="LNP67" s="12"/>
      <c r="LNQ67" s="12"/>
      <c r="LNR67" s="12"/>
      <c r="LNS67" s="12"/>
      <c r="LNT67" s="12"/>
      <c r="LNU67" s="12"/>
      <c r="LNV67" s="12"/>
      <c r="LNW67" s="12"/>
      <c r="LNX67" s="12"/>
      <c r="LNY67" s="12"/>
      <c r="LNZ67" s="12"/>
      <c r="LOA67" s="12"/>
      <c r="LOB67" s="12"/>
      <c r="LOC67" s="12"/>
      <c r="LOD67" s="12"/>
      <c r="LOE67" s="12"/>
      <c r="LOF67" s="12"/>
      <c r="LOG67" s="12"/>
      <c r="LOH67" s="12"/>
      <c r="LOI67" s="12"/>
      <c r="LOJ67" s="12"/>
      <c r="LOK67" s="12"/>
      <c r="LOL67" s="12"/>
      <c r="LOM67" s="12"/>
      <c r="LON67" s="12"/>
      <c r="LOO67" s="12"/>
      <c r="LOP67" s="12"/>
      <c r="LOQ67" s="12"/>
      <c r="LOR67" s="12"/>
      <c r="LOS67" s="12"/>
      <c r="LOT67" s="12"/>
      <c r="LOU67" s="12"/>
      <c r="LOV67" s="12"/>
      <c r="LOW67" s="12"/>
      <c r="LOX67" s="12"/>
      <c r="LOY67" s="12"/>
      <c r="LOZ67" s="12"/>
      <c r="LPA67" s="12"/>
      <c r="LPB67" s="12"/>
      <c r="LPC67" s="12"/>
      <c r="LPD67" s="12"/>
      <c r="LPE67" s="12"/>
      <c r="LPF67" s="12"/>
      <c r="LPG67" s="12"/>
      <c r="LPH67" s="12"/>
      <c r="LPI67" s="12"/>
      <c r="LPJ67" s="12"/>
      <c r="LPK67" s="12"/>
      <c r="LPL67" s="12"/>
      <c r="LPM67" s="12"/>
      <c r="LPN67" s="12"/>
      <c r="LPO67" s="12"/>
      <c r="LPP67" s="12"/>
      <c r="LPQ67" s="12"/>
      <c r="LPR67" s="12"/>
      <c r="LPS67" s="12"/>
      <c r="LPT67" s="12"/>
      <c r="LPU67" s="12"/>
      <c r="LPV67" s="12"/>
      <c r="LPW67" s="12"/>
      <c r="LPX67" s="12"/>
      <c r="LPY67" s="12"/>
      <c r="LPZ67" s="12"/>
      <c r="LQA67" s="12"/>
      <c r="LQB67" s="12"/>
      <c r="LQC67" s="12"/>
      <c r="LQD67" s="12"/>
      <c r="LQE67" s="12"/>
      <c r="LQF67" s="12"/>
      <c r="LQG67" s="12"/>
      <c r="LQH67" s="12"/>
      <c r="LQI67" s="12"/>
      <c r="LQJ67" s="12"/>
      <c r="LQK67" s="12"/>
      <c r="LQL67" s="12"/>
      <c r="LQM67" s="12"/>
      <c r="LQN67" s="12"/>
      <c r="LQO67" s="12"/>
      <c r="LQP67" s="12"/>
      <c r="LQQ67" s="12"/>
      <c r="LQR67" s="12"/>
      <c r="LQS67" s="12"/>
      <c r="LQT67" s="12"/>
      <c r="LQU67" s="12"/>
      <c r="LQV67" s="12"/>
      <c r="LQW67" s="12"/>
      <c r="LQX67" s="12"/>
      <c r="LQY67" s="12"/>
      <c r="LQZ67" s="12"/>
      <c r="LRA67" s="12"/>
      <c r="LRB67" s="12"/>
      <c r="LRC67" s="12"/>
      <c r="LRD67" s="12"/>
      <c r="LRE67" s="12"/>
      <c r="LRF67" s="12"/>
      <c r="LRG67" s="12"/>
      <c r="LRH67" s="12"/>
      <c r="LRI67" s="12"/>
      <c r="LRJ67" s="12"/>
      <c r="LRK67" s="12"/>
      <c r="LRL67" s="12"/>
      <c r="LRM67" s="12"/>
      <c r="LRN67" s="12"/>
      <c r="LRO67" s="12"/>
      <c r="LRP67" s="12"/>
      <c r="LRQ67" s="12"/>
      <c r="LRR67" s="12"/>
      <c r="LRS67" s="12"/>
      <c r="LRT67" s="12"/>
      <c r="LRU67" s="12"/>
      <c r="LRV67" s="12"/>
      <c r="LRW67" s="12"/>
      <c r="LRX67" s="12"/>
      <c r="LRY67" s="12"/>
      <c r="LRZ67" s="12"/>
      <c r="LSA67" s="12"/>
      <c r="LSB67" s="12"/>
      <c r="LSC67" s="12"/>
      <c r="LSD67" s="12"/>
      <c r="LSE67" s="12"/>
      <c r="LSF67" s="12"/>
      <c r="LSG67" s="12"/>
      <c r="LSH67" s="12"/>
      <c r="LSI67" s="12"/>
      <c r="LSJ67" s="12"/>
      <c r="LSK67" s="12"/>
      <c r="LSL67" s="12"/>
      <c r="LSM67" s="12"/>
      <c r="LSN67" s="12"/>
      <c r="LSO67" s="12"/>
      <c r="LSP67" s="12"/>
      <c r="LSQ67" s="12"/>
      <c r="LSR67" s="12"/>
      <c r="LSS67" s="12"/>
      <c r="LST67" s="12"/>
      <c r="LSU67" s="12"/>
      <c r="LSV67" s="12"/>
      <c r="LSW67" s="12"/>
      <c r="LSX67" s="12"/>
      <c r="LSY67" s="12"/>
      <c r="LSZ67" s="12"/>
      <c r="LTA67" s="12"/>
      <c r="LTB67" s="12"/>
      <c r="LTC67" s="12"/>
      <c r="LTD67" s="12"/>
      <c r="LTE67" s="12"/>
      <c r="LTF67" s="12"/>
      <c r="LTG67" s="12"/>
      <c r="LTH67" s="12"/>
      <c r="LTI67" s="12"/>
      <c r="LTJ67" s="12"/>
      <c r="LTK67" s="12"/>
      <c r="LTL67" s="12"/>
      <c r="LTM67" s="12"/>
      <c r="LTN67" s="12"/>
      <c r="LTO67" s="12"/>
      <c r="LTP67" s="12"/>
      <c r="LTQ67" s="12"/>
      <c r="LTR67" s="12"/>
      <c r="LTS67" s="12"/>
      <c r="LTT67" s="12"/>
      <c r="LTU67" s="12"/>
      <c r="LTV67" s="12"/>
      <c r="LTW67" s="12"/>
      <c r="LTX67" s="12"/>
      <c r="LTY67" s="12"/>
      <c r="LTZ67" s="12"/>
      <c r="LUA67" s="12"/>
      <c r="LUB67" s="12"/>
      <c r="LUC67" s="12"/>
      <c r="LUD67" s="12"/>
      <c r="LUE67" s="12"/>
      <c r="LUF67" s="12"/>
      <c r="LUG67" s="12"/>
      <c r="LUH67" s="12"/>
      <c r="LUI67" s="12"/>
      <c r="LUJ67" s="12"/>
      <c r="LUK67" s="12"/>
      <c r="LUL67" s="12"/>
      <c r="LUM67" s="12"/>
      <c r="LUN67" s="12"/>
      <c r="LUO67" s="12"/>
      <c r="LUP67" s="12"/>
      <c r="LUQ67" s="12"/>
      <c r="LUR67" s="12"/>
      <c r="LUS67" s="12"/>
      <c r="LUT67" s="12"/>
      <c r="LUU67" s="12"/>
      <c r="LUV67" s="12"/>
      <c r="LUW67" s="12"/>
      <c r="LUX67" s="12"/>
      <c r="LUY67" s="12"/>
      <c r="LUZ67" s="12"/>
      <c r="LVA67" s="12"/>
      <c r="LVB67" s="12"/>
      <c r="LVC67" s="12"/>
      <c r="LVD67" s="12"/>
      <c r="LVE67" s="12"/>
      <c r="LVF67" s="12"/>
      <c r="LVG67" s="12"/>
      <c r="LVH67" s="12"/>
      <c r="LVI67" s="12"/>
      <c r="LVJ67" s="12"/>
      <c r="LVK67" s="12"/>
      <c r="LVL67" s="12"/>
      <c r="LVM67" s="12"/>
      <c r="LVN67" s="12"/>
      <c r="LVO67" s="12"/>
      <c r="LVP67" s="12"/>
      <c r="LVQ67" s="12"/>
      <c r="LVR67" s="12"/>
      <c r="LVS67" s="12"/>
      <c r="LVT67" s="12"/>
      <c r="LVU67" s="12"/>
      <c r="LVV67" s="12"/>
      <c r="LVW67" s="12"/>
      <c r="LVX67" s="12"/>
      <c r="LVY67" s="12"/>
      <c r="LVZ67" s="12"/>
      <c r="LWA67" s="12"/>
      <c r="LWB67" s="12"/>
      <c r="LWC67" s="12"/>
      <c r="LWD67" s="12"/>
      <c r="LWE67" s="12"/>
      <c r="LWF67" s="12"/>
      <c r="LWG67" s="12"/>
      <c r="LWH67" s="12"/>
      <c r="LWI67" s="12"/>
      <c r="LWJ67" s="12"/>
      <c r="LWK67" s="12"/>
      <c r="LWL67" s="12"/>
      <c r="LWM67" s="12"/>
      <c r="LWN67" s="12"/>
      <c r="LWO67" s="12"/>
      <c r="LWP67" s="12"/>
      <c r="LWQ67" s="12"/>
      <c r="LWR67" s="12"/>
      <c r="LWS67" s="12"/>
      <c r="LWT67" s="12"/>
      <c r="LWU67" s="12"/>
      <c r="LWV67" s="12"/>
      <c r="LWW67" s="12"/>
      <c r="LWX67" s="12"/>
      <c r="LWY67" s="12"/>
      <c r="LWZ67" s="12"/>
      <c r="LXA67" s="12"/>
      <c r="LXB67" s="12"/>
      <c r="LXC67" s="12"/>
      <c r="LXD67" s="12"/>
      <c r="LXE67" s="12"/>
      <c r="LXF67" s="12"/>
      <c r="LXG67" s="12"/>
      <c r="LXH67" s="12"/>
      <c r="LXI67" s="12"/>
      <c r="LXJ67" s="12"/>
      <c r="LXK67" s="12"/>
      <c r="LXL67" s="12"/>
      <c r="LXM67" s="12"/>
      <c r="LXN67" s="12"/>
      <c r="LXO67" s="12"/>
      <c r="LXP67" s="12"/>
      <c r="LXQ67" s="12"/>
      <c r="LXR67" s="12"/>
      <c r="LXS67" s="12"/>
      <c r="LXT67" s="12"/>
      <c r="LXU67" s="12"/>
      <c r="LXV67" s="12"/>
      <c r="LXW67" s="12"/>
      <c r="LXX67" s="12"/>
      <c r="LXY67" s="12"/>
      <c r="LXZ67" s="12"/>
      <c r="LYA67" s="12"/>
      <c r="LYB67" s="12"/>
      <c r="LYC67" s="12"/>
      <c r="LYD67" s="12"/>
      <c r="LYE67" s="12"/>
      <c r="LYF67" s="12"/>
      <c r="LYG67" s="12"/>
      <c r="LYH67" s="12"/>
      <c r="LYI67" s="12"/>
      <c r="LYJ67" s="12"/>
      <c r="LYK67" s="12"/>
      <c r="LYL67" s="12"/>
      <c r="LYM67" s="12"/>
      <c r="LYN67" s="12"/>
      <c r="LYO67" s="12"/>
      <c r="LYP67" s="12"/>
      <c r="LYQ67" s="12"/>
      <c r="LYR67" s="12"/>
      <c r="LYS67" s="12"/>
      <c r="LYT67" s="12"/>
      <c r="LYU67" s="12"/>
      <c r="LYV67" s="12"/>
      <c r="LYW67" s="12"/>
      <c r="LYX67" s="12"/>
      <c r="LYY67" s="12"/>
      <c r="LYZ67" s="12"/>
      <c r="LZA67" s="12"/>
      <c r="LZB67" s="12"/>
      <c r="LZC67" s="12"/>
      <c r="LZD67" s="12"/>
      <c r="LZE67" s="12"/>
      <c r="LZF67" s="12"/>
      <c r="LZG67" s="12"/>
      <c r="LZH67" s="12"/>
      <c r="LZI67" s="12"/>
      <c r="LZJ67" s="12"/>
      <c r="LZK67" s="12"/>
      <c r="LZL67" s="12"/>
      <c r="LZM67" s="12"/>
      <c r="LZN67" s="12"/>
      <c r="LZO67" s="12"/>
      <c r="LZP67" s="12"/>
      <c r="LZQ67" s="12"/>
      <c r="LZR67" s="12"/>
      <c r="LZS67" s="12"/>
      <c r="LZT67" s="12"/>
      <c r="LZU67" s="12"/>
      <c r="LZV67" s="12"/>
      <c r="LZW67" s="12"/>
      <c r="LZX67" s="12"/>
      <c r="LZY67" s="12"/>
      <c r="LZZ67" s="12"/>
      <c r="MAA67" s="12"/>
      <c r="MAB67" s="12"/>
      <c r="MAC67" s="12"/>
      <c r="MAD67" s="12"/>
      <c r="MAE67" s="12"/>
      <c r="MAF67" s="12"/>
      <c r="MAG67" s="12"/>
      <c r="MAH67" s="12"/>
      <c r="MAI67" s="12"/>
      <c r="MAJ67" s="12"/>
      <c r="MAK67" s="12"/>
      <c r="MAL67" s="12"/>
      <c r="MAM67" s="12"/>
      <c r="MAN67" s="12"/>
      <c r="MAO67" s="12"/>
      <c r="MAP67" s="12"/>
      <c r="MAQ67" s="12"/>
      <c r="MAR67" s="12"/>
      <c r="MAS67" s="12"/>
      <c r="MAT67" s="12"/>
      <c r="MAU67" s="12"/>
      <c r="MAV67" s="12"/>
      <c r="MAW67" s="12"/>
      <c r="MAX67" s="12"/>
      <c r="MAY67" s="12"/>
      <c r="MAZ67" s="12"/>
      <c r="MBA67" s="12"/>
      <c r="MBB67" s="12"/>
      <c r="MBC67" s="12"/>
      <c r="MBD67" s="12"/>
      <c r="MBE67" s="12"/>
      <c r="MBF67" s="12"/>
      <c r="MBG67" s="12"/>
      <c r="MBH67" s="12"/>
      <c r="MBI67" s="12"/>
      <c r="MBJ67" s="12"/>
      <c r="MBK67" s="12"/>
      <c r="MBL67" s="12"/>
      <c r="MBM67" s="12"/>
      <c r="MBN67" s="12"/>
      <c r="MBO67" s="12"/>
      <c r="MBP67" s="12"/>
      <c r="MBQ67" s="12"/>
      <c r="MBR67" s="12"/>
      <c r="MBS67" s="12"/>
      <c r="MBT67" s="12"/>
      <c r="MBU67" s="12"/>
      <c r="MBV67" s="12"/>
      <c r="MBW67" s="12"/>
      <c r="MBX67" s="12"/>
      <c r="MBY67" s="12"/>
      <c r="MBZ67" s="12"/>
      <c r="MCA67" s="12"/>
      <c r="MCB67" s="12"/>
      <c r="MCC67" s="12"/>
      <c r="MCD67" s="12"/>
      <c r="MCE67" s="12"/>
      <c r="MCF67" s="12"/>
      <c r="MCG67" s="12"/>
      <c r="MCH67" s="12"/>
      <c r="MCI67" s="12"/>
      <c r="MCJ67" s="12"/>
      <c r="MCK67" s="12"/>
      <c r="MCL67" s="12"/>
      <c r="MCM67" s="12"/>
      <c r="MCN67" s="12"/>
      <c r="MCO67" s="12"/>
      <c r="MCP67" s="12"/>
      <c r="MCQ67" s="12"/>
      <c r="MCR67" s="12"/>
      <c r="MCS67" s="12"/>
      <c r="MCT67" s="12"/>
      <c r="MCU67" s="12"/>
      <c r="MCV67" s="12"/>
      <c r="MCW67" s="12"/>
      <c r="MCX67" s="12"/>
      <c r="MCY67" s="12"/>
      <c r="MCZ67" s="12"/>
      <c r="MDA67" s="12"/>
      <c r="MDB67" s="12"/>
      <c r="MDC67" s="12"/>
      <c r="MDD67" s="12"/>
      <c r="MDE67" s="12"/>
      <c r="MDF67" s="12"/>
      <c r="MDG67" s="12"/>
      <c r="MDH67" s="12"/>
      <c r="MDI67" s="12"/>
      <c r="MDJ67" s="12"/>
      <c r="MDK67" s="12"/>
      <c r="MDL67" s="12"/>
      <c r="MDM67" s="12"/>
      <c r="MDN67" s="12"/>
      <c r="MDO67" s="12"/>
      <c r="MDP67" s="12"/>
      <c r="MDQ67" s="12"/>
      <c r="MDR67" s="12"/>
      <c r="MDS67" s="12"/>
      <c r="MDT67" s="12"/>
      <c r="MDU67" s="12"/>
      <c r="MDV67" s="12"/>
      <c r="MDW67" s="12"/>
      <c r="MDX67" s="12"/>
      <c r="MDY67" s="12"/>
      <c r="MDZ67" s="12"/>
      <c r="MEA67" s="12"/>
      <c r="MEB67" s="12"/>
      <c r="MEC67" s="12"/>
      <c r="MED67" s="12"/>
      <c r="MEE67" s="12"/>
      <c r="MEF67" s="12"/>
      <c r="MEG67" s="12"/>
      <c r="MEH67" s="12"/>
      <c r="MEI67" s="12"/>
      <c r="MEJ67" s="12"/>
      <c r="MEK67" s="12"/>
      <c r="MEL67" s="12"/>
      <c r="MEM67" s="12"/>
      <c r="MEN67" s="12"/>
      <c r="MEO67" s="12"/>
      <c r="MEP67" s="12"/>
      <c r="MEQ67" s="12"/>
      <c r="MER67" s="12"/>
      <c r="MES67" s="12"/>
      <c r="MET67" s="12"/>
      <c r="MEU67" s="12"/>
      <c r="MEV67" s="12"/>
      <c r="MEW67" s="12"/>
      <c r="MEX67" s="12"/>
      <c r="MEY67" s="12"/>
      <c r="MEZ67" s="12"/>
      <c r="MFA67" s="12"/>
      <c r="MFB67" s="12"/>
      <c r="MFC67" s="12"/>
      <c r="MFD67" s="12"/>
      <c r="MFE67" s="12"/>
      <c r="MFF67" s="12"/>
      <c r="MFG67" s="12"/>
      <c r="MFH67" s="12"/>
      <c r="MFI67" s="12"/>
      <c r="MFJ67" s="12"/>
      <c r="MFK67" s="12"/>
      <c r="MFL67" s="12"/>
      <c r="MFM67" s="12"/>
      <c r="MFN67" s="12"/>
      <c r="MFO67" s="12"/>
      <c r="MFP67" s="12"/>
      <c r="MFQ67" s="12"/>
      <c r="MFR67" s="12"/>
      <c r="MFS67" s="12"/>
      <c r="MFT67" s="12"/>
      <c r="MFU67" s="12"/>
      <c r="MFV67" s="12"/>
      <c r="MFW67" s="12"/>
      <c r="MFX67" s="12"/>
      <c r="MFY67" s="12"/>
      <c r="MFZ67" s="12"/>
      <c r="MGA67" s="12"/>
      <c r="MGB67" s="12"/>
      <c r="MGC67" s="12"/>
      <c r="MGD67" s="12"/>
      <c r="MGE67" s="12"/>
      <c r="MGF67" s="12"/>
      <c r="MGG67" s="12"/>
      <c r="MGH67" s="12"/>
      <c r="MGI67" s="12"/>
      <c r="MGJ67" s="12"/>
      <c r="MGK67" s="12"/>
      <c r="MGL67" s="12"/>
      <c r="MGM67" s="12"/>
      <c r="MGN67" s="12"/>
      <c r="MGO67" s="12"/>
      <c r="MGP67" s="12"/>
      <c r="MGQ67" s="12"/>
      <c r="MGR67" s="12"/>
      <c r="MGS67" s="12"/>
      <c r="MGT67" s="12"/>
      <c r="MGU67" s="12"/>
      <c r="MGV67" s="12"/>
      <c r="MGW67" s="12"/>
      <c r="MGX67" s="12"/>
      <c r="MGY67" s="12"/>
      <c r="MGZ67" s="12"/>
      <c r="MHA67" s="12"/>
      <c r="MHB67" s="12"/>
      <c r="MHC67" s="12"/>
      <c r="MHD67" s="12"/>
      <c r="MHE67" s="12"/>
      <c r="MHF67" s="12"/>
      <c r="MHG67" s="12"/>
      <c r="MHH67" s="12"/>
      <c r="MHI67" s="12"/>
      <c r="MHJ67" s="12"/>
      <c r="MHK67" s="12"/>
      <c r="MHL67" s="12"/>
      <c r="MHM67" s="12"/>
      <c r="MHN67" s="12"/>
      <c r="MHO67" s="12"/>
      <c r="MHP67" s="12"/>
      <c r="MHQ67" s="12"/>
      <c r="MHR67" s="12"/>
      <c r="MHS67" s="12"/>
      <c r="MHT67" s="12"/>
      <c r="MHU67" s="12"/>
      <c r="MHV67" s="12"/>
      <c r="MHW67" s="12"/>
      <c r="MHX67" s="12"/>
      <c r="MHY67" s="12"/>
      <c r="MHZ67" s="12"/>
      <c r="MIA67" s="12"/>
      <c r="MIB67" s="12"/>
      <c r="MIC67" s="12"/>
      <c r="MID67" s="12"/>
      <c r="MIE67" s="12"/>
      <c r="MIF67" s="12"/>
      <c r="MIG67" s="12"/>
      <c r="MIH67" s="12"/>
      <c r="MII67" s="12"/>
      <c r="MIJ67" s="12"/>
      <c r="MIK67" s="12"/>
      <c r="MIL67" s="12"/>
      <c r="MIM67" s="12"/>
      <c r="MIN67" s="12"/>
      <c r="MIO67" s="12"/>
      <c r="MIP67" s="12"/>
      <c r="MIQ67" s="12"/>
      <c r="MIR67" s="12"/>
      <c r="MIS67" s="12"/>
      <c r="MIT67" s="12"/>
      <c r="MIU67" s="12"/>
      <c r="MIV67" s="12"/>
      <c r="MIW67" s="12"/>
      <c r="MIX67" s="12"/>
      <c r="MIY67" s="12"/>
      <c r="MIZ67" s="12"/>
      <c r="MJA67" s="12"/>
      <c r="MJB67" s="12"/>
      <c r="MJC67" s="12"/>
      <c r="MJD67" s="12"/>
      <c r="MJE67" s="12"/>
      <c r="MJF67" s="12"/>
      <c r="MJG67" s="12"/>
      <c r="MJH67" s="12"/>
      <c r="MJI67" s="12"/>
      <c r="MJJ67" s="12"/>
      <c r="MJK67" s="12"/>
      <c r="MJL67" s="12"/>
      <c r="MJM67" s="12"/>
      <c r="MJN67" s="12"/>
      <c r="MJO67" s="12"/>
      <c r="MJP67" s="12"/>
      <c r="MJQ67" s="12"/>
      <c r="MJR67" s="12"/>
      <c r="MJS67" s="12"/>
      <c r="MJT67" s="12"/>
      <c r="MJU67" s="12"/>
      <c r="MJV67" s="12"/>
      <c r="MJW67" s="12"/>
      <c r="MJX67" s="12"/>
      <c r="MJY67" s="12"/>
      <c r="MJZ67" s="12"/>
      <c r="MKA67" s="12"/>
      <c r="MKB67" s="12"/>
      <c r="MKC67" s="12"/>
      <c r="MKD67" s="12"/>
      <c r="MKE67" s="12"/>
      <c r="MKF67" s="12"/>
      <c r="MKG67" s="12"/>
      <c r="MKH67" s="12"/>
      <c r="MKI67" s="12"/>
      <c r="MKJ67" s="12"/>
      <c r="MKK67" s="12"/>
      <c r="MKL67" s="12"/>
      <c r="MKM67" s="12"/>
      <c r="MKN67" s="12"/>
      <c r="MKO67" s="12"/>
      <c r="MKP67" s="12"/>
      <c r="MKQ67" s="12"/>
      <c r="MKR67" s="12"/>
      <c r="MKS67" s="12"/>
      <c r="MKT67" s="12"/>
      <c r="MKU67" s="12"/>
      <c r="MKV67" s="12"/>
      <c r="MKW67" s="12"/>
      <c r="MKX67" s="12"/>
      <c r="MKY67" s="12"/>
      <c r="MKZ67" s="12"/>
      <c r="MLA67" s="12"/>
      <c r="MLB67" s="12"/>
      <c r="MLC67" s="12"/>
      <c r="MLD67" s="12"/>
      <c r="MLE67" s="12"/>
      <c r="MLF67" s="12"/>
      <c r="MLG67" s="12"/>
      <c r="MLH67" s="12"/>
      <c r="MLI67" s="12"/>
      <c r="MLJ67" s="12"/>
      <c r="MLK67" s="12"/>
      <c r="MLL67" s="12"/>
      <c r="MLM67" s="12"/>
      <c r="MLN67" s="12"/>
      <c r="MLO67" s="12"/>
      <c r="MLP67" s="12"/>
      <c r="MLQ67" s="12"/>
      <c r="MLR67" s="12"/>
      <c r="MLS67" s="12"/>
      <c r="MLT67" s="12"/>
      <c r="MLU67" s="12"/>
      <c r="MLV67" s="12"/>
      <c r="MLW67" s="12"/>
      <c r="MLX67" s="12"/>
      <c r="MLY67" s="12"/>
      <c r="MLZ67" s="12"/>
      <c r="MMA67" s="12"/>
      <c r="MMB67" s="12"/>
      <c r="MMC67" s="12"/>
      <c r="MMD67" s="12"/>
      <c r="MME67" s="12"/>
      <c r="MMF67" s="12"/>
      <c r="MMG67" s="12"/>
      <c r="MMH67" s="12"/>
      <c r="MMI67" s="12"/>
      <c r="MMJ67" s="12"/>
      <c r="MMK67" s="12"/>
      <c r="MML67" s="12"/>
      <c r="MMM67" s="12"/>
      <c r="MMN67" s="12"/>
      <c r="MMO67" s="12"/>
      <c r="MMP67" s="12"/>
      <c r="MMQ67" s="12"/>
      <c r="MMR67" s="12"/>
      <c r="MMS67" s="12"/>
      <c r="MMT67" s="12"/>
      <c r="MMU67" s="12"/>
      <c r="MMV67" s="12"/>
      <c r="MMW67" s="12"/>
      <c r="MMX67" s="12"/>
      <c r="MMY67" s="12"/>
      <c r="MMZ67" s="12"/>
      <c r="MNA67" s="12"/>
      <c r="MNB67" s="12"/>
      <c r="MNC67" s="12"/>
      <c r="MND67" s="12"/>
      <c r="MNE67" s="12"/>
      <c r="MNF67" s="12"/>
      <c r="MNG67" s="12"/>
      <c r="MNH67" s="12"/>
      <c r="MNI67" s="12"/>
      <c r="MNJ67" s="12"/>
      <c r="MNK67" s="12"/>
      <c r="MNL67" s="12"/>
      <c r="MNM67" s="12"/>
      <c r="MNN67" s="12"/>
      <c r="MNO67" s="12"/>
      <c r="MNP67" s="12"/>
      <c r="MNQ67" s="12"/>
      <c r="MNR67" s="12"/>
      <c r="MNS67" s="12"/>
      <c r="MNT67" s="12"/>
      <c r="MNU67" s="12"/>
      <c r="MNV67" s="12"/>
      <c r="MNW67" s="12"/>
      <c r="MNX67" s="12"/>
      <c r="MNY67" s="12"/>
      <c r="MNZ67" s="12"/>
      <c r="MOA67" s="12"/>
      <c r="MOB67" s="12"/>
      <c r="MOC67" s="12"/>
      <c r="MOD67" s="12"/>
      <c r="MOE67" s="12"/>
      <c r="MOF67" s="12"/>
      <c r="MOG67" s="12"/>
      <c r="MOH67" s="12"/>
      <c r="MOI67" s="12"/>
      <c r="MOJ67" s="12"/>
      <c r="MOK67" s="12"/>
      <c r="MOL67" s="12"/>
      <c r="MOM67" s="12"/>
      <c r="MON67" s="12"/>
      <c r="MOO67" s="12"/>
      <c r="MOP67" s="12"/>
      <c r="MOQ67" s="12"/>
      <c r="MOR67" s="12"/>
      <c r="MOS67" s="12"/>
      <c r="MOT67" s="12"/>
      <c r="MOU67" s="12"/>
      <c r="MOV67" s="12"/>
      <c r="MOW67" s="12"/>
      <c r="MOX67" s="12"/>
      <c r="MOY67" s="12"/>
      <c r="MOZ67" s="12"/>
      <c r="MPA67" s="12"/>
      <c r="MPB67" s="12"/>
      <c r="MPC67" s="12"/>
      <c r="MPD67" s="12"/>
      <c r="MPE67" s="12"/>
      <c r="MPF67" s="12"/>
      <c r="MPG67" s="12"/>
      <c r="MPH67" s="12"/>
      <c r="MPI67" s="12"/>
      <c r="MPJ67" s="12"/>
      <c r="MPK67" s="12"/>
      <c r="MPL67" s="12"/>
      <c r="MPM67" s="12"/>
      <c r="MPN67" s="12"/>
      <c r="MPO67" s="12"/>
      <c r="MPP67" s="12"/>
      <c r="MPQ67" s="12"/>
      <c r="MPR67" s="12"/>
      <c r="MPS67" s="12"/>
      <c r="MPT67" s="12"/>
      <c r="MPU67" s="12"/>
      <c r="MPV67" s="12"/>
      <c r="MPW67" s="12"/>
      <c r="MPX67" s="12"/>
      <c r="MPY67" s="12"/>
      <c r="MPZ67" s="12"/>
      <c r="MQA67" s="12"/>
      <c r="MQB67" s="12"/>
      <c r="MQC67" s="12"/>
      <c r="MQD67" s="12"/>
      <c r="MQE67" s="12"/>
      <c r="MQF67" s="12"/>
      <c r="MQG67" s="12"/>
      <c r="MQH67" s="12"/>
      <c r="MQI67" s="12"/>
      <c r="MQJ67" s="12"/>
      <c r="MQK67" s="12"/>
      <c r="MQL67" s="12"/>
      <c r="MQM67" s="12"/>
      <c r="MQN67" s="12"/>
      <c r="MQO67" s="12"/>
      <c r="MQP67" s="12"/>
      <c r="MQQ67" s="12"/>
      <c r="MQR67" s="12"/>
      <c r="MQS67" s="12"/>
      <c r="MQT67" s="12"/>
      <c r="MQU67" s="12"/>
      <c r="MQV67" s="12"/>
      <c r="MQW67" s="12"/>
      <c r="MQX67" s="12"/>
      <c r="MQY67" s="12"/>
      <c r="MQZ67" s="12"/>
      <c r="MRA67" s="12"/>
      <c r="MRB67" s="12"/>
      <c r="MRC67" s="12"/>
      <c r="MRD67" s="12"/>
      <c r="MRE67" s="12"/>
      <c r="MRF67" s="12"/>
      <c r="MRG67" s="12"/>
      <c r="MRH67" s="12"/>
      <c r="MRI67" s="12"/>
      <c r="MRJ67" s="12"/>
      <c r="MRK67" s="12"/>
      <c r="MRL67" s="12"/>
      <c r="MRM67" s="12"/>
      <c r="MRN67" s="12"/>
      <c r="MRO67" s="12"/>
      <c r="MRP67" s="12"/>
      <c r="MRQ67" s="12"/>
      <c r="MRR67" s="12"/>
      <c r="MRS67" s="12"/>
      <c r="MRT67" s="12"/>
      <c r="MRU67" s="12"/>
      <c r="MRV67" s="12"/>
      <c r="MRW67" s="12"/>
      <c r="MRX67" s="12"/>
      <c r="MRY67" s="12"/>
      <c r="MRZ67" s="12"/>
      <c r="MSA67" s="12"/>
      <c r="MSB67" s="12"/>
      <c r="MSC67" s="12"/>
      <c r="MSD67" s="12"/>
      <c r="MSE67" s="12"/>
      <c r="MSF67" s="12"/>
      <c r="MSG67" s="12"/>
      <c r="MSH67" s="12"/>
      <c r="MSI67" s="12"/>
      <c r="MSJ67" s="12"/>
      <c r="MSK67" s="12"/>
      <c r="MSL67" s="12"/>
      <c r="MSM67" s="12"/>
      <c r="MSN67" s="12"/>
      <c r="MSO67" s="12"/>
      <c r="MSP67" s="12"/>
      <c r="MSQ67" s="12"/>
      <c r="MSR67" s="12"/>
      <c r="MSS67" s="12"/>
      <c r="MST67" s="12"/>
      <c r="MSU67" s="12"/>
      <c r="MSV67" s="12"/>
      <c r="MSW67" s="12"/>
      <c r="MSX67" s="12"/>
      <c r="MSY67" s="12"/>
      <c r="MSZ67" s="12"/>
      <c r="MTA67" s="12"/>
      <c r="MTB67" s="12"/>
      <c r="MTC67" s="12"/>
      <c r="MTD67" s="12"/>
      <c r="MTE67" s="12"/>
      <c r="MTF67" s="12"/>
      <c r="MTG67" s="12"/>
      <c r="MTH67" s="12"/>
      <c r="MTI67" s="12"/>
      <c r="MTJ67" s="12"/>
      <c r="MTK67" s="12"/>
      <c r="MTL67" s="12"/>
      <c r="MTM67" s="12"/>
      <c r="MTN67" s="12"/>
      <c r="MTO67" s="12"/>
      <c r="MTP67" s="12"/>
      <c r="MTQ67" s="12"/>
      <c r="MTR67" s="12"/>
      <c r="MTS67" s="12"/>
      <c r="MTT67" s="12"/>
      <c r="MTU67" s="12"/>
      <c r="MTV67" s="12"/>
      <c r="MTW67" s="12"/>
      <c r="MTX67" s="12"/>
      <c r="MTY67" s="12"/>
      <c r="MTZ67" s="12"/>
      <c r="MUA67" s="12"/>
      <c r="MUB67" s="12"/>
      <c r="MUC67" s="12"/>
      <c r="MUD67" s="12"/>
      <c r="MUE67" s="12"/>
      <c r="MUF67" s="12"/>
      <c r="MUG67" s="12"/>
      <c r="MUH67" s="12"/>
      <c r="MUI67" s="12"/>
      <c r="MUJ67" s="12"/>
      <c r="MUK67" s="12"/>
      <c r="MUL67" s="12"/>
      <c r="MUM67" s="12"/>
      <c r="MUN67" s="12"/>
      <c r="MUO67" s="12"/>
      <c r="MUP67" s="12"/>
      <c r="MUQ67" s="12"/>
      <c r="MUR67" s="12"/>
      <c r="MUS67" s="12"/>
      <c r="MUT67" s="12"/>
      <c r="MUU67" s="12"/>
      <c r="MUV67" s="12"/>
      <c r="MUW67" s="12"/>
      <c r="MUX67" s="12"/>
      <c r="MUY67" s="12"/>
      <c r="MUZ67" s="12"/>
      <c r="MVA67" s="12"/>
      <c r="MVB67" s="12"/>
      <c r="MVC67" s="12"/>
      <c r="MVD67" s="12"/>
      <c r="MVE67" s="12"/>
      <c r="MVF67" s="12"/>
      <c r="MVG67" s="12"/>
      <c r="MVH67" s="12"/>
      <c r="MVI67" s="12"/>
      <c r="MVJ67" s="12"/>
      <c r="MVK67" s="12"/>
      <c r="MVL67" s="12"/>
      <c r="MVM67" s="12"/>
      <c r="MVN67" s="12"/>
      <c r="MVO67" s="12"/>
      <c r="MVP67" s="12"/>
      <c r="MVQ67" s="12"/>
      <c r="MVR67" s="12"/>
      <c r="MVS67" s="12"/>
      <c r="MVT67" s="12"/>
      <c r="MVU67" s="12"/>
      <c r="MVV67" s="12"/>
      <c r="MVW67" s="12"/>
      <c r="MVX67" s="12"/>
      <c r="MVY67" s="12"/>
      <c r="MVZ67" s="12"/>
      <c r="MWA67" s="12"/>
      <c r="MWB67" s="12"/>
      <c r="MWC67" s="12"/>
      <c r="MWD67" s="12"/>
      <c r="MWE67" s="12"/>
      <c r="MWF67" s="12"/>
      <c r="MWG67" s="12"/>
      <c r="MWH67" s="12"/>
      <c r="MWI67" s="12"/>
      <c r="MWJ67" s="12"/>
      <c r="MWK67" s="12"/>
      <c r="MWL67" s="12"/>
      <c r="MWM67" s="12"/>
      <c r="MWN67" s="12"/>
      <c r="MWO67" s="12"/>
      <c r="MWP67" s="12"/>
      <c r="MWQ67" s="12"/>
      <c r="MWR67" s="12"/>
      <c r="MWS67" s="12"/>
      <c r="MWT67" s="12"/>
      <c r="MWU67" s="12"/>
      <c r="MWV67" s="12"/>
      <c r="MWW67" s="12"/>
      <c r="MWX67" s="12"/>
      <c r="MWY67" s="12"/>
      <c r="MWZ67" s="12"/>
      <c r="MXA67" s="12"/>
      <c r="MXB67" s="12"/>
      <c r="MXC67" s="12"/>
      <c r="MXD67" s="12"/>
      <c r="MXE67" s="12"/>
      <c r="MXF67" s="12"/>
      <c r="MXG67" s="12"/>
      <c r="MXH67" s="12"/>
      <c r="MXI67" s="12"/>
      <c r="MXJ67" s="12"/>
      <c r="MXK67" s="12"/>
      <c r="MXL67" s="12"/>
      <c r="MXM67" s="12"/>
      <c r="MXN67" s="12"/>
      <c r="MXO67" s="12"/>
      <c r="MXP67" s="12"/>
      <c r="MXQ67" s="12"/>
      <c r="MXR67" s="12"/>
      <c r="MXS67" s="12"/>
      <c r="MXT67" s="12"/>
      <c r="MXU67" s="12"/>
      <c r="MXV67" s="12"/>
      <c r="MXW67" s="12"/>
      <c r="MXX67" s="12"/>
      <c r="MXY67" s="12"/>
      <c r="MXZ67" s="12"/>
      <c r="MYA67" s="12"/>
      <c r="MYB67" s="12"/>
      <c r="MYC67" s="12"/>
      <c r="MYD67" s="12"/>
      <c r="MYE67" s="12"/>
      <c r="MYF67" s="12"/>
      <c r="MYG67" s="12"/>
      <c r="MYH67" s="12"/>
      <c r="MYI67" s="12"/>
      <c r="MYJ67" s="12"/>
      <c r="MYK67" s="12"/>
      <c r="MYL67" s="12"/>
      <c r="MYM67" s="12"/>
      <c r="MYN67" s="12"/>
      <c r="MYO67" s="12"/>
      <c r="MYP67" s="12"/>
      <c r="MYQ67" s="12"/>
      <c r="MYR67" s="12"/>
      <c r="MYS67" s="12"/>
      <c r="MYT67" s="12"/>
      <c r="MYU67" s="12"/>
      <c r="MYV67" s="12"/>
      <c r="MYW67" s="12"/>
      <c r="MYX67" s="12"/>
      <c r="MYY67" s="12"/>
      <c r="MYZ67" s="12"/>
      <c r="MZA67" s="12"/>
      <c r="MZB67" s="12"/>
      <c r="MZC67" s="12"/>
      <c r="MZD67" s="12"/>
      <c r="MZE67" s="12"/>
      <c r="MZF67" s="12"/>
      <c r="MZG67" s="12"/>
      <c r="MZH67" s="12"/>
      <c r="MZI67" s="12"/>
      <c r="MZJ67" s="12"/>
      <c r="MZK67" s="12"/>
      <c r="MZL67" s="12"/>
      <c r="MZM67" s="12"/>
      <c r="MZN67" s="12"/>
      <c r="MZO67" s="12"/>
      <c r="MZP67" s="12"/>
      <c r="MZQ67" s="12"/>
      <c r="MZR67" s="12"/>
      <c r="MZS67" s="12"/>
      <c r="MZT67" s="12"/>
      <c r="MZU67" s="12"/>
      <c r="MZV67" s="12"/>
      <c r="MZW67" s="12"/>
      <c r="MZX67" s="12"/>
      <c r="MZY67" s="12"/>
      <c r="MZZ67" s="12"/>
      <c r="NAA67" s="12"/>
      <c r="NAB67" s="12"/>
      <c r="NAC67" s="12"/>
      <c r="NAD67" s="12"/>
      <c r="NAE67" s="12"/>
      <c r="NAF67" s="12"/>
      <c r="NAG67" s="12"/>
      <c r="NAH67" s="12"/>
      <c r="NAI67" s="12"/>
      <c r="NAJ67" s="12"/>
      <c r="NAK67" s="12"/>
      <c r="NAL67" s="12"/>
      <c r="NAM67" s="12"/>
      <c r="NAN67" s="12"/>
      <c r="NAO67" s="12"/>
      <c r="NAP67" s="12"/>
      <c r="NAQ67" s="12"/>
      <c r="NAR67" s="12"/>
      <c r="NAS67" s="12"/>
      <c r="NAT67" s="12"/>
      <c r="NAU67" s="12"/>
      <c r="NAV67" s="12"/>
      <c r="NAW67" s="12"/>
      <c r="NAX67" s="12"/>
      <c r="NAY67" s="12"/>
      <c r="NAZ67" s="12"/>
      <c r="NBA67" s="12"/>
      <c r="NBB67" s="12"/>
      <c r="NBC67" s="12"/>
      <c r="NBD67" s="12"/>
      <c r="NBE67" s="12"/>
      <c r="NBF67" s="12"/>
      <c r="NBG67" s="12"/>
      <c r="NBH67" s="12"/>
      <c r="NBI67" s="12"/>
      <c r="NBJ67" s="12"/>
      <c r="NBK67" s="12"/>
      <c r="NBL67" s="12"/>
      <c r="NBM67" s="12"/>
      <c r="NBN67" s="12"/>
      <c r="NBO67" s="12"/>
      <c r="NBP67" s="12"/>
      <c r="NBQ67" s="12"/>
      <c r="NBR67" s="12"/>
      <c r="NBS67" s="12"/>
      <c r="NBT67" s="12"/>
      <c r="NBU67" s="12"/>
      <c r="NBV67" s="12"/>
      <c r="NBW67" s="12"/>
      <c r="NBX67" s="12"/>
      <c r="NBY67" s="12"/>
      <c r="NBZ67" s="12"/>
      <c r="NCA67" s="12"/>
      <c r="NCB67" s="12"/>
      <c r="NCC67" s="12"/>
      <c r="NCD67" s="12"/>
      <c r="NCE67" s="12"/>
      <c r="NCF67" s="12"/>
      <c r="NCG67" s="12"/>
      <c r="NCH67" s="12"/>
      <c r="NCI67" s="12"/>
      <c r="NCJ67" s="12"/>
      <c r="NCK67" s="12"/>
      <c r="NCL67" s="12"/>
      <c r="NCM67" s="12"/>
      <c r="NCN67" s="12"/>
      <c r="NCO67" s="12"/>
      <c r="NCP67" s="12"/>
      <c r="NCQ67" s="12"/>
      <c r="NCR67" s="12"/>
      <c r="NCS67" s="12"/>
      <c r="NCT67" s="12"/>
      <c r="NCU67" s="12"/>
      <c r="NCV67" s="12"/>
      <c r="NCW67" s="12"/>
      <c r="NCX67" s="12"/>
      <c r="NCY67" s="12"/>
      <c r="NCZ67" s="12"/>
      <c r="NDA67" s="12"/>
      <c r="NDB67" s="12"/>
      <c r="NDC67" s="12"/>
      <c r="NDD67" s="12"/>
      <c r="NDE67" s="12"/>
      <c r="NDF67" s="12"/>
      <c r="NDG67" s="12"/>
      <c r="NDH67" s="12"/>
      <c r="NDI67" s="12"/>
      <c r="NDJ67" s="12"/>
      <c r="NDK67" s="12"/>
      <c r="NDL67" s="12"/>
      <c r="NDM67" s="12"/>
      <c r="NDN67" s="12"/>
      <c r="NDO67" s="12"/>
      <c r="NDP67" s="12"/>
      <c r="NDQ67" s="12"/>
      <c r="NDR67" s="12"/>
      <c r="NDS67" s="12"/>
      <c r="NDT67" s="12"/>
      <c r="NDU67" s="12"/>
      <c r="NDV67" s="12"/>
      <c r="NDW67" s="12"/>
      <c r="NDX67" s="12"/>
      <c r="NDY67" s="12"/>
      <c r="NDZ67" s="12"/>
      <c r="NEA67" s="12"/>
      <c r="NEB67" s="12"/>
      <c r="NEC67" s="12"/>
      <c r="NED67" s="12"/>
      <c r="NEE67" s="12"/>
      <c r="NEF67" s="12"/>
      <c r="NEG67" s="12"/>
      <c r="NEH67" s="12"/>
      <c r="NEI67" s="12"/>
      <c r="NEJ67" s="12"/>
      <c r="NEK67" s="12"/>
      <c r="NEL67" s="12"/>
      <c r="NEM67" s="12"/>
      <c r="NEN67" s="12"/>
      <c r="NEO67" s="12"/>
      <c r="NEP67" s="12"/>
      <c r="NEQ67" s="12"/>
      <c r="NER67" s="12"/>
      <c r="NES67" s="12"/>
      <c r="NET67" s="12"/>
      <c r="NEU67" s="12"/>
      <c r="NEV67" s="12"/>
      <c r="NEW67" s="12"/>
      <c r="NEX67" s="12"/>
      <c r="NEY67" s="12"/>
      <c r="NEZ67" s="12"/>
      <c r="NFA67" s="12"/>
      <c r="NFB67" s="12"/>
      <c r="NFC67" s="12"/>
      <c r="NFD67" s="12"/>
      <c r="NFE67" s="12"/>
      <c r="NFF67" s="12"/>
      <c r="NFG67" s="12"/>
      <c r="NFH67" s="12"/>
      <c r="NFI67" s="12"/>
      <c r="NFJ67" s="12"/>
      <c r="NFK67" s="12"/>
      <c r="NFL67" s="12"/>
      <c r="NFM67" s="12"/>
      <c r="NFN67" s="12"/>
      <c r="NFO67" s="12"/>
      <c r="NFP67" s="12"/>
      <c r="NFQ67" s="12"/>
      <c r="NFR67" s="12"/>
      <c r="NFS67" s="12"/>
      <c r="NFT67" s="12"/>
      <c r="NFU67" s="12"/>
      <c r="NFV67" s="12"/>
      <c r="NFW67" s="12"/>
      <c r="NFX67" s="12"/>
      <c r="NFY67" s="12"/>
      <c r="NFZ67" s="12"/>
      <c r="NGA67" s="12"/>
      <c r="NGB67" s="12"/>
      <c r="NGC67" s="12"/>
      <c r="NGD67" s="12"/>
      <c r="NGE67" s="12"/>
      <c r="NGF67" s="12"/>
      <c r="NGG67" s="12"/>
      <c r="NGH67" s="12"/>
      <c r="NGI67" s="12"/>
      <c r="NGJ67" s="12"/>
      <c r="NGK67" s="12"/>
      <c r="NGL67" s="12"/>
      <c r="NGM67" s="12"/>
      <c r="NGN67" s="12"/>
      <c r="NGO67" s="12"/>
      <c r="NGP67" s="12"/>
      <c r="NGQ67" s="12"/>
      <c r="NGR67" s="12"/>
      <c r="NGS67" s="12"/>
      <c r="NGT67" s="12"/>
      <c r="NGU67" s="12"/>
      <c r="NGV67" s="12"/>
      <c r="NGW67" s="12"/>
      <c r="NGX67" s="12"/>
      <c r="NGY67" s="12"/>
      <c r="NGZ67" s="12"/>
      <c r="NHA67" s="12"/>
      <c r="NHB67" s="12"/>
      <c r="NHC67" s="12"/>
      <c r="NHD67" s="12"/>
      <c r="NHE67" s="12"/>
      <c r="NHF67" s="12"/>
      <c r="NHG67" s="12"/>
      <c r="NHH67" s="12"/>
      <c r="NHI67" s="12"/>
      <c r="NHJ67" s="12"/>
      <c r="NHK67" s="12"/>
      <c r="NHL67" s="12"/>
      <c r="NHM67" s="12"/>
      <c r="NHN67" s="12"/>
      <c r="NHO67" s="12"/>
      <c r="NHP67" s="12"/>
      <c r="NHQ67" s="12"/>
      <c r="NHR67" s="12"/>
      <c r="NHS67" s="12"/>
      <c r="NHT67" s="12"/>
      <c r="NHU67" s="12"/>
      <c r="NHV67" s="12"/>
      <c r="NHW67" s="12"/>
      <c r="NHX67" s="12"/>
      <c r="NHY67" s="12"/>
      <c r="NHZ67" s="12"/>
      <c r="NIA67" s="12"/>
      <c r="NIB67" s="12"/>
      <c r="NIC67" s="12"/>
      <c r="NID67" s="12"/>
      <c r="NIE67" s="12"/>
      <c r="NIF67" s="12"/>
      <c r="NIG67" s="12"/>
      <c r="NIH67" s="12"/>
      <c r="NII67" s="12"/>
      <c r="NIJ67" s="12"/>
      <c r="NIK67" s="12"/>
      <c r="NIL67" s="12"/>
      <c r="NIM67" s="12"/>
      <c r="NIN67" s="12"/>
      <c r="NIO67" s="12"/>
      <c r="NIP67" s="12"/>
      <c r="NIQ67" s="12"/>
      <c r="NIR67" s="12"/>
      <c r="NIS67" s="12"/>
      <c r="NIT67" s="12"/>
      <c r="NIU67" s="12"/>
      <c r="NIV67" s="12"/>
      <c r="NIW67" s="12"/>
      <c r="NIX67" s="12"/>
      <c r="NIY67" s="12"/>
      <c r="NIZ67" s="12"/>
      <c r="NJA67" s="12"/>
      <c r="NJB67" s="12"/>
      <c r="NJC67" s="12"/>
      <c r="NJD67" s="12"/>
      <c r="NJE67" s="12"/>
      <c r="NJF67" s="12"/>
      <c r="NJG67" s="12"/>
      <c r="NJH67" s="12"/>
      <c r="NJI67" s="12"/>
      <c r="NJJ67" s="12"/>
      <c r="NJK67" s="12"/>
      <c r="NJL67" s="12"/>
      <c r="NJM67" s="12"/>
      <c r="NJN67" s="12"/>
      <c r="NJO67" s="12"/>
      <c r="NJP67" s="12"/>
      <c r="NJQ67" s="12"/>
      <c r="NJR67" s="12"/>
      <c r="NJS67" s="12"/>
      <c r="NJT67" s="12"/>
      <c r="NJU67" s="12"/>
      <c r="NJV67" s="12"/>
      <c r="NJW67" s="12"/>
      <c r="NJX67" s="12"/>
      <c r="NJY67" s="12"/>
      <c r="NJZ67" s="12"/>
      <c r="NKA67" s="12"/>
      <c r="NKB67" s="12"/>
      <c r="NKC67" s="12"/>
      <c r="NKD67" s="12"/>
      <c r="NKE67" s="12"/>
      <c r="NKF67" s="12"/>
      <c r="NKG67" s="12"/>
      <c r="NKH67" s="12"/>
      <c r="NKI67" s="12"/>
      <c r="NKJ67" s="12"/>
      <c r="NKK67" s="12"/>
      <c r="NKL67" s="12"/>
      <c r="NKM67" s="12"/>
      <c r="NKN67" s="12"/>
      <c r="NKO67" s="12"/>
      <c r="NKP67" s="12"/>
      <c r="NKQ67" s="12"/>
      <c r="NKR67" s="12"/>
      <c r="NKS67" s="12"/>
      <c r="NKT67" s="12"/>
      <c r="NKU67" s="12"/>
      <c r="NKV67" s="12"/>
      <c r="NKW67" s="12"/>
      <c r="NKX67" s="12"/>
      <c r="NKY67" s="12"/>
      <c r="NKZ67" s="12"/>
      <c r="NLA67" s="12"/>
      <c r="NLB67" s="12"/>
      <c r="NLC67" s="12"/>
      <c r="NLD67" s="12"/>
      <c r="NLE67" s="12"/>
      <c r="NLF67" s="12"/>
      <c r="NLG67" s="12"/>
      <c r="NLH67" s="12"/>
      <c r="NLI67" s="12"/>
      <c r="NLJ67" s="12"/>
      <c r="NLK67" s="12"/>
      <c r="NLL67" s="12"/>
      <c r="NLM67" s="12"/>
      <c r="NLN67" s="12"/>
      <c r="NLO67" s="12"/>
      <c r="NLP67" s="12"/>
      <c r="NLQ67" s="12"/>
      <c r="NLR67" s="12"/>
      <c r="NLS67" s="12"/>
      <c r="NLT67" s="12"/>
      <c r="NLU67" s="12"/>
      <c r="NLV67" s="12"/>
      <c r="NLW67" s="12"/>
      <c r="NLX67" s="12"/>
      <c r="NLY67" s="12"/>
      <c r="NLZ67" s="12"/>
      <c r="NMA67" s="12"/>
      <c r="NMB67" s="12"/>
      <c r="NMC67" s="12"/>
      <c r="NMD67" s="12"/>
      <c r="NME67" s="12"/>
      <c r="NMF67" s="12"/>
      <c r="NMG67" s="12"/>
      <c r="NMH67" s="12"/>
      <c r="NMI67" s="12"/>
      <c r="NMJ67" s="12"/>
      <c r="NMK67" s="12"/>
      <c r="NML67" s="12"/>
      <c r="NMM67" s="12"/>
      <c r="NMN67" s="12"/>
      <c r="NMO67" s="12"/>
      <c r="NMP67" s="12"/>
      <c r="NMQ67" s="12"/>
      <c r="NMR67" s="12"/>
      <c r="NMS67" s="12"/>
      <c r="NMT67" s="12"/>
      <c r="NMU67" s="12"/>
      <c r="NMV67" s="12"/>
      <c r="NMW67" s="12"/>
      <c r="NMX67" s="12"/>
      <c r="NMY67" s="12"/>
      <c r="NMZ67" s="12"/>
      <c r="NNA67" s="12"/>
      <c r="NNB67" s="12"/>
      <c r="NNC67" s="12"/>
      <c r="NND67" s="12"/>
      <c r="NNE67" s="12"/>
      <c r="NNF67" s="12"/>
      <c r="NNG67" s="12"/>
      <c r="NNH67" s="12"/>
      <c r="NNI67" s="12"/>
      <c r="NNJ67" s="12"/>
      <c r="NNK67" s="12"/>
      <c r="NNL67" s="12"/>
      <c r="NNM67" s="12"/>
      <c r="NNN67" s="12"/>
      <c r="NNO67" s="12"/>
      <c r="NNP67" s="12"/>
      <c r="NNQ67" s="12"/>
      <c r="NNR67" s="12"/>
      <c r="NNS67" s="12"/>
      <c r="NNT67" s="12"/>
      <c r="NNU67" s="12"/>
      <c r="NNV67" s="12"/>
      <c r="NNW67" s="12"/>
      <c r="NNX67" s="12"/>
      <c r="NNY67" s="12"/>
      <c r="NNZ67" s="12"/>
      <c r="NOA67" s="12"/>
      <c r="NOB67" s="12"/>
      <c r="NOC67" s="12"/>
      <c r="NOD67" s="12"/>
      <c r="NOE67" s="12"/>
      <c r="NOF67" s="12"/>
      <c r="NOG67" s="12"/>
      <c r="NOH67" s="12"/>
      <c r="NOI67" s="12"/>
      <c r="NOJ67" s="12"/>
      <c r="NOK67" s="12"/>
      <c r="NOL67" s="12"/>
      <c r="NOM67" s="12"/>
      <c r="NON67" s="12"/>
      <c r="NOO67" s="12"/>
      <c r="NOP67" s="12"/>
      <c r="NOQ67" s="12"/>
      <c r="NOR67" s="12"/>
      <c r="NOS67" s="12"/>
      <c r="NOT67" s="12"/>
      <c r="NOU67" s="12"/>
      <c r="NOV67" s="12"/>
      <c r="NOW67" s="12"/>
      <c r="NOX67" s="12"/>
      <c r="NOY67" s="12"/>
      <c r="NOZ67" s="12"/>
      <c r="NPA67" s="12"/>
      <c r="NPB67" s="12"/>
      <c r="NPC67" s="12"/>
      <c r="NPD67" s="12"/>
      <c r="NPE67" s="12"/>
      <c r="NPF67" s="12"/>
      <c r="NPG67" s="12"/>
      <c r="NPH67" s="12"/>
      <c r="NPI67" s="12"/>
      <c r="NPJ67" s="12"/>
      <c r="NPK67" s="12"/>
      <c r="NPL67" s="12"/>
      <c r="NPM67" s="12"/>
      <c r="NPN67" s="12"/>
      <c r="NPO67" s="12"/>
      <c r="NPP67" s="12"/>
      <c r="NPQ67" s="12"/>
      <c r="NPR67" s="12"/>
      <c r="NPS67" s="12"/>
      <c r="NPT67" s="12"/>
      <c r="NPU67" s="12"/>
      <c r="NPV67" s="12"/>
      <c r="NPW67" s="12"/>
      <c r="NPX67" s="12"/>
      <c r="NPY67" s="12"/>
      <c r="NPZ67" s="12"/>
      <c r="NQA67" s="12"/>
      <c r="NQB67" s="12"/>
      <c r="NQC67" s="12"/>
      <c r="NQD67" s="12"/>
      <c r="NQE67" s="12"/>
      <c r="NQF67" s="12"/>
      <c r="NQG67" s="12"/>
      <c r="NQH67" s="12"/>
      <c r="NQI67" s="12"/>
      <c r="NQJ67" s="12"/>
      <c r="NQK67" s="12"/>
      <c r="NQL67" s="12"/>
      <c r="NQM67" s="12"/>
      <c r="NQN67" s="12"/>
      <c r="NQO67" s="12"/>
      <c r="NQP67" s="12"/>
      <c r="NQQ67" s="12"/>
      <c r="NQR67" s="12"/>
      <c r="NQS67" s="12"/>
      <c r="NQT67" s="12"/>
      <c r="NQU67" s="12"/>
      <c r="NQV67" s="12"/>
      <c r="NQW67" s="12"/>
      <c r="NQX67" s="12"/>
      <c r="NQY67" s="12"/>
      <c r="NQZ67" s="12"/>
      <c r="NRA67" s="12"/>
      <c r="NRB67" s="12"/>
      <c r="NRC67" s="12"/>
      <c r="NRD67" s="12"/>
      <c r="NRE67" s="12"/>
      <c r="NRF67" s="12"/>
      <c r="NRG67" s="12"/>
      <c r="NRH67" s="12"/>
      <c r="NRI67" s="12"/>
      <c r="NRJ67" s="12"/>
      <c r="NRK67" s="12"/>
      <c r="NRL67" s="12"/>
      <c r="NRM67" s="12"/>
      <c r="NRN67" s="12"/>
      <c r="NRO67" s="12"/>
      <c r="NRP67" s="12"/>
      <c r="NRQ67" s="12"/>
      <c r="NRR67" s="12"/>
      <c r="NRS67" s="12"/>
      <c r="NRT67" s="12"/>
      <c r="NRU67" s="12"/>
      <c r="NRV67" s="12"/>
      <c r="NRW67" s="12"/>
      <c r="NRX67" s="12"/>
      <c r="NRY67" s="12"/>
      <c r="NRZ67" s="12"/>
      <c r="NSA67" s="12"/>
      <c r="NSB67" s="12"/>
      <c r="NSC67" s="12"/>
      <c r="NSD67" s="12"/>
      <c r="NSE67" s="12"/>
      <c r="NSF67" s="12"/>
      <c r="NSG67" s="12"/>
      <c r="NSH67" s="12"/>
      <c r="NSI67" s="12"/>
      <c r="NSJ67" s="12"/>
      <c r="NSK67" s="12"/>
      <c r="NSL67" s="12"/>
      <c r="NSM67" s="12"/>
      <c r="NSN67" s="12"/>
      <c r="NSO67" s="12"/>
      <c r="NSP67" s="12"/>
      <c r="NSQ67" s="12"/>
      <c r="NSR67" s="12"/>
      <c r="NSS67" s="12"/>
      <c r="NST67" s="12"/>
      <c r="NSU67" s="12"/>
      <c r="NSV67" s="12"/>
      <c r="NSW67" s="12"/>
      <c r="NSX67" s="12"/>
      <c r="NSY67" s="12"/>
      <c r="NSZ67" s="12"/>
      <c r="NTA67" s="12"/>
      <c r="NTB67" s="12"/>
      <c r="NTC67" s="12"/>
      <c r="NTD67" s="12"/>
      <c r="NTE67" s="12"/>
      <c r="NTF67" s="12"/>
      <c r="NTG67" s="12"/>
      <c r="NTH67" s="12"/>
      <c r="NTI67" s="12"/>
      <c r="NTJ67" s="12"/>
      <c r="NTK67" s="12"/>
      <c r="NTL67" s="12"/>
      <c r="NTM67" s="12"/>
      <c r="NTN67" s="12"/>
      <c r="NTO67" s="12"/>
      <c r="NTP67" s="12"/>
      <c r="NTQ67" s="12"/>
      <c r="NTR67" s="12"/>
      <c r="NTS67" s="12"/>
      <c r="NTT67" s="12"/>
      <c r="NTU67" s="12"/>
      <c r="NTV67" s="12"/>
      <c r="NTW67" s="12"/>
      <c r="NTX67" s="12"/>
      <c r="NTY67" s="12"/>
      <c r="NTZ67" s="12"/>
      <c r="NUA67" s="12"/>
      <c r="NUB67" s="12"/>
      <c r="NUC67" s="12"/>
      <c r="NUD67" s="12"/>
      <c r="NUE67" s="12"/>
      <c r="NUF67" s="12"/>
      <c r="NUG67" s="12"/>
      <c r="NUH67" s="12"/>
      <c r="NUI67" s="12"/>
      <c r="NUJ67" s="12"/>
      <c r="NUK67" s="12"/>
      <c r="NUL67" s="12"/>
      <c r="NUM67" s="12"/>
      <c r="NUN67" s="12"/>
      <c r="NUO67" s="12"/>
      <c r="NUP67" s="12"/>
      <c r="NUQ67" s="12"/>
      <c r="NUR67" s="12"/>
      <c r="NUS67" s="12"/>
      <c r="NUT67" s="12"/>
      <c r="NUU67" s="12"/>
      <c r="NUV67" s="12"/>
      <c r="NUW67" s="12"/>
      <c r="NUX67" s="12"/>
      <c r="NUY67" s="12"/>
      <c r="NUZ67" s="12"/>
      <c r="NVA67" s="12"/>
      <c r="NVB67" s="12"/>
      <c r="NVC67" s="12"/>
      <c r="NVD67" s="12"/>
      <c r="NVE67" s="12"/>
      <c r="NVF67" s="12"/>
      <c r="NVG67" s="12"/>
      <c r="NVH67" s="12"/>
      <c r="NVI67" s="12"/>
      <c r="NVJ67" s="12"/>
      <c r="NVK67" s="12"/>
      <c r="NVL67" s="12"/>
      <c r="NVM67" s="12"/>
      <c r="NVN67" s="12"/>
      <c r="NVO67" s="12"/>
      <c r="NVP67" s="12"/>
      <c r="NVQ67" s="12"/>
      <c r="NVR67" s="12"/>
      <c r="NVS67" s="12"/>
      <c r="NVT67" s="12"/>
      <c r="NVU67" s="12"/>
      <c r="NVV67" s="12"/>
      <c r="NVW67" s="12"/>
      <c r="NVX67" s="12"/>
      <c r="NVY67" s="12"/>
      <c r="NVZ67" s="12"/>
      <c r="NWA67" s="12"/>
      <c r="NWB67" s="12"/>
      <c r="NWC67" s="12"/>
      <c r="NWD67" s="12"/>
      <c r="NWE67" s="12"/>
      <c r="NWF67" s="12"/>
      <c r="NWG67" s="12"/>
      <c r="NWH67" s="12"/>
      <c r="NWI67" s="12"/>
      <c r="NWJ67" s="12"/>
      <c r="NWK67" s="12"/>
      <c r="NWL67" s="12"/>
      <c r="NWM67" s="12"/>
      <c r="NWN67" s="12"/>
      <c r="NWO67" s="12"/>
      <c r="NWP67" s="12"/>
      <c r="NWQ67" s="12"/>
      <c r="NWR67" s="12"/>
      <c r="NWS67" s="12"/>
      <c r="NWT67" s="12"/>
      <c r="NWU67" s="12"/>
      <c r="NWV67" s="12"/>
      <c r="NWW67" s="12"/>
      <c r="NWX67" s="12"/>
      <c r="NWY67" s="12"/>
      <c r="NWZ67" s="12"/>
      <c r="NXA67" s="12"/>
      <c r="NXB67" s="12"/>
      <c r="NXC67" s="12"/>
      <c r="NXD67" s="12"/>
      <c r="NXE67" s="12"/>
      <c r="NXF67" s="12"/>
      <c r="NXG67" s="12"/>
      <c r="NXH67" s="12"/>
      <c r="NXI67" s="12"/>
      <c r="NXJ67" s="12"/>
      <c r="NXK67" s="12"/>
      <c r="NXL67" s="12"/>
      <c r="NXM67" s="12"/>
      <c r="NXN67" s="12"/>
      <c r="NXO67" s="12"/>
      <c r="NXP67" s="12"/>
      <c r="NXQ67" s="12"/>
      <c r="NXR67" s="12"/>
      <c r="NXS67" s="12"/>
      <c r="NXT67" s="12"/>
      <c r="NXU67" s="12"/>
      <c r="NXV67" s="12"/>
      <c r="NXW67" s="12"/>
      <c r="NXX67" s="12"/>
      <c r="NXY67" s="12"/>
      <c r="NXZ67" s="12"/>
      <c r="NYA67" s="12"/>
      <c r="NYB67" s="12"/>
      <c r="NYC67" s="12"/>
      <c r="NYD67" s="12"/>
      <c r="NYE67" s="12"/>
      <c r="NYF67" s="12"/>
      <c r="NYG67" s="12"/>
      <c r="NYH67" s="12"/>
      <c r="NYI67" s="12"/>
      <c r="NYJ67" s="12"/>
      <c r="NYK67" s="12"/>
      <c r="NYL67" s="12"/>
      <c r="NYM67" s="12"/>
      <c r="NYN67" s="12"/>
      <c r="NYO67" s="12"/>
      <c r="NYP67" s="12"/>
      <c r="NYQ67" s="12"/>
      <c r="NYR67" s="12"/>
      <c r="NYS67" s="12"/>
      <c r="NYT67" s="12"/>
      <c r="NYU67" s="12"/>
      <c r="NYV67" s="12"/>
      <c r="NYW67" s="12"/>
      <c r="NYX67" s="12"/>
      <c r="NYY67" s="12"/>
      <c r="NYZ67" s="12"/>
      <c r="NZA67" s="12"/>
      <c r="NZB67" s="12"/>
      <c r="NZC67" s="12"/>
      <c r="NZD67" s="12"/>
      <c r="NZE67" s="12"/>
      <c r="NZF67" s="12"/>
      <c r="NZG67" s="12"/>
      <c r="NZH67" s="12"/>
      <c r="NZI67" s="12"/>
      <c r="NZJ67" s="12"/>
      <c r="NZK67" s="12"/>
      <c r="NZL67" s="12"/>
      <c r="NZM67" s="12"/>
      <c r="NZN67" s="12"/>
      <c r="NZO67" s="12"/>
      <c r="NZP67" s="12"/>
      <c r="NZQ67" s="12"/>
      <c r="NZR67" s="12"/>
      <c r="NZS67" s="12"/>
      <c r="NZT67" s="12"/>
      <c r="NZU67" s="12"/>
      <c r="NZV67" s="12"/>
      <c r="NZW67" s="12"/>
      <c r="NZX67" s="12"/>
      <c r="NZY67" s="12"/>
      <c r="NZZ67" s="12"/>
      <c r="OAA67" s="12"/>
      <c r="OAB67" s="12"/>
      <c r="OAC67" s="12"/>
      <c r="OAD67" s="12"/>
      <c r="OAE67" s="12"/>
      <c r="OAF67" s="12"/>
      <c r="OAG67" s="12"/>
      <c r="OAH67" s="12"/>
      <c r="OAI67" s="12"/>
      <c r="OAJ67" s="12"/>
      <c r="OAK67" s="12"/>
      <c r="OAL67" s="12"/>
      <c r="OAM67" s="12"/>
      <c r="OAN67" s="12"/>
      <c r="OAO67" s="12"/>
      <c r="OAP67" s="12"/>
      <c r="OAQ67" s="12"/>
      <c r="OAR67" s="12"/>
      <c r="OAS67" s="12"/>
      <c r="OAT67" s="12"/>
      <c r="OAU67" s="12"/>
      <c r="OAV67" s="12"/>
      <c r="OAW67" s="12"/>
      <c r="OAX67" s="12"/>
      <c r="OAY67" s="12"/>
      <c r="OAZ67" s="12"/>
      <c r="OBA67" s="12"/>
      <c r="OBB67" s="12"/>
      <c r="OBC67" s="12"/>
      <c r="OBD67" s="12"/>
      <c r="OBE67" s="12"/>
      <c r="OBF67" s="12"/>
      <c r="OBG67" s="12"/>
      <c r="OBH67" s="12"/>
      <c r="OBI67" s="12"/>
      <c r="OBJ67" s="12"/>
      <c r="OBK67" s="12"/>
      <c r="OBL67" s="12"/>
      <c r="OBM67" s="12"/>
      <c r="OBN67" s="12"/>
      <c r="OBO67" s="12"/>
      <c r="OBP67" s="12"/>
      <c r="OBQ67" s="12"/>
      <c r="OBR67" s="12"/>
      <c r="OBS67" s="12"/>
      <c r="OBT67" s="12"/>
      <c r="OBU67" s="12"/>
      <c r="OBV67" s="12"/>
      <c r="OBW67" s="12"/>
      <c r="OBX67" s="12"/>
      <c r="OBY67" s="12"/>
      <c r="OBZ67" s="12"/>
      <c r="OCA67" s="12"/>
      <c r="OCB67" s="12"/>
      <c r="OCC67" s="12"/>
      <c r="OCD67" s="12"/>
      <c r="OCE67" s="12"/>
      <c r="OCF67" s="12"/>
      <c r="OCG67" s="12"/>
      <c r="OCH67" s="12"/>
      <c r="OCI67" s="12"/>
      <c r="OCJ67" s="12"/>
      <c r="OCK67" s="12"/>
      <c r="OCL67" s="12"/>
      <c r="OCM67" s="12"/>
      <c r="OCN67" s="12"/>
      <c r="OCO67" s="12"/>
      <c r="OCP67" s="12"/>
      <c r="OCQ67" s="12"/>
      <c r="OCR67" s="12"/>
      <c r="OCS67" s="12"/>
      <c r="OCT67" s="12"/>
      <c r="OCU67" s="12"/>
      <c r="OCV67" s="12"/>
      <c r="OCW67" s="12"/>
      <c r="OCX67" s="12"/>
      <c r="OCY67" s="12"/>
      <c r="OCZ67" s="12"/>
      <c r="ODA67" s="12"/>
      <c r="ODB67" s="12"/>
      <c r="ODC67" s="12"/>
      <c r="ODD67" s="12"/>
      <c r="ODE67" s="12"/>
      <c r="ODF67" s="12"/>
      <c r="ODG67" s="12"/>
      <c r="ODH67" s="12"/>
      <c r="ODI67" s="12"/>
      <c r="ODJ67" s="12"/>
      <c r="ODK67" s="12"/>
      <c r="ODL67" s="12"/>
      <c r="ODM67" s="12"/>
      <c r="ODN67" s="12"/>
      <c r="ODO67" s="12"/>
      <c r="ODP67" s="12"/>
      <c r="ODQ67" s="12"/>
      <c r="ODR67" s="12"/>
      <c r="ODS67" s="12"/>
      <c r="ODT67" s="12"/>
      <c r="ODU67" s="12"/>
      <c r="ODV67" s="12"/>
      <c r="ODW67" s="12"/>
      <c r="ODX67" s="12"/>
      <c r="ODY67" s="12"/>
      <c r="ODZ67" s="12"/>
      <c r="OEA67" s="12"/>
      <c r="OEB67" s="12"/>
      <c r="OEC67" s="12"/>
      <c r="OED67" s="12"/>
      <c r="OEE67" s="12"/>
      <c r="OEF67" s="12"/>
      <c r="OEG67" s="12"/>
      <c r="OEH67" s="12"/>
      <c r="OEI67" s="12"/>
      <c r="OEJ67" s="12"/>
      <c r="OEK67" s="12"/>
      <c r="OEL67" s="12"/>
      <c r="OEM67" s="12"/>
      <c r="OEN67" s="12"/>
      <c r="OEO67" s="12"/>
      <c r="OEP67" s="12"/>
      <c r="OEQ67" s="12"/>
      <c r="OER67" s="12"/>
      <c r="OES67" s="12"/>
      <c r="OET67" s="12"/>
      <c r="OEU67" s="12"/>
      <c r="OEV67" s="12"/>
      <c r="OEW67" s="12"/>
      <c r="OEX67" s="12"/>
      <c r="OEY67" s="12"/>
      <c r="OEZ67" s="12"/>
      <c r="OFA67" s="12"/>
      <c r="OFB67" s="12"/>
      <c r="OFC67" s="12"/>
      <c r="OFD67" s="12"/>
      <c r="OFE67" s="12"/>
      <c r="OFF67" s="12"/>
      <c r="OFG67" s="12"/>
      <c r="OFH67" s="12"/>
      <c r="OFI67" s="12"/>
      <c r="OFJ67" s="12"/>
      <c r="OFK67" s="12"/>
      <c r="OFL67" s="12"/>
      <c r="OFM67" s="12"/>
      <c r="OFN67" s="12"/>
      <c r="OFO67" s="12"/>
      <c r="OFP67" s="12"/>
      <c r="OFQ67" s="12"/>
      <c r="OFR67" s="12"/>
      <c r="OFS67" s="12"/>
      <c r="OFT67" s="12"/>
      <c r="OFU67" s="12"/>
      <c r="OFV67" s="12"/>
      <c r="OFW67" s="12"/>
      <c r="OFX67" s="12"/>
      <c r="OFY67" s="12"/>
      <c r="OFZ67" s="12"/>
      <c r="OGA67" s="12"/>
      <c r="OGB67" s="12"/>
      <c r="OGC67" s="12"/>
      <c r="OGD67" s="12"/>
      <c r="OGE67" s="12"/>
      <c r="OGF67" s="12"/>
      <c r="OGG67" s="12"/>
      <c r="OGH67" s="12"/>
      <c r="OGI67" s="12"/>
      <c r="OGJ67" s="12"/>
      <c r="OGK67" s="12"/>
      <c r="OGL67" s="12"/>
      <c r="OGM67" s="12"/>
      <c r="OGN67" s="12"/>
      <c r="OGO67" s="12"/>
      <c r="OGP67" s="12"/>
      <c r="OGQ67" s="12"/>
      <c r="OGR67" s="12"/>
      <c r="OGS67" s="12"/>
      <c r="OGT67" s="12"/>
      <c r="OGU67" s="12"/>
      <c r="OGV67" s="12"/>
      <c r="OGW67" s="12"/>
      <c r="OGX67" s="12"/>
      <c r="OGY67" s="12"/>
      <c r="OGZ67" s="12"/>
      <c r="OHA67" s="12"/>
      <c r="OHB67" s="12"/>
      <c r="OHC67" s="12"/>
      <c r="OHD67" s="12"/>
      <c r="OHE67" s="12"/>
      <c r="OHF67" s="12"/>
      <c r="OHG67" s="12"/>
      <c r="OHH67" s="12"/>
      <c r="OHI67" s="12"/>
      <c r="OHJ67" s="12"/>
      <c r="OHK67" s="12"/>
      <c r="OHL67" s="12"/>
      <c r="OHM67" s="12"/>
      <c r="OHN67" s="12"/>
      <c r="OHO67" s="12"/>
      <c r="OHP67" s="12"/>
      <c r="OHQ67" s="12"/>
      <c r="OHR67" s="12"/>
      <c r="OHS67" s="12"/>
      <c r="OHT67" s="12"/>
      <c r="OHU67" s="12"/>
      <c r="OHV67" s="12"/>
      <c r="OHW67" s="12"/>
      <c r="OHX67" s="12"/>
      <c r="OHY67" s="12"/>
      <c r="OHZ67" s="12"/>
      <c r="OIA67" s="12"/>
      <c r="OIB67" s="12"/>
      <c r="OIC67" s="12"/>
      <c r="OID67" s="12"/>
      <c r="OIE67" s="12"/>
      <c r="OIF67" s="12"/>
      <c r="OIG67" s="12"/>
      <c r="OIH67" s="12"/>
      <c r="OII67" s="12"/>
      <c r="OIJ67" s="12"/>
      <c r="OIK67" s="12"/>
      <c r="OIL67" s="12"/>
      <c r="OIM67" s="12"/>
      <c r="OIN67" s="12"/>
      <c r="OIO67" s="12"/>
      <c r="OIP67" s="12"/>
      <c r="OIQ67" s="12"/>
      <c r="OIR67" s="12"/>
      <c r="OIS67" s="12"/>
      <c r="OIT67" s="12"/>
      <c r="OIU67" s="12"/>
      <c r="OIV67" s="12"/>
      <c r="OIW67" s="12"/>
      <c r="OIX67" s="12"/>
      <c r="OIY67" s="12"/>
      <c r="OIZ67" s="12"/>
      <c r="OJA67" s="12"/>
      <c r="OJB67" s="12"/>
      <c r="OJC67" s="12"/>
      <c r="OJD67" s="12"/>
      <c r="OJE67" s="12"/>
      <c r="OJF67" s="12"/>
      <c r="OJG67" s="12"/>
      <c r="OJH67" s="12"/>
      <c r="OJI67" s="12"/>
      <c r="OJJ67" s="12"/>
      <c r="OJK67" s="12"/>
      <c r="OJL67" s="12"/>
      <c r="OJM67" s="12"/>
      <c r="OJN67" s="12"/>
      <c r="OJO67" s="12"/>
      <c r="OJP67" s="12"/>
      <c r="OJQ67" s="12"/>
      <c r="OJR67" s="12"/>
      <c r="OJS67" s="12"/>
      <c r="OJT67" s="12"/>
      <c r="OJU67" s="12"/>
      <c r="OJV67" s="12"/>
      <c r="OJW67" s="12"/>
      <c r="OJX67" s="12"/>
      <c r="OJY67" s="12"/>
      <c r="OJZ67" s="12"/>
      <c r="OKA67" s="12"/>
      <c r="OKB67" s="12"/>
      <c r="OKC67" s="12"/>
      <c r="OKD67" s="12"/>
      <c r="OKE67" s="12"/>
      <c r="OKF67" s="12"/>
      <c r="OKG67" s="12"/>
      <c r="OKH67" s="12"/>
      <c r="OKI67" s="12"/>
      <c r="OKJ67" s="12"/>
      <c r="OKK67" s="12"/>
      <c r="OKL67" s="12"/>
      <c r="OKM67" s="12"/>
      <c r="OKN67" s="12"/>
      <c r="OKO67" s="12"/>
      <c r="OKP67" s="12"/>
      <c r="OKQ67" s="12"/>
      <c r="OKR67" s="12"/>
      <c r="OKS67" s="12"/>
      <c r="OKT67" s="12"/>
      <c r="OKU67" s="12"/>
      <c r="OKV67" s="12"/>
      <c r="OKW67" s="12"/>
      <c r="OKX67" s="12"/>
      <c r="OKY67" s="12"/>
      <c r="OKZ67" s="12"/>
      <c r="OLA67" s="12"/>
      <c r="OLB67" s="12"/>
      <c r="OLC67" s="12"/>
      <c r="OLD67" s="12"/>
      <c r="OLE67" s="12"/>
      <c r="OLF67" s="12"/>
      <c r="OLG67" s="12"/>
      <c r="OLH67" s="12"/>
      <c r="OLI67" s="12"/>
      <c r="OLJ67" s="12"/>
      <c r="OLK67" s="12"/>
      <c r="OLL67" s="12"/>
      <c r="OLM67" s="12"/>
      <c r="OLN67" s="12"/>
      <c r="OLO67" s="12"/>
      <c r="OLP67" s="12"/>
      <c r="OLQ67" s="12"/>
      <c r="OLR67" s="12"/>
      <c r="OLS67" s="12"/>
      <c r="OLT67" s="12"/>
      <c r="OLU67" s="12"/>
      <c r="OLV67" s="12"/>
      <c r="OLW67" s="12"/>
      <c r="OLX67" s="12"/>
      <c r="OLY67" s="12"/>
      <c r="OLZ67" s="12"/>
      <c r="OMA67" s="12"/>
      <c r="OMB67" s="12"/>
      <c r="OMC67" s="12"/>
      <c r="OMD67" s="12"/>
      <c r="OME67" s="12"/>
      <c r="OMF67" s="12"/>
      <c r="OMG67" s="12"/>
      <c r="OMH67" s="12"/>
      <c r="OMI67" s="12"/>
      <c r="OMJ67" s="12"/>
      <c r="OMK67" s="12"/>
      <c r="OML67" s="12"/>
      <c r="OMM67" s="12"/>
      <c r="OMN67" s="12"/>
      <c r="OMO67" s="12"/>
      <c r="OMP67" s="12"/>
      <c r="OMQ67" s="12"/>
      <c r="OMR67" s="12"/>
      <c r="OMS67" s="12"/>
      <c r="OMT67" s="12"/>
      <c r="OMU67" s="12"/>
      <c r="OMV67" s="12"/>
      <c r="OMW67" s="12"/>
      <c r="OMX67" s="12"/>
      <c r="OMY67" s="12"/>
      <c r="OMZ67" s="12"/>
      <c r="ONA67" s="12"/>
      <c r="ONB67" s="12"/>
      <c r="ONC67" s="12"/>
      <c r="OND67" s="12"/>
      <c r="ONE67" s="12"/>
      <c r="ONF67" s="12"/>
      <c r="ONG67" s="12"/>
      <c r="ONH67" s="12"/>
      <c r="ONI67" s="12"/>
      <c r="ONJ67" s="12"/>
      <c r="ONK67" s="12"/>
      <c r="ONL67" s="12"/>
      <c r="ONM67" s="12"/>
      <c r="ONN67" s="12"/>
      <c r="ONO67" s="12"/>
      <c r="ONP67" s="12"/>
      <c r="ONQ67" s="12"/>
      <c r="ONR67" s="12"/>
      <c r="ONS67" s="12"/>
      <c r="ONT67" s="12"/>
      <c r="ONU67" s="12"/>
      <c r="ONV67" s="12"/>
      <c r="ONW67" s="12"/>
      <c r="ONX67" s="12"/>
      <c r="ONY67" s="12"/>
      <c r="ONZ67" s="12"/>
      <c r="OOA67" s="12"/>
      <c r="OOB67" s="12"/>
      <c r="OOC67" s="12"/>
      <c r="OOD67" s="12"/>
      <c r="OOE67" s="12"/>
      <c r="OOF67" s="12"/>
      <c r="OOG67" s="12"/>
      <c r="OOH67" s="12"/>
      <c r="OOI67" s="12"/>
      <c r="OOJ67" s="12"/>
      <c r="OOK67" s="12"/>
      <c r="OOL67" s="12"/>
      <c r="OOM67" s="12"/>
      <c r="OON67" s="12"/>
      <c r="OOO67" s="12"/>
      <c r="OOP67" s="12"/>
      <c r="OOQ67" s="12"/>
      <c r="OOR67" s="12"/>
      <c r="OOS67" s="12"/>
      <c r="OOT67" s="12"/>
      <c r="OOU67" s="12"/>
      <c r="OOV67" s="12"/>
      <c r="OOW67" s="12"/>
      <c r="OOX67" s="12"/>
      <c r="OOY67" s="12"/>
      <c r="OOZ67" s="12"/>
      <c r="OPA67" s="12"/>
      <c r="OPB67" s="12"/>
      <c r="OPC67" s="12"/>
      <c r="OPD67" s="12"/>
      <c r="OPE67" s="12"/>
      <c r="OPF67" s="12"/>
      <c r="OPG67" s="12"/>
      <c r="OPH67" s="12"/>
      <c r="OPI67" s="12"/>
      <c r="OPJ67" s="12"/>
      <c r="OPK67" s="12"/>
      <c r="OPL67" s="12"/>
      <c r="OPM67" s="12"/>
      <c r="OPN67" s="12"/>
      <c r="OPO67" s="12"/>
      <c r="OPP67" s="12"/>
      <c r="OPQ67" s="12"/>
      <c r="OPR67" s="12"/>
      <c r="OPS67" s="12"/>
      <c r="OPT67" s="12"/>
      <c r="OPU67" s="12"/>
      <c r="OPV67" s="12"/>
      <c r="OPW67" s="12"/>
      <c r="OPX67" s="12"/>
      <c r="OPY67" s="12"/>
      <c r="OPZ67" s="12"/>
      <c r="OQA67" s="12"/>
      <c r="OQB67" s="12"/>
      <c r="OQC67" s="12"/>
      <c r="OQD67" s="12"/>
      <c r="OQE67" s="12"/>
      <c r="OQF67" s="12"/>
      <c r="OQG67" s="12"/>
      <c r="OQH67" s="12"/>
      <c r="OQI67" s="12"/>
      <c r="OQJ67" s="12"/>
      <c r="OQK67" s="12"/>
      <c r="OQL67" s="12"/>
      <c r="OQM67" s="12"/>
      <c r="OQN67" s="12"/>
      <c r="OQO67" s="12"/>
      <c r="OQP67" s="12"/>
      <c r="OQQ67" s="12"/>
      <c r="OQR67" s="12"/>
      <c r="OQS67" s="12"/>
      <c r="OQT67" s="12"/>
      <c r="OQU67" s="12"/>
      <c r="OQV67" s="12"/>
      <c r="OQW67" s="12"/>
      <c r="OQX67" s="12"/>
      <c r="OQY67" s="12"/>
      <c r="OQZ67" s="12"/>
      <c r="ORA67" s="12"/>
      <c r="ORB67" s="12"/>
      <c r="ORC67" s="12"/>
      <c r="ORD67" s="12"/>
      <c r="ORE67" s="12"/>
      <c r="ORF67" s="12"/>
      <c r="ORG67" s="12"/>
      <c r="ORH67" s="12"/>
      <c r="ORI67" s="12"/>
      <c r="ORJ67" s="12"/>
      <c r="ORK67" s="12"/>
      <c r="ORL67" s="12"/>
      <c r="ORM67" s="12"/>
      <c r="ORN67" s="12"/>
      <c r="ORO67" s="12"/>
      <c r="ORP67" s="12"/>
      <c r="ORQ67" s="12"/>
      <c r="ORR67" s="12"/>
      <c r="ORS67" s="12"/>
      <c r="ORT67" s="12"/>
      <c r="ORU67" s="12"/>
      <c r="ORV67" s="12"/>
      <c r="ORW67" s="12"/>
      <c r="ORX67" s="12"/>
      <c r="ORY67" s="12"/>
      <c r="ORZ67" s="12"/>
      <c r="OSA67" s="12"/>
      <c r="OSB67" s="12"/>
      <c r="OSC67" s="12"/>
      <c r="OSD67" s="12"/>
      <c r="OSE67" s="12"/>
      <c r="OSF67" s="12"/>
      <c r="OSG67" s="12"/>
      <c r="OSH67" s="12"/>
      <c r="OSI67" s="12"/>
      <c r="OSJ67" s="12"/>
      <c r="OSK67" s="12"/>
      <c r="OSL67" s="12"/>
      <c r="OSM67" s="12"/>
      <c r="OSN67" s="12"/>
      <c r="OSO67" s="12"/>
      <c r="OSP67" s="12"/>
      <c r="OSQ67" s="12"/>
      <c r="OSR67" s="12"/>
      <c r="OSS67" s="12"/>
      <c r="OST67" s="12"/>
      <c r="OSU67" s="12"/>
      <c r="OSV67" s="12"/>
      <c r="OSW67" s="12"/>
      <c r="OSX67" s="12"/>
      <c r="OSY67" s="12"/>
      <c r="OSZ67" s="12"/>
      <c r="OTA67" s="12"/>
      <c r="OTB67" s="12"/>
      <c r="OTC67" s="12"/>
      <c r="OTD67" s="12"/>
      <c r="OTE67" s="12"/>
      <c r="OTF67" s="12"/>
      <c r="OTG67" s="12"/>
      <c r="OTH67" s="12"/>
      <c r="OTI67" s="12"/>
      <c r="OTJ67" s="12"/>
      <c r="OTK67" s="12"/>
      <c r="OTL67" s="12"/>
      <c r="OTM67" s="12"/>
      <c r="OTN67" s="12"/>
      <c r="OTO67" s="12"/>
      <c r="OTP67" s="12"/>
      <c r="OTQ67" s="12"/>
      <c r="OTR67" s="12"/>
      <c r="OTS67" s="12"/>
      <c r="OTT67" s="12"/>
      <c r="OTU67" s="12"/>
      <c r="OTV67" s="12"/>
      <c r="OTW67" s="12"/>
      <c r="OTX67" s="12"/>
      <c r="OTY67" s="12"/>
      <c r="OTZ67" s="12"/>
      <c r="OUA67" s="12"/>
      <c r="OUB67" s="12"/>
      <c r="OUC67" s="12"/>
      <c r="OUD67" s="12"/>
      <c r="OUE67" s="12"/>
      <c r="OUF67" s="12"/>
      <c r="OUG67" s="12"/>
      <c r="OUH67" s="12"/>
      <c r="OUI67" s="12"/>
      <c r="OUJ67" s="12"/>
      <c r="OUK67" s="12"/>
      <c r="OUL67" s="12"/>
      <c r="OUM67" s="12"/>
      <c r="OUN67" s="12"/>
      <c r="OUO67" s="12"/>
      <c r="OUP67" s="12"/>
      <c r="OUQ67" s="12"/>
      <c r="OUR67" s="12"/>
      <c r="OUS67" s="12"/>
      <c r="OUT67" s="12"/>
      <c r="OUU67" s="12"/>
      <c r="OUV67" s="12"/>
      <c r="OUW67" s="12"/>
      <c r="OUX67" s="12"/>
      <c r="OUY67" s="12"/>
      <c r="OUZ67" s="12"/>
      <c r="OVA67" s="12"/>
      <c r="OVB67" s="12"/>
      <c r="OVC67" s="12"/>
      <c r="OVD67" s="12"/>
      <c r="OVE67" s="12"/>
      <c r="OVF67" s="12"/>
      <c r="OVG67" s="12"/>
      <c r="OVH67" s="12"/>
      <c r="OVI67" s="12"/>
      <c r="OVJ67" s="12"/>
      <c r="OVK67" s="12"/>
      <c r="OVL67" s="12"/>
      <c r="OVM67" s="12"/>
      <c r="OVN67" s="12"/>
      <c r="OVO67" s="12"/>
      <c r="OVP67" s="12"/>
      <c r="OVQ67" s="12"/>
      <c r="OVR67" s="12"/>
      <c r="OVS67" s="12"/>
      <c r="OVT67" s="12"/>
      <c r="OVU67" s="12"/>
      <c r="OVV67" s="12"/>
      <c r="OVW67" s="12"/>
      <c r="OVX67" s="12"/>
      <c r="OVY67" s="12"/>
      <c r="OVZ67" s="12"/>
      <c r="OWA67" s="12"/>
      <c r="OWB67" s="12"/>
      <c r="OWC67" s="12"/>
      <c r="OWD67" s="12"/>
      <c r="OWE67" s="12"/>
      <c r="OWF67" s="12"/>
      <c r="OWG67" s="12"/>
      <c r="OWH67" s="12"/>
      <c r="OWI67" s="12"/>
      <c r="OWJ67" s="12"/>
      <c r="OWK67" s="12"/>
      <c r="OWL67" s="12"/>
      <c r="OWM67" s="12"/>
      <c r="OWN67" s="12"/>
      <c r="OWO67" s="12"/>
      <c r="OWP67" s="12"/>
      <c r="OWQ67" s="12"/>
      <c r="OWR67" s="12"/>
      <c r="OWS67" s="12"/>
      <c r="OWT67" s="12"/>
      <c r="OWU67" s="12"/>
      <c r="OWV67" s="12"/>
      <c r="OWW67" s="12"/>
      <c r="OWX67" s="12"/>
      <c r="OWY67" s="12"/>
      <c r="OWZ67" s="12"/>
      <c r="OXA67" s="12"/>
      <c r="OXB67" s="12"/>
      <c r="OXC67" s="12"/>
      <c r="OXD67" s="12"/>
      <c r="OXE67" s="12"/>
      <c r="OXF67" s="12"/>
      <c r="OXG67" s="12"/>
      <c r="OXH67" s="12"/>
      <c r="OXI67" s="12"/>
      <c r="OXJ67" s="12"/>
      <c r="OXK67" s="12"/>
      <c r="OXL67" s="12"/>
      <c r="OXM67" s="12"/>
      <c r="OXN67" s="12"/>
      <c r="OXO67" s="12"/>
      <c r="OXP67" s="12"/>
      <c r="OXQ67" s="12"/>
      <c r="OXR67" s="12"/>
      <c r="OXS67" s="12"/>
      <c r="OXT67" s="12"/>
      <c r="OXU67" s="12"/>
      <c r="OXV67" s="12"/>
      <c r="OXW67" s="12"/>
      <c r="OXX67" s="12"/>
      <c r="OXY67" s="12"/>
      <c r="OXZ67" s="12"/>
      <c r="OYA67" s="12"/>
      <c r="OYB67" s="12"/>
      <c r="OYC67" s="12"/>
      <c r="OYD67" s="12"/>
      <c r="OYE67" s="12"/>
      <c r="OYF67" s="12"/>
      <c r="OYG67" s="12"/>
      <c r="OYH67" s="12"/>
      <c r="OYI67" s="12"/>
      <c r="OYJ67" s="12"/>
      <c r="OYK67" s="12"/>
      <c r="OYL67" s="12"/>
      <c r="OYM67" s="12"/>
      <c r="OYN67" s="12"/>
      <c r="OYO67" s="12"/>
      <c r="OYP67" s="12"/>
      <c r="OYQ67" s="12"/>
      <c r="OYR67" s="12"/>
      <c r="OYS67" s="12"/>
      <c r="OYT67" s="12"/>
      <c r="OYU67" s="12"/>
      <c r="OYV67" s="12"/>
      <c r="OYW67" s="12"/>
      <c r="OYX67" s="12"/>
      <c r="OYY67" s="12"/>
      <c r="OYZ67" s="12"/>
      <c r="OZA67" s="12"/>
      <c r="OZB67" s="12"/>
      <c r="OZC67" s="12"/>
      <c r="OZD67" s="12"/>
      <c r="OZE67" s="12"/>
      <c r="OZF67" s="12"/>
      <c r="OZG67" s="12"/>
      <c r="OZH67" s="12"/>
      <c r="OZI67" s="12"/>
      <c r="OZJ67" s="12"/>
      <c r="OZK67" s="12"/>
      <c r="OZL67" s="12"/>
      <c r="OZM67" s="12"/>
      <c r="OZN67" s="12"/>
      <c r="OZO67" s="12"/>
      <c r="OZP67" s="12"/>
      <c r="OZQ67" s="12"/>
      <c r="OZR67" s="12"/>
      <c r="OZS67" s="12"/>
      <c r="OZT67" s="12"/>
      <c r="OZU67" s="12"/>
      <c r="OZV67" s="12"/>
      <c r="OZW67" s="12"/>
      <c r="OZX67" s="12"/>
      <c r="OZY67" s="12"/>
      <c r="OZZ67" s="12"/>
      <c r="PAA67" s="12"/>
      <c r="PAB67" s="12"/>
      <c r="PAC67" s="12"/>
      <c r="PAD67" s="12"/>
      <c r="PAE67" s="12"/>
      <c r="PAF67" s="12"/>
      <c r="PAG67" s="12"/>
      <c r="PAH67" s="12"/>
      <c r="PAI67" s="12"/>
      <c r="PAJ67" s="12"/>
      <c r="PAK67" s="12"/>
      <c r="PAL67" s="12"/>
      <c r="PAM67" s="12"/>
      <c r="PAN67" s="12"/>
      <c r="PAO67" s="12"/>
      <c r="PAP67" s="12"/>
      <c r="PAQ67" s="12"/>
      <c r="PAR67" s="12"/>
      <c r="PAS67" s="12"/>
      <c r="PAT67" s="12"/>
      <c r="PAU67" s="12"/>
      <c r="PAV67" s="12"/>
      <c r="PAW67" s="12"/>
      <c r="PAX67" s="12"/>
      <c r="PAY67" s="12"/>
      <c r="PAZ67" s="12"/>
      <c r="PBA67" s="12"/>
      <c r="PBB67" s="12"/>
      <c r="PBC67" s="12"/>
      <c r="PBD67" s="12"/>
      <c r="PBE67" s="12"/>
      <c r="PBF67" s="12"/>
      <c r="PBG67" s="12"/>
      <c r="PBH67" s="12"/>
      <c r="PBI67" s="12"/>
      <c r="PBJ67" s="12"/>
      <c r="PBK67" s="12"/>
      <c r="PBL67" s="12"/>
      <c r="PBM67" s="12"/>
      <c r="PBN67" s="12"/>
      <c r="PBO67" s="12"/>
      <c r="PBP67" s="12"/>
      <c r="PBQ67" s="12"/>
      <c r="PBR67" s="12"/>
      <c r="PBS67" s="12"/>
      <c r="PBT67" s="12"/>
      <c r="PBU67" s="12"/>
      <c r="PBV67" s="12"/>
      <c r="PBW67" s="12"/>
      <c r="PBX67" s="12"/>
      <c r="PBY67" s="12"/>
      <c r="PBZ67" s="12"/>
      <c r="PCA67" s="12"/>
      <c r="PCB67" s="12"/>
      <c r="PCC67" s="12"/>
      <c r="PCD67" s="12"/>
      <c r="PCE67" s="12"/>
      <c r="PCF67" s="12"/>
      <c r="PCG67" s="12"/>
      <c r="PCH67" s="12"/>
      <c r="PCI67" s="12"/>
      <c r="PCJ67" s="12"/>
      <c r="PCK67" s="12"/>
      <c r="PCL67" s="12"/>
      <c r="PCM67" s="12"/>
      <c r="PCN67" s="12"/>
      <c r="PCO67" s="12"/>
      <c r="PCP67" s="12"/>
      <c r="PCQ67" s="12"/>
      <c r="PCR67" s="12"/>
      <c r="PCS67" s="12"/>
      <c r="PCT67" s="12"/>
      <c r="PCU67" s="12"/>
      <c r="PCV67" s="12"/>
      <c r="PCW67" s="12"/>
      <c r="PCX67" s="12"/>
      <c r="PCY67" s="12"/>
      <c r="PCZ67" s="12"/>
      <c r="PDA67" s="12"/>
      <c r="PDB67" s="12"/>
      <c r="PDC67" s="12"/>
      <c r="PDD67" s="12"/>
      <c r="PDE67" s="12"/>
      <c r="PDF67" s="12"/>
      <c r="PDG67" s="12"/>
      <c r="PDH67" s="12"/>
      <c r="PDI67" s="12"/>
      <c r="PDJ67" s="12"/>
      <c r="PDK67" s="12"/>
      <c r="PDL67" s="12"/>
      <c r="PDM67" s="12"/>
      <c r="PDN67" s="12"/>
      <c r="PDO67" s="12"/>
      <c r="PDP67" s="12"/>
      <c r="PDQ67" s="12"/>
      <c r="PDR67" s="12"/>
      <c r="PDS67" s="12"/>
      <c r="PDT67" s="12"/>
      <c r="PDU67" s="12"/>
      <c r="PDV67" s="12"/>
      <c r="PDW67" s="12"/>
      <c r="PDX67" s="12"/>
      <c r="PDY67" s="12"/>
      <c r="PDZ67" s="12"/>
      <c r="PEA67" s="12"/>
      <c r="PEB67" s="12"/>
      <c r="PEC67" s="12"/>
      <c r="PED67" s="12"/>
      <c r="PEE67" s="12"/>
      <c r="PEF67" s="12"/>
      <c r="PEG67" s="12"/>
      <c r="PEH67" s="12"/>
      <c r="PEI67" s="12"/>
      <c r="PEJ67" s="12"/>
      <c r="PEK67" s="12"/>
      <c r="PEL67" s="12"/>
      <c r="PEM67" s="12"/>
      <c r="PEN67" s="12"/>
      <c r="PEO67" s="12"/>
      <c r="PEP67" s="12"/>
      <c r="PEQ67" s="12"/>
      <c r="PER67" s="12"/>
      <c r="PES67" s="12"/>
      <c r="PET67" s="12"/>
      <c r="PEU67" s="12"/>
      <c r="PEV67" s="12"/>
      <c r="PEW67" s="12"/>
      <c r="PEX67" s="12"/>
      <c r="PEY67" s="12"/>
      <c r="PEZ67" s="12"/>
      <c r="PFA67" s="12"/>
      <c r="PFB67" s="12"/>
      <c r="PFC67" s="12"/>
      <c r="PFD67" s="12"/>
      <c r="PFE67" s="12"/>
      <c r="PFF67" s="12"/>
      <c r="PFG67" s="12"/>
      <c r="PFH67" s="12"/>
      <c r="PFI67" s="12"/>
      <c r="PFJ67" s="12"/>
      <c r="PFK67" s="12"/>
      <c r="PFL67" s="12"/>
      <c r="PFM67" s="12"/>
      <c r="PFN67" s="12"/>
      <c r="PFO67" s="12"/>
      <c r="PFP67" s="12"/>
      <c r="PFQ67" s="12"/>
      <c r="PFR67" s="12"/>
      <c r="PFS67" s="12"/>
      <c r="PFT67" s="12"/>
      <c r="PFU67" s="12"/>
      <c r="PFV67" s="12"/>
      <c r="PFW67" s="12"/>
      <c r="PFX67" s="12"/>
      <c r="PFY67" s="12"/>
      <c r="PFZ67" s="12"/>
      <c r="PGA67" s="12"/>
      <c r="PGB67" s="12"/>
      <c r="PGC67" s="12"/>
      <c r="PGD67" s="12"/>
      <c r="PGE67" s="12"/>
      <c r="PGF67" s="12"/>
      <c r="PGG67" s="12"/>
      <c r="PGH67" s="12"/>
      <c r="PGI67" s="12"/>
      <c r="PGJ67" s="12"/>
      <c r="PGK67" s="12"/>
      <c r="PGL67" s="12"/>
      <c r="PGM67" s="12"/>
      <c r="PGN67" s="12"/>
      <c r="PGO67" s="12"/>
      <c r="PGP67" s="12"/>
      <c r="PGQ67" s="12"/>
      <c r="PGR67" s="12"/>
      <c r="PGS67" s="12"/>
      <c r="PGT67" s="12"/>
      <c r="PGU67" s="12"/>
      <c r="PGV67" s="12"/>
      <c r="PGW67" s="12"/>
      <c r="PGX67" s="12"/>
      <c r="PGY67" s="12"/>
      <c r="PGZ67" s="12"/>
      <c r="PHA67" s="12"/>
      <c r="PHB67" s="12"/>
      <c r="PHC67" s="12"/>
      <c r="PHD67" s="12"/>
      <c r="PHE67" s="12"/>
      <c r="PHF67" s="12"/>
      <c r="PHG67" s="12"/>
      <c r="PHH67" s="12"/>
      <c r="PHI67" s="12"/>
      <c r="PHJ67" s="12"/>
      <c r="PHK67" s="12"/>
      <c r="PHL67" s="12"/>
      <c r="PHM67" s="12"/>
      <c r="PHN67" s="12"/>
      <c r="PHO67" s="12"/>
      <c r="PHP67" s="12"/>
      <c r="PHQ67" s="12"/>
      <c r="PHR67" s="12"/>
      <c r="PHS67" s="12"/>
      <c r="PHT67" s="12"/>
      <c r="PHU67" s="12"/>
      <c r="PHV67" s="12"/>
      <c r="PHW67" s="12"/>
      <c r="PHX67" s="12"/>
      <c r="PHY67" s="12"/>
      <c r="PHZ67" s="12"/>
      <c r="PIA67" s="12"/>
      <c r="PIB67" s="12"/>
      <c r="PIC67" s="12"/>
      <c r="PID67" s="12"/>
      <c r="PIE67" s="12"/>
      <c r="PIF67" s="12"/>
      <c r="PIG67" s="12"/>
      <c r="PIH67" s="12"/>
      <c r="PII67" s="12"/>
      <c r="PIJ67" s="12"/>
      <c r="PIK67" s="12"/>
      <c r="PIL67" s="12"/>
      <c r="PIM67" s="12"/>
      <c r="PIN67" s="12"/>
      <c r="PIO67" s="12"/>
      <c r="PIP67" s="12"/>
      <c r="PIQ67" s="12"/>
      <c r="PIR67" s="12"/>
      <c r="PIS67" s="12"/>
      <c r="PIT67" s="12"/>
      <c r="PIU67" s="12"/>
      <c r="PIV67" s="12"/>
      <c r="PIW67" s="12"/>
      <c r="PIX67" s="12"/>
      <c r="PIY67" s="12"/>
      <c r="PIZ67" s="12"/>
      <c r="PJA67" s="12"/>
      <c r="PJB67" s="12"/>
      <c r="PJC67" s="12"/>
      <c r="PJD67" s="12"/>
      <c r="PJE67" s="12"/>
      <c r="PJF67" s="12"/>
      <c r="PJG67" s="12"/>
      <c r="PJH67" s="12"/>
      <c r="PJI67" s="12"/>
      <c r="PJJ67" s="12"/>
      <c r="PJK67" s="12"/>
      <c r="PJL67" s="12"/>
      <c r="PJM67" s="12"/>
      <c r="PJN67" s="12"/>
      <c r="PJO67" s="12"/>
      <c r="PJP67" s="12"/>
      <c r="PJQ67" s="12"/>
      <c r="PJR67" s="12"/>
      <c r="PJS67" s="12"/>
      <c r="PJT67" s="12"/>
      <c r="PJU67" s="12"/>
      <c r="PJV67" s="12"/>
      <c r="PJW67" s="12"/>
      <c r="PJX67" s="12"/>
      <c r="PJY67" s="12"/>
      <c r="PJZ67" s="12"/>
      <c r="PKA67" s="12"/>
      <c r="PKB67" s="12"/>
      <c r="PKC67" s="12"/>
      <c r="PKD67" s="12"/>
      <c r="PKE67" s="12"/>
      <c r="PKF67" s="12"/>
      <c r="PKG67" s="12"/>
      <c r="PKH67" s="12"/>
      <c r="PKI67" s="12"/>
      <c r="PKJ67" s="12"/>
      <c r="PKK67" s="12"/>
      <c r="PKL67" s="12"/>
      <c r="PKM67" s="12"/>
      <c r="PKN67" s="12"/>
      <c r="PKO67" s="12"/>
      <c r="PKP67" s="12"/>
      <c r="PKQ67" s="12"/>
      <c r="PKR67" s="12"/>
      <c r="PKS67" s="12"/>
      <c r="PKT67" s="12"/>
      <c r="PKU67" s="12"/>
      <c r="PKV67" s="12"/>
      <c r="PKW67" s="12"/>
      <c r="PKX67" s="12"/>
      <c r="PKY67" s="12"/>
      <c r="PKZ67" s="12"/>
      <c r="PLA67" s="12"/>
      <c r="PLB67" s="12"/>
      <c r="PLC67" s="12"/>
      <c r="PLD67" s="12"/>
      <c r="PLE67" s="12"/>
      <c r="PLF67" s="12"/>
      <c r="PLG67" s="12"/>
      <c r="PLH67" s="12"/>
      <c r="PLI67" s="12"/>
      <c r="PLJ67" s="12"/>
      <c r="PLK67" s="12"/>
      <c r="PLL67" s="12"/>
      <c r="PLM67" s="12"/>
      <c r="PLN67" s="12"/>
      <c r="PLO67" s="12"/>
      <c r="PLP67" s="12"/>
      <c r="PLQ67" s="12"/>
      <c r="PLR67" s="12"/>
      <c r="PLS67" s="12"/>
      <c r="PLT67" s="12"/>
      <c r="PLU67" s="12"/>
      <c r="PLV67" s="12"/>
      <c r="PLW67" s="12"/>
      <c r="PLX67" s="12"/>
      <c r="PLY67" s="12"/>
      <c r="PLZ67" s="12"/>
      <c r="PMA67" s="12"/>
      <c r="PMB67" s="12"/>
      <c r="PMC67" s="12"/>
      <c r="PMD67" s="12"/>
      <c r="PME67" s="12"/>
      <c r="PMF67" s="12"/>
      <c r="PMG67" s="12"/>
      <c r="PMH67" s="12"/>
      <c r="PMI67" s="12"/>
      <c r="PMJ67" s="12"/>
      <c r="PMK67" s="12"/>
      <c r="PML67" s="12"/>
      <c r="PMM67" s="12"/>
      <c r="PMN67" s="12"/>
      <c r="PMO67" s="12"/>
      <c r="PMP67" s="12"/>
      <c r="PMQ67" s="12"/>
      <c r="PMR67" s="12"/>
      <c r="PMS67" s="12"/>
      <c r="PMT67" s="12"/>
      <c r="PMU67" s="12"/>
      <c r="PMV67" s="12"/>
      <c r="PMW67" s="12"/>
      <c r="PMX67" s="12"/>
      <c r="PMY67" s="12"/>
      <c r="PMZ67" s="12"/>
      <c r="PNA67" s="12"/>
      <c r="PNB67" s="12"/>
      <c r="PNC67" s="12"/>
      <c r="PND67" s="12"/>
      <c r="PNE67" s="12"/>
      <c r="PNF67" s="12"/>
      <c r="PNG67" s="12"/>
      <c r="PNH67" s="12"/>
      <c r="PNI67" s="12"/>
      <c r="PNJ67" s="12"/>
      <c r="PNK67" s="12"/>
      <c r="PNL67" s="12"/>
      <c r="PNM67" s="12"/>
      <c r="PNN67" s="12"/>
      <c r="PNO67" s="12"/>
      <c r="PNP67" s="12"/>
      <c r="PNQ67" s="12"/>
      <c r="PNR67" s="12"/>
      <c r="PNS67" s="12"/>
      <c r="PNT67" s="12"/>
      <c r="PNU67" s="12"/>
      <c r="PNV67" s="12"/>
      <c r="PNW67" s="12"/>
      <c r="PNX67" s="12"/>
      <c r="PNY67" s="12"/>
      <c r="PNZ67" s="12"/>
      <c r="POA67" s="12"/>
      <c r="POB67" s="12"/>
      <c r="POC67" s="12"/>
      <c r="POD67" s="12"/>
      <c r="POE67" s="12"/>
      <c r="POF67" s="12"/>
      <c r="POG67" s="12"/>
      <c r="POH67" s="12"/>
      <c r="POI67" s="12"/>
      <c r="POJ67" s="12"/>
      <c r="POK67" s="12"/>
      <c r="POL67" s="12"/>
      <c r="POM67" s="12"/>
      <c r="PON67" s="12"/>
      <c r="POO67" s="12"/>
      <c r="POP67" s="12"/>
      <c r="POQ67" s="12"/>
      <c r="POR67" s="12"/>
      <c r="POS67" s="12"/>
      <c r="POT67" s="12"/>
      <c r="POU67" s="12"/>
      <c r="POV67" s="12"/>
      <c r="POW67" s="12"/>
      <c r="POX67" s="12"/>
      <c r="POY67" s="12"/>
      <c r="POZ67" s="12"/>
      <c r="PPA67" s="12"/>
      <c r="PPB67" s="12"/>
      <c r="PPC67" s="12"/>
      <c r="PPD67" s="12"/>
      <c r="PPE67" s="12"/>
      <c r="PPF67" s="12"/>
      <c r="PPG67" s="12"/>
      <c r="PPH67" s="12"/>
      <c r="PPI67" s="12"/>
      <c r="PPJ67" s="12"/>
      <c r="PPK67" s="12"/>
      <c r="PPL67" s="12"/>
      <c r="PPM67" s="12"/>
      <c r="PPN67" s="12"/>
      <c r="PPO67" s="12"/>
      <c r="PPP67" s="12"/>
      <c r="PPQ67" s="12"/>
      <c r="PPR67" s="12"/>
      <c r="PPS67" s="12"/>
      <c r="PPT67" s="12"/>
      <c r="PPU67" s="12"/>
      <c r="PPV67" s="12"/>
      <c r="PPW67" s="12"/>
      <c r="PPX67" s="12"/>
      <c r="PPY67" s="12"/>
      <c r="PPZ67" s="12"/>
      <c r="PQA67" s="12"/>
      <c r="PQB67" s="12"/>
      <c r="PQC67" s="12"/>
      <c r="PQD67" s="12"/>
      <c r="PQE67" s="12"/>
      <c r="PQF67" s="12"/>
      <c r="PQG67" s="12"/>
      <c r="PQH67" s="12"/>
      <c r="PQI67" s="12"/>
      <c r="PQJ67" s="12"/>
      <c r="PQK67" s="12"/>
      <c r="PQL67" s="12"/>
      <c r="PQM67" s="12"/>
      <c r="PQN67" s="12"/>
      <c r="PQO67" s="12"/>
      <c r="PQP67" s="12"/>
      <c r="PQQ67" s="12"/>
      <c r="PQR67" s="12"/>
      <c r="PQS67" s="12"/>
      <c r="PQT67" s="12"/>
      <c r="PQU67" s="12"/>
      <c r="PQV67" s="12"/>
      <c r="PQW67" s="12"/>
      <c r="PQX67" s="12"/>
      <c r="PQY67" s="12"/>
      <c r="PQZ67" s="12"/>
      <c r="PRA67" s="12"/>
      <c r="PRB67" s="12"/>
      <c r="PRC67" s="12"/>
      <c r="PRD67" s="12"/>
      <c r="PRE67" s="12"/>
      <c r="PRF67" s="12"/>
      <c r="PRG67" s="12"/>
      <c r="PRH67" s="12"/>
      <c r="PRI67" s="12"/>
      <c r="PRJ67" s="12"/>
      <c r="PRK67" s="12"/>
      <c r="PRL67" s="12"/>
      <c r="PRM67" s="12"/>
      <c r="PRN67" s="12"/>
      <c r="PRO67" s="12"/>
      <c r="PRP67" s="12"/>
      <c r="PRQ67" s="12"/>
      <c r="PRR67" s="12"/>
      <c r="PRS67" s="12"/>
      <c r="PRT67" s="12"/>
      <c r="PRU67" s="12"/>
      <c r="PRV67" s="12"/>
      <c r="PRW67" s="12"/>
      <c r="PRX67" s="12"/>
      <c r="PRY67" s="12"/>
      <c r="PRZ67" s="12"/>
      <c r="PSA67" s="12"/>
      <c r="PSB67" s="12"/>
      <c r="PSC67" s="12"/>
      <c r="PSD67" s="12"/>
      <c r="PSE67" s="12"/>
      <c r="PSF67" s="12"/>
      <c r="PSG67" s="12"/>
      <c r="PSH67" s="12"/>
      <c r="PSI67" s="12"/>
      <c r="PSJ67" s="12"/>
      <c r="PSK67" s="12"/>
      <c r="PSL67" s="12"/>
      <c r="PSM67" s="12"/>
      <c r="PSN67" s="12"/>
      <c r="PSO67" s="12"/>
      <c r="PSP67" s="12"/>
      <c r="PSQ67" s="12"/>
      <c r="PSR67" s="12"/>
      <c r="PSS67" s="12"/>
      <c r="PST67" s="12"/>
      <c r="PSU67" s="12"/>
      <c r="PSV67" s="12"/>
      <c r="PSW67" s="12"/>
      <c r="PSX67" s="12"/>
      <c r="PSY67" s="12"/>
      <c r="PSZ67" s="12"/>
      <c r="PTA67" s="12"/>
      <c r="PTB67" s="12"/>
      <c r="PTC67" s="12"/>
      <c r="PTD67" s="12"/>
      <c r="PTE67" s="12"/>
      <c r="PTF67" s="12"/>
      <c r="PTG67" s="12"/>
      <c r="PTH67" s="12"/>
      <c r="PTI67" s="12"/>
      <c r="PTJ67" s="12"/>
      <c r="PTK67" s="12"/>
      <c r="PTL67" s="12"/>
      <c r="PTM67" s="12"/>
      <c r="PTN67" s="12"/>
      <c r="PTO67" s="12"/>
      <c r="PTP67" s="12"/>
      <c r="PTQ67" s="12"/>
      <c r="PTR67" s="12"/>
      <c r="PTS67" s="12"/>
      <c r="PTT67" s="12"/>
      <c r="PTU67" s="12"/>
      <c r="PTV67" s="12"/>
      <c r="PTW67" s="12"/>
      <c r="PTX67" s="12"/>
      <c r="PTY67" s="12"/>
      <c r="PTZ67" s="12"/>
      <c r="PUA67" s="12"/>
      <c r="PUB67" s="12"/>
      <c r="PUC67" s="12"/>
      <c r="PUD67" s="12"/>
      <c r="PUE67" s="12"/>
      <c r="PUF67" s="12"/>
      <c r="PUG67" s="12"/>
      <c r="PUH67" s="12"/>
      <c r="PUI67" s="12"/>
      <c r="PUJ67" s="12"/>
      <c r="PUK67" s="12"/>
      <c r="PUL67" s="12"/>
      <c r="PUM67" s="12"/>
      <c r="PUN67" s="12"/>
      <c r="PUO67" s="12"/>
      <c r="PUP67" s="12"/>
      <c r="PUQ67" s="12"/>
      <c r="PUR67" s="12"/>
      <c r="PUS67" s="12"/>
      <c r="PUT67" s="12"/>
      <c r="PUU67" s="12"/>
      <c r="PUV67" s="12"/>
      <c r="PUW67" s="12"/>
      <c r="PUX67" s="12"/>
      <c r="PUY67" s="12"/>
      <c r="PUZ67" s="12"/>
      <c r="PVA67" s="12"/>
      <c r="PVB67" s="12"/>
      <c r="PVC67" s="12"/>
      <c r="PVD67" s="12"/>
      <c r="PVE67" s="12"/>
      <c r="PVF67" s="12"/>
      <c r="PVG67" s="12"/>
      <c r="PVH67" s="12"/>
      <c r="PVI67" s="12"/>
      <c r="PVJ67" s="12"/>
      <c r="PVK67" s="12"/>
      <c r="PVL67" s="12"/>
      <c r="PVM67" s="12"/>
      <c r="PVN67" s="12"/>
      <c r="PVO67" s="12"/>
      <c r="PVP67" s="12"/>
      <c r="PVQ67" s="12"/>
      <c r="PVR67" s="12"/>
      <c r="PVS67" s="12"/>
      <c r="PVT67" s="12"/>
      <c r="PVU67" s="12"/>
      <c r="PVV67" s="12"/>
      <c r="PVW67" s="12"/>
      <c r="PVX67" s="12"/>
      <c r="PVY67" s="12"/>
      <c r="PVZ67" s="12"/>
      <c r="PWA67" s="12"/>
      <c r="PWB67" s="12"/>
      <c r="PWC67" s="12"/>
      <c r="PWD67" s="12"/>
      <c r="PWE67" s="12"/>
      <c r="PWF67" s="12"/>
      <c r="PWG67" s="12"/>
      <c r="PWH67" s="12"/>
      <c r="PWI67" s="12"/>
      <c r="PWJ67" s="12"/>
      <c r="PWK67" s="12"/>
      <c r="PWL67" s="12"/>
      <c r="PWM67" s="12"/>
      <c r="PWN67" s="12"/>
      <c r="PWO67" s="12"/>
      <c r="PWP67" s="12"/>
      <c r="PWQ67" s="12"/>
      <c r="PWR67" s="12"/>
      <c r="PWS67" s="12"/>
      <c r="PWT67" s="12"/>
      <c r="PWU67" s="12"/>
      <c r="PWV67" s="12"/>
      <c r="PWW67" s="12"/>
      <c r="PWX67" s="12"/>
      <c r="PWY67" s="12"/>
      <c r="PWZ67" s="12"/>
      <c r="PXA67" s="12"/>
      <c r="PXB67" s="12"/>
      <c r="PXC67" s="12"/>
      <c r="PXD67" s="12"/>
      <c r="PXE67" s="12"/>
      <c r="PXF67" s="12"/>
      <c r="PXG67" s="12"/>
      <c r="PXH67" s="12"/>
      <c r="PXI67" s="12"/>
      <c r="PXJ67" s="12"/>
      <c r="PXK67" s="12"/>
      <c r="PXL67" s="12"/>
      <c r="PXM67" s="12"/>
      <c r="PXN67" s="12"/>
      <c r="PXO67" s="12"/>
      <c r="PXP67" s="12"/>
      <c r="PXQ67" s="12"/>
      <c r="PXR67" s="12"/>
      <c r="PXS67" s="12"/>
      <c r="PXT67" s="12"/>
      <c r="PXU67" s="12"/>
      <c r="PXV67" s="12"/>
      <c r="PXW67" s="12"/>
      <c r="PXX67" s="12"/>
      <c r="PXY67" s="12"/>
      <c r="PXZ67" s="12"/>
      <c r="PYA67" s="12"/>
      <c r="PYB67" s="12"/>
      <c r="PYC67" s="12"/>
      <c r="PYD67" s="12"/>
      <c r="PYE67" s="12"/>
      <c r="PYF67" s="12"/>
      <c r="PYG67" s="12"/>
      <c r="PYH67" s="12"/>
      <c r="PYI67" s="12"/>
      <c r="PYJ67" s="12"/>
      <c r="PYK67" s="12"/>
      <c r="PYL67" s="12"/>
      <c r="PYM67" s="12"/>
      <c r="PYN67" s="12"/>
      <c r="PYO67" s="12"/>
      <c r="PYP67" s="12"/>
      <c r="PYQ67" s="12"/>
      <c r="PYR67" s="12"/>
      <c r="PYS67" s="12"/>
      <c r="PYT67" s="12"/>
      <c r="PYU67" s="12"/>
      <c r="PYV67" s="12"/>
      <c r="PYW67" s="12"/>
      <c r="PYX67" s="12"/>
      <c r="PYY67" s="12"/>
      <c r="PYZ67" s="12"/>
      <c r="PZA67" s="12"/>
      <c r="PZB67" s="12"/>
      <c r="PZC67" s="12"/>
      <c r="PZD67" s="12"/>
      <c r="PZE67" s="12"/>
      <c r="PZF67" s="12"/>
      <c r="PZG67" s="12"/>
      <c r="PZH67" s="12"/>
      <c r="PZI67" s="12"/>
      <c r="PZJ67" s="12"/>
      <c r="PZK67" s="12"/>
      <c r="PZL67" s="12"/>
      <c r="PZM67" s="12"/>
      <c r="PZN67" s="12"/>
      <c r="PZO67" s="12"/>
      <c r="PZP67" s="12"/>
      <c r="PZQ67" s="12"/>
      <c r="PZR67" s="12"/>
      <c r="PZS67" s="12"/>
      <c r="PZT67" s="12"/>
      <c r="PZU67" s="12"/>
      <c r="PZV67" s="12"/>
      <c r="PZW67" s="12"/>
      <c r="PZX67" s="12"/>
      <c r="PZY67" s="12"/>
      <c r="PZZ67" s="12"/>
      <c r="QAA67" s="12"/>
      <c r="QAB67" s="12"/>
      <c r="QAC67" s="12"/>
      <c r="QAD67" s="12"/>
      <c r="QAE67" s="12"/>
      <c r="QAF67" s="12"/>
      <c r="QAG67" s="12"/>
      <c r="QAH67" s="12"/>
      <c r="QAI67" s="12"/>
      <c r="QAJ67" s="12"/>
      <c r="QAK67" s="12"/>
      <c r="QAL67" s="12"/>
      <c r="QAM67" s="12"/>
      <c r="QAN67" s="12"/>
      <c r="QAO67" s="12"/>
      <c r="QAP67" s="12"/>
      <c r="QAQ67" s="12"/>
      <c r="QAR67" s="12"/>
      <c r="QAS67" s="12"/>
      <c r="QAT67" s="12"/>
      <c r="QAU67" s="12"/>
      <c r="QAV67" s="12"/>
      <c r="QAW67" s="12"/>
      <c r="QAX67" s="12"/>
      <c r="QAY67" s="12"/>
      <c r="QAZ67" s="12"/>
      <c r="QBA67" s="12"/>
      <c r="QBB67" s="12"/>
      <c r="QBC67" s="12"/>
      <c r="QBD67" s="12"/>
      <c r="QBE67" s="12"/>
      <c r="QBF67" s="12"/>
      <c r="QBG67" s="12"/>
      <c r="QBH67" s="12"/>
      <c r="QBI67" s="12"/>
      <c r="QBJ67" s="12"/>
      <c r="QBK67" s="12"/>
      <c r="QBL67" s="12"/>
      <c r="QBM67" s="12"/>
      <c r="QBN67" s="12"/>
      <c r="QBO67" s="12"/>
      <c r="QBP67" s="12"/>
      <c r="QBQ67" s="12"/>
      <c r="QBR67" s="12"/>
      <c r="QBS67" s="12"/>
      <c r="QBT67" s="12"/>
      <c r="QBU67" s="12"/>
      <c r="QBV67" s="12"/>
      <c r="QBW67" s="12"/>
      <c r="QBX67" s="12"/>
      <c r="QBY67" s="12"/>
      <c r="QBZ67" s="12"/>
      <c r="QCA67" s="12"/>
      <c r="QCB67" s="12"/>
      <c r="QCC67" s="12"/>
      <c r="QCD67" s="12"/>
      <c r="QCE67" s="12"/>
      <c r="QCF67" s="12"/>
      <c r="QCG67" s="12"/>
      <c r="QCH67" s="12"/>
      <c r="QCI67" s="12"/>
      <c r="QCJ67" s="12"/>
      <c r="QCK67" s="12"/>
      <c r="QCL67" s="12"/>
      <c r="QCM67" s="12"/>
      <c r="QCN67" s="12"/>
      <c r="QCO67" s="12"/>
      <c r="QCP67" s="12"/>
      <c r="QCQ67" s="12"/>
      <c r="QCR67" s="12"/>
      <c r="QCS67" s="12"/>
      <c r="QCT67" s="12"/>
      <c r="QCU67" s="12"/>
      <c r="QCV67" s="12"/>
      <c r="QCW67" s="12"/>
      <c r="QCX67" s="12"/>
      <c r="QCY67" s="12"/>
      <c r="QCZ67" s="12"/>
      <c r="QDA67" s="12"/>
      <c r="QDB67" s="12"/>
      <c r="QDC67" s="12"/>
      <c r="QDD67" s="12"/>
      <c r="QDE67" s="12"/>
      <c r="QDF67" s="12"/>
      <c r="QDG67" s="12"/>
      <c r="QDH67" s="12"/>
      <c r="QDI67" s="12"/>
      <c r="QDJ67" s="12"/>
      <c r="QDK67" s="12"/>
      <c r="QDL67" s="12"/>
      <c r="QDM67" s="12"/>
      <c r="QDN67" s="12"/>
      <c r="QDO67" s="12"/>
      <c r="QDP67" s="12"/>
      <c r="QDQ67" s="12"/>
      <c r="QDR67" s="12"/>
      <c r="QDS67" s="12"/>
      <c r="QDT67" s="12"/>
      <c r="QDU67" s="12"/>
      <c r="QDV67" s="12"/>
      <c r="QDW67" s="12"/>
      <c r="QDX67" s="12"/>
      <c r="QDY67" s="12"/>
      <c r="QDZ67" s="12"/>
      <c r="QEA67" s="12"/>
      <c r="QEB67" s="12"/>
      <c r="QEC67" s="12"/>
      <c r="QED67" s="12"/>
      <c r="QEE67" s="12"/>
      <c r="QEF67" s="12"/>
      <c r="QEG67" s="12"/>
      <c r="QEH67" s="12"/>
      <c r="QEI67" s="12"/>
      <c r="QEJ67" s="12"/>
      <c r="QEK67" s="12"/>
      <c r="QEL67" s="12"/>
      <c r="QEM67" s="12"/>
      <c r="QEN67" s="12"/>
      <c r="QEO67" s="12"/>
      <c r="QEP67" s="12"/>
      <c r="QEQ67" s="12"/>
      <c r="QER67" s="12"/>
      <c r="QES67" s="12"/>
      <c r="QET67" s="12"/>
      <c r="QEU67" s="12"/>
      <c r="QEV67" s="12"/>
      <c r="QEW67" s="12"/>
      <c r="QEX67" s="12"/>
      <c r="QEY67" s="12"/>
      <c r="QEZ67" s="12"/>
      <c r="QFA67" s="12"/>
      <c r="QFB67" s="12"/>
      <c r="QFC67" s="12"/>
      <c r="QFD67" s="12"/>
      <c r="QFE67" s="12"/>
      <c r="QFF67" s="12"/>
      <c r="QFG67" s="12"/>
      <c r="QFH67" s="12"/>
      <c r="QFI67" s="12"/>
      <c r="QFJ67" s="12"/>
      <c r="QFK67" s="12"/>
      <c r="QFL67" s="12"/>
      <c r="QFM67" s="12"/>
      <c r="QFN67" s="12"/>
      <c r="QFO67" s="12"/>
      <c r="QFP67" s="12"/>
      <c r="QFQ67" s="12"/>
      <c r="QFR67" s="12"/>
      <c r="QFS67" s="12"/>
      <c r="QFT67" s="12"/>
      <c r="QFU67" s="12"/>
      <c r="QFV67" s="12"/>
      <c r="QFW67" s="12"/>
      <c r="QFX67" s="12"/>
      <c r="QFY67" s="12"/>
      <c r="QFZ67" s="12"/>
      <c r="QGA67" s="12"/>
      <c r="QGB67" s="12"/>
      <c r="QGC67" s="12"/>
      <c r="QGD67" s="12"/>
      <c r="QGE67" s="12"/>
      <c r="QGF67" s="12"/>
      <c r="QGG67" s="12"/>
      <c r="QGH67" s="12"/>
      <c r="QGI67" s="12"/>
      <c r="QGJ67" s="12"/>
      <c r="QGK67" s="12"/>
      <c r="QGL67" s="12"/>
      <c r="QGM67" s="12"/>
      <c r="QGN67" s="12"/>
      <c r="QGO67" s="12"/>
      <c r="QGP67" s="12"/>
      <c r="QGQ67" s="12"/>
      <c r="QGR67" s="12"/>
      <c r="QGS67" s="12"/>
      <c r="QGT67" s="12"/>
      <c r="QGU67" s="12"/>
      <c r="QGV67" s="12"/>
      <c r="QGW67" s="12"/>
      <c r="QGX67" s="12"/>
      <c r="QGY67" s="12"/>
      <c r="QGZ67" s="12"/>
      <c r="QHA67" s="12"/>
      <c r="QHB67" s="12"/>
      <c r="QHC67" s="12"/>
      <c r="QHD67" s="12"/>
      <c r="QHE67" s="12"/>
      <c r="QHF67" s="12"/>
      <c r="QHG67" s="12"/>
      <c r="QHH67" s="12"/>
      <c r="QHI67" s="12"/>
      <c r="QHJ67" s="12"/>
      <c r="QHK67" s="12"/>
      <c r="QHL67" s="12"/>
      <c r="QHM67" s="12"/>
      <c r="QHN67" s="12"/>
      <c r="QHO67" s="12"/>
      <c r="QHP67" s="12"/>
      <c r="QHQ67" s="12"/>
      <c r="QHR67" s="12"/>
      <c r="QHS67" s="12"/>
      <c r="QHT67" s="12"/>
      <c r="QHU67" s="12"/>
      <c r="QHV67" s="12"/>
      <c r="QHW67" s="12"/>
      <c r="QHX67" s="12"/>
      <c r="QHY67" s="12"/>
      <c r="QHZ67" s="12"/>
      <c r="QIA67" s="12"/>
      <c r="QIB67" s="12"/>
      <c r="QIC67" s="12"/>
      <c r="QID67" s="12"/>
      <c r="QIE67" s="12"/>
      <c r="QIF67" s="12"/>
      <c r="QIG67" s="12"/>
      <c r="QIH67" s="12"/>
      <c r="QII67" s="12"/>
      <c r="QIJ67" s="12"/>
      <c r="QIK67" s="12"/>
      <c r="QIL67" s="12"/>
      <c r="QIM67" s="12"/>
      <c r="QIN67" s="12"/>
      <c r="QIO67" s="12"/>
      <c r="QIP67" s="12"/>
      <c r="QIQ67" s="12"/>
      <c r="QIR67" s="12"/>
      <c r="QIS67" s="12"/>
      <c r="QIT67" s="12"/>
      <c r="QIU67" s="12"/>
      <c r="QIV67" s="12"/>
      <c r="QIW67" s="12"/>
      <c r="QIX67" s="12"/>
      <c r="QIY67" s="12"/>
      <c r="QIZ67" s="12"/>
      <c r="QJA67" s="12"/>
      <c r="QJB67" s="12"/>
      <c r="QJC67" s="12"/>
      <c r="QJD67" s="12"/>
      <c r="QJE67" s="12"/>
      <c r="QJF67" s="12"/>
      <c r="QJG67" s="12"/>
      <c r="QJH67" s="12"/>
      <c r="QJI67" s="12"/>
      <c r="QJJ67" s="12"/>
      <c r="QJK67" s="12"/>
      <c r="QJL67" s="12"/>
      <c r="QJM67" s="12"/>
      <c r="QJN67" s="12"/>
      <c r="QJO67" s="12"/>
      <c r="QJP67" s="12"/>
      <c r="QJQ67" s="12"/>
      <c r="QJR67" s="12"/>
      <c r="QJS67" s="12"/>
      <c r="QJT67" s="12"/>
      <c r="QJU67" s="12"/>
      <c r="QJV67" s="12"/>
      <c r="QJW67" s="12"/>
      <c r="QJX67" s="12"/>
      <c r="QJY67" s="12"/>
      <c r="QJZ67" s="12"/>
      <c r="QKA67" s="12"/>
      <c r="QKB67" s="12"/>
      <c r="QKC67" s="12"/>
      <c r="QKD67" s="12"/>
      <c r="QKE67" s="12"/>
      <c r="QKF67" s="12"/>
      <c r="QKG67" s="12"/>
      <c r="QKH67" s="12"/>
      <c r="QKI67" s="12"/>
      <c r="QKJ67" s="12"/>
      <c r="QKK67" s="12"/>
      <c r="QKL67" s="12"/>
      <c r="QKM67" s="12"/>
      <c r="QKN67" s="12"/>
      <c r="QKO67" s="12"/>
      <c r="QKP67" s="12"/>
      <c r="QKQ67" s="12"/>
      <c r="QKR67" s="12"/>
      <c r="QKS67" s="12"/>
      <c r="QKT67" s="12"/>
      <c r="QKU67" s="12"/>
      <c r="QKV67" s="12"/>
      <c r="QKW67" s="12"/>
      <c r="QKX67" s="12"/>
      <c r="QKY67" s="12"/>
      <c r="QKZ67" s="12"/>
      <c r="QLA67" s="12"/>
      <c r="QLB67" s="12"/>
      <c r="QLC67" s="12"/>
      <c r="QLD67" s="12"/>
      <c r="QLE67" s="12"/>
      <c r="QLF67" s="12"/>
      <c r="QLG67" s="12"/>
      <c r="QLH67" s="12"/>
      <c r="QLI67" s="12"/>
      <c r="QLJ67" s="12"/>
      <c r="QLK67" s="12"/>
      <c r="QLL67" s="12"/>
      <c r="QLM67" s="12"/>
      <c r="QLN67" s="12"/>
      <c r="QLO67" s="12"/>
      <c r="QLP67" s="12"/>
      <c r="QLQ67" s="12"/>
      <c r="QLR67" s="12"/>
      <c r="QLS67" s="12"/>
      <c r="QLT67" s="12"/>
      <c r="QLU67" s="12"/>
      <c r="QLV67" s="12"/>
      <c r="QLW67" s="12"/>
      <c r="QLX67" s="12"/>
      <c r="QLY67" s="12"/>
      <c r="QLZ67" s="12"/>
      <c r="QMA67" s="12"/>
      <c r="QMB67" s="12"/>
      <c r="QMC67" s="12"/>
      <c r="QMD67" s="12"/>
      <c r="QME67" s="12"/>
      <c r="QMF67" s="12"/>
      <c r="QMG67" s="12"/>
      <c r="QMH67" s="12"/>
      <c r="QMI67" s="12"/>
      <c r="QMJ67" s="12"/>
      <c r="QMK67" s="12"/>
      <c r="QML67" s="12"/>
      <c r="QMM67" s="12"/>
      <c r="QMN67" s="12"/>
      <c r="QMO67" s="12"/>
      <c r="QMP67" s="12"/>
      <c r="QMQ67" s="12"/>
      <c r="QMR67" s="12"/>
      <c r="QMS67" s="12"/>
      <c r="QMT67" s="12"/>
      <c r="QMU67" s="12"/>
      <c r="QMV67" s="12"/>
      <c r="QMW67" s="12"/>
      <c r="QMX67" s="12"/>
      <c r="QMY67" s="12"/>
      <c r="QMZ67" s="12"/>
      <c r="QNA67" s="12"/>
      <c r="QNB67" s="12"/>
      <c r="QNC67" s="12"/>
      <c r="QND67" s="12"/>
      <c r="QNE67" s="12"/>
      <c r="QNF67" s="12"/>
      <c r="QNG67" s="12"/>
      <c r="QNH67" s="12"/>
      <c r="QNI67" s="12"/>
      <c r="QNJ67" s="12"/>
      <c r="QNK67" s="12"/>
      <c r="QNL67" s="12"/>
      <c r="QNM67" s="12"/>
      <c r="QNN67" s="12"/>
      <c r="QNO67" s="12"/>
      <c r="QNP67" s="12"/>
      <c r="QNQ67" s="12"/>
      <c r="QNR67" s="12"/>
      <c r="QNS67" s="12"/>
      <c r="QNT67" s="12"/>
      <c r="QNU67" s="12"/>
      <c r="QNV67" s="12"/>
      <c r="QNW67" s="12"/>
      <c r="QNX67" s="12"/>
      <c r="QNY67" s="12"/>
      <c r="QNZ67" s="12"/>
      <c r="QOA67" s="12"/>
      <c r="QOB67" s="12"/>
      <c r="QOC67" s="12"/>
      <c r="QOD67" s="12"/>
      <c r="QOE67" s="12"/>
      <c r="QOF67" s="12"/>
      <c r="QOG67" s="12"/>
      <c r="QOH67" s="12"/>
      <c r="QOI67" s="12"/>
      <c r="QOJ67" s="12"/>
      <c r="QOK67" s="12"/>
      <c r="QOL67" s="12"/>
      <c r="QOM67" s="12"/>
      <c r="QON67" s="12"/>
      <c r="QOO67" s="12"/>
      <c r="QOP67" s="12"/>
      <c r="QOQ67" s="12"/>
      <c r="QOR67" s="12"/>
      <c r="QOS67" s="12"/>
      <c r="QOT67" s="12"/>
      <c r="QOU67" s="12"/>
      <c r="QOV67" s="12"/>
      <c r="QOW67" s="12"/>
      <c r="QOX67" s="12"/>
      <c r="QOY67" s="12"/>
      <c r="QOZ67" s="12"/>
      <c r="QPA67" s="12"/>
      <c r="QPB67" s="12"/>
      <c r="QPC67" s="12"/>
      <c r="QPD67" s="12"/>
      <c r="QPE67" s="12"/>
      <c r="QPF67" s="12"/>
      <c r="QPG67" s="12"/>
      <c r="QPH67" s="12"/>
      <c r="QPI67" s="12"/>
      <c r="QPJ67" s="12"/>
      <c r="QPK67" s="12"/>
      <c r="QPL67" s="12"/>
      <c r="QPM67" s="12"/>
      <c r="QPN67" s="12"/>
      <c r="QPO67" s="12"/>
      <c r="QPP67" s="12"/>
      <c r="QPQ67" s="12"/>
      <c r="QPR67" s="12"/>
      <c r="QPS67" s="12"/>
      <c r="QPT67" s="12"/>
      <c r="QPU67" s="12"/>
      <c r="QPV67" s="12"/>
      <c r="QPW67" s="12"/>
      <c r="QPX67" s="12"/>
      <c r="QPY67" s="12"/>
      <c r="QPZ67" s="12"/>
      <c r="QQA67" s="12"/>
      <c r="QQB67" s="12"/>
      <c r="QQC67" s="12"/>
      <c r="QQD67" s="12"/>
      <c r="QQE67" s="12"/>
      <c r="QQF67" s="12"/>
      <c r="QQG67" s="12"/>
      <c r="QQH67" s="12"/>
      <c r="QQI67" s="12"/>
      <c r="QQJ67" s="12"/>
      <c r="QQK67" s="12"/>
      <c r="QQL67" s="12"/>
      <c r="QQM67" s="12"/>
      <c r="QQN67" s="12"/>
      <c r="QQO67" s="12"/>
      <c r="QQP67" s="12"/>
      <c r="QQQ67" s="12"/>
      <c r="QQR67" s="12"/>
      <c r="QQS67" s="12"/>
      <c r="QQT67" s="12"/>
      <c r="QQU67" s="12"/>
      <c r="QQV67" s="12"/>
      <c r="QQW67" s="12"/>
      <c r="QQX67" s="12"/>
      <c r="QQY67" s="12"/>
      <c r="QQZ67" s="12"/>
      <c r="QRA67" s="12"/>
      <c r="QRB67" s="12"/>
      <c r="QRC67" s="12"/>
      <c r="QRD67" s="12"/>
      <c r="QRE67" s="12"/>
      <c r="QRF67" s="12"/>
      <c r="QRG67" s="12"/>
      <c r="QRH67" s="12"/>
      <c r="QRI67" s="12"/>
      <c r="QRJ67" s="12"/>
      <c r="QRK67" s="12"/>
      <c r="QRL67" s="12"/>
      <c r="QRM67" s="12"/>
      <c r="QRN67" s="12"/>
      <c r="QRO67" s="12"/>
      <c r="QRP67" s="12"/>
      <c r="QRQ67" s="12"/>
      <c r="QRR67" s="12"/>
      <c r="QRS67" s="12"/>
      <c r="QRT67" s="12"/>
      <c r="QRU67" s="12"/>
      <c r="QRV67" s="12"/>
      <c r="QRW67" s="12"/>
      <c r="QRX67" s="12"/>
      <c r="QRY67" s="12"/>
      <c r="QRZ67" s="12"/>
      <c r="QSA67" s="12"/>
      <c r="QSB67" s="12"/>
      <c r="QSC67" s="12"/>
      <c r="QSD67" s="12"/>
      <c r="QSE67" s="12"/>
      <c r="QSF67" s="12"/>
      <c r="QSG67" s="12"/>
      <c r="QSH67" s="12"/>
      <c r="QSI67" s="12"/>
      <c r="QSJ67" s="12"/>
      <c r="QSK67" s="12"/>
      <c r="QSL67" s="12"/>
      <c r="QSM67" s="12"/>
      <c r="QSN67" s="12"/>
      <c r="QSO67" s="12"/>
      <c r="QSP67" s="12"/>
      <c r="QSQ67" s="12"/>
      <c r="QSR67" s="12"/>
      <c r="QSS67" s="12"/>
      <c r="QST67" s="12"/>
      <c r="QSU67" s="12"/>
      <c r="QSV67" s="12"/>
      <c r="QSW67" s="12"/>
      <c r="QSX67" s="12"/>
      <c r="QSY67" s="12"/>
      <c r="QSZ67" s="12"/>
      <c r="QTA67" s="12"/>
      <c r="QTB67" s="12"/>
      <c r="QTC67" s="12"/>
      <c r="QTD67" s="12"/>
      <c r="QTE67" s="12"/>
      <c r="QTF67" s="12"/>
      <c r="QTG67" s="12"/>
      <c r="QTH67" s="12"/>
      <c r="QTI67" s="12"/>
      <c r="QTJ67" s="12"/>
      <c r="QTK67" s="12"/>
      <c r="QTL67" s="12"/>
      <c r="QTM67" s="12"/>
      <c r="QTN67" s="12"/>
      <c r="QTO67" s="12"/>
      <c r="QTP67" s="12"/>
      <c r="QTQ67" s="12"/>
      <c r="QTR67" s="12"/>
      <c r="QTS67" s="12"/>
      <c r="QTT67" s="12"/>
      <c r="QTU67" s="12"/>
      <c r="QTV67" s="12"/>
      <c r="QTW67" s="12"/>
      <c r="QTX67" s="12"/>
      <c r="QTY67" s="12"/>
      <c r="QTZ67" s="12"/>
      <c r="QUA67" s="12"/>
      <c r="QUB67" s="12"/>
      <c r="QUC67" s="12"/>
      <c r="QUD67" s="12"/>
      <c r="QUE67" s="12"/>
      <c r="QUF67" s="12"/>
      <c r="QUG67" s="12"/>
      <c r="QUH67" s="12"/>
      <c r="QUI67" s="12"/>
      <c r="QUJ67" s="12"/>
      <c r="QUK67" s="12"/>
      <c r="QUL67" s="12"/>
      <c r="QUM67" s="12"/>
      <c r="QUN67" s="12"/>
      <c r="QUO67" s="12"/>
      <c r="QUP67" s="12"/>
      <c r="QUQ67" s="12"/>
      <c r="QUR67" s="12"/>
      <c r="QUS67" s="12"/>
      <c r="QUT67" s="12"/>
      <c r="QUU67" s="12"/>
      <c r="QUV67" s="12"/>
      <c r="QUW67" s="12"/>
      <c r="QUX67" s="12"/>
      <c r="QUY67" s="12"/>
      <c r="QUZ67" s="12"/>
      <c r="QVA67" s="12"/>
      <c r="QVB67" s="12"/>
      <c r="QVC67" s="12"/>
      <c r="QVD67" s="12"/>
      <c r="QVE67" s="12"/>
      <c r="QVF67" s="12"/>
      <c r="QVG67" s="12"/>
      <c r="QVH67" s="12"/>
      <c r="QVI67" s="12"/>
      <c r="QVJ67" s="12"/>
      <c r="QVK67" s="12"/>
      <c r="QVL67" s="12"/>
      <c r="QVM67" s="12"/>
      <c r="QVN67" s="12"/>
      <c r="QVO67" s="12"/>
      <c r="QVP67" s="12"/>
      <c r="QVQ67" s="12"/>
      <c r="QVR67" s="12"/>
      <c r="QVS67" s="12"/>
      <c r="QVT67" s="12"/>
      <c r="QVU67" s="12"/>
      <c r="QVV67" s="12"/>
      <c r="QVW67" s="12"/>
      <c r="QVX67" s="12"/>
      <c r="QVY67" s="12"/>
      <c r="QVZ67" s="12"/>
      <c r="QWA67" s="12"/>
      <c r="QWB67" s="12"/>
      <c r="QWC67" s="12"/>
      <c r="QWD67" s="12"/>
      <c r="QWE67" s="12"/>
      <c r="QWF67" s="12"/>
      <c r="QWG67" s="12"/>
      <c r="QWH67" s="12"/>
      <c r="QWI67" s="12"/>
      <c r="QWJ67" s="12"/>
      <c r="QWK67" s="12"/>
      <c r="QWL67" s="12"/>
      <c r="QWM67" s="12"/>
      <c r="QWN67" s="12"/>
      <c r="QWO67" s="12"/>
      <c r="QWP67" s="12"/>
      <c r="QWQ67" s="12"/>
      <c r="QWR67" s="12"/>
      <c r="QWS67" s="12"/>
      <c r="QWT67" s="12"/>
      <c r="QWU67" s="12"/>
      <c r="QWV67" s="12"/>
      <c r="QWW67" s="12"/>
      <c r="QWX67" s="12"/>
      <c r="QWY67" s="12"/>
      <c r="QWZ67" s="12"/>
      <c r="QXA67" s="12"/>
      <c r="QXB67" s="12"/>
      <c r="QXC67" s="12"/>
      <c r="QXD67" s="12"/>
      <c r="QXE67" s="12"/>
      <c r="QXF67" s="12"/>
      <c r="QXG67" s="12"/>
      <c r="QXH67" s="12"/>
      <c r="QXI67" s="12"/>
      <c r="QXJ67" s="12"/>
      <c r="QXK67" s="12"/>
      <c r="QXL67" s="12"/>
      <c r="QXM67" s="12"/>
      <c r="QXN67" s="12"/>
      <c r="QXO67" s="12"/>
      <c r="QXP67" s="12"/>
      <c r="QXQ67" s="12"/>
      <c r="QXR67" s="12"/>
      <c r="QXS67" s="12"/>
      <c r="QXT67" s="12"/>
      <c r="QXU67" s="12"/>
      <c r="QXV67" s="12"/>
      <c r="QXW67" s="12"/>
      <c r="QXX67" s="12"/>
      <c r="QXY67" s="12"/>
      <c r="QXZ67" s="12"/>
      <c r="QYA67" s="12"/>
      <c r="QYB67" s="12"/>
      <c r="QYC67" s="12"/>
      <c r="QYD67" s="12"/>
      <c r="QYE67" s="12"/>
      <c r="QYF67" s="12"/>
      <c r="QYG67" s="12"/>
      <c r="QYH67" s="12"/>
      <c r="QYI67" s="12"/>
      <c r="QYJ67" s="12"/>
      <c r="QYK67" s="12"/>
      <c r="QYL67" s="12"/>
      <c r="QYM67" s="12"/>
      <c r="QYN67" s="12"/>
      <c r="QYO67" s="12"/>
      <c r="QYP67" s="12"/>
      <c r="QYQ67" s="12"/>
      <c r="QYR67" s="12"/>
      <c r="QYS67" s="12"/>
      <c r="QYT67" s="12"/>
      <c r="QYU67" s="12"/>
      <c r="QYV67" s="12"/>
      <c r="QYW67" s="12"/>
      <c r="QYX67" s="12"/>
      <c r="QYY67" s="12"/>
      <c r="QYZ67" s="12"/>
      <c r="QZA67" s="12"/>
      <c r="QZB67" s="12"/>
      <c r="QZC67" s="12"/>
      <c r="QZD67" s="12"/>
      <c r="QZE67" s="12"/>
      <c r="QZF67" s="12"/>
      <c r="QZG67" s="12"/>
      <c r="QZH67" s="12"/>
      <c r="QZI67" s="12"/>
      <c r="QZJ67" s="12"/>
      <c r="QZK67" s="12"/>
      <c r="QZL67" s="12"/>
      <c r="QZM67" s="12"/>
      <c r="QZN67" s="12"/>
      <c r="QZO67" s="12"/>
      <c r="QZP67" s="12"/>
      <c r="QZQ67" s="12"/>
      <c r="QZR67" s="12"/>
      <c r="QZS67" s="12"/>
      <c r="QZT67" s="12"/>
      <c r="QZU67" s="12"/>
      <c r="QZV67" s="12"/>
      <c r="QZW67" s="12"/>
      <c r="QZX67" s="12"/>
      <c r="QZY67" s="12"/>
      <c r="QZZ67" s="12"/>
      <c r="RAA67" s="12"/>
      <c r="RAB67" s="12"/>
      <c r="RAC67" s="12"/>
      <c r="RAD67" s="12"/>
      <c r="RAE67" s="12"/>
      <c r="RAF67" s="12"/>
      <c r="RAG67" s="12"/>
      <c r="RAH67" s="12"/>
      <c r="RAI67" s="12"/>
      <c r="RAJ67" s="12"/>
      <c r="RAK67" s="12"/>
      <c r="RAL67" s="12"/>
      <c r="RAM67" s="12"/>
      <c r="RAN67" s="12"/>
      <c r="RAO67" s="12"/>
      <c r="RAP67" s="12"/>
      <c r="RAQ67" s="12"/>
      <c r="RAR67" s="12"/>
      <c r="RAS67" s="12"/>
      <c r="RAT67" s="12"/>
      <c r="RAU67" s="12"/>
      <c r="RAV67" s="12"/>
      <c r="RAW67" s="12"/>
      <c r="RAX67" s="12"/>
      <c r="RAY67" s="12"/>
      <c r="RAZ67" s="12"/>
      <c r="RBA67" s="12"/>
      <c r="RBB67" s="12"/>
      <c r="RBC67" s="12"/>
      <c r="RBD67" s="12"/>
      <c r="RBE67" s="12"/>
      <c r="RBF67" s="12"/>
      <c r="RBG67" s="12"/>
      <c r="RBH67" s="12"/>
      <c r="RBI67" s="12"/>
      <c r="RBJ67" s="12"/>
      <c r="RBK67" s="12"/>
      <c r="RBL67" s="12"/>
      <c r="RBM67" s="12"/>
      <c r="RBN67" s="12"/>
      <c r="RBO67" s="12"/>
      <c r="RBP67" s="12"/>
      <c r="RBQ67" s="12"/>
      <c r="RBR67" s="12"/>
      <c r="RBS67" s="12"/>
      <c r="RBT67" s="12"/>
      <c r="RBU67" s="12"/>
      <c r="RBV67" s="12"/>
      <c r="RBW67" s="12"/>
      <c r="RBX67" s="12"/>
      <c r="RBY67" s="12"/>
      <c r="RBZ67" s="12"/>
      <c r="RCA67" s="12"/>
      <c r="RCB67" s="12"/>
      <c r="RCC67" s="12"/>
      <c r="RCD67" s="12"/>
      <c r="RCE67" s="12"/>
      <c r="RCF67" s="12"/>
      <c r="RCG67" s="12"/>
      <c r="RCH67" s="12"/>
      <c r="RCI67" s="12"/>
      <c r="RCJ67" s="12"/>
      <c r="RCK67" s="12"/>
      <c r="RCL67" s="12"/>
      <c r="RCM67" s="12"/>
      <c r="RCN67" s="12"/>
      <c r="RCO67" s="12"/>
      <c r="RCP67" s="12"/>
      <c r="RCQ67" s="12"/>
      <c r="RCR67" s="12"/>
      <c r="RCS67" s="12"/>
      <c r="RCT67" s="12"/>
      <c r="RCU67" s="12"/>
      <c r="RCV67" s="12"/>
      <c r="RCW67" s="12"/>
      <c r="RCX67" s="12"/>
      <c r="RCY67" s="12"/>
      <c r="RCZ67" s="12"/>
      <c r="RDA67" s="12"/>
      <c r="RDB67" s="12"/>
      <c r="RDC67" s="12"/>
      <c r="RDD67" s="12"/>
      <c r="RDE67" s="12"/>
      <c r="RDF67" s="12"/>
      <c r="RDG67" s="12"/>
      <c r="RDH67" s="12"/>
      <c r="RDI67" s="12"/>
      <c r="RDJ67" s="12"/>
      <c r="RDK67" s="12"/>
      <c r="RDL67" s="12"/>
      <c r="RDM67" s="12"/>
      <c r="RDN67" s="12"/>
      <c r="RDO67" s="12"/>
      <c r="RDP67" s="12"/>
      <c r="RDQ67" s="12"/>
      <c r="RDR67" s="12"/>
      <c r="RDS67" s="12"/>
      <c r="RDT67" s="12"/>
      <c r="RDU67" s="12"/>
      <c r="RDV67" s="12"/>
      <c r="RDW67" s="12"/>
      <c r="RDX67" s="12"/>
      <c r="RDY67" s="12"/>
      <c r="RDZ67" s="12"/>
      <c r="REA67" s="12"/>
      <c r="REB67" s="12"/>
      <c r="REC67" s="12"/>
      <c r="RED67" s="12"/>
      <c r="REE67" s="12"/>
      <c r="REF67" s="12"/>
      <c r="REG67" s="12"/>
      <c r="REH67" s="12"/>
      <c r="REI67" s="12"/>
      <c r="REJ67" s="12"/>
      <c r="REK67" s="12"/>
      <c r="REL67" s="12"/>
      <c r="REM67" s="12"/>
      <c r="REN67" s="12"/>
      <c r="REO67" s="12"/>
      <c r="REP67" s="12"/>
      <c r="REQ67" s="12"/>
      <c r="RER67" s="12"/>
      <c r="RES67" s="12"/>
      <c r="RET67" s="12"/>
      <c r="REU67" s="12"/>
      <c r="REV67" s="12"/>
      <c r="REW67" s="12"/>
      <c r="REX67" s="12"/>
      <c r="REY67" s="12"/>
      <c r="REZ67" s="12"/>
      <c r="RFA67" s="12"/>
      <c r="RFB67" s="12"/>
      <c r="RFC67" s="12"/>
      <c r="RFD67" s="12"/>
      <c r="RFE67" s="12"/>
      <c r="RFF67" s="12"/>
      <c r="RFG67" s="12"/>
      <c r="RFH67" s="12"/>
      <c r="RFI67" s="12"/>
      <c r="RFJ67" s="12"/>
      <c r="RFK67" s="12"/>
      <c r="RFL67" s="12"/>
      <c r="RFM67" s="12"/>
      <c r="RFN67" s="12"/>
      <c r="RFO67" s="12"/>
      <c r="RFP67" s="12"/>
      <c r="RFQ67" s="12"/>
      <c r="RFR67" s="12"/>
      <c r="RFS67" s="12"/>
      <c r="RFT67" s="12"/>
      <c r="RFU67" s="12"/>
      <c r="RFV67" s="12"/>
      <c r="RFW67" s="12"/>
      <c r="RFX67" s="12"/>
      <c r="RFY67" s="12"/>
      <c r="RFZ67" s="12"/>
      <c r="RGA67" s="12"/>
      <c r="RGB67" s="12"/>
      <c r="RGC67" s="12"/>
      <c r="RGD67" s="12"/>
      <c r="RGE67" s="12"/>
      <c r="RGF67" s="12"/>
      <c r="RGG67" s="12"/>
      <c r="RGH67" s="12"/>
      <c r="RGI67" s="12"/>
      <c r="RGJ67" s="12"/>
      <c r="RGK67" s="12"/>
      <c r="RGL67" s="12"/>
      <c r="RGM67" s="12"/>
      <c r="RGN67" s="12"/>
      <c r="RGO67" s="12"/>
      <c r="RGP67" s="12"/>
      <c r="RGQ67" s="12"/>
      <c r="RGR67" s="12"/>
      <c r="RGS67" s="12"/>
      <c r="RGT67" s="12"/>
      <c r="RGU67" s="12"/>
      <c r="RGV67" s="12"/>
      <c r="RGW67" s="12"/>
      <c r="RGX67" s="12"/>
      <c r="RGY67" s="12"/>
      <c r="RGZ67" s="12"/>
      <c r="RHA67" s="12"/>
      <c r="RHB67" s="12"/>
      <c r="RHC67" s="12"/>
      <c r="RHD67" s="12"/>
      <c r="RHE67" s="12"/>
      <c r="RHF67" s="12"/>
      <c r="RHG67" s="12"/>
      <c r="RHH67" s="12"/>
      <c r="RHI67" s="12"/>
      <c r="RHJ67" s="12"/>
      <c r="RHK67" s="12"/>
      <c r="RHL67" s="12"/>
      <c r="RHM67" s="12"/>
      <c r="RHN67" s="12"/>
      <c r="RHO67" s="12"/>
      <c r="RHP67" s="12"/>
      <c r="RHQ67" s="12"/>
      <c r="RHR67" s="12"/>
      <c r="RHS67" s="12"/>
      <c r="RHT67" s="12"/>
      <c r="RHU67" s="12"/>
      <c r="RHV67" s="12"/>
      <c r="RHW67" s="12"/>
      <c r="RHX67" s="12"/>
      <c r="RHY67" s="12"/>
      <c r="RHZ67" s="12"/>
      <c r="RIA67" s="12"/>
      <c r="RIB67" s="12"/>
      <c r="RIC67" s="12"/>
      <c r="RID67" s="12"/>
      <c r="RIE67" s="12"/>
      <c r="RIF67" s="12"/>
      <c r="RIG67" s="12"/>
      <c r="RIH67" s="12"/>
      <c r="RII67" s="12"/>
      <c r="RIJ67" s="12"/>
      <c r="RIK67" s="12"/>
      <c r="RIL67" s="12"/>
      <c r="RIM67" s="12"/>
      <c r="RIN67" s="12"/>
      <c r="RIO67" s="12"/>
      <c r="RIP67" s="12"/>
      <c r="RIQ67" s="12"/>
      <c r="RIR67" s="12"/>
      <c r="RIS67" s="12"/>
      <c r="RIT67" s="12"/>
      <c r="RIU67" s="12"/>
      <c r="RIV67" s="12"/>
      <c r="RIW67" s="12"/>
      <c r="RIX67" s="12"/>
      <c r="RIY67" s="12"/>
      <c r="RIZ67" s="12"/>
      <c r="RJA67" s="12"/>
      <c r="RJB67" s="12"/>
      <c r="RJC67" s="12"/>
      <c r="RJD67" s="12"/>
      <c r="RJE67" s="12"/>
      <c r="RJF67" s="12"/>
      <c r="RJG67" s="12"/>
      <c r="RJH67" s="12"/>
      <c r="RJI67" s="12"/>
      <c r="RJJ67" s="12"/>
      <c r="RJK67" s="12"/>
      <c r="RJL67" s="12"/>
      <c r="RJM67" s="12"/>
      <c r="RJN67" s="12"/>
      <c r="RJO67" s="12"/>
      <c r="RJP67" s="12"/>
      <c r="RJQ67" s="12"/>
      <c r="RJR67" s="12"/>
      <c r="RJS67" s="12"/>
      <c r="RJT67" s="12"/>
      <c r="RJU67" s="12"/>
      <c r="RJV67" s="12"/>
      <c r="RJW67" s="12"/>
      <c r="RJX67" s="12"/>
      <c r="RJY67" s="12"/>
      <c r="RJZ67" s="12"/>
      <c r="RKA67" s="12"/>
      <c r="RKB67" s="12"/>
      <c r="RKC67" s="12"/>
      <c r="RKD67" s="12"/>
      <c r="RKE67" s="12"/>
      <c r="RKF67" s="12"/>
      <c r="RKG67" s="12"/>
      <c r="RKH67" s="12"/>
      <c r="RKI67" s="12"/>
      <c r="RKJ67" s="12"/>
      <c r="RKK67" s="12"/>
      <c r="RKL67" s="12"/>
      <c r="RKM67" s="12"/>
      <c r="RKN67" s="12"/>
      <c r="RKO67" s="12"/>
      <c r="RKP67" s="12"/>
      <c r="RKQ67" s="12"/>
      <c r="RKR67" s="12"/>
      <c r="RKS67" s="12"/>
      <c r="RKT67" s="12"/>
      <c r="RKU67" s="12"/>
      <c r="RKV67" s="12"/>
      <c r="RKW67" s="12"/>
      <c r="RKX67" s="12"/>
      <c r="RKY67" s="12"/>
      <c r="RKZ67" s="12"/>
      <c r="RLA67" s="12"/>
      <c r="RLB67" s="12"/>
      <c r="RLC67" s="12"/>
      <c r="RLD67" s="12"/>
      <c r="RLE67" s="12"/>
      <c r="RLF67" s="12"/>
      <c r="RLG67" s="12"/>
      <c r="RLH67" s="12"/>
      <c r="RLI67" s="12"/>
      <c r="RLJ67" s="12"/>
      <c r="RLK67" s="12"/>
      <c r="RLL67" s="12"/>
      <c r="RLM67" s="12"/>
      <c r="RLN67" s="12"/>
      <c r="RLO67" s="12"/>
      <c r="RLP67" s="12"/>
      <c r="RLQ67" s="12"/>
      <c r="RLR67" s="12"/>
      <c r="RLS67" s="12"/>
      <c r="RLT67" s="12"/>
      <c r="RLU67" s="12"/>
      <c r="RLV67" s="12"/>
      <c r="RLW67" s="12"/>
      <c r="RLX67" s="12"/>
      <c r="RLY67" s="12"/>
      <c r="RLZ67" s="12"/>
      <c r="RMA67" s="12"/>
      <c r="RMB67" s="12"/>
      <c r="RMC67" s="12"/>
      <c r="RMD67" s="12"/>
      <c r="RME67" s="12"/>
      <c r="RMF67" s="12"/>
      <c r="RMG67" s="12"/>
      <c r="RMH67" s="12"/>
      <c r="RMI67" s="12"/>
      <c r="RMJ67" s="12"/>
      <c r="RMK67" s="12"/>
      <c r="RML67" s="12"/>
      <c r="RMM67" s="12"/>
      <c r="RMN67" s="12"/>
      <c r="RMO67" s="12"/>
      <c r="RMP67" s="12"/>
      <c r="RMQ67" s="12"/>
      <c r="RMR67" s="12"/>
      <c r="RMS67" s="12"/>
      <c r="RMT67" s="12"/>
      <c r="RMU67" s="12"/>
      <c r="RMV67" s="12"/>
      <c r="RMW67" s="12"/>
      <c r="RMX67" s="12"/>
      <c r="RMY67" s="12"/>
      <c r="RMZ67" s="12"/>
      <c r="RNA67" s="12"/>
      <c r="RNB67" s="12"/>
      <c r="RNC67" s="12"/>
      <c r="RND67" s="12"/>
      <c r="RNE67" s="12"/>
      <c r="RNF67" s="12"/>
      <c r="RNG67" s="12"/>
      <c r="RNH67" s="12"/>
      <c r="RNI67" s="12"/>
      <c r="RNJ67" s="12"/>
      <c r="RNK67" s="12"/>
      <c r="RNL67" s="12"/>
      <c r="RNM67" s="12"/>
      <c r="RNN67" s="12"/>
      <c r="RNO67" s="12"/>
      <c r="RNP67" s="12"/>
      <c r="RNQ67" s="12"/>
      <c r="RNR67" s="12"/>
      <c r="RNS67" s="12"/>
      <c r="RNT67" s="12"/>
      <c r="RNU67" s="12"/>
      <c r="RNV67" s="12"/>
      <c r="RNW67" s="12"/>
      <c r="RNX67" s="12"/>
      <c r="RNY67" s="12"/>
      <c r="RNZ67" s="12"/>
      <c r="ROA67" s="12"/>
      <c r="ROB67" s="12"/>
      <c r="ROC67" s="12"/>
      <c r="ROD67" s="12"/>
      <c r="ROE67" s="12"/>
      <c r="ROF67" s="12"/>
      <c r="ROG67" s="12"/>
      <c r="ROH67" s="12"/>
      <c r="ROI67" s="12"/>
      <c r="ROJ67" s="12"/>
      <c r="ROK67" s="12"/>
      <c r="ROL67" s="12"/>
      <c r="ROM67" s="12"/>
      <c r="RON67" s="12"/>
      <c r="ROO67" s="12"/>
      <c r="ROP67" s="12"/>
      <c r="ROQ67" s="12"/>
      <c r="ROR67" s="12"/>
      <c r="ROS67" s="12"/>
      <c r="ROT67" s="12"/>
      <c r="ROU67" s="12"/>
      <c r="ROV67" s="12"/>
      <c r="ROW67" s="12"/>
      <c r="ROX67" s="12"/>
      <c r="ROY67" s="12"/>
      <c r="ROZ67" s="12"/>
      <c r="RPA67" s="12"/>
      <c r="RPB67" s="12"/>
      <c r="RPC67" s="12"/>
      <c r="RPD67" s="12"/>
      <c r="RPE67" s="12"/>
      <c r="RPF67" s="12"/>
      <c r="RPG67" s="12"/>
      <c r="RPH67" s="12"/>
      <c r="RPI67" s="12"/>
      <c r="RPJ67" s="12"/>
      <c r="RPK67" s="12"/>
      <c r="RPL67" s="12"/>
      <c r="RPM67" s="12"/>
      <c r="RPN67" s="12"/>
      <c r="RPO67" s="12"/>
      <c r="RPP67" s="12"/>
      <c r="RPQ67" s="12"/>
      <c r="RPR67" s="12"/>
      <c r="RPS67" s="12"/>
      <c r="RPT67" s="12"/>
      <c r="RPU67" s="12"/>
      <c r="RPV67" s="12"/>
      <c r="RPW67" s="12"/>
      <c r="RPX67" s="12"/>
      <c r="RPY67" s="12"/>
      <c r="RPZ67" s="12"/>
      <c r="RQA67" s="12"/>
      <c r="RQB67" s="12"/>
      <c r="RQC67" s="12"/>
      <c r="RQD67" s="12"/>
      <c r="RQE67" s="12"/>
      <c r="RQF67" s="12"/>
      <c r="RQG67" s="12"/>
      <c r="RQH67" s="12"/>
      <c r="RQI67" s="12"/>
      <c r="RQJ67" s="12"/>
      <c r="RQK67" s="12"/>
      <c r="RQL67" s="12"/>
      <c r="RQM67" s="12"/>
      <c r="RQN67" s="12"/>
      <c r="RQO67" s="12"/>
      <c r="RQP67" s="12"/>
      <c r="RQQ67" s="12"/>
      <c r="RQR67" s="12"/>
      <c r="RQS67" s="12"/>
      <c r="RQT67" s="12"/>
      <c r="RQU67" s="12"/>
      <c r="RQV67" s="12"/>
      <c r="RQW67" s="12"/>
      <c r="RQX67" s="12"/>
      <c r="RQY67" s="12"/>
      <c r="RQZ67" s="12"/>
      <c r="RRA67" s="12"/>
      <c r="RRB67" s="12"/>
      <c r="RRC67" s="12"/>
      <c r="RRD67" s="12"/>
      <c r="RRE67" s="12"/>
      <c r="RRF67" s="12"/>
      <c r="RRG67" s="12"/>
      <c r="RRH67" s="12"/>
      <c r="RRI67" s="12"/>
      <c r="RRJ67" s="12"/>
      <c r="RRK67" s="12"/>
      <c r="RRL67" s="12"/>
      <c r="RRM67" s="12"/>
      <c r="RRN67" s="12"/>
      <c r="RRO67" s="12"/>
      <c r="RRP67" s="12"/>
      <c r="RRQ67" s="12"/>
      <c r="RRR67" s="12"/>
      <c r="RRS67" s="12"/>
      <c r="RRT67" s="12"/>
      <c r="RRU67" s="12"/>
      <c r="RRV67" s="12"/>
      <c r="RRW67" s="12"/>
      <c r="RRX67" s="12"/>
      <c r="RRY67" s="12"/>
      <c r="RRZ67" s="12"/>
      <c r="RSA67" s="12"/>
      <c r="RSB67" s="12"/>
      <c r="RSC67" s="12"/>
      <c r="RSD67" s="12"/>
      <c r="RSE67" s="12"/>
      <c r="RSF67" s="12"/>
      <c r="RSG67" s="12"/>
      <c r="RSH67" s="12"/>
      <c r="RSI67" s="12"/>
      <c r="RSJ67" s="12"/>
      <c r="RSK67" s="12"/>
      <c r="RSL67" s="12"/>
      <c r="RSM67" s="12"/>
      <c r="RSN67" s="12"/>
      <c r="RSO67" s="12"/>
      <c r="RSP67" s="12"/>
      <c r="RSQ67" s="12"/>
      <c r="RSR67" s="12"/>
      <c r="RSS67" s="12"/>
      <c r="RST67" s="12"/>
      <c r="RSU67" s="12"/>
      <c r="RSV67" s="12"/>
      <c r="RSW67" s="12"/>
      <c r="RSX67" s="12"/>
      <c r="RSY67" s="12"/>
      <c r="RSZ67" s="12"/>
      <c r="RTA67" s="12"/>
      <c r="RTB67" s="12"/>
      <c r="RTC67" s="12"/>
      <c r="RTD67" s="12"/>
      <c r="RTE67" s="12"/>
      <c r="RTF67" s="12"/>
      <c r="RTG67" s="12"/>
      <c r="RTH67" s="12"/>
      <c r="RTI67" s="12"/>
      <c r="RTJ67" s="12"/>
      <c r="RTK67" s="12"/>
      <c r="RTL67" s="12"/>
      <c r="RTM67" s="12"/>
      <c r="RTN67" s="12"/>
      <c r="RTO67" s="12"/>
      <c r="RTP67" s="12"/>
      <c r="RTQ67" s="12"/>
      <c r="RTR67" s="12"/>
      <c r="RTS67" s="12"/>
      <c r="RTT67" s="12"/>
      <c r="RTU67" s="12"/>
      <c r="RTV67" s="12"/>
      <c r="RTW67" s="12"/>
      <c r="RTX67" s="12"/>
      <c r="RTY67" s="12"/>
      <c r="RTZ67" s="12"/>
      <c r="RUA67" s="12"/>
      <c r="RUB67" s="12"/>
      <c r="RUC67" s="12"/>
      <c r="RUD67" s="12"/>
      <c r="RUE67" s="12"/>
      <c r="RUF67" s="12"/>
      <c r="RUG67" s="12"/>
      <c r="RUH67" s="12"/>
      <c r="RUI67" s="12"/>
      <c r="RUJ67" s="12"/>
      <c r="RUK67" s="12"/>
      <c r="RUL67" s="12"/>
      <c r="RUM67" s="12"/>
      <c r="RUN67" s="12"/>
      <c r="RUO67" s="12"/>
      <c r="RUP67" s="12"/>
      <c r="RUQ67" s="12"/>
      <c r="RUR67" s="12"/>
      <c r="RUS67" s="12"/>
      <c r="RUT67" s="12"/>
      <c r="RUU67" s="12"/>
      <c r="RUV67" s="12"/>
      <c r="RUW67" s="12"/>
      <c r="RUX67" s="12"/>
      <c r="RUY67" s="12"/>
      <c r="RUZ67" s="12"/>
      <c r="RVA67" s="12"/>
      <c r="RVB67" s="12"/>
      <c r="RVC67" s="12"/>
      <c r="RVD67" s="12"/>
      <c r="RVE67" s="12"/>
      <c r="RVF67" s="12"/>
      <c r="RVG67" s="12"/>
      <c r="RVH67" s="12"/>
      <c r="RVI67" s="12"/>
      <c r="RVJ67" s="12"/>
      <c r="RVK67" s="12"/>
      <c r="RVL67" s="12"/>
      <c r="RVM67" s="12"/>
      <c r="RVN67" s="12"/>
      <c r="RVO67" s="12"/>
      <c r="RVP67" s="12"/>
      <c r="RVQ67" s="12"/>
      <c r="RVR67" s="12"/>
      <c r="RVS67" s="12"/>
      <c r="RVT67" s="12"/>
      <c r="RVU67" s="12"/>
      <c r="RVV67" s="12"/>
      <c r="RVW67" s="12"/>
      <c r="RVX67" s="12"/>
      <c r="RVY67" s="12"/>
      <c r="RVZ67" s="12"/>
      <c r="RWA67" s="12"/>
      <c r="RWB67" s="12"/>
      <c r="RWC67" s="12"/>
      <c r="RWD67" s="12"/>
      <c r="RWE67" s="12"/>
      <c r="RWF67" s="12"/>
      <c r="RWG67" s="12"/>
      <c r="RWH67" s="12"/>
      <c r="RWI67" s="12"/>
      <c r="RWJ67" s="12"/>
      <c r="RWK67" s="12"/>
      <c r="RWL67" s="12"/>
      <c r="RWM67" s="12"/>
      <c r="RWN67" s="12"/>
      <c r="RWO67" s="12"/>
      <c r="RWP67" s="12"/>
      <c r="RWQ67" s="12"/>
      <c r="RWR67" s="12"/>
      <c r="RWS67" s="12"/>
      <c r="RWT67" s="12"/>
      <c r="RWU67" s="12"/>
      <c r="RWV67" s="12"/>
      <c r="RWW67" s="12"/>
      <c r="RWX67" s="12"/>
      <c r="RWY67" s="12"/>
      <c r="RWZ67" s="12"/>
      <c r="RXA67" s="12"/>
      <c r="RXB67" s="12"/>
      <c r="RXC67" s="12"/>
      <c r="RXD67" s="12"/>
      <c r="RXE67" s="12"/>
      <c r="RXF67" s="12"/>
      <c r="RXG67" s="12"/>
      <c r="RXH67" s="12"/>
      <c r="RXI67" s="12"/>
      <c r="RXJ67" s="12"/>
      <c r="RXK67" s="12"/>
      <c r="RXL67" s="12"/>
      <c r="RXM67" s="12"/>
      <c r="RXN67" s="12"/>
      <c r="RXO67" s="12"/>
      <c r="RXP67" s="12"/>
      <c r="RXQ67" s="12"/>
      <c r="RXR67" s="12"/>
      <c r="RXS67" s="12"/>
      <c r="RXT67" s="12"/>
      <c r="RXU67" s="12"/>
      <c r="RXV67" s="12"/>
      <c r="RXW67" s="12"/>
      <c r="RXX67" s="12"/>
      <c r="RXY67" s="12"/>
      <c r="RXZ67" s="12"/>
      <c r="RYA67" s="12"/>
      <c r="RYB67" s="12"/>
      <c r="RYC67" s="12"/>
      <c r="RYD67" s="12"/>
      <c r="RYE67" s="12"/>
      <c r="RYF67" s="12"/>
      <c r="RYG67" s="12"/>
      <c r="RYH67" s="12"/>
      <c r="RYI67" s="12"/>
      <c r="RYJ67" s="12"/>
      <c r="RYK67" s="12"/>
      <c r="RYL67" s="12"/>
      <c r="RYM67" s="12"/>
      <c r="RYN67" s="12"/>
      <c r="RYO67" s="12"/>
      <c r="RYP67" s="12"/>
      <c r="RYQ67" s="12"/>
      <c r="RYR67" s="12"/>
      <c r="RYS67" s="12"/>
      <c r="RYT67" s="12"/>
      <c r="RYU67" s="12"/>
      <c r="RYV67" s="12"/>
      <c r="RYW67" s="12"/>
      <c r="RYX67" s="12"/>
      <c r="RYY67" s="12"/>
      <c r="RYZ67" s="12"/>
      <c r="RZA67" s="12"/>
      <c r="RZB67" s="12"/>
      <c r="RZC67" s="12"/>
      <c r="RZD67" s="12"/>
      <c r="RZE67" s="12"/>
      <c r="RZF67" s="12"/>
      <c r="RZG67" s="12"/>
      <c r="RZH67" s="12"/>
      <c r="RZI67" s="12"/>
      <c r="RZJ67" s="12"/>
      <c r="RZK67" s="12"/>
      <c r="RZL67" s="12"/>
      <c r="RZM67" s="12"/>
      <c r="RZN67" s="12"/>
      <c r="RZO67" s="12"/>
      <c r="RZP67" s="12"/>
      <c r="RZQ67" s="12"/>
      <c r="RZR67" s="12"/>
      <c r="RZS67" s="12"/>
      <c r="RZT67" s="12"/>
      <c r="RZU67" s="12"/>
      <c r="RZV67" s="12"/>
      <c r="RZW67" s="12"/>
      <c r="RZX67" s="12"/>
      <c r="RZY67" s="12"/>
      <c r="RZZ67" s="12"/>
      <c r="SAA67" s="12"/>
      <c r="SAB67" s="12"/>
      <c r="SAC67" s="12"/>
      <c r="SAD67" s="12"/>
      <c r="SAE67" s="12"/>
      <c r="SAF67" s="12"/>
      <c r="SAG67" s="12"/>
      <c r="SAH67" s="12"/>
      <c r="SAI67" s="12"/>
      <c r="SAJ67" s="12"/>
      <c r="SAK67" s="12"/>
      <c r="SAL67" s="12"/>
      <c r="SAM67" s="12"/>
      <c r="SAN67" s="12"/>
      <c r="SAO67" s="12"/>
      <c r="SAP67" s="12"/>
      <c r="SAQ67" s="12"/>
      <c r="SAR67" s="12"/>
      <c r="SAS67" s="12"/>
      <c r="SAT67" s="12"/>
      <c r="SAU67" s="12"/>
      <c r="SAV67" s="12"/>
      <c r="SAW67" s="12"/>
      <c r="SAX67" s="12"/>
      <c r="SAY67" s="12"/>
      <c r="SAZ67" s="12"/>
      <c r="SBA67" s="12"/>
      <c r="SBB67" s="12"/>
      <c r="SBC67" s="12"/>
      <c r="SBD67" s="12"/>
      <c r="SBE67" s="12"/>
      <c r="SBF67" s="12"/>
      <c r="SBG67" s="12"/>
      <c r="SBH67" s="12"/>
      <c r="SBI67" s="12"/>
      <c r="SBJ67" s="12"/>
      <c r="SBK67" s="12"/>
      <c r="SBL67" s="12"/>
      <c r="SBM67" s="12"/>
      <c r="SBN67" s="12"/>
      <c r="SBO67" s="12"/>
      <c r="SBP67" s="12"/>
      <c r="SBQ67" s="12"/>
      <c r="SBR67" s="12"/>
      <c r="SBS67" s="12"/>
      <c r="SBT67" s="12"/>
      <c r="SBU67" s="12"/>
      <c r="SBV67" s="12"/>
      <c r="SBW67" s="12"/>
      <c r="SBX67" s="12"/>
      <c r="SBY67" s="12"/>
      <c r="SBZ67" s="12"/>
      <c r="SCA67" s="12"/>
      <c r="SCB67" s="12"/>
      <c r="SCC67" s="12"/>
      <c r="SCD67" s="12"/>
      <c r="SCE67" s="12"/>
      <c r="SCF67" s="12"/>
      <c r="SCG67" s="12"/>
      <c r="SCH67" s="12"/>
      <c r="SCI67" s="12"/>
      <c r="SCJ67" s="12"/>
      <c r="SCK67" s="12"/>
      <c r="SCL67" s="12"/>
      <c r="SCM67" s="12"/>
      <c r="SCN67" s="12"/>
      <c r="SCO67" s="12"/>
      <c r="SCP67" s="12"/>
      <c r="SCQ67" s="12"/>
      <c r="SCR67" s="12"/>
      <c r="SCS67" s="12"/>
      <c r="SCT67" s="12"/>
      <c r="SCU67" s="12"/>
      <c r="SCV67" s="12"/>
      <c r="SCW67" s="12"/>
      <c r="SCX67" s="12"/>
      <c r="SCY67" s="12"/>
      <c r="SCZ67" s="12"/>
      <c r="SDA67" s="12"/>
      <c r="SDB67" s="12"/>
      <c r="SDC67" s="12"/>
      <c r="SDD67" s="12"/>
      <c r="SDE67" s="12"/>
      <c r="SDF67" s="12"/>
      <c r="SDG67" s="12"/>
      <c r="SDH67" s="12"/>
      <c r="SDI67" s="12"/>
      <c r="SDJ67" s="12"/>
      <c r="SDK67" s="12"/>
      <c r="SDL67" s="12"/>
      <c r="SDM67" s="12"/>
      <c r="SDN67" s="12"/>
      <c r="SDO67" s="12"/>
      <c r="SDP67" s="12"/>
      <c r="SDQ67" s="12"/>
      <c r="SDR67" s="12"/>
      <c r="SDS67" s="12"/>
      <c r="SDT67" s="12"/>
      <c r="SDU67" s="12"/>
      <c r="SDV67" s="12"/>
      <c r="SDW67" s="12"/>
      <c r="SDX67" s="12"/>
      <c r="SDY67" s="12"/>
      <c r="SDZ67" s="12"/>
      <c r="SEA67" s="12"/>
      <c r="SEB67" s="12"/>
      <c r="SEC67" s="12"/>
      <c r="SED67" s="12"/>
      <c r="SEE67" s="12"/>
      <c r="SEF67" s="12"/>
      <c r="SEG67" s="12"/>
      <c r="SEH67" s="12"/>
      <c r="SEI67" s="12"/>
      <c r="SEJ67" s="12"/>
      <c r="SEK67" s="12"/>
      <c r="SEL67" s="12"/>
      <c r="SEM67" s="12"/>
      <c r="SEN67" s="12"/>
      <c r="SEO67" s="12"/>
      <c r="SEP67" s="12"/>
      <c r="SEQ67" s="12"/>
      <c r="SER67" s="12"/>
      <c r="SES67" s="12"/>
      <c r="SET67" s="12"/>
      <c r="SEU67" s="12"/>
      <c r="SEV67" s="12"/>
      <c r="SEW67" s="12"/>
      <c r="SEX67" s="12"/>
      <c r="SEY67" s="12"/>
      <c r="SEZ67" s="12"/>
      <c r="SFA67" s="12"/>
      <c r="SFB67" s="12"/>
      <c r="SFC67" s="12"/>
      <c r="SFD67" s="12"/>
      <c r="SFE67" s="12"/>
      <c r="SFF67" s="12"/>
      <c r="SFG67" s="12"/>
      <c r="SFH67" s="12"/>
      <c r="SFI67" s="12"/>
      <c r="SFJ67" s="12"/>
      <c r="SFK67" s="12"/>
      <c r="SFL67" s="12"/>
      <c r="SFM67" s="12"/>
      <c r="SFN67" s="12"/>
      <c r="SFO67" s="12"/>
      <c r="SFP67" s="12"/>
      <c r="SFQ67" s="12"/>
      <c r="SFR67" s="12"/>
      <c r="SFS67" s="12"/>
      <c r="SFT67" s="12"/>
      <c r="SFU67" s="12"/>
      <c r="SFV67" s="12"/>
      <c r="SFW67" s="12"/>
      <c r="SFX67" s="12"/>
      <c r="SFY67" s="12"/>
      <c r="SFZ67" s="12"/>
      <c r="SGA67" s="12"/>
      <c r="SGB67" s="12"/>
      <c r="SGC67" s="12"/>
      <c r="SGD67" s="12"/>
      <c r="SGE67" s="12"/>
      <c r="SGF67" s="12"/>
      <c r="SGG67" s="12"/>
      <c r="SGH67" s="12"/>
      <c r="SGI67" s="12"/>
      <c r="SGJ67" s="12"/>
      <c r="SGK67" s="12"/>
      <c r="SGL67" s="12"/>
      <c r="SGM67" s="12"/>
      <c r="SGN67" s="12"/>
      <c r="SGO67" s="12"/>
      <c r="SGP67" s="12"/>
      <c r="SGQ67" s="12"/>
      <c r="SGR67" s="12"/>
      <c r="SGS67" s="12"/>
      <c r="SGT67" s="12"/>
      <c r="SGU67" s="12"/>
      <c r="SGV67" s="12"/>
      <c r="SGW67" s="12"/>
      <c r="SGX67" s="12"/>
      <c r="SGY67" s="12"/>
      <c r="SGZ67" s="12"/>
      <c r="SHA67" s="12"/>
      <c r="SHB67" s="12"/>
      <c r="SHC67" s="12"/>
      <c r="SHD67" s="12"/>
      <c r="SHE67" s="12"/>
      <c r="SHF67" s="12"/>
      <c r="SHG67" s="12"/>
      <c r="SHH67" s="12"/>
      <c r="SHI67" s="12"/>
      <c r="SHJ67" s="12"/>
      <c r="SHK67" s="12"/>
      <c r="SHL67" s="12"/>
      <c r="SHM67" s="12"/>
      <c r="SHN67" s="12"/>
      <c r="SHO67" s="12"/>
      <c r="SHP67" s="12"/>
      <c r="SHQ67" s="12"/>
      <c r="SHR67" s="12"/>
      <c r="SHS67" s="12"/>
      <c r="SHT67" s="12"/>
      <c r="SHU67" s="12"/>
      <c r="SHV67" s="12"/>
      <c r="SHW67" s="12"/>
      <c r="SHX67" s="12"/>
      <c r="SHY67" s="12"/>
      <c r="SHZ67" s="12"/>
      <c r="SIA67" s="12"/>
      <c r="SIB67" s="12"/>
      <c r="SIC67" s="12"/>
      <c r="SID67" s="12"/>
      <c r="SIE67" s="12"/>
      <c r="SIF67" s="12"/>
      <c r="SIG67" s="12"/>
      <c r="SIH67" s="12"/>
      <c r="SII67" s="12"/>
      <c r="SIJ67" s="12"/>
      <c r="SIK67" s="12"/>
      <c r="SIL67" s="12"/>
      <c r="SIM67" s="12"/>
      <c r="SIN67" s="12"/>
      <c r="SIO67" s="12"/>
      <c r="SIP67" s="12"/>
      <c r="SIQ67" s="12"/>
      <c r="SIR67" s="12"/>
      <c r="SIS67" s="12"/>
      <c r="SIT67" s="12"/>
      <c r="SIU67" s="12"/>
      <c r="SIV67" s="12"/>
      <c r="SIW67" s="12"/>
      <c r="SIX67" s="12"/>
      <c r="SIY67" s="12"/>
      <c r="SIZ67" s="12"/>
      <c r="SJA67" s="12"/>
      <c r="SJB67" s="12"/>
      <c r="SJC67" s="12"/>
      <c r="SJD67" s="12"/>
      <c r="SJE67" s="12"/>
      <c r="SJF67" s="12"/>
      <c r="SJG67" s="12"/>
      <c r="SJH67" s="12"/>
      <c r="SJI67" s="12"/>
      <c r="SJJ67" s="12"/>
      <c r="SJK67" s="12"/>
      <c r="SJL67" s="12"/>
      <c r="SJM67" s="12"/>
      <c r="SJN67" s="12"/>
      <c r="SJO67" s="12"/>
      <c r="SJP67" s="12"/>
      <c r="SJQ67" s="12"/>
      <c r="SJR67" s="12"/>
      <c r="SJS67" s="12"/>
      <c r="SJT67" s="12"/>
      <c r="SJU67" s="12"/>
      <c r="SJV67" s="12"/>
      <c r="SJW67" s="12"/>
      <c r="SJX67" s="12"/>
      <c r="SJY67" s="12"/>
      <c r="SJZ67" s="12"/>
      <c r="SKA67" s="12"/>
      <c r="SKB67" s="12"/>
      <c r="SKC67" s="12"/>
      <c r="SKD67" s="12"/>
      <c r="SKE67" s="12"/>
      <c r="SKF67" s="12"/>
      <c r="SKG67" s="12"/>
      <c r="SKH67" s="12"/>
      <c r="SKI67" s="12"/>
      <c r="SKJ67" s="12"/>
      <c r="SKK67" s="12"/>
      <c r="SKL67" s="12"/>
      <c r="SKM67" s="12"/>
      <c r="SKN67" s="12"/>
      <c r="SKO67" s="12"/>
      <c r="SKP67" s="12"/>
      <c r="SKQ67" s="12"/>
      <c r="SKR67" s="12"/>
      <c r="SKS67" s="12"/>
      <c r="SKT67" s="12"/>
      <c r="SKU67" s="12"/>
      <c r="SKV67" s="12"/>
      <c r="SKW67" s="12"/>
      <c r="SKX67" s="12"/>
      <c r="SKY67" s="12"/>
      <c r="SKZ67" s="12"/>
      <c r="SLA67" s="12"/>
      <c r="SLB67" s="12"/>
      <c r="SLC67" s="12"/>
      <c r="SLD67" s="12"/>
      <c r="SLE67" s="12"/>
      <c r="SLF67" s="12"/>
      <c r="SLG67" s="12"/>
      <c r="SLH67" s="12"/>
      <c r="SLI67" s="12"/>
      <c r="SLJ67" s="12"/>
      <c r="SLK67" s="12"/>
      <c r="SLL67" s="12"/>
      <c r="SLM67" s="12"/>
      <c r="SLN67" s="12"/>
      <c r="SLO67" s="12"/>
      <c r="SLP67" s="12"/>
      <c r="SLQ67" s="12"/>
      <c r="SLR67" s="12"/>
      <c r="SLS67" s="12"/>
      <c r="SLT67" s="12"/>
      <c r="SLU67" s="12"/>
      <c r="SLV67" s="12"/>
      <c r="SLW67" s="12"/>
      <c r="SLX67" s="12"/>
      <c r="SLY67" s="12"/>
      <c r="SLZ67" s="12"/>
      <c r="SMA67" s="12"/>
      <c r="SMB67" s="12"/>
      <c r="SMC67" s="12"/>
      <c r="SMD67" s="12"/>
      <c r="SME67" s="12"/>
      <c r="SMF67" s="12"/>
      <c r="SMG67" s="12"/>
      <c r="SMH67" s="12"/>
      <c r="SMI67" s="12"/>
      <c r="SMJ67" s="12"/>
      <c r="SMK67" s="12"/>
      <c r="SML67" s="12"/>
      <c r="SMM67" s="12"/>
      <c r="SMN67" s="12"/>
      <c r="SMO67" s="12"/>
      <c r="SMP67" s="12"/>
      <c r="SMQ67" s="12"/>
      <c r="SMR67" s="12"/>
      <c r="SMS67" s="12"/>
      <c r="SMT67" s="12"/>
      <c r="SMU67" s="12"/>
      <c r="SMV67" s="12"/>
      <c r="SMW67" s="12"/>
      <c r="SMX67" s="12"/>
      <c r="SMY67" s="12"/>
      <c r="SMZ67" s="12"/>
      <c r="SNA67" s="12"/>
      <c r="SNB67" s="12"/>
      <c r="SNC67" s="12"/>
      <c r="SND67" s="12"/>
      <c r="SNE67" s="12"/>
      <c r="SNF67" s="12"/>
      <c r="SNG67" s="12"/>
      <c r="SNH67" s="12"/>
      <c r="SNI67" s="12"/>
      <c r="SNJ67" s="12"/>
      <c r="SNK67" s="12"/>
      <c r="SNL67" s="12"/>
      <c r="SNM67" s="12"/>
      <c r="SNN67" s="12"/>
      <c r="SNO67" s="12"/>
      <c r="SNP67" s="12"/>
      <c r="SNQ67" s="12"/>
      <c r="SNR67" s="12"/>
      <c r="SNS67" s="12"/>
      <c r="SNT67" s="12"/>
      <c r="SNU67" s="12"/>
      <c r="SNV67" s="12"/>
      <c r="SNW67" s="12"/>
      <c r="SNX67" s="12"/>
      <c r="SNY67" s="12"/>
      <c r="SNZ67" s="12"/>
      <c r="SOA67" s="12"/>
      <c r="SOB67" s="12"/>
      <c r="SOC67" s="12"/>
      <c r="SOD67" s="12"/>
      <c r="SOE67" s="12"/>
      <c r="SOF67" s="12"/>
      <c r="SOG67" s="12"/>
      <c r="SOH67" s="12"/>
      <c r="SOI67" s="12"/>
      <c r="SOJ67" s="12"/>
      <c r="SOK67" s="12"/>
      <c r="SOL67" s="12"/>
      <c r="SOM67" s="12"/>
      <c r="SON67" s="12"/>
      <c r="SOO67" s="12"/>
      <c r="SOP67" s="12"/>
      <c r="SOQ67" s="12"/>
      <c r="SOR67" s="12"/>
      <c r="SOS67" s="12"/>
      <c r="SOT67" s="12"/>
      <c r="SOU67" s="12"/>
      <c r="SOV67" s="12"/>
      <c r="SOW67" s="12"/>
      <c r="SOX67" s="12"/>
      <c r="SOY67" s="12"/>
      <c r="SOZ67" s="12"/>
      <c r="SPA67" s="12"/>
      <c r="SPB67" s="12"/>
      <c r="SPC67" s="12"/>
      <c r="SPD67" s="12"/>
      <c r="SPE67" s="12"/>
      <c r="SPF67" s="12"/>
      <c r="SPG67" s="12"/>
      <c r="SPH67" s="12"/>
      <c r="SPI67" s="12"/>
      <c r="SPJ67" s="12"/>
      <c r="SPK67" s="12"/>
      <c r="SPL67" s="12"/>
      <c r="SPM67" s="12"/>
      <c r="SPN67" s="12"/>
      <c r="SPO67" s="12"/>
      <c r="SPP67" s="12"/>
      <c r="SPQ67" s="12"/>
      <c r="SPR67" s="12"/>
      <c r="SPS67" s="12"/>
      <c r="SPT67" s="12"/>
      <c r="SPU67" s="12"/>
      <c r="SPV67" s="12"/>
      <c r="SPW67" s="12"/>
      <c r="SPX67" s="12"/>
      <c r="SPY67" s="12"/>
      <c r="SPZ67" s="12"/>
      <c r="SQA67" s="12"/>
      <c r="SQB67" s="12"/>
      <c r="SQC67" s="12"/>
      <c r="SQD67" s="12"/>
      <c r="SQE67" s="12"/>
      <c r="SQF67" s="12"/>
      <c r="SQG67" s="12"/>
      <c r="SQH67" s="12"/>
      <c r="SQI67" s="12"/>
      <c r="SQJ67" s="12"/>
      <c r="SQK67" s="12"/>
      <c r="SQL67" s="12"/>
      <c r="SQM67" s="12"/>
      <c r="SQN67" s="12"/>
      <c r="SQO67" s="12"/>
      <c r="SQP67" s="12"/>
      <c r="SQQ67" s="12"/>
      <c r="SQR67" s="12"/>
      <c r="SQS67" s="12"/>
      <c r="SQT67" s="12"/>
      <c r="SQU67" s="12"/>
      <c r="SQV67" s="12"/>
      <c r="SQW67" s="12"/>
      <c r="SQX67" s="12"/>
      <c r="SQY67" s="12"/>
      <c r="SQZ67" s="12"/>
      <c r="SRA67" s="12"/>
      <c r="SRB67" s="12"/>
      <c r="SRC67" s="12"/>
      <c r="SRD67" s="12"/>
      <c r="SRE67" s="12"/>
      <c r="SRF67" s="12"/>
      <c r="SRG67" s="12"/>
      <c r="SRH67" s="12"/>
      <c r="SRI67" s="12"/>
      <c r="SRJ67" s="12"/>
      <c r="SRK67" s="12"/>
      <c r="SRL67" s="12"/>
      <c r="SRM67" s="12"/>
      <c r="SRN67" s="12"/>
      <c r="SRO67" s="12"/>
      <c r="SRP67" s="12"/>
      <c r="SRQ67" s="12"/>
      <c r="SRR67" s="12"/>
      <c r="SRS67" s="12"/>
      <c r="SRT67" s="12"/>
      <c r="SRU67" s="12"/>
      <c r="SRV67" s="12"/>
      <c r="SRW67" s="12"/>
      <c r="SRX67" s="12"/>
      <c r="SRY67" s="12"/>
      <c r="SRZ67" s="12"/>
      <c r="SSA67" s="12"/>
      <c r="SSB67" s="12"/>
      <c r="SSC67" s="12"/>
      <c r="SSD67" s="12"/>
      <c r="SSE67" s="12"/>
      <c r="SSF67" s="12"/>
      <c r="SSG67" s="12"/>
      <c r="SSH67" s="12"/>
      <c r="SSI67" s="12"/>
      <c r="SSJ67" s="12"/>
      <c r="SSK67" s="12"/>
      <c r="SSL67" s="12"/>
      <c r="SSM67" s="12"/>
      <c r="SSN67" s="12"/>
      <c r="SSO67" s="12"/>
      <c r="SSP67" s="12"/>
      <c r="SSQ67" s="12"/>
      <c r="SSR67" s="12"/>
      <c r="SSS67" s="12"/>
      <c r="SST67" s="12"/>
      <c r="SSU67" s="12"/>
      <c r="SSV67" s="12"/>
      <c r="SSW67" s="12"/>
      <c r="SSX67" s="12"/>
      <c r="SSY67" s="12"/>
      <c r="SSZ67" s="12"/>
      <c r="STA67" s="12"/>
      <c r="STB67" s="12"/>
      <c r="STC67" s="12"/>
      <c r="STD67" s="12"/>
      <c r="STE67" s="12"/>
      <c r="STF67" s="12"/>
      <c r="STG67" s="12"/>
      <c r="STH67" s="12"/>
      <c r="STI67" s="12"/>
      <c r="STJ67" s="12"/>
      <c r="STK67" s="12"/>
      <c r="STL67" s="12"/>
      <c r="STM67" s="12"/>
      <c r="STN67" s="12"/>
      <c r="STO67" s="12"/>
      <c r="STP67" s="12"/>
      <c r="STQ67" s="12"/>
      <c r="STR67" s="12"/>
      <c r="STS67" s="12"/>
      <c r="STT67" s="12"/>
      <c r="STU67" s="12"/>
      <c r="STV67" s="12"/>
      <c r="STW67" s="12"/>
      <c r="STX67" s="12"/>
      <c r="STY67" s="12"/>
      <c r="STZ67" s="12"/>
      <c r="SUA67" s="12"/>
      <c r="SUB67" s="12"/>
      <c r="SUC67" s="12"/>
      <c r="SUD67" s="12"/>
      <c r="SUE67" s="12"/>
      <c r="SUF67" s="12"/>
      <c r="SUG67" s="12"/>
      <c r="SUH67" s="12"/>
      <c r="SUI67" s="12"/>
      <c r="SUJ67" s="12"/>
      <c r="SUK67" s="12"/>
      <c r="SUL67" s="12"/>
      <c r="SUM67" s="12"/>
      <c r="SUN67" s="12"/>
      <c r="SUO67" s="12"/>
      <c r="SUP67" s="12"/>
      <c r="SUQ67" s="12"/>
      <c r="SUR67" s="12"/>
      <c r="SUS67" s="12"/>
      <c r="SUT67" s="12"/>
      <c r="SUU67" s="12"/>
      <c r="SUV67" s="12"/>
      <c r="SUW67" s="12"/>
      <c r="SUX67" s="12"/>
      <c r="SUY67" s="12"/>
      <c r="SUZ67" s="12"/>
      <c r="SVA67" s="12"/>
      <c r="SVB67" s="12"/>
      <c r="SVC67" s="12"/>
      <c r="SVD67" s="12"/>
      <c r="SVE67" s="12"/>
      <c r="SVF67" s="12"/>
      <c r="SVG67" s="12"/>
      <c r="SVH67" s="12"/>
      <c r="SVI67" s="12"/>
      <c r="SVJ67" s="12"/>
      <c r="SVK67" s="12"/>
      <c r="SVL67" s="12"/>
      <c r="SVM67" s="12"/>
      <c r="SVN67" s="12"/>
      <c r="SVO67" s="12"/>
      <c r="SVP67" s="12"/>
      <c r="SVQ67" s="12"/>
      <c r="SVR67" s="12"/>
      <c r="SVS67" s="12"/>
      <c r="SVT67" s="12"/>
      <c r="SVU67" s="12"/>
      <c r="SVV67" s="12"/>
      <c r="SVW67" s="12"/>
      <c r="SVX67" s="12"/>
      <c r="SVY67" s="12"/>
      <c r="SVZ67" s="12"/>
      <c r="SWA67" s="12"/>
      <c r="SWB67" s="12"/>
      <c r="SWC67" s="12"/>
      <c r="SWD67" s="12"/>
      <c r="SWE67" s="12"/>
      <c r="SWF67" s="12"/>
      <c r="SWG67" s="12"/>
      <c r="SWH67" s="12"/>
      <c r="SWI67" s="12"/>
      <c r="SWJ67" s="12"/>
      <c r="SWK67" s="12"/>
      <c r="SWL67" s="12"/>
      <c r="SWM67" s="12"/>
      <c r="SWN67" s="12"/>
      <c r="SWO67" s="12"/>
      <c r="SWP67" s="12"/>
      <c r="SWQ67" s="12"/>
      <c r="SWR67" s="12"/>
      <c r="SWS67" s="12"/>
      <c r="SWT67" s="12"/>
      <c r="SWU67" s="12"/>
      <c r="SWV67" s="12"/>
      <c r="SWW67" s="12"/>
      <c r="SWX67" s="12"/>
      <c r="SWY67" s="12"/>
      <c r="SWZ67" s="12"/>
      <c r="SXA67" s="12"/>
      <c r="SXB67" s="12"/>
      <c r="SXC67" s="12"/>
      <c r="SXD67" s="12"/>
      <c r="SXE67" s="12"/>
      <c r="SXF67" s="12"/>
      <c r="SXG67" s="12"/>
      <c r="SXH67" s="12"/>
      <c r="SXI67" s="12"/>
      <c r="SXJ67" s="12"/>
      <c r="SXK67" s="12"/>
      <c r="SXL67" s="12"/>
      <c r="SXM67" s="12"/>
      <c r="SXN67" s="12"/>
      <c r="SXO67" s="12"/>
      <c r="SXP67" s="12"/>
      <c r="SXQ67" s="12"/>
      <c r="SXR67" s="12"/>
      <c r="SXS67" s="12"/>
      <c r="SXT67" s="12"/>
      <c r="SXU67" s="12"/>
      <c r="SXV67" s="12"/>
      <c r="SXW67" s="12"/>
      <c r="SXX67" s="12"/>
      <c r="SXY67" s="12"/>
      <c r="SXZ67" s="12"/>
      <c r="SYA67" s="12"/>
      <c r="SYB67" s="12"/>
      <c r="SYC67" s="12"/>
      <c r="SYD67" s="12"/>
      <c r="SYE67" s="12"/>
      <c r="SYF67" s="12"/>
      <c r="SYG67" s="12"/>
      <c r="SYH67" s="12"/>
      <c r="SYI67" s="12"/>
      <c r="SYJ67" s="12"/>
      <c r="SYK67" s="12"/>
      <c r="SYL67" s="12"/>
      <c r="SYM67" s="12"/>
      <c r="SYN67" s="12"/>
      <c r="SYO67" s="12"/>
      <c r="SYP67" s="12"/>
      <c r="SYQ67" s="12"/>
      <c r="SYR67" s="12"/>
      <c r="SYS67" s="12"/>
      <c r="SYT67" s="12"/>
      <c r="SYU67" s="12"/>
      <c r="SYV67" s="12"/>
      <c r="SYW67" s="12"/>
      <c r="SYX67" s="12"/>
      <c r="SYY67" s="12"/>
      <c r="SYZ67" s="12"/>
      <c r="SZA67" s="12"/>
      <c r="SZB67" s="12"/>
      <c r="SZC67" s="12"/>
      <c r="SZD67" s="12"/>
      <c r="SZE67" s="12"/>
      <c r="SZF67" s="12"/>
      <c r="SZG67" s="12"/>
      <c r="SZH67" s="12"/>
      <c r="SZI67" s="12"/>
      <c r="SZJ67" s="12"/>
      <c r="SZK67" s="12"/>
      <c r="SZL67" s="12"/>
      <c r="SZM67" s="12"/>
      <c r="SZN67" s="12"/>
      <c r="SZO67" s="12"/>
      <c r="SZP67" s="12"/>
      <c r="SZQ67" s="12"/>
      <c r="SZR67" s="12"/>
      <c r="SZS67" s="12"/>
      <c r="SZT67" s="12"/>
      <c r="SZU67" s="12"/>
      <c r="SZV67" s="12"/>
      <c r="SZW67" s="12"/>
      <c r="SZX67" s="12"/>
      <c r="SZY67" s="12"/>
      <c r="SZZ67" s="12"/>
      <c r="TAA67" s="12"/>
      <c r="TAB67" s="12"/>
      <c r="TAC67" s="12"/>
      <c r="TAD67" s="12"/>
      <c r="TAE67" s="12"/>
      <c r="TAF67" s="12"/>
      <c r="TAG67" s="12"/>
      <c r="TAH67" s="12"/>
      <c r="TAI67" s="12"/>
      <c r="TAJ67" s="12"/>
      <c r="TAK67" s="12"/>
      <c r="TAL67" s="12"/>
      <c r="TAM67" s="12"/>
      <c r="TAN67" s="12"/>
      <c r="TAO67" s="12"/>
      <c r="TAP67" s="12"/>
      <c r="TAQ67" s="12"/>
      <c r="TAR67" s="12"/>
      <c r="TAS67" s="12"/>
      <c r="TAT67" s="12"/>
      <c r="TAU67" s="12"/>
      <c r="TAV67" s="12"/>
      <c r="TAW67" s="12"/>
      <c r="TAX67" s="12"/>
      <c r="TAY67" s="12"/>
      <c r="TAZ67" s="12"/>
      <c r="TBA67" s="12"/>
      <c r="TBB67" s="12"/>
      <c r="TBC67" s="12"/>
      <c r="TBD67" s="12"/>
      <c r="TBE67" s="12"/>
      <c r="TBF67" s="12"/>
      <c r="TBG67" s="12"/>
      <c r="TBH67" s="12"/>
      <c r="TBI67" s="12"/>
      <c r="TBJ67" s="12"/>
      <c r="TBK67" s="12"/>
      <c r="TBL67" s="12"/>
      <c r="TBM67" s="12"/>
      <c r="TBN67" s="12"/>
      <c r="TBO67" s="12"/>
      <c r="TBP67" s="12"/>
      <c r="TBQ67" s="12"/>
      <c r="TBR67" s="12"/>
      <c r="TBS67" s="12"/>
      <c r="TBT67" s="12"/>
      <c r="TBU67" s="12"/>
      <c r="TBV67" s="12"/>
      <c r="TBW67" s="12"/>
      <c r="TBX67" s="12"/>
      <c r="TBY67" s="12"/>
      <c r="TBZ67" s="12"/>
      <c r="TCA67" s="12"/>
      <c r="TCB67" s="12"/>
      <c r="TCC67" s="12"/>
      <c r="TCD67" s="12"/>
      <c r="TCE67" s="12"/>
      <c r="TCF67" s="12"/>
      <c r="TCG67" s="12"/>
      <c r="TCH67" s="12"/>
      <c r="TCI67" s="12"/>
      <c r="TCJ67" s="12"/>
      <c r="TCK67" s="12"/>
      <c r="TCL67" s="12"/>
      <c r="TCM67" s="12"/>
      <c r="TCN67" s="12"/>
      <c r="TCO67" s="12"/>
      <c r="TCP67" s="12"/>
      <c r="TCQ67" s="12"/>
      <c r="TCR67" s="12"/>
      <c r="TCS67" s="12"/>
      <c r="TCT67" s="12"/>
      <c r="TCU67" s="12"/>
      <c r="TCV67" s="12"/>
      <c r="TCW67" s="12"/>
      <c r="TCX67" s="12"/>
      <c r="TCY67" s="12"/>
      <c r="TCZ67" s="12"/>
      <c r="TDA67" s="12"/>
      <c r="TDB67" s="12"/>
      <c r="TDC67" s="12"/>
      <c r="TDD67" s="12"/>
      <c r="TDE67" s="12"/>
      <c r="TDF67" s="12"/>
      <c r="TDG67" s="12"/>
      <c r="TDH67" s="12"/>
      <c r="TDI67" s="12"/>
      <c r="TDJ67" s="12"/>
      <c r="TDK67" s="12"/>
      <c r="TDL67" s="12"/>
      <c r="TDM67" s="12"/>
      <c r="TDN67" s="12"/>
      <c r="TDO67" s="12"/>
      <c r="TDP67" s="12"/>
      <c r="TDQ67" s="12"/>
      <c r="TDR67" s="12"/>
      <c r="TDS67" s="12"/>
      <c r="TDT67" s="12"/>
      <c r="TDU67" s="12"/>
      <c r="TDV67" s="12"/>
      <c r="TDW67" s="12"/>
      <c r="TDX67" s="12"/>
      <c r="TDY67" s="12"/>
      <c r="TDZ67" s="12"/>
      <c r="TEA67" s="12"/>
      <c r="TEB67" s="12"/>
      <c r="TEC67" s="12"/>
      <c r="TED67" s="12"/>
      <c r="TEE67" s="12"/>
      <c r="TEF67" s="12"/>
      <c r="TEG67" s="12"/>
      <c r="TEH67" s="12"/>
      <c r="TEI67" s="12"/>
      <c r="TEJ67" s="12"/>
      <c r="TEK67" s="12"/>
      <c r="TEL67" s="12"/>
      <c r="TEM67" s="12"/>
      <c r="TEN67" s="12"/>
      <c r="TEO67" s="12"/>
      <c r="TEP67" s="12"/>
      <c r="TEQ67" s="12"/>
      <c r="TER67" s="12"/>
      <c r="TES67" s="12"/>
      <c r="TET67" s="12"/>
      <c r="TEU67" s="12"/>
      <c r="TEV67" s="12"/>
      <c r="TEW67" s="12"/>
      <c r="TEX67" s="12"/>
      <c r="TEY67" s="12"/>
      <c r="TEZ67" s="12"/>
      <c r="TFA67" s="12"/>
      <c r="TFB67" s="12"/>
      <c r="TFC67" s="12"/>
      <c r="TFD67" s="12"/>
      <c r="TFE67" s="12"/>
      <c r="TFF67" s="12"/>
      <c r="TFG67" s="12"/>
      <c r="TFH67" s="12"/>
      <c r="TFI67" s="12"/>
      <c r="TFJ67" s="12"/>
      <c r="TFK67" s="12"/>
      <c r="TFL67" s="12"/>
      <c r="TFM67" s="12"/>
      <c r="TFN67" s="12"/>
      <c r="TFO67" s="12"/>
      <c r="TFP67" s="12"/>
      <c r="TFQ67" s="12"/>
      <c r="TFR67" s="12"/>
      <c r="TFS67" s="12"/>
      <c r="TFT67" s="12"/>
      <c r="TFU67" s="12"/>
      <c r="TFV67" s="12"/>
      <c r="TFW67" s="12"/>
      <c r="TFX67" s="12"/>
      <c r="TFY67" s="12"/>
      <c r="TFZ67" s="12"/>
      <c r="TGA67" s="12"/>
      <c r="TGB67" s="12"/>
      <c r="TGC67" s="12"/>
      <c r="TGD67" s="12"/>
      <c r="TGE67" s="12"/>
      <c r="TGF67" s="12"/>
      <c r="TGG67" s="12"/>
      <c r="TGH67" s="12"/>
      <c r="TGI67" s="12"/>
      <c r="TGJ67" s="12"/>
      <c r="TGK67" s="12"/>
      <c r="TGL67" s="12"/>
      <c r="TGM67" s="12"/>
      <c r="TGN67" s="12"/>
      <c r="TGO67" s="12"/>
      <c r="TGP67" s="12"/>
      <c r="TGQ67" s="12"/>
      <c r="TGR67" s="12"/>
      <c r="TGS67" s="12"/>
      <c r="TGT67" s="12"/>
      <c r="TGU67" s="12"/>
      <c r="TGV67" s="12"/>
      <c r="TGW67" s="12"/>
      <c r="TGX67" s="12"/>
      <c r="TGY67" s="12"/>
      <c r="TGZ67" s="12"/>
      <c r="THA67" s="12"/>
      <c r="THB67" s="12"/>
      <c r="THC67" s="12"/>
      <c r="THD67" s="12"/>
      <c r="THE67" s="12"/>
      <c r="THF67" s="12"/>
      <c r="THG67" s="12"/>
      <c r="THH67" s="12"/>
      <c r="THI67" s="12"/>
      <c r="THJ67" s="12"/>
      <c r="THK67" s="12"/>
      <c r="THL67" s="12"/>
      <c r="THM67" s="12"/>
      <c r="THN67" s="12"/>
      <c r="THO67" s="12"/>
      <c r="THP67" s="12"/>
      <c r="THQ67" s="12"/>
      <c r="THR67" s="12"/>
      <c r="THS67" s="12"/>
      <c r="THT67" s="12"/>
      <c r="THU67" s="12"/>
      <c r="THV67" s="12"/>
      <c r="THW67" s="12"/>
      <c r="THX67" s="12"/>
      <c r="THY67" s="12"/>
      <c r="THZ67" s="12"/>
      <c r="TIA67" s="12"/>
      <c r="TIB67" s="12"/>
      <c r="TIC67" s="12"/>
      <c r="TID67" s="12"/>
      <c r="TIE67" s="12"/>
      <c r="TIF67" s="12"/>
      <c r="TIG67" s="12"/>
      <c r="TIH67" s="12"/>
      <c r="TII67" s="12"/>
      <c r="TIJ67" s="12"/>
      <c r="TIK67" s="12"/>
      <c r="TIL67" s="12"/>
      <c r="TIM67" s="12"/>
      <c r="TIN67" s="12"/>
      <c r="TIO67" s="12"/>
      <c r="TIP67" s="12"/>
      <c r="TIQ67" s="12"/>
      <c r="TIR67" s="12"/>
      <c r="TIS67" s="12"/>
      <c r="TIT67" s="12"/>
      <c r="TIU67" s="12"/>
      <c r="TIV67" s="12"/>
      <c r="TIW67" s="12"/>
      <c r="TIX67" s="12"/>
      <c r="TIY67" s="12"/>
      <c r="TIZ67" s="12"/>
      <c r="TJA67" s="12"/>
      <c r="TJB67" s="12"/>
      <c r="TJC67" s="12"/>
      <c r="TJD67" s="12"/>
      <c r="TJE67" s="12"/>
      <c r="TJF67" s="12"/>
      <c r="TJG67" s="12"/>
      <c r="TJH67" s="12"/>
      <c r="TJI67" s="12"/>
      <c r="TJJ67" s="12"/>
      <c r="TJK67" s="12"/>
      <c r="TJL67" s="12"/>
      <c r="TJM67" s="12"/>
      <c r="TJN67" s="12"/>
      <c r="TJO67" s="12"/>
      <c r="TJP67" s="12"/>
      <c r="TJQ67" s="12"/>
      <c r="TJR67" s="12"/>
      <c r="TJS67" s="12"/>
      <c r="TJT67" s="12"/>
      <c r="TJU67" s="12"/>
      <c r="TJV67" s="12"/>
      <c r="TJW67" s="12"/>
      <c r="TJX67" s="12"/>
      <c r="TJY67" s="12"/>
      <c r="TJZ67" s="12"/>
      <c r="TKA67" s="12"/>
      <c r="TKB67" s="12"/>
      <c r="TKC67" s="12"/>
      <c r="TKD67" s="12"/>
      <c r="TKE67" s="12"/>
      <c r="TKF67" s="12"/>
      <c r="TKG67" s="12"/>
      <c r="TKH67" s="12"/>
      <c r="TKI67" s="12"/>
      <c r="TKJ67" s="12"/>
      <c r="TKK67" s="12"/>
      <c r="TKL67" s="12"/>
      <c r="TKM67" s="12"/>
      <c r="TKN67" s="12"/>
      <c r="TKO67" s="12"/>
      <c r="TKP67" s="12"/>
      <c r="TKQ67" s="12"/>
      <c r="TKR67" s="12"/>
      <c r="TKS67" s="12"/>
      <c r="TKT67" s="12"/>
      <c r="TKU67" s="12"/>
      <c r="TKV67" s="12"/>
      <c r="TKW67" s="12"/>
      <c r="TKX67" s="12"/>
      <c r="TKY67" s="12"/>
      <c r="TKZ67" s="12"/>
      <c r="TLA67" s="12"/>
      <c r="TLB67" s="12"/>
      <c r="TLC67" s="12"/>
      <c r="TLD67" s="12"/>
      <c r="TLE67" s="12"/>
      <c r="TLF67" s="12"/>
      <c r="TLG67" s="12"/>
      <c r="TLH67" s="12"/>
      <c r="TLI67" s="12"/>
      <c r="TLJ67" s="12"/>
      <c r="TLK67" s="12"/>
      <c r="TLL67" s="12"/>
      <c r="TLM67" s="12"/>
      <c r="TLN67" s="12"/>
      <c r="TLO67" s="12"/>
      <c r="TLP67" s="12"/>
      <c r="TLQ67" s="12"/>
      <c r="TLR67" s="12"/>
      <c r="TLS67" s="12"/>
      <c r="TLT67" s="12"/>
      <c r="TLU67" s="12"/>
      <c r="TLV67" s="12"/>
      <c r="TLW67" s="12"/>
      <c r="TLX67" s="12"/>
      <c r="TLY67" s="12"/>
      <c r="TLZ67" s="12"/>
      <c r="TMA67" s="12"/>
      <c r="TMB67" s="12"/>
      <c r="TMC67" s="12"/>
      <c r="TMD67" s="12"/>
      <c r="TME67" s="12"/>
      <c r="TMF67" s="12"/>
      <c r="TMG67" s="12"/>
      <c r="TMH67" s="12"/>
      <c r="TMI67" s="12"/>
      <c r="TMJ67" s="12"/>
      <c r="TMK67" s="12"/>
      <c r="TML67" s="12"/>
      <c r="TMM67" s="12"/>
      <c r="TMN67" s="12"/>
      <c r="TMO67" s="12"/>
      <c r="TMP67" s="12"/>
      <c r="TMQ67" s="12"/>
      <c r="TMR67" s="12"/>
      <c r="TMS67" s="12"/>
      <c r="TMT67" s="12"/>
      <c r="TMU67" s="12"/>
      <c r="TMV67" s="12"/>
      <c r="TMW67" s="12"/>
      <c r="TMX67" s="12"/>
      <c r="TMY67" s="12"/>
      <c r="TMZ67" s="12"/>
      <c r="TNA67" s="12"/>
      <c r="TNB67" s="12"/>
      <c r="TNC67" s="12"/>
      <c r="TND67" s="12"/>
      <c r="TNE67" s="12"/>
      <c r="TNF67" s="12"/>
      <c r="TNG67" s="12"/>
      <c r="TNH67" s="12"/>
      <c r="TNI67" s="12"/>
      <c r="TNJ67" s="12"/>
      <c r="TNK67" s="12"/>
      <c r="TNL67" s="12"/>
      <c r="TNM67" s="12"/>
      <c r="TNN67" s="12"/>
      <c r="TNO67" s="12"/>
      <c r="TNP67" s="12"/>
      <c r="TNQ67" s="12"/>
      <c r="TNR67" s="12"/>
      <c r="TNS67" s="12"/>
      <c r="TNT67" s="12"/>
      <c r="TNU67" s="12"/>
      <c r="TNV67" s="12"/>
      <c r="TNW67" s="12"/>
      <c r="TNX67" s="12"/>
      <c r="TNY67" s="12"/>
      <c r="TNZ67" s="12"/>
      <c r="TOA67" s="12"/>
      <c r="TOB67" s="12"/>
      <c r="TOC67" s="12"/>
      <c r="TOD67" s="12"/>
      <c r="TOE67" s="12"/>
      <c r="TOF67" s="12"/>
      <c r="TOG67" s="12"/>
      <c r="TOH67" s="12"/>
      <c r="TOI67" s="12"/>
      <c r="TOJ67" s="12"/>
      <c r="TOK67" s="12"/>
      <c r="TOL67" s="12"/>
      <c r="TOM67" s="12"/>
      <c r="TON67" s="12"/>
      <c r="TOO67" s="12"/>
      <c r="TOP67" s="12"/>
      <c r="TOQ67" s="12"/>
      <c r="TOR67" s="12"/>
      <c r="TOS67" s="12"/>
      <c r="TOT67" s="12"/>
      <c r="TOU67" s="12"/>
      <c r="TOV67" s="12"/>
      <c r="TOW67" s="12"/>
      <c r="TOX67" s="12"/>
      <c r="TOY67" s="12"/>
      <c r="TOZ67" s="12"/>
      <c r="TPA67" s="12"/>
      <c r="TPB67" s="12"/>
      <c r="TPC67" s="12"/>
      <c r="TPD67" s="12"/>
      <c r="TPE67" s="12"/>
      <c r="TPF67" s="12"/>
      <c r="TPG67" s="12"/>
      <c r="TPH67" s="12"/>
      <c r="TPI67" s="12"/>
      <c r="TPJ67" s="12"/>
      <c r="TPK67" s="12"/>
      <c r="TPL67" s="12"/>
      <c r="TPM67" s="12"/>
      <c r="TPN67" s="12"/>
      <c r="TPO67" s="12"/>
      <c r="TPP67" s="12"/>
      <c r="TPQ67" s="12"/>
      <c r="TPR67" s="12"/>
      <c r="TPS67" s="12"/>
      <c r="TPT67" s="12"/>
      <c r="TPU67" s="12"/>
      <c r="TPV67" s="12"/>
      <c r="TPW67" s="12"/>
      <c r="TPX67" s="12"/>
      <c r="TPY67" s="12"/>
      <c r="TPZ67" s="12"/>
      <c r="TQA67" s="12"/>
      <c r="TQB67" s="12"/>
      <c r="TQC67" s="12"/>
      <c r="TQD67" s="12"/>
      <c r="TQE67" s="12"/>
      <c r="TQF67" s="12"/>
      <c r="TQG67" s="12"/>
      <c r="TQH67" s="12"/>
      <c r="TQI67" s="12"/>
      <c r="TQJ67" s="12"/>
      <c r="TQK67" s="12"/>
      <c r="TQL67" s="12"/>
      <c r="TQM67" s="12"/>
      <c r="TQN67" s="12"/>
      <c r="TQO67" s="12"/>
      <c r="TQP67" s="12"/>
      <c r="TQQ67" s="12"/>
      <c r="TQR67" s="12"/>
      <c r="TQS67" s="12"/>
      <c r="TQT67" s="12"/>
      <c r="TQU67" s="12"/>
      <c r="TQV67" s="12"/>
      <c r="TQW67" s="12"/>
      <c r="TQX67" s="12"/>
      <c r="TQY67" s="12"/>
      <c r="TQZ67" s="12"/>
      <c r="TRA67" s="12"/>
      <c r="TRB67" s="12"/>
      <c r="TRC67" s="12"/>
      <c r="TRD67" s="12"/>
      <c r="TRE67" s="12"/>
      <c r="TRF67" s="12"/>
      <c r="TRG67" s="12"/>
      <c r="TRH67" s="12"/>
      <c r="TRI67" s="12"/>
      <c r="TRJ67" s="12"/>
      <c r="TRK67" s="12"/>
      <c r="TRL67" s="12"/>
      <c r="TRM67" s="12"/>
      <c r="TRN67" s="12"/>
      <c r="TRO67" s="12"/>
      <c r="TRP67" s="12"/>
      <c r="TRQ67" s="12"/>
      <c r="TRR67" s="12"/>
      <c r="TRS67" s="12"/>
      <c r="TRT67" s="12"/>
      <c r="TRU67" s="12"/>
      <c r="TRV67" s="12"/>
      <c r="TRW67" s="12"/>
      <c r="TRX67" s="12"/>
      <c r="TRY67" s="12"/>
      <c r="TRZ67" s="12"/>
      <c r="TSA67" s="12"/>
      <c r="TSB67" s="12"/>
      <c r="TSC67" s="12"/>
      <c r="TSD67" s="12"/>
      <c r="TSE67" s="12"/>
      <c r="TSF67" s="12"/>
      <c r="TSG67" s="12"/>
      <c r="TSH67" s="12"/>
      <c r="TSI67" s="12"/>
      <c r="TSJ67" s="12"/>
      <c r="TSK67" s="12"/>
      <c r="TSL67" s="12"/>
      <c r="TSM67" s="12"/>
      <c r="TSN67" s="12"/>
      <c r="TSO67" s="12"/>
      <c r="TSP67" s="12"/>
      <c r="TSQ67" s="12"/>
      <c r="TSR67" s="12"/>
      <c r="TSS67" s="12"/>
      <c r="TST67" s="12"/>
      <c r="TSU67" s="12"/>
      <c r="TSV67" s="12"/>
      <c r="TSW67" s="12"/>
      <c r="TSX67" s="12"/>
      <c r="TSY67" s="12"/>
      <c r="TSZ67" s="12"/>
      <c r="TTA67" s="12"/>
      <c r="TTB67" s="12"/>
      <c r="TTC67" s="12"/>
      <c r="TTD67" s="12"/>
      <c r="TTE67" s="12"/>
      <c r="TTF67" s="12"/>
      <c r="TTG67" s="12"/>
      <c r="TTH67" s="12"/>
      <c r="TTI67" s="12"/>
      <c r="TTJ67" s="12"/>
      <c r="TTK67" s="12"/>
      <c r="TTL67" s="12"/>
      <c r="TTM67" s="12"/>
      <c r="TTN67" s="12"/>
      <c r="TTO67" s="12"/>
      <c r="TTP67" s="12"/>
      <c r="TTQ67" s="12"/>
      <c r="TTR67" s="12"/>
      <c r="TTS67" s="12"/>
      <c r="TTT67" s="12"/>
      <c r="TTU67" s="12"/>
      <c r="TTV67" s="12"/>
      <c r="TTW67" s="12"/>
      <c r="TTX67" s="12"/>
      <c r="TTY67" s="12"/>
      <c r="TTZ67" s="12"/>
      <c r="TUA67" s="12"/>
      <c r="TUB67" s="12"/>
      <c r="TUC67" s="12"/>
      <c r="TUD67" s="12"/>
      <c r="TUE67" s="12"/>
      <c r="TUF67" s="12"/>
      <c r="TUG67" s="12"/>
      <c r="TUH67" s="12"/>
      <c r="TUI67" s="12"/>
      <c r="TUJ67" s="12"/>
      <c r="TUK67" s="12"/>
      <c r="TUL67" s="12"/>
      <c r="TUM67" s="12"/>
      <c r="TUN67" s="12"/>
      <c r="TUO67" s="12"/>
      <c r="TUP67" s="12"/>
      <c r="TUQ67" s="12"/>
      <c r="TUR67" s="12"/>
      <c r="TUS67" s="12"/>
      <c r="TUT67" s="12"/>
      <c r="TUU67" s="12"/>
      <c r="TUV67" s="12"/>
      <c r="TUW67" s="12"/>
      <c r="TUX67" s="12"/>
      <c r="TUY67" s="12"/>
      <c r="TUZ67" s="12"/>
      <c r="TVA67" s="12"/>
      <c r="TVB67" s="12"/>
      <c r="TVC67" s="12"/>
      <c r="TVD67" s="12"/>
      <c r="TVE67" s="12"/>
      <c r="TVF67" s="12"/>
      <c r="TVG67" s="12"/>
      <c r="TVH67" s="12"/>
      <c r="TVI67" s="12"/>
      <c r="TVJ67" s="12"/>
      <c r="TVK67" s="12"/>
      <c r="TVL67" s="12"/>
      <c r="TVM67" s="12"/>
      <c r="TVN67" s="12"/>
      <c r="TVO67" s="12"/>
      <c r="TVP67" s="12"/>
      <c r="TVQ67" s="12"/>
      <c r="TVR67" s="12"/>
      <c r="TVS67" s="12"/>
      <c r="TVT67" s="12"/>
      <c r="TVU67" s="12"/>
      <c r="TVV67" s="12"/>
      <c r="TVW67" s="12"/>
      <c r="TVX67" s="12"/>
      <c r="TVY67" s="12"/>
      <c r="TVZ67" s="12"/>
      <c r="TWA67" s="12"/>
      <c r="TWB67" s="12"/>
      <c r="TWC67" s="12"/>
      <c r="TWD67" s="12"/>
      <c r="TWE67" s="12"/>
      <c r="TWF67" s="12"/>
      <c r="TWG67" s="12"/>
      <c r="TWH67" s="12"/>
      <c r="TWI67" s="12"/>
      <c r="TWJ67" s="12"/>
      <c r="TWK67" s="12"/>
      <c r="TWL67" s="12"/>
      <c r="TWM67" s="12"/>
      <c r="TWN67" s="12"/>
      <c r="TWO67" s="12"/>
      <c r="TWP67" s="12"/>
      <c r="TWQ67" s="12"/>
      <c r="TWR67" s="12"/>
      <c r="TWS67" s="12"/>
      <c r="TWT67" s="12"/>
      <c r="TWU67" s="12"/>
      <c r="TWV67" s="12"/>
      <c r="TWW67" s="12"/>
      <c r="TWX67" s="12"/>
      <c r="TWY67" s="12"/>
      <c r="TWZ67" s="12"/>
      <c r="TXA67" s="12"/>
      <c r="TXB67" s="12"/>
      <c r="TXC67" s="12"/>
      <c r="TXD67" s="12"/>
      <c r="TXE67" s="12"/>
      <c r="TXF67" s="12"/>
      <c r="TXG67" s="12"/>
      <c r="TXH67" s="12"/>
      <c r="TXI67" s="12"/>
      <c r="TXJ67" s="12"/>
      <c r="TXK67" s="12"/>
      <c r="TXL67" s="12"/>
      <c r="TXM67" s="12"/>
      <c r="TXN67" s="12"/>
      <c r="TXO67" s="12"/>
      <c r="TXP67" s="12"/>
      <c r="TXQ67" s="12"/>
      <c r="TXR67" s="12"/>
      <c r="TXS67" s="12"/>
      <c r="TXT67" s="12"/>
      <c r="TXU67" s="12"/>
      <c r="TXV67" s="12"/>
      <c r="TXW67" s="12"/>
      <c r="TXX67" s="12"/>
      <c r="TXY67" s="12"/>
      <c r="TXZ67" s="12"/>
      <c r="TYA67" s="12"/>
      <c r="TYB67" s="12"/>
      <c r="TYC67" s="12"/>
      <c r="TYD67" s="12"/>
      <c r="TYE67" s="12"/>
      <c r="TYF67" s="12"/>
      <c r="TYG67" s="12"/>
      <c r="TYH67" s="12"/>
      <c r="TYI67" s="12"/>
      <c r="TYJ67" s="12"/>
      <c r="TYK67" s="12"/>
      <c r="TYL67" s="12"/>
      <c r="TYM67" s="12"/>
      <c r="TYN67" s="12"/>
      <c r="TYO67" s="12"/>
      <c r="TYP67" s="12"/>
      <c r="TYQ67" s="12"/>
      <c r="TYR67" s="12"/>
      <c r="TYS67" s="12"/>
      <c r="TYT67" s="12"/>
      <c r="TYU67" s="12"/>
      <c r="TYV67" s="12"/>
      <c r="TYW67" s="12"/>
      <c r="TYX67" s="12"/>
      <c r="TYY67" s="12"/>
      <c r="TYZ67" s="12"/>
      <c r="TZA67" s="12"/>
      <c r="TZB67" s="12"/>
      <c r="TZC67" s="12"/>
      <c r="TZD67" s="12"/>
      <c r="TZE67" s="12"/>
      <c r="TZF67" s="12"/>
      <c r="TZG67" s="12"/>
      <c r="TZH67" s="12"/>
      <c r="TZI67" s="12"/>
      <c r="TZJ67" s="12"/>
      <c r="TZK67" s="12"/>
      <c r="TZL67" s="12"/>
      <c r="TZM67" s="12"/>
      <c r="TZN67" s="12"/>
      <c r="TZO67" s="12"/>
      <c r="TZP67" s="12"/>
      <c r="TZQ67" s="12"/>
      <c r="TZR67" s="12"/>
      <c r="TZS67" s="12"/>
      <c r="TZT67" s="12"/>
      <c r="TZU67" s="12"/>
      <c r="TZV67" s="12"/>
      <c r="TZW67" s="12"/>
      <c r="TZX67" s="12"/>
      <c r="TZY67" s="12"/>
      <c r="TZZ67" s="12"/>
      <c r="UAA67" s="12"/>
      <c r="UAB67" s="12"/>
      <c r="UAC67" s="12"/>
      <c r="UAD67" s="12"/>
      <c r="UAE67" s="12"/>
      <c r="UAF67" s="12"/>
      <c r="UAG67" s="12"/>
      <c r="UAH67" s="12"/>
      <c r="UAI67" s="12"/>
      <c r="UAJ67" s="12"/>
      <c r="UAK67" s="12"/>
      <c r="UAL67" s="12"/>
      <c r="UAM67" s="12"/>
      <c r="UAN67" s="12"/>
      <c r="UAO67" s="12"/>
      <c r="UAP67" s="12"/>
      <c r="UAQ67" s="12"/>
      <c r="UAR67" s="12"/>
      <c r="UAS67" s="12"/>
      <c r="UAT67" s="12"/>
      <c r="UAU67" s="12"/>
      <c r="UAV67" s="12"/>
      <c r="UAW67" s="12"/>
      <c r="UAX67" s="12"/>
      <c r="UAY67" s="12"/>
      <c r="UAZ67" s="12"/>
      <c r="UBA67" s="12"/>
      <c r="UBB67" s="12"/>
      <c r="UBC67" s="12"/>
      <c r="UBD67" s="12"/>
      <c r="UBE67" s="12"/>
      <c r="UBF67" s="12"/>
      <c r="UBG67" s="12"/>
      <c r="UBH67" s="12"/>
      <c r="UBI67" s="12"/>
      <c r="UBJ67" s="12"/>
      <c r="UBK67" s="12"/>
      <c r="UBL67" s="12"/>
      <c r="UBM67" s="12"/>
      <c r="UBN67" s="12"/>
      <c r="UBO67" s="12"/>
      <c r="UBP67" s="12"/>
      <c r="UBQ67" s="12"/>
      <c r="UBR67" s="12"/>
      <c r="UBS67" s="12"/>
      <c r="UBT67" s="12"/>
      <c r="UBU67" s="12"/>
      <c r="UBV67" s="12"/>
      <c r="UBW67" s="12"/>
      <c r="UBX67" s="12"/>
      <c r="UBY67" s="12"/>
      <c r="UBZ67" s="12"/>
      <c r="UCA67" s="12"/>
      <c r="UCB67" s="12"/>
      <c r="UCC67" s="12"/>
      <c r="UCD67" s="12"/>
      <c r="UCE67" s="12"/>
      <c r="UCF67" s="12"/>
      <c r="UCG67" s="12"/>
      <c r="UCH67" s="12"/>
      <c r="UCI67" s="12"/>
      <c r="UCJ67" s="12"/>
      <c r="UCK67" s="12"/>
      <c r="UCL67" s="12"/>
      <c r="UCM67" s="12"/>
      <c r="UCN67" s="12"/>
      <c r="UCO67" s="12"/>
      <c r="UCP67" s="12"/>
      <c r="UCQ67" s="12"/>
      <c r="UCR67" s="12"/>
      <c r="UCS67" s="12"/>
      <c r="UCT67" s="12"/>
      <c r="UCU67" s="12"/>
      <c r="UCV67" s="12"/>
      <c r="UCW67" s="12"/>
      <c r="UCX67" s="12"/>
      <c r="UCY67" s="12"/>
      <c r="UCZ67" s="12"/>
      <c r="UDA67" s="12"/>
      <c r="UDB67" s="12"/>
      <c r="UDC67" s="12"/>
      <c r="UDD67" s="12"/>
      <c r="UDE67" s="12"/>
      <c r="UDF67" s="12"/>
      <c r="UDG67" s="12"/>
      <c r="UDH67" s="12"/>
      <c r="UDI67" s="12"/>
      <c r="UDJ67" s="12"/>
      <c r="UDK67" s="12"/>
      <c r="UDL67" s="12"/>
      <c r="UDM67" s="12"/>
      <c r="UDN67" s="12"/>
      <c r="UDO67" s="12"/>
      <c r="UDP67" s="12"/>
      <c r="UDQ67" s="12"/>
      <c r="UDR67" s="12"/>
      <c r="UDS67" s="12"/>
      <c r="UDT67" s="12"/>
      <c r="UDU67" s="12"/>
      <c r="UDV67" s="12"/>
      <c r="UDW67" s="12"/>
      <c r="UDX67" s="12"/>
      <c r="UDY67" s="12"/>
      <c r="UDZ67" s="12"/>
      <c r="UEA67" s="12"/>
      <c r="UEB67" s="12"/>
      <c r="UEC67" s="12"/>
      <c r="UED67" s="12"/>
      <c r="UEE67" s="12"/>
      <c r="UEF67" s="12"/>
      <c r="UEG67" s="12"/>
      <c r="UEH67" s="12"/>
      <c r="UEI67" s="12"/>
      <c r="UEJ67" s="12"/>
      <c r="UEK67" s="12"/>
      <c r="UEL67" s="12"/>
      <c r="UEM67" s="12"/>
      <c r="UEN67" s="12"/>
      <c r="UEO67" s="12"/>
      <c r="UEP67" s="12"/>
      <c r="UEQ67" s="12"/>
      <c r="UER67" s="12"/>
      <c r="UES67" s="12"/>
      <c r="UET67" s="12"/>
      <c r="UEU67" s="12"/>
      <c r="UEV67" s="12"/>
      <c r="UEW67" s="12"/>
      <c r="UEX67" s="12"/>
      <c r="UEY67" s="12"/>
      <c r="UEZ67" s="12"/>
      <c r="UFA67" s="12"/>
      <c r="UFB67" s="12"/>
      <c r="UFC67" s="12"/>
      <c r="UFD67" s="12"/>
      <c r="UFE67" s="12"/>
      <c r="UFF67" s="12"/>
      <c r="UFG67" s="12"/>
      <c r="UFH67" s="12"/>
      <c r="UFI67" s="12"/>
      <c r="UFJ67" s="12"/>
      <c r="UFK67" s="12"/>
      <c r="UFL67" s="12"/>
      <c r="UFM67" s="12"/>
      <c r="UFN67" s="12"/>
      <c r="UFO67" s="12"/>
      <c r="UFP67" s="12"/>
      <c r="UFQ67" s="12"/>
      <c r="UFR67" s="12"/>
      <c r="UFS67" s="12"/>
      <c r="UFT67" s="12"/>
      <c r="UFU67" s="12"/>
      <c r="UFV67" s="12"/>
      <c r="UFW67" s="12"/>
      <c r="UFX67" s="12"/>
      <c r="UFY67" s="12"/>
      <c r="UFZ67" s="12"/>
      <c r="UGA67" s="12"/>
      <c r="UGB67" s="12"/>
      <c r="UGC67" s="12"/>
      <c r="UGD67" s="12"/>
      <c r="UGE67" s="12"/>
      <c r="UGF67" s="12"/>
      <c r="UGG67" s="12"/>
      <c r="UGH67" s="12"/>
      <c r="UGI67" s="12"/>
      <c r="UGJ67" s="12"/>
      <c r="UGK67" s="12"/>
      <c r="UGL67" s="12"/>
      <c r="UGM67" s="12"/>
      <c r="UGN67" s="12"/>
      <c r="UGO67" s="12"/>
      <c r="UGP67" s="12"/>
      <c r="UGQ67" s="12"/>
      <c r="UGR67" s="12"/>
      <c r="UGS67" s="12"/>
      <c r="UGT67" s="12"/>
      <c r="UGU67" s="12"/>
      <c r="UGV67" s="12"/>
      <c r="UGW67" s="12"/>
      <c r="UGX67" s="12"/>
      <c r="UGY67" s="12"/>
      <c r="UGZ67" s="12"/>
      <c r="UHA67" s="12"/>
      <c r="UHB67" s="12"/>
      <c r="UHC67" s="12"/>
      <c r="UHD67" s="12"/>
      <c r="UHE67" s="12"/>
      <c r="UHF67" s="12"/>
      <c r="UHG67" s="12"/>
      <c r="UHH67" s="12"/>
      <c r="UHI67" s="12"/>
      <c r="UHJ67" s="12"/>
      <c r="UHK67" s="12"/>
      <c r="UHL67" s="12"/>
      <c r="UHM67" s="12"/>
      <c r="UHN67" s="12"/>
      <c r="UHO67" s="12"/>
      <c r="UHP67" s="12"/>
      <c r="UHQ67" s="12"/>
      <c r="UHR67" s="12"/>
      <c r="UHS67" s="12"/>
      <c r="UHT67" s="12"/>
      <c r="UHU67" s="12"/>
      <c r="UHV67" s="12"/>
      <c r="UHW67" s="12"/>
      <c r="UHX67" s="12"/>
      <c r="UHY67" s="12"/>
      <c r="UHZ67" s="12"/>
      <c r="UIA67" s="12"/>
      <c r="UIB67" s="12"/>
      <c r="UIC67" s="12"/>
      <c r="UID67" s="12"/>
      <c r="UIE67" s="12"/>
      <c r="UIF67" s="12"/>
      <c r="UIG67" s="12"/>
      <c r="UIH67" s="12"/>
      <c r="UII67" s="12"/>
      <c r="UIJ67" s="12"/>
      <c r="UIK67" s="12"/>
      <c r="UIL67" s="12"/>
      <c r="UIM67" s="12"/>
      <c r="UIN67" s="12"/>
      <c r="UIO67" s="12"/>
      <c r="UIP67" s="12"/>
      <c r="UIQ67" s="12"/>
      <c r="UIR67" s="12"/>
      <c r="UIS67" s="12"/>
      <c r="UIT67" s="12"/>
      <c r="UIU67" s="12"/>
      <c r="UIV67" s="12"/>
      <c r="UIW67" s="12"/>
      <c r="UIX67" s="12"/>
      <c r="UIY67" s="12"/>
      <c r="UIZ67" s="12"/>
      <c r="UJA67" s="12"/>
      <c r="UJB67" s="12"/>
      <c r="UJC67" s="12"/>
      <c r="UJD67" s="12"/>
      <c r="UJE67" s="12"/>
      <c r="UJF67" s="12"/>
      <c r="UJG67" s="12"/>
      <c r="UJH67" s="12"/>
      <c r="UJI67" s="12"/>
      <c r="UJJ67" s="12"/>
      <c r="UJK67" s="12"/>
      <c r="UJL67" s="12"/>
      <c r="UJM67" s="12"/>
      <c r="UJN67" s="12"/>
      <c r="UJO67" s="12"/>
      <c r="UJP67" s="12"/>
      <c r="UJQ67" s="12"/>
      <c r="UJR67" s="12"/>
      <c r="UJS67" s="12"/>
      <c r="UJT67" s="12"/>
      <c r="UJU67" s="12"/>
      <c r="UJV67" s="12"/>
      <c r="UJW67" s="12"/>
      <c r="UJX67" s="12"/>
      <c r="UJY67" s="12"/>
      <c r="UJZ67" s="12"/>
      <c r="UKA67" s="12"/>
      <c r="UKB67" s="12"/>
      <c r="UKC67" s="12"/>
      <c r="UKD67" s="12"/>
      <c r="UKE67" s="12"/>
      <c r="UKF67" s="12"/>
      <c r="UKG67" s="12"/>
      <c r="UKH67" s="12"/>
      <c r="UKI67" s="12"/>
      <c r="UKJ67" s="12"/>
      <c r="UKK67" s="12"/>
      <c r="UKL67" s="12"/>
      <c r="UKM67" s="12"/>
      <c r="UKN67" s="12"/>
      <c r="UKO67" s="12"/>
      <c r="UKP67" s="12"/>
      <c r="UKQ67" s="12"/>
      <c r="UKR67" s="12"/>
      <c r="UKS67" s="12"/>
      <c r="UKT67" s="12"/>
      <c r="UKU67" s="12"/>
      <c r="UKV67" s="12"/>
      <c r="UKW67" s="12"/>
      <c r="UKX67" s="12"/>
      <c r="UKY67" s="12"/>
      <c r="UKZ67" s="12"/>
      <c r="ULA67" s="12"/>
      <c r="ULB67" s="12"/>
      <c r="ULC67" s="12"/>
      <c r="ULD67" s="12"/>
      <c r="ULE67" s="12"/>
      <c r="ULF67" s="12"/>
      <c r="ULG67" s="12"/>
      <c r="ULH67" s="12"/>
      <c r="ULI67" s="12"/>
      <c r="ULJ67" s="12"/>
      <c r="ULK67" s="12"/>
      <c r="ULL67" s="12"/>
      <c r="ULM67" s="12"/>
      <c r="ULN67" s="12"/>
      <c r="ULO67" s="12"/>
      <c r="ULP67" s="12"/>
      <c r="ULQ67" s="12"/>
      <c r="ULR67" s="12"/>
      <c r="ULS67" s="12"/>
      <c r="ULT67" s="12"/>
      <c r="ULU67" s="12"/>
      <c r="ULV67" s="12"/>
      <c r="ULW67" s="12"/>
      <c r="ULX67" s="12"/>
      <c r="ULY67" s="12"/>
      <c r="ULZ67" s="12"/>
      <c r="UMA67" s="12"/>
      <c r="UMB67" s="12"/>
      <c r="UMC67" s="12"/>
      <c r="UMD67" s="12"/>
      <c r="UME67" s="12"/>
      <c r="UMF67" s="12"/>
      <c r="UMG67" s="12"/>
      <c r="UMH67" s="12"/>
      <c r="UMI67" s="12"/>
      <c r="UMJ67" s="12"/>
      <c r="UMK67" s="12"/>
      <c r="UML67" s="12"/>
      <c r="UMM67" s="12"/>
      <c r="UMN67" s="12"/>
      <c r="UMO67" s="12"/>
      <c r="UMP67" s="12"/>
      <c r="UMQ67" s="12"/>
      <c r="UMR67" s="12"/>
      <c r="UMS67" s="12"/>
      <c r="UMT67" s="12"/>
      <c r="UMU67" s="12"/>
      <c r="UMV67" s="12"/>
      <c r="UMW67" s="12"/>
      <c r="UMX67" s="12"/>
      <c r="UMY67" s="12"/>
      <c r="UMZ67" s="12"/>
      <c r="UNA67" s="12"/>
      <c r="UNB67" s="12"/>
      <c r="UNC67" s="12"/>
      <c r="UND67" s="12"/>
      <c r="UNE67" s="12"/>
      <c r="UNF67" s="12"/>
      <c r="UNG67" s="12"/>
      <c r="UNH67" s="12"/>
      <c r="UNI67" s="12"/>
      <c r="UNJ67" s="12"/>
      <c r="UNK67" s="12"/>
      <c r="UNL67" s="12"/>
      <c r="UNM67" s="12"/>
      <c r="UNN67" s="12"/>
      <c r="UNO67" s="12"/>
      <c r="UNP67" s="12"/>
      <c r="UNQ67" s="12"/>
      <c r="UNR67" s="12"/>
      <c r="UNS67" s="12"/>
      <c r="UNT67" s="12"/>
      <c r="UNU67" s="12"/>
      <c r="UNV67" s="12"/>
      <c r="UNW67" s="12"/>
      <c r="UNX67" s="12"/>
      <c r="UNY67" s="12"/>
      <c r="UNZ67" s="12"/>
      <c r="UOA67" s="12"/>
      <c r="UOB67" s="12"/>
      <c r="UOC67" s="12"/>
      <c r="UOD67" s="12"/>
      <c r="UOE67" s="12"/>
      <c r="UOF67" s="12"/>
      <c r="UOG67" s="12"/>
      <c r="UOH67" s="12"/>
      <c r="UOI67" s="12"/>
      <c r="UOJ67" s="12"/>
      <c r="UOK67" s="12"/>
      <c r="UOL67" s="12"/>
      <c r="UOM67" s="12"/>
      <c r="UON67" s="12"/>
      <c r="UOO67" s="12"/>
      <c r="UOP67" s="12"/>
      <c r="UOQ67" s="12"/>
      <c r="UOR67" s="12"/>
      <c r="UOS67" s="12"/>
      <c r="UOT67" s="12"/>
      <c r="UOU67" s="12"/>
      <c r="UOV67" s="12"/>
      <c r="UOW67" s="12"/>
      <c r="UOX67" s="12"/>
      <c r="UOY67" s="12"/>
      <c r="UOZ67" s="12"/>
      <c r="UPA67" s="12"/>
      <c r="UPB67" s="12"/>
      <c r="UPC67" s="12"/>
      <c r="UPD67" s="12"/>
      <c r="UPE67" s="12"/>
      <c r="UPF67" s="12"/>
      <c r="UPG67" s="12"/>
      <c r="UPH67" s="12"/>
      <c r="UPI67" s="12"/>
      <c r="UPJ67" s="12"/>
      <c r="UPK67" s="12"/>
      <c r="UPL67" s="12"/>
      <c r="UPM67" s="12"/>
      <c r="UPN67" s="12"/>
      <c r="UPO67" s="12"/>
      <c r="UPP67" s="12"/>
      <c r="UPQ67" s="12"/>
      <c r="UPR67" s="12"/>
      <c r="UPS67" s="12"/>
      <c r="UPT67" s="12"/>
      <c r="UPU67" s="12"/>
      <c r="UPV67" s="12"/>
      <c r="UPW67" s="12"/>
      <c r="UPX67" s="12"/>
      <c r="UPY67" s="12"/>
      <c r="UPZ67" s="12"/>
      <c r="UQA67" s="12"/>
      <c r="UQB67" s="12"/>
      <c r="UQC67" s="12"/>
      <c r="UQD67" s="12"/>
      <c r="UQE67" s="12"/>
      <c r="UQF67" s="12"/>
      <c r="UQG67" s="12"/>
      <c r="UQH67" s="12"/>
      <c r="UQI67" s="12"/>
      <c r="UQJ67" s="12"/>
      <c r="UQK67" s="12"/>
      <c r="UQL67" s="12"/>
      <c r="UQM67" s="12"/>
      <c r="UQN67" s="12"/>
      <c r="UQO67" s="12"/>
      <c r="UQP67" s="12"/>
      <c r="UQQ67" s="12"/>
      <c r="UQR67" s="12"/>
      <c r="UQS67" s="12"/>
      <c r="UQT67" s="12"/>
      <c r="UQU67" s="12"/>
      <c r="UQV67" s="12"/>
      <c r="UQW67" s="12"/>
      <c r="UQX67" s="12"/>
      <c r="UQY67" s="12"/>
      <c r="UQZ67" s="12"/>
      <c r="URA67" s="12"/>
      <c r="URB67" s="12"/>
      <c r="URC67" s="12"/>
      <c r="URD67" s="12"/>
      <c r="URE67" s="12"/>
      <c r="URF67" s="12"/>
      <c r="URG67" s="12"/>
      <c r="URH67" s="12"/>
      <c r="URI67" s="12"/>
      <c r="URJ67" s="12"/>
      <c r="URK67" s="12"/>
      <c r="URL67" s="12"/>
      <c r="URM67" s="12"/>
      <c r="URN67" s="12"/>
      <c r="URO67" s="12"/>
      <c r="URP67" s="12"/>
      <c r="URQ67" s="12"/>
      <c r="URR67" s="12"/>
      <c r="URS67" s="12"/>
      <c r="URT67" s="12"/>
      <c r="URU67" s="12"/>
      <c r="URV67" s="12"/>
      <c r="URW67" s="12"/>
      <c r="URX67" s="12"/>
      <c r="URY67" s="12"/>
      <c r="URZ67" s="12"/>
      <c r="USA67" s="12"/>
      <c r="USB67" s="12"/>
      <c r="USC67" s="12"/>
      <c r="USD67" s="12"/>
      <c r="USE67" s="12"/>
      <c r="USF67" s="12"/>
      <c r="USG67" s="12"/>
      <c r="USH67" s="12"/>
      <c r="USI67" s="12"/>
      <c r="USJ67" s="12"/>
      <c r="USK67" s="12"/>
      <c r="USL67" s="12"/>
      <c r="USM67" s="12"/>
      <c r="USN67" s="12"/>
      <c r="USO67" s="12"/>
      <c r="USP67" s="12"/>
      <c r="USQ67" s="12"/>
      <c r="USR67" s="12"/>
      <c r="USS67" s="12"/>
      <c r="UST67" s="12"/>
      <c r="USU67" s="12"/>
      <c r="USV67" s="12"/>
      <c r="USW67" s="12"/>
      <c r="USX67" s="12"/>
      <c r="USY67" s="12"/>
      <c r="USZ67" s="12"/>
      <c r="UTA67" s="12"/>
      <c r="UTB67" s="12"/>
      <c r="UTC67" s="12"/>
      <c r="UTD67" s="12"/>
      <c r="UTE67" s="12"/>
      <c r="UTF67" s="12"/>
      <c r="UTG67" s="12"/>
      <c r="UTH67" s="12"/>
      <c r="UTI67" s="12"/>
      <c r="UTJ67" s="12"/>
      <c r="UTK67" s="12"/>
      <c r="UTL67" s="12"/>
      <c r="UTM67" s="12"/>
      <c r="UTN67" s="12"/>
      <c r="UTO67" s="12"/>
      <c r="UTP67" s="12"/>
      <c r="UTQ67" s="12"/>
      <c r="UTR67" s="12"/>
      <c r="UTS67" s="12"/>
      <c r="UTT67" s="12"/>
      <c r="UTU67" s="12"/>
      <c r="UTV67" s="12"/>
      <c r="UTW67" s="12"/>
      <c r="UTX67" s="12"/>
      <c r="UTY67" s="12"/>
      <c r="UTZ67" s="12"/>
      <c r="UUA67" s="12"/>
      <c r="UUB67" s="12"/>
      <c r="UUC67" s="12"/>
      <c r="UUD67" s="12"/>
      <c r="UUE67" s="12"/>
      <c r="UUF67" s="12"/>
      <c r="UUG67" s="12"/>
      <c r="UUH67" s="12"/>
      <c r="UUI67" s="12"/>
      <c r="UUJ67" s="12"/>
      <c r="UUK67" s="12"/>
      <c r="UUL67" s="12"/>
      <c r="UUM67" s="12"/>
      <c r="UUN67" s="12"/>
      <c r="UUO67" s="12"/>
      <c r="UUP67" s="12"/>
      <c r="UUQ67" s="12"/>
      <c r="UUR67" s="12"/>
      <c r="UUS67" s="12"/>
      <c r="UUT67" s="12"/>
      <c r="UUU67" s="12"/>
      <c r="UUV67" s="12"/>
      <c r="UUW67" s="12"/>
      <c r="UUX67" s="12"/>
      <c r="UUY67" s="12"/>
      <c r="UUZ67" s="12"/>
      <c r="UVA67" s="12"/>
      <c r="UVB67" s="12"/>
      <c r="UVC67" s="12"/>
      <c r="UVD67" s="12"/>
      <c r="UVE67" s="12"/>
      <c r="UVF67" s="12"/>
      <c r="UVG67" s="12"/>
      <c r="UVH67" s="12"/>
      <c r="UVI67" s="12"/>
      <c r="UVJ67" s="12"/>
      <c r="UVK67" s="12"/>
      <c r="UVL67" s="12"/>
      <c r="UVM67" s="12"/>
      <c r="UVN67" s="12"/>
      <c r="UVO67" s="12"/>
      <c r="UVP67" s="12"/>
      <c r="UVQ67" s="12"/>
      <c r="UVR67" s="12"/>
      <c r="UVS67" s="12"/>
      <c r="UVT67" s="12"/>
      <c r="UVU67" s="12"/>
      <c r="UVV67" s="12"/>
      <c r="UVW67" s="12"/>
      <c r="UVX67" s="12"/>
      <c r="UVY67" s="12"/>
      <c r="UVZ67" s="12"/>
      <c r="UWA67" s="12"/>
      <c r="UWB67" s="12"/>
      <c r="UWC67" s="12"/>
      <c r="UWD67" s="12"/>
      <c r="UWE67" s="12"/>
      <c r="UWF67" s="12"/>
      <c r="UWG67" s="12"/>
      <c r="UWH67" s="12"/>
      <c r="UWI67" s="12"/>
      <c r="UWJ67" s="12"/>
      <c r="UWK67" s="12"/>
      <c r="UWL67" s="12"/>
      <c r="UWM67" s="12"/>
      <c r="UWN67" s="12"/>
      <c r="UWO67" s="12"/>
      <c r="UWP67" s="12"/>
      <c r="UWQ67" s="12"/>
      <c r="UWR67" s="12"/>
      <c r="UWS67" s="12"/>
      <c r="UWT67" s="12"/>
      <c r="UWU67" s="12"/>
      <c r="UWV67" s="12"/>
      <c r="UWW67" s="12"/>
      <c r="UWX67" s="12"/>
      <c r="UWY67" s="12"/>
      <c r="UWZ67" s="12"/>
      <c r="UXA67" s="12"/>
      <c r="UXB67" s="12"/>
      <c r="UXC67" s="12"/>
      <c r="UXD67" s="12"/>
      <c r="UXE67" s="12"/>
      <c r="UXF67" s="12"/>
      <c r="UXG67" s="12"/>
      <c r="UXH67" s="12"/>
      <c r="UXI67" s="12"/>
      <c r="UXJ67" s="12"/>
      <c r="UXK67" s="12"/>
      <c r="UXL67" s="12"/>
      <c r="UXM67" s="12"/>
      <c r="UXN67" s="12"/>
      <c r="UXO67" s="12"/>
      <c r="UXP67" s="12"/>
      <c r="UXQ67" s="12"/>
      <c r="UXR67" s="12"/>
      <c r="UXS67" s="12"/>
      <c r="UXT67" s="12"/>
      <c r="UXU67" s="12"/>
      <c r="UXV67" s="12"/>
      <c r="UXW67" s="12"/>
      <c r="UXX67" s="12"/>
      <c r="UXY67" s="12"/>
      <c r="UXZ67" s="12"/>
      <c r="UYA67" s="12"/>
      <c r="UYB67" s="12"/>
      <c r="UYC67" s="12"/>
      <c r="UYD67" s="12"/>
      <c r="UYE67" s="12"/>
      <c r="UYF67" s="12"/>
      <c r="UYG67" s="12"/>
      <c r="UYH67" s="12"/>
      <c r="UYI67" s="12"/>
      <c r="UYJ67" s="12"/>
      <c r="UYK67" s="12"/>
      <c r="UYL67" s="12"/>
      <c r="UYM67" s="12"/>
      <c r="UYN67" s="12"/>
      <c r="UYO67" s="12"/>
      <c r="UYP67" s="12"/>
      <c r="UYQ67" s="12"/>
      <c r="UYR67" s="12"/>
      <c r="UYS67" s="12"/>
      <c r="UYT67" s="12"/>
      <c r="UYU67" s="12"/>
      <c r="UYV67" s="12"/>
      <c r="UYW67" s="12"/>
      <c r="UYX67" s="12"/>
      <c r="UYY67" s="12"/>
      <c r="UYZ67" s="12"/>
      <c r="UZA67" s="12"/>
      <c r="UZB67" s="12"/>
      <c r="UZC67" s="12"/>
      <c r="UZD67" s="12"/>
      <c r="UZE67" s="12"/>
      <c r="UZF67" s="12"/>
      <c r="UZG67" s="12"/>
      <c r="UZH67" s="12"/>
      <c r="UZI67" s="12"/>
      <c r="UZJ67" s="12"/>
      <c r="UZK67" s="12"/>
      <c r="UZL67" s="12"/>
      <c r="UZM67" s="12"/>
      <c r="UZN67" s="12"/>
      <c r="UZO67" s="12"/>
      <c r="UZP67" s="12"/>
      <c r="UZQ67" s="12"/>
      <c r="UZR67" s="12"/>
      <c r="UZS67" s="12"/>
      <c r="UZT67" s="12"/>
      <c r="UZU67" s="12"/>
      <c r="UZV67" s="12"/>
      <c r="UZW67" s="12"/>
      <c r="UZX67" s="12"/>
      <c r="UZY67" s="12"/>
      <c r="UZZ67" s="12"/>
      <c r="VAA67" s="12"/>
      <c r="VAB67" s="12"/>
      <c r="VAC67" s="12"/>
      <c r="VAD67" s="12"/>
      <c r="VAE67" s="12"/>
      <c r="VAF67" s="12"/>
      <c r="VAG67" s="12"/>
      <c r="VAH67" s="12"/>
      <c r="VAI67" s="12"/>
      <c r="VAJ67" s="12"/>
      <c r="VAK67" s="12"/>
      <c r="VAL67" s="12"/>
      <c r="VAM67" s="12"/>
      <c r="VAN67" s="12"/>
      <c r="VAO67" s="12"/>
      <c r="VAP67" s="12"/>
      <c r="VAQ67" s="12"/>
      <c r="VAR67" s="12"/>
      <c r="VAS67" s="12"/>
      <c r="VAT67" s="12"/>
      <c r="VAU67" s="12"/>
      <c r="VAV67" s="12"/>
      <c r="VAW67" s="12"/>
      <c r="VAX67" s="12"/>
      <c r="VAY67" s="12"/>
      <c r="VAZ67" s="12"/>
      <c r="VBA67" s="12"/>
      <c r="VBB67" s="12"/>
      <c r="VBC67" s="12"/>
      <c r="VBD67" s="12"/>
      <c r="VBE67" s="12"/>
      <c r="VBF67" s="12"/>
      <c r="VBG67" s="12"/>
      <c r="VBH67" s="12"/>
      <c r="VBI67" s="12"/>
      <c r="VBJ67" s="12"/>
      <c r="VBK67" s="12"/>
      <c r="VBL67" s="12"/>
      <c r="VBM67" s="12"/>
      <c r="VBN67" s="12"/>
      <c r="VBO67" s="12"/>
      <c r="VBP67" s="12"/>
      <c r="VBQ67" s="12"/>
      <c r="VBR67" s="12"/>
      <c r="VBS67" s="12"/>
      <c r="VBT67" s="12"/>
      <c r="VBU67" s="12"/>
      <c r="VBV67" s="12"/>
      <c r="VBW67" s="12"/>
      <c r="VBX67" s="12"/>
      <c r="VBY67" s="12"/>
      <c r="VBZ67" s="12"/>
      <c r="VCA67" s="12"/>
      <c r="VCB67" s="12"/>
      <c r="VCC67" s="12"/>
      <c r="VCD67" s="12"/>
      <c r="VCE67" s="12"/>
      <c r="VCF67" s="12"/>
      <c r="VCG67" s="12"/>
      <c r="VCH67" s="12"/>
      <c r="VCI67" s="12"/>
      <c r="VCJ67" s="12"/>
      <c r="VCK67" s="12"/>
      <c r="VCL67" s="12"/>
      <c r="VCM67" s="12"/>
      <c r="VCN67" s="12"/>
      <c r="VCO67" s="12"/>
      <c r="VCP67" s="12"/>
      <c r="VCQ67" s="12"/>
      <c r="VCR67" s="12"/>
      <c r="VCS67" s="12"/>
      <c r="VCT67" s="12"/>
      <c r="VCU67" s="12"/>
      <c r="VCV67" s="12"/>
      <c r="VCW67" s="12"/>
      <c r="VCX67" s="12"/>
      <c r="VCY67" s="12"/>
      <c r="VCZ67" s="12"/>
      <c r="VDA67" s="12"/>
      <c r="VDB67" s="12"/>
      <c r="VDC67" s="12"/>
      <c r="VDD67" s="12"/>
      <c r="VDE67" s="12"/>
      <c r="VDF67" s="12"/>
      <c r="VDG67" s="12"/>
      <c r="VDH67" s="12"/>
      <c r="VDI67" s="12"/>
      <c r="VDJ67" s="12"/>
      <c r="VDK67" s="12"/>
      <c r="VDL67" s="12"/>
      <c r="VDM67" s="12"/>
      <c r="VDN67" s="12"/>
      <c r="VDO67" s="12"/>
      <c r="VDP67" s="12"/>
      <c r="VDQ67" s="12"/>
      <c r="VDR67" s="12"/>
      <c r="VDS67" s="12"/>
      <c r="VDT67" s="12"/>
      <c r="VDU67" s="12"/>
      <c r="VDV67" s="12"/>
      <c r="VDW67" s="12"/>
      <c r="VDX67" s="12"/>
      <c r="VDY67" s="12"/>
      <c r="VDZ67" s="12"/>
      <c r="VEA67" s="12"/>
      <c r="VEB67" s="12"/>
      <c r="VEC67" s="12"/>
      <c r="VED67" s="12"/>
      <c r="VEE67" s="12"/>
      <c r="VEF67" s="12"/>
      <c r="VEG67" s="12"/>
      <c r="VEH67" s="12"/>
      <c r="VEI67" s="12"/>
      <c r="VEJ67" s="12"/>
      <c r="VEK67" s="12"/>
      <c r="VEL67" s="12"/>
      <c r="VEM67" s="12"/>
      <c r="VEN67" s="12"/>
      <c r="VEO67" s="12"/>
      <c r="VEP67" s="12"/>
      <c r="VEQ67" s="12"/>
      <c r="VER67" s="12"/>
      <c r="VES67" s="12"/>
      <c r="VET67" s="12"/>
      <c r="VEU67" s="12"/>
      <c r="VEV67" s="12"/>
      <c r="VEW67" s="12"/>
      <c r="VEX67" s="12"/>
      <c r="VEY67" s="12"/>
      <c r="VEZ67" s="12"/>
      <c r="VFA67" s="12"/>
      <c r="VFB67" s="12"/>
      <c r="VFC67" s="12"/>
      <c r="VFD67" s="12"/>
      <c r="VFE67" s="12"/>
      <c r="VFF67" s="12"/>
      <c r="VFG67" s="12"/>
      <c r="VFH67" s="12"/>
      <c r="VFI67" s="12"/>
      <c r="VFJ67" s="12"/>
      <c r="VFK67" s="12"/>
      <c r="VFL67" s="12"/>
      <c r="VFM67" s="12"/>
      <c r="VFN67" s="12"/>
      <c r="VFO67" s="12"/>
      <c r="VFP67" s="12"/>
      <c r="VFQ67" s="12"/>
      <c r="VFR67" s="12"/>
      <c r="VFS67" s="12"/>
      <c r="VFT67" s="12"/>
      <c r="VFU67" s="12"/>
      <c r="VFV67" s="12"/>
      <c r="VFW67" s="12"/>
      <c r="VFX67" s="12"/>
      <c r="VFY67" s="12"/>
      <c r="VFZ67" s="12"/>
      <c r="VGA67" s="12"/>
      <c r="VGB67" s="12"/>
      <c r="VGC67" s="12"/>
      <c r="VGD67" s="12"/>
      <c r="VGE67" s="12"/>
      <c r="VGF67" s="12"/>
      <c r="VGG67" s="12"/>
      <c r="VGH67" s="12"/>
      <c r="VGI67" s="12"/>
      <c r="VGJ67" s="12"/>
      <c r="VGK67" s="12"/>
      <c r="VGL67" s="12"/>
      <c r="VGM67" s="12"/>
      <c r="VGN67" s="12"/>
      <c r="VGO67" s="12"/>
      <c r="VGP67" s="12"/>
      <c r="VGQ67" s="12"/>
      <c r="VGR67" s="12"/>
      <c r="VGS67" s="12"/>
      <c r="VGT67" s="12"/>
      <c r="VGU67" s="12"/>
      <c r="VGV67" s="12"/>
      <c r="VGW67" s="12"/>
      <c r="VGX67" s="12"/>
      <c r="VGY67" s="12"/>
      <c r="VGZ67" s="12"/>
      <c r="VHA67" s="12"/>
      <c r="VHB67" s="12"/>
      <c r="VHC67" s="12"/>
      <c r="VHD67" s="12"/>
      <c r="VHE67" s="12"/>
      <c r="VHF67" s="12"/>
      <c r="VHG67" s="12"/>
      <c r="VHH67" s="12"/>
      <c r="VHI67" s="12"/>
      <c r="VHJ67" s="12"/>
      <c r="VHK67" s="12"/>
      <c r="VHL67" s="12"/>
      <c r="VHM67" s="12"/>
      <c r="VHN67" s="12"/>
      <c r="VHO67" s="12"/>
      <c r="VHP67" s="12"/>
      <c r="VHQ67" s="12"/>
      <c r="VHR67" s="12"/>
      <c r="VHS67" s="12"/>
      <c r="VHT67" s="12"/>
      <c r="VHU67" s="12"/>
      <c r="VHV67" s="12"/>
      <c r="VHW67" s="12"/>
      <c r="VHX67" s="12"/>
      <c r="VHY67" s="12"/>
      <c r="VHZ67" s="12"/>
      <c r="VIA67" s="12"/>
      <c r="VIB67" s="12"/>
      <c r="VIC67" s="12"/>
      <c r="VID67" s="12"/>
      <c r="VIE67" s="12"/>
      <c r="VIF67" s="12"/>
      <c r="VIG67" s="12"/>
      <c r="VIH67" s="12"/>
      <c r="VII67" s="12"/>
      <c r="VIJ67" s="12"/>
      <c r="VIK67" s="12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F521-59EF-4888-92FC-34FE97132D5A}">
  <sheetPr>
    <tabColor rgb="FFFFC000"/>
  </sheetPr>
  <dimension ref="A1:L65"/>
  <sheetViews>
    <sheetView zoomScaleNormal="100" zoomScaleSheetLayoutView="100" workbookViewId="0">
      <selection activeCell="A5" sqref="A5"/>
    </sheetView>
  </sheetViews>
  <sheetFormatPr defaultColWidth="9.33203125" defaultRowHeight="22.2" customHeight="1"/>
  <cols>
    <col min="1" max="1" width="47.88671875" style="12" customWidth="1"/>
    <col min="2" max="2" width="8.6640625" style="12" customWidth="1"/>
    <col min="3" max="3" width="0.6640625" style="40" customWidth="1"/>
    <col min="4" max="4" width="12.6640625" style="40" customWidth="1"/>
    <col min="5" max="5" width="0.6640625" style="40" customWidth="1"/>
    <col min="6" max="6" width="12.6640625" style="40" customWidth="1"/>
    <col min="7" max="7" width="0.6640625" style="40" customWidth="1"/>
    <col min="8" max="8" width="16.6640625" style="40" bestFit="1" customWidth="1"/>
    <col min="9" max="9" width="0.6640625" style="40" customWidth="1"/>
    <col min="10" max="10" width="13.6640625" style="40" customWidth="1"/>
    <col min="11" max="11" width="0.6640625" style="40" customWidth="1"/>
    <col min="12" max="12" width="14" style="40" customWidth="1"/>
    <col min="13" max="16384" width="9.33203125" style="12"/>
  </cols>
  <sheetData>
    <row r="1" spans="1:12" ht="21" customHeight="1">
      <c r="A1" s="156" t="s">
        <v>71</v>
      </c>
      <c r="B1" s="13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1" customHeight="1">
      <c r="A2" s="25" t="s">
        <v>153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1" customHeight="1">
      <c r="A3" s="157" t="str">
        <f>'PL 6 (9M)'!A3</f>
        <v>สำหรับรอบระยะเวลาเก้าเดือนสิ้นสุดวันที่ 30 กันยายน พ.ศ. 2567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1" customHeight="1">
      <c r="A5" s="30"/>
      <c r="B5" s="30"/>
      <c r="C5" s="30"/>
      <c r="D5" s="187" t="s">
        <v>53</v>
      </c>
      <c r="E5" s="187"/>
      <c r="F5" s="187"/>
      <c r="G5" s="187"/>
      <c r="H5" s="187"/>
      <c r="I5" s="187"/>
      <c r="J5" s="187"/>
      <c r="K5" s="187"/>
      <c r="L5" s="187"/>
    </row>
    <row r="6" spans="1:12" s="30" customFormat="1" ht="21" customHeight="1">
      <c r="A6" s="12"/>
      <c r="C6" s="37"/>
      <c r="D6" s="37"/>
      <c r="E6" s="37"/>
      <c r="F6" s="37"/>
      <c r="G6" s="37"/>
      <c r="H6" s="188" t="s">
        <v>120</v>
      </c>
      <c r="I6" s="188"/>
      <c r="J6" s="188"/>
      <c r="K6" s="37"/>
      <c r="L6" s="37"/>
    </row>
    <row r="7" spans="1:12" s="30" customFormat="1" ht="21" customHeight="1">
      <c r="A7" s="12"/>
      <c r="C7" s="37"/>
      <c r="D7" s="64" t="s">
        <v>33</v>
      </c>
      <c r="E7" s="64"/>
      <c r="F7" s="64" t="s">
        <v>62</v>
      </c>
      <c r="G7" s="64"/>
      <c r="H7" s="64" t="s">
        <v>34</v>
      </c>
      <c r="I7" s="64"/>
      <c r="J7" s="64"/>
      <c r="K7" s="64"/>
      <c r="L7" s="64" t="s">
        <v>45</v>
      </c>
    </row>
    <row r="8" spans="1:12" s="30" customFormat="1" ht="21" customHeight="1">
      <c r="C8" s="37"/>
      <c r="D8" s="64" t="s">
        <v>37</v>
      </c>
      <c r="E8" s="64"/>
      <c r="F8" s="63" t="s">
        <v>79</v>
      </c>
      <c r="G8" s="64"/>
      <c r="H8" s="65" t="s">
        <v>38</v>
      </c>
      <c r="I8" s="64"/>
      <c r="J8" s="64" t="s">
        <v>19</v>
      </c>
      <c r="K8" s="64"/>
      <c r="L8" s="64" t="s">
        <v>26</v>
      </c>
    </row>
    <row r="9" spans="1:12" s="30" customFormat="1" ht="21" customHeight="1">
      <c r="B9" s="5" t="s">
        <v>0</v>
      </c>
      <c r="C9" s="37"/>
      <c r="D9" s="66" t="s">
        <v>55</v>
      </c>
      <c r="E9" s="63"/>
      <c r="F9" s="66" t="s">
        <v>55</v>
      </c>
      <c r="G9" s="64"/>
      <c r="H9" s="66" t="s">
        <v>55</v>
      </c>
      <c r="I9" s="64"/>
      <c r="J9" s="66" t="s">
        <v>55</v>
      </c>
      <c r="K9" s="64"/>
      <c r="L9" s="66" t="s">
        <v>55</v>
      </c>
    </row>
    <row r="10" spans="1:12" s="30" customFormat="1" ht="21" customHeight="1">
      <c r="C10" s="37"/>
      <c r="D10" s="111"/>
      <c r="E10" s="64"/>
      <c r="F10" s="111"/>
      <c r="G10" s="64"/>
      <c r="H10" s="111"/>
      <c r="I10" s="64"/>
      <c r="J10" s="111"/>
      <c r="K10" s="64"/>
      <c r="L10" s="111"/>
    </row>
    <row r="11" spans="1:12" ht="21" customHeight="1">
      <c r="A11" s="13" t="s">
        <v>189</v>
      </c>
      <c r="B11" s="30"/>
      <c r="C11" s="29"/>
      <c r="D11" s="67">
        <v>54362122</v>
      </c>
      <c r="E11" s="70"/>
      <c r="F11" s="67">
        <v>687745659</v>
      </c>
      <c r="G11" s="70"/>
      <c r="H11" s="67">
        <v>5686184</v>
      </c>
      <c r="I11" s="70"/>
      <c r="J11" s="67">
        <v>-209408664</v>
      </c>
      <c r="K11" s="70"/>
      <c r="L11" s="67">
        <f>SUM(D11:J11)</f>
        <v>538385301</v>
      </c>
    </row>
    <row r="12" spans="1:12" ht="21" customHeight="1">
      <c r="A12" s="13" t="s">
        <v>141</v>
      </c>
      <c r="C12" s="29"/>
      <c r="D12" s="67"/>
      <c r="E12" s="70"/>
      <c r="F12" s="67"/>
      <c r="G12" s="70"/>
      <c r="H12" s="67"/>
      <c r="I12" s="70"/>
      <c r="J12" s="67"/>
      <c r="K12" s="70"/>
      <c r="L12" s="67"/>
    </row>
    <row r="13" spans="1:12" s="179" customFormat="1" ht="18.600000000000001">
      <c r="A13" s="171" t="s">
        <v>129</v>
      </c>
      <c r="B13" s="172">
        <v>23</v>
      </c>
      <c r="C13" s="173"/>
      <c r="D13" s="174">
        <v>2350000</v>
      </c>
      <c r="E13" s="175"/>
      <c r="F13" s="174">
        <v>26708000</v>
      </c>
      <c r="G13" s="175"/>
      <c r="H13" s="174">
        <v>0</v>
      </c>
      <c r="I13" s="175"/>
      <c r="J13" s="174">
        <v>0</v>
      </c>
      <c r="K13" s="175"/>
      <c r="L13" s="174">
        <f>SUM(D13:J13)</f>
        <v>29058000</v>
      </c>
    </row>
    <row r="14" spans="1:12" ht="21" customHeight="1">
      <c r="A14" s="12" t="s">
        <v>159</v>
      </c>
      <c r="C14" s="29"/>
      <c r="D14" s="68">
        <v>0</v>
      </c>
      <c r="E14" s="70"/>
      <c r="F14" s="68">
        <v>0</v>
      </c>
      <c r="G14" s="70"/>
      <c r="H14" s="68">
        <v>0</v>
      </c>
      <c r="I14" s="70"/>
      <c r="J14" s="68">
        <v>-59118712</v>
      </c>
      <c r="K14" s="70"/>
      <c r="L14" s="68">
        <f>SUM(D14:J14)</f>
        <v>-59118712</v>
      </c>
    </row>
    <row r="15" spans="1:12" ht="6" customHeight="1">
      <c r="C15" s="29"/>
      <c r="D15" s="67"/>
      <c r="E15" s="70"/>
      <c r="F15" s="67"/>
      <c r="G15" s="70"/>
      <c r="H15" s="67"/>
      <c r="I15" s="70"/>
      <c r="J15" s="67"/>
      <c r="K15" s="70"/>
      <c r="L15" s="67"/>
    </row>
    <row r="16" spans="1:12" ht="21" customHeight="1" thickBot="1">
      <c r="A16" s="25" t="s">
        <v>190</v>
      </c>
      <c r="B16" s="25"/>
      <c r="C16" s="29"/>
      <c r="D16" s="69">
        <v>56712122</v>
      </c>
      <c r="E16" s="70"/>
      <c r="F16" s="69">
        <v>714453659</v>
      </c>
      <c r="G16" s="70"/>
      <c r="H16" s="69">
        <v>5686184</v>
      </c>
      <c r="I16" s="70"/>
      <c r="J16" s="69">
        <f>SUM(J11:J14)</f>
        <v>-268527376</v>
      </c>
      <c r="K16" s="70"/>
      <c r="L16" s="69">
        <f>SUM(L11:L14)</f>
        <v>508324589</v>
      </c>
    </row>
    <row r="17" spans="1:12" s="30" customFormat="1" ht="21" customHeight="1" thickTop="1">
      <c r="C17" s="37"/>
      <c r="D17" s="64"/>
      <c r="E17" s="64"/>
      <c r="F17" s="64"/>
      <c r="G17" s="64"/>
      <c r="H17" s="64"/>
      <c r="I17" s="64"/>
      <c r="J17" s="64"/>
      <c r="K17" s="64"/>
      <c r="L17" s="64"/>
    </row>
    <row r="18" spans="1:12" ht="21" customHeight="1">
      <c r="A18" s="13" t="s">
        <v>191</v>
      </c>
      <c r="B18" s="30"/>
      <c r="C18" s="29"/>
      <c r="D18" s="70">
        <v>50000000</v>
      </c>
      <c r="E18" s="70"/>
      <c r="F18" s="70">
        <v>384580000</v>
      </c>
      <c r="G18" s="70"/>
      <c r="H18" s="70">
        <v>5686184</v>
      </c>
      <c r="I18" s="70"/>
      <c r="J18" s="70">
        <v>38103834</v>
      </c>
      <c r="K18" s="70"/>
      <c r="L18" s="70">
        <f>SUM(D18:J18)</f>
        <v>478370018</v>
      </c>
    </row>
    <row r="19" spans="1:12" ht="21" customHeight="1">
      <c r="A19" s="13" t="s">
        <v>141</v>
      </c>
      <c r="C19" s="29"/>
      <c r="D19" s="70"/>
      <c r="E19" s="70"/>
      <c r="F19" s="70"/>
      <c r="G19" s="70"/>
      <c r="H19" s="70"/>
      <c r="I19" s="70"/>
      <c r="J19" s="70"/>
      <c r="K19" s="70"/>
      <c r="L19" s="70"/>
    </row>
    <row r="20" spans="1:12" ht="21" customHeight="1">
      <c r="A20" s="171" t="s">
        <v>129</v>
      </c>
      <c r="B20" s="172"/>
      <c r="C20" s="29"/>
      <c r="D20" s="175">
        <v>4362122</v>
      </c>
      <c r="E20" s="175"/>
      <c r="F20" s="175">
        <v>303165659</v>
      </c>
      <c r="G20" s="175"/>
      <c r="H20" s="175">
        <v>0</v>
      </c>
      <c r="I20" s="175"/>
      <c r="J20" s="175">
        <v>0</v>
      </c>
      <c r="K20" s="70"/>
      <c r="L20" s="70">
        <f>SUM(D20:J20)</f>
        <v>307527781</v>
      </c>
    </row>
    <row r="21" spans="1:12" ht="21" customHeight="1">
      <c r="A21" s="12" t="s">
        <v>159</v>
      </c>
      <c r="C21" s="29"/>
      <c r="D21" s="167">
        <v>0</v>
      </c>
      <c r="E21" s="70"/>
      <c r="F21" s="167">
        <v>0</v>
      </c>
      <c r="G21" s="70"/>
      <c r="H21" s="167">
        <v>0</v>
      </c>
      <c r="I21" s="70"/>
      <c r="J21" s="167">
        <v>-87383496</v>
      </c>
      <c r="K21" s="70"/>
      <c r="L21" s="167">
        <f>SUM(D21:J21)</f>
        <v>-87383496</v>
      </c>
    </row>
    <row r="22" spans="1:12" ht="6" customHeight="1">
      <c r="C22" s="29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21" customHeight="1" thickBot="1">
      <c r="A23" s="25" t="s">
        <v>192</v>
      </c>
      <c r="B23" s="25"/>
      <c r="C23" s="29"/>
      <c r="D23" s="168">
        <f>SUM(D18:D21)</f>
        <v>54362122</v>
      </c>
      <c r="E23" s="70"/>
      <c r="F23" s="168">
        <f>SUM(F18:F21)</f>
        <v>687745659</v>
      </c>
      <c r="G23" s="70"/>
      <c r="H23" s="168">
        <f>SUM(H18:H21)</f>
        <v>5686184</v>
      </c>
      <c r="I23" s="70"/>
      <c r="J23" s="168">
        <f>SUM(J18:J21)</f>
        <v>-49279662</v>
      </c>
      <c r="K23" s="70"/>
      <c r="L23" s="168">
        <f>SUM(L18:L21)</f>
        <v>698514303</v>
      </c>
    </row>
    <row r="24" spans="1:12" ht="21" customHeight="1" thickTop="1">
      <c r="A24" s="25"/>
      <c r="B24" s="25"/>
      <c r="C24" s="29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21" customHeight="1">
      <c r="A25" s="25"/>
      <c r="B25" s="25"/>
      <c r="C25" s="29"/>
      <c r="D25" s="70"/>
      <c r="E25" s="70"/>
      <c r="F25" s="70"/>
      <c r="G25" s="70"/>
      <c r="H25" s="70"/>
      <c r="I25" s="70"/>
      <c r="J25" s="70"/>
      <c r="K25" s="70"/>
      <c r="L25" s="70"/>
    </row>
    <row r="26" spans="1:12" ht="21" customHeight="1">
      <c r="A26" s="25"/>
      <c r="B26" s="25"/>
      <c r="C26" s="29"/>
      <c r="D26" s="70"/>
      <c r="E26" s="70"/>
      <c r="F26" s="70"/>
      <c r="G26" s="70"/>
      <c r="H26" s="70"/>
      <c r="I26" s="70"/>
      <c r="J26" s="70"/>
      <c r="K26" s="70"/>
      <c r="L26" s="70"/>
    </row>
    <row r="27" spans="1:12" ht="22.2" customHeight="1">
      <c r="A27" s="14" t="s">
        <v>51</v>
      </c>
      <c r="B27" s="14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65" spans="8:12" ht="22.2" customHeight="1">
      <c r="H65" s="40">
        <v>0</v>
      </c>
      <c r="L65" s="40">
        <v>0</v>
      </c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AC8C-B13A-49A1-A6E3-C31D3BE87461}">
  <sheetPr>
    <tabColor theme="3" tint="-0.499984740745262"/>
  </sheetPr>
  <dimension ref="A1:L153"/>
  <sheetViews>
    <sheetView zoomScaleNormal="100" zoomScaleSheetLayoutView="115" workbookViewId="0">
      <selection activeCell="J2" sqref="J2"/>
    </sheetView>
  </sheetViews>
  <sheetFormatPr defaultColWidth="10.6640625" defaultRowHeight="19.5" customHeight="1"/>
  <cols>
    <col min="1" max="2" width="1.6640625" style="12" customWidth="1"/>
    <col min="3" max="3" width="45.44140625" style="12" customWidth="1"/>
    <col min="4" max="4" width="7.44140625" style="12" customWidth="1"/>
    <col min="5" max="5" width="0.6640625" style="12" customWidth="1"/>
    <col min="6" max="6" width="12.5546875" style="11" customWidth="1"/>
    <col min="7" max="7" width="0.6640625" style="12" customWidth="1"/>
    <col min="8" max="8" width="11.33203125" style="11" customWidth="1"/>
    <col min="9" max="9" width="0.6640625" style="12" customWidth="1"/>
    <col min="10" max="10" width="11.33203125" style="11" customWidth="1"/>
    <col min="11" max="11" width="0.6640625" style="16" customWidth="1"/>
    <col min="12" max="12" width="11.33203125" style="11" customWidth="1"/>
    <col min="13" max="202" width="10.6640625" style="12"/>
    <col min="203" max="203" width="8.44140625" style="12" customWidth="1"/>
    <col min="204" max="205" width="9.6640625" style="12" customWidth="1"/>
    <col min="206" max="206" width="18.33203125" style="12" customWidth="1"/>
    <col min="207" max="207" width="6" style="12" customWidth="1"/>
    <col min="208" max="208" width="6.6640625" style="12" customWidth="1"/>
    <col min="209" max="209" width="2.6640625" style="12" customWidth="1"/>
    <col min="210" max="210" width="13.6640625" style="12" customWidth="1"/>
    <col min="211" max="211" width="1.33203125" style="12" customWidth="1"/>
    <col min="212" max="212" width="13.6640625" style="12" customWidth="1"/>
    <col min="213" max="213" width="1.33203125" style="12" customWidth="1"/>
    <col min="214" max="214" width="13.6640625" style="12" customWidth="1"/>
    <col min="215" max="215" width="1.33203125" style="12" customWidth="1"/>
    <col min="216" max="216" width="13.6640625" style="12" customWidth="1"/>
    <col min="217" max="217" width="0.33203125" style="12" customWidth="1"/>
    <col min="218" max="458" width="10.6640625" style="12"/>
    <col min="459" max="459" width="8.44140625" style="12" customWidth="1"/>
    <col min="460" max="461" width="9.6640625" style="12" customWidth="1"/>
    <col min="462" max="462" width="18.33203125" style="12" customWidth="1"/>
    <col min="463" max="463" width="6" style="12" customWidth="1"/>
    <col min="464" max="464" width="6.6640625" style="12" customWidth="1"/>
    <col min="465" max="465" width="2.6640625" style="12" customWidth="1"/>
    <col min="466" max="466" width="13.6640625" style="12" customWidth="1"/>
    <col min="467" max="467" width="1.33203125" style="12" customWidth="1"/>
    <col min="468" max="468" width="13.6640625" style="12" customWidth="1"/>
    <col min="469" max="469" width="1.33203125" style="12" customWidth="1"/>
    <col min="470" max="470" width="13.6640625" style="12" customWidth="1"/>
    <col min="471" max="471" width="1.33203125" style="12" customWidth="1"/>
    <col min="472" max="472" width="13.6640625" style="12" customWidth="1"/>
    <col min="473" max="473" width="0.33203125" style="12" customWidth="1"/>
    <col min="474" max="714" width="10.6640625" style="12"/>
    <col min="715" max="715" width="8.44140625" style="12" customWidth="1"/>
    <col min="716" max="717" width="9.6640625" style="12" customWidth="1"/>
    <col min="718" max="718" width="18.33203125" style="12" customWidth="1"/>
    <col min="719" max="719" width="6" style="12" customWidth="1"/>
    <col min="720" max="720" width="6.6640625" style="12" customWidth="1"/>
    <col min="721" max="721" width="2.6640625" style="12" customWidth="1"/>
    <col min="722" max="722" width="13.6640625" style="12" customWidth="1"/>
    <col min="723" max="723" width="1.33203125" style="12" customWidth="1"/>
    <col min="724" max="724" width="13.6640625" style="12" customWidth="1"/>
    <col min="725" max="725" width="1.33203125" style="12" customWidth="1"/>
    <col min="726" max="726" width="13.6640625" style="12" customWidth="1"/>
    <col min="727" max="727" width="1.33203125" style="12" customWidth="1"/>
    <col min="728" max="728" width="13.6640625" style="12" customWidth="1"/>
    <col min="729" max="729" width="0.33203125" style="12" customWidth="1"/>
    <col min="730" max="970" width="10.6640625" style="12"/>
    <col min="971" max="971" width="8.44140625" style="12" customWidth="1"/>
    <col min="972" max="973" width="9.6640625" style="12" customWidth="1"/>
    <col min="974" max="974" width="18.33203125" style="12" customWidth="1"/>
    <col min="975" max="975" width="6" style="12" customWidth="1"/>
    <col min="976" max="976" width="6.6640625" style="12" customWidth="1"/>
    <col min="977" max="977" width="2.6640625" style="12" customWidth="1"/>
    <col min="978" max="978" width="13.6640625" style="12" customWidth="1"/>
    <col min="979" max="979" width="1.33203125" style="12" customWidth="1"/>
    <col min="980" max="980" width="13.6640625" style="12" customWidth="1"/>
    <col min="981" max="981" width="1.33203125" style="12" customWidth="1"/>
    <col min="982" max="982" width="13.6640625" style="12" customWidth="1"/>
    <col min="983" max="983" width="1.33203125" style="12" customWidth="1"/>
    <col min="984" max="984" width="13.6640625" style="12" customWidth="1"/>
    <col min="985" max="985" width="0.33203125" style="12" customWidth="1"/>
    <col min="986" max="1226" width="10.6640625" style="12"/>
    <col min="1227" max="1227" width="8.44140625" style="12" customWidth="1"/>
    <col min="1228" max="1229" width="9.6640625" style="12" customWidth="1"/>
    <col min="1230" max="1230" width="18.33203125" style="12" customWidth="1"/>
    <col min="1231" max="1231" width="6" style="12" customWidth="1"/>
    <col min="1232" max="1232" width="6.6640625" style="12" customWidth="1"/>
    <col min="1233" max="1233" width="2.6640625" style="12" customWidth="1"/>
    <col min="1234" max="1234" width="13.6640625" style="12" customWidth="1"/>
    <col min="1235" max="1235" width="1.33203125" style="12" customWidth="1"/>
    <col min="1236" max="1236" width="13.6640625" style="12" customWidth="1"/>
    <col min="1237" max="1237" width="1.33203125" style="12" customWidth="1"/>
    <col min="1238" max="1238" width="13.6640625" style="12" customWidth="1"/>
    <col min="1239" max="1239" width="1.33203125" style="12" customWidth="1"/>
    <col min="1240" max="1240" width="13.6640625" style="12" customWidth="1"/>
    <col min="1241" max="1241" width="0.33203125" style="12" customWidth="1"/>
    <col min="1242" max="1482" width="10.6640625" style="12"/>
    <col min="1483" max="1483" width="8.44140625" style="12" customWidth="1"/>
    <col min="1484" max="1485" width="9.6640625" style="12" customWidth="1"/>
    <col min="1486" max="1486" width="18.33203125" style="12" customWidth="1"/>
    <col min="1487" max="1487" width="6" style="12" customWidth="1"/>
    <col min="1488" max="1488" width="6.6640625" style="12" customWidth="1"/>
    <col min="1489" max="1489" width="2.6640625" style="12" customWidth="1"/>
    <col min="1490" max="1490" width="13.6640625" style="12" customWidth="1"/>
    <col min="1491" max="1491" width="1.33203125" style="12" customWidth="1"/>
    <col min="1492" max="1492" width="13.6640625" style="12" customWidth="1"/>
    <col min="1493" max="1493" width="1.33203125" style="12" customWidth="1"/>
    <col min="1494" max="1494" width="13.6640625" style="12" customWidth="1"/>
    <col min="1495" max="1495" width="1.33203125" style="12" customWidth="1"/>
    <col min="1496" max="1496" width="13.6640625" style="12" customWidth="1"/>
    <col min="1497" max="1497" width="0.33203125" style="12" customWidth="1"/>
    <col min="1498" max="1738" width="10.6640625" style="12"/>
    <col min="1739" max="1739" width="8.44140625" style="12" customWidth="1"/>
    <col min="1740" max="1741" width="9.6640625" style="12" customWidth="1"/>
    <col min="1742" max="1742" width="18.33203125" style="12" customWidth="1"/>
    <col min="1743" max="1743" width="6" style="12" customWidth="1"/>
    <col min="1744" max="1744" width="6.6640625" style="12" customWidth="1"/>
    <col min="1745" max="1745" width="2.6640625" style="12" customWidth="1"/>
    <col min="1746" max="1746" width="13.6640625" style="12" customWidth="1"/>
    <col min="1747" max="1747" width="1.33203125" style="12" customWidth="1"/>
    <col min="1748" max="1748" width="13.6640625" style="12" customWidth="1"/>
    <col min="1749" max="1749" width="1.33203125" style="12" customWidth="1"/>
    <col min="1750" max="1750" width="13.6640625" style="12" customWidth="1"/>
    <col min="1751" max="1751" width="1.33203125" style="12" customWidth="1"/>
    <col min="1752" max="1752" width="13.6640625" style="12" customWidth="1"/>
    <col min="1753" max="1753" width="0.33203125" style="12" customWidth="1"/>
    <col min="1754" max="1994" width="10.6640625" style="12"/>
    <col min="1995" max="1995" width="8.44140625" style="12" customWidth="1"/>
    <col min="1996" max="1997" width="9.6640625" style="12" customWidth="1"/>
    <col min="1998" max="1998" width="18.33203125" style="12" customWidth="1"/>
    <col min="1999" max="1999" width="6" style="12" customWidth="1"/>
    <col min="2000" max="2000" width="6.6640625" style="12" customWidth="1"/>
    <col min="2001" max="2001" width="2.6640625" style="12" customWidth="1"/>
    <col min="2002" max="2002" width="13.6640625" style="12" customWidth="1"/>
    <col min="2003" max="2003" width="1.33203125" style="12" customWidth="1"/>
    <col min="2004" max="2004" width="13.6640625" style="12" customWidth="1"/>
    <col min="2005" max="2005" width="1.33203125" style="12" customWidth="1"/>
    <col min="2006" max="2006" width="13.6640625" style="12" customWidth="1"/>
    <col min="2007" max="2007" width="1.33203125" style="12" customWidth="1"/>
    <col min="2008" max="2008" width="13.6640625" style="12" customWidth="1"/>
    <col min="2009" max="2009" width="0.33203125" style="12" customWidth="1"/>
    <col min="2010" max="2250" width="10.6640625" style="12"/>
    <col min="2251" max="2251" width="8.44140625" style="12" customWidth="1"/>
    <col min="2252" max="2253" width="9.6640625" style="12" customWidth="1"/>
    <col min="2254" max="2254" width="18.33203125" style="12" customWidth="1"/>
    <col min="2255" max="2255" width="6" style="12" customWidth="1"/>
    <col min="2256" max="2256" width="6.6640625" style="12" customWidth="1"/>
    <col min="2257" max="2257" width="2.6640625" style="12" customWidth="1"/>
    <col min="2258" max="2258" width="13.6640625" style="12" customWidth="1"/>
    <col min="2259" max="2259" width="1.33203125" style="12" customWidth="1"/>
    <col min="2260" max="2260" width="13.6640625" style="12" customWidth="1"/>
    <col min="2261" max="2261" width="1.33203125" style="12" customWidth="1"/>
    <col min="2262" max="2262" width="13.6640625" style="12" customWidth="1"/>
    <col min="2263" max="2263" width="1.33203125" style="12" customWidth="1"/>
    <col min="2264" max="2264" width="13.6640625" style="12" customWidth="1"/>
    <col min="2265" max="2265" width="0.33203125" style="12" customWidth="1"/>
    <col min="2266" max="2506" width="10.6640625" style="12"/>
    <col min="2507" max="2507" width="8.44140625" style="12" customWidth="1"/>
    <col min="2508" max="2509" width="9.6640625" style="12" customWidth="1"/>
    <col min="2510" max="2510" width="18.33203125" style="12" customWidth="1"/>
    <col min="2511" max="2511" width="6" style="12" customWidth="1"/>
    <col min="2512" max="2512" width="6.6640625" style="12" customWidth="1"/>
    <col min="2513" max="2513" width="2.6640625" style="12" customWidth="1"/>
    <col min="2514" max="2514" width="13.6640625" style="12" customWidth="1"/>
    <col min="2515" max="2515" width="1.33203125" style="12" customWidth="1"/>
    <col min="2516" max="2516" width="13.6640625" style="12" customWidth="1"/>
    <col min="2517" max="2517" width="1.33203125" style="12" customWidth="1"/>
    <col min="2518" max="2518" width="13.6640625" style="12" customWidth="1"/>
    <col min="2519" max="2519" width="1.33203125" style="12" customWidth="1"/>
    <col min="2520" max="2520" width="13.6640625" style="12" customWidth="1"/>
    <col min="2521" max="2521" width="0.33203125" style="12" customWidth="1"/>
    <col min="2522" max="2762" width="10.6640625" style="12"/>
    <col min="2763" max="2763" width="8.44140625" style="12" customWidth="1"/>
    <col min="2764" max="2765" width="9.6640625" style="12" customWidth="1"/>
    <col min="2766" max="2766" width="18.33203125" style="12" customWidth="1"/>
    <col min="2767" max="2767" width="6" style="12" customWidth="1"/>
    <col min="2768" max="2768" width="6.6640625" style="12" customWidth="1"/>
    <col min="2769" max="2769" width="2.6640625" style="12" customWidth="1"/>
    <col min="2770" max="2770" width="13.6640625" style="12" customWidth="1"/>
    <col min="2771" max="2771" width="1.33203125" style="12" customWidth="1"/>
    <col min="2772" max="2772" width="13.6640625" style="12" customWidth="1"/>
    <col min="2773" max="2773" width="1.33203125" style="12" customWidth="1"/>
    <col min="2774" max="2774" width="13.6640625" style="12" customWidth="1"/>
    <col min="2775" max="2775" width="1.33203125" style="12" customWidth="1"/>
    <col min="2776" max="2776" width="13.6640625" style="12" customWidth="1"/>
    <col min="2777" max="2777" width="0.33203125" style="12" customWidth="1"/>
    <col min="2778" max="3018" width="10.6640625" style="12"/>
    <col min="3019" max="3019" width="8.44140625" style="12" customWidth="1"/>
    <col min="3020" max="3021" width="9.6640625" style="12" customWidth="1"/>
    <col min="3022" max="3022" width="18.33203125" style="12" customWidth="1"/>
    <col min="3023" max="3023" width="6" style="12" customWidth="1"/>
    <col min="3024" max="3024" width="6.6640625" style="12" customWidth="1"/>
    <col min="3025" max="3025" width="2.6640625" style="12" customWidth="1"/>
    <col min="3026" max="3026" width="13.6640625" style="12" customWidth="1"/>
    <col min="3027" max="3027" width="1.33203125" style="12" customWidth="1"/>
    <col min="3028" max="3028" width="13.6640625" style="12" customWidth="1"/>
    <col min="3029" max="3029" width="1.33203125" style="12" customWidth="1"/>
    <col min="3030" max="3030" width="13.6640625" style="12" customWidth="1"/>
    <col min="3031" max="3031" width="1.33203125" style="12" customWidth="1"/>
    <col min="3032" max="3032" width="13.6640625" style="12" customWidth="1"/>
    <col min="3033" max="3033" width="0.33203125" style="12" customWidth="1"/>
    <col min="3034" max="3274" width="10.6640625" style="12"/>
    <col min="3275" max="3275" width="8.44140625" style="12" customWidth="1"/>
    <col min="3276" max="3277" width="9.6640625" style="12" customWidth="1"/>
    <col min="3278" max="3278" width="18.33203125" style="12" customWidth="1"/>
    <col min="3279" max="3279" width="6" style="12" customWidth="1"/>
    <col min="3280" max="3280" width="6.6640625" style="12" customWidth="1"/>
    <col min="3281" max="3281" width="2.6640625" style="12" customWidth="1"/>
    <col min="3282" max="3282" width="13.6640625" style="12" customWidth="1"/>
    <col min="3283" max="3283" width="1.33203125" style="12" customWidth="1"/>
    <col min="3284" max="3284" width="13.6640625" style="12" customWidth="1"/>
    <col min="3285" max="3285" width="1.33203125" style="12" customWidth="1"/>
    <col min="3286" max="3286" width="13.6640625" style="12" customWidth="1"/>
    <col min="3287" max="3287" width="1.33203125" style="12" customWidth="1"/>
    <col min="3288" max="3288" width="13.6640625" style="12" customWidth="1"/>
    <col min="3289" max="3289" width="0.33203125" style="12" customWidth="1"/>
    <col min="3290" max="3530" width="10.6640625" style="12"/>
    <col min="3531" max="3531" width="8.44140625" style="12" customWidth="1"/>
    <col min="3532" max="3533" width="9.6640625" style="12" customWidth="1"/>
    <col min="3534" max="3534" width="18.33203125" style="12" customWidth="1"/>
    <col min="3535" max="3535" width="6" style="12" customWidth="1"/>
    <col min="3536" max="3536" width="6.6640625" style="12" customWidth="1"/>
    <col min="3537" max="3537" width="2.6640625" style="12" customWidth="1"/>
    <col min="3538" max="3538" width="13.6640625" style="12" customWidth="1"/>
    <col min="3539" max="3539" width="1.33203125" style="12" customWidth="1"/>
    <col min="3540" max="3540" width="13.6640625" style="12" customWidth="1"/>
    <col min="3541" max="3541" width="1.33203125" style="12" customWidth="1"/>
    <col min="3542" max="3542" width="13.6640625" style="12" customWidth="1"/>
    <col min="3543" max="3543" width="1.33203125" style="12" customWidth="1"/>
    <col min="3544" max="3544" width="13.6640625" style="12" customWidth="1"/>
    <col min="3545" max="3545" width="0.33203125" style="12" customWidth="1"/>
    <col min="3546" max="3786" width="10.6640625" style="12"/>
    <col min="3787" max="3787" width="8.44140625" style="12" customWidth="1"/>
    <col min="3788" max="3789" width="9.6640625" style="12" customWidth="1"/>
    <col min="3790" max="3790" width="18.33203125" style="12" customWidth="1"/>
    <col min="3791" max="3791" width="6" style="12" customWidth="1"/>
    <col min="3792" max="3792" width="6.6640625" style="12" customWidth="1"/>
    <col min="3793" max="3793" width="2.6640625" style="12" customWidth="1"/>
    <col min="3794" max="3794" width="13.6640625" style="12" customWidth="1"/>
    <col min="3795" max="3795" width="1.33203125" style="12" customWidth="1"/>
    <col min="3796" max="3796" width="13.6640625" style="12" customWidth="1"/>
    <col min="3797" max="3797" width="1.33203125" style="12" customWidth="1"/>
    <col min="3798" max="3798" width="13.6640625" style="12" customWidth="1"/>
    <col min="3799" max="3799" width="1.33203125" style="12" customWidth="1"/>
    <col min="3800" max="3800" width="13.6640625" style="12" customWidth="1"/>
    <col min="3801" max="3801" width="0.33203125" style="12" customWidth="1"/>
    <col min="3802" max="4042" width="10.6640625" style="12"/>
    <col min="4043" max="4043" width="8.44140625" style="12" customWidth="1"/>
    <col min="4044" max="4045" width="9.6640625" style="12" customWidth="1"/>
    <col min="4046" max="4046" width="18.33203125" style="12" customWidth="1"/>
    <col min="4047" max="4047" width="6" style="12" customWidth="1"/>
    <col min="4048" max="4048" width="6.6640625" style="12" customWidth="1"/>
    <col min="4049" max="4049" width="2.6640625" style="12" customWidth="1"/>
    <col min="4050" max="4050" width="13.6640625" style="12" customWidth="1"/>
    <col min="4051" max="4051" width="1.33203125" style="12" customWidth="1"/>
    <col min="4052" max="4052" width="13.6640625" style="12" customWidth="1"/>
    <col min="4053" max="4053" width="1.33203125" style="12" customWidth="1"/>
    <col min="4054" max="4054" width="13.6640625" style="12" customWidth="1"/>
    <col min="4055" max="4055" width="1.33203125" style="12" customWidth="1"/>
    <col min="4056" max="4056" width="13.6640625" style="12" customWidth="1"/>
    <col min="4057" max="4057" width="0.33203125" style="12" customWidth="1"/>
    <col min="4058" max="4298" width="10.6640625" style="12"/>
    <col min="4299" max="4299" width="8.44140625" style="12" customWidth="1"/>
    <col min="4300" max="4301" width="9.6640625" style="12" customWidth="1"/>
    <col min="4302" max="4302" width="18.33203125" style="12" customWidth="1"/>
    <col min="4303" max="4303" width="6" style="12" customWidth="1"/>
    <col min="4304" max="4304" width="6.6640625" style="12" customWidth="1"/>
    <col min="4305" max="4305" width="2.6640625" style="12" customWidth="1"/>
    <col min="4306" max="4306" width="13.6640625" style="12" customWidth="1"/>
    <col min="4307" max="4307" width="1.33203125" style="12" customWidth="1"/>
    <col min="4308" max="4308" width="13.6640625" style="12" customWidth="1"/>
    <col min="4309" max="4309" width="1.33203125" style="12" customWidth="1"/>
    <col min="4310" max="4310" width="13.6640625" style="12" customWidth="1"/>
    <col min="4311" max="4311" width="1.33203125" style="12" customWidth="1"/>
    <col min="4312" max="4312" width="13.6640625" style="12" customWidth="1"/>
    <col min="4313" max="4313" width="0.33203125" style="12" customWidth="1"/>
    <col min="4314" max="4554" width="10.6640625" style="12"/>
    <col min="4555" max="4555" width="8.44140625" style="12" customWidth="1"/>
    <col min="4556" max="4557" width="9.6640625" style="12" customWidth="1"/>
    <col min="4558" max="4558" width="18.33203125" style="12" customWidth="1"/>
    <col min="4559" max="4559" width="6" style="12" customWidth="1"/>
    <col min="4560" max="4560" width="6.6640625" style="12" customWidth="1"/>
    <col min="4561" max="4561" width="2.6640625" style="12" customWidth="1"/>
    <col min="4562" max="4562" width="13.6640625" style="12" customWidth="1"/>
    <col min="4563" max="4563" width="1.33203125" style="12" customWidth="1"/>
    <col min="4564" max="4564" width="13.6640625" style="12" customWidth="1"/>
    <col min="4565" max="4565" width="1.33203125" style="12" customWidth="1"/>
    <col min="4566" max="4566" width="13.6640625" style="12" customWidth="1"/>
    <col min="4567" max="4567" width="1.33203125" style="12" customWidth="1"/>
    <col min="4568" max="4568" width="13.6640625" style="12" customWidth="1"/>
    <col min="4569" max="4569" width="0.33203125" style="12" customWidth="1"/>
    <col min="4570" max="4810" width="10.6640625" style="12"/>
    <col min="4811" max="4811" width="8.44140625" style="12" customWidth="1"/>
    <col min="4812" max="4813" width="9.6640625" style="12" customWidth="1"/>
    <col min="4814" max="4814" width="18.33203125" style="12" customWidth="1"/>
    <col min="4815" max="4815" width="6" style="12" customWidth="1"/>
    <col min="4816" max="4816" width="6.6640625" style="12" customWidth="1"/>
    <col min="4817" max="4817" width="2.6640625" style="12" customWidth="1"/>
    <col min="4818" max="4818" width="13.6640625" style="12" customWidth="1"/>
    <col min="4819" max="4819" width="1.33203125" style="12" customWidth="1"/>
    <col min="4820" max="4820" width="13.6640625" style="12" customWidth="1"/>
    <col min="4821" max="4821" width="1.33203125" style="12" customWidth="1"/>
    <col min="4822" max="4822" width="13.6640625" style="12" customWidth="1"/>
    <col min="4823" max="4823" width="1.33203125" style="12" customWidth="1"/>
    <col min="4824" max="4824" width="13.6640625" style="12" customWidth="1"/>
    <col min="4825" max="4825" width="0.33203125" style="12" customWidth="1"/>
    <col min="4826" max="5066" width="10.6640625" style="12"/>
    <col min="5067" max="5067" width="8.44140625" style="12" customWidth="1"/>
    <col min="5068" max="5069" width="9.6640625" style="12" customWidth="1"/>
    <col min="5070" max="5070" width="18.33203125" style="12" customWidth="1"/>
    <col min="5071" max="5071" width="6" style="12" customWidth="1"/>
    <col min="5072" max="5072" width="6.6640625" style="12" customWidth="1"/>
    <col min="5073" max="5073" width="2.6640625" style="12" customWidth="1"/>
    <col min="5074" max="5074" width="13.6640625" style="12" customWidth="1"/>
    <col min="5075" max="5075" width="1.33203125" style="12" customWidth="1"/>
    <col min="5076" max="5076" width="13.6640625" style="12" customWidth="1"/>
    <col min="5077" max="5077" width="1.33203125" style="12" customWidth="1"/>
    <col min="5078" max="5078" width="13.6640625" style="12" customWidth="1"/>
    <col min="5079" max="5079" width="1.33203125" style="12" customWidth="1"/>
    <col min="5080" max="5080" width="13.6640625" style="12" customWidth="1"/>
    <col min="5081" max="5081" width="0.33203125" style="12" customWidth="1"/>
    <col min="5082" max="5322" width="10.6640625" style="12"/>
    <col min="5323" max="5323" width="8.44140625" style="12" customWidth="1"/>
    <col min="5324" max="5325" width="9.6640625" style="12" customWidth="1"/>
    <col min="5326" max="5326" width="18.33203125" style="12" customWidth="1"/>
    <col min="5327" max="5327" width="6" style="12" customWidth="1"/>
    <col min="5328" max="5328" width="6.6640625" style="12" customWidth="1"/>
    <col min="5329" max="5329" width="2.6640625" style="12" customWidth="1"/>
    <col min="5330" max="5330" width="13.6640625" style="12" customWidth="1"/>
    <col min="5331" max="5331" width="1.33203125" style="12" customWidth="1"/>
    <col min="5332" max="5332" width="13.6640625" style="12" customWidth="1"/>
    <col min="5333" max="5333" width="1.33203125" style="12" customWidth="1"/>
    <col min="5334" max="5334" width="13.6640625" style="12" customWidth="1"/>
    <col min="5335" max="5335" width="1.33203125" style="12" customWidth="1"/>
    <col min="5336" max="5336" width="13.6640625" style="12" customWidth="1"/>
    <col min="5337" max="5337" width="0.33203125" style="12" customWidth="1"/>
    <col min="5338" max="5578" width="10.6640625" style="12"/>
    <col min="5579" max="5579" width="8.44140625" style="12" customWidth="1"/>
    <col min="5580" max="5581" width="9.6640625" style="12" customWidth="1"/>
    <col min="5582" max="5582" width="18.33203125" style="12" customWidth="1"/>
    <col min="5583" max="5583" width="6" style="12" customWidth="1"/>
    <col min="5584" max="5584" width="6.6640625" style="12" customWidth="1"/>
    <col min="5585" max="5585" width="2.6640625" style="12" customWidth="1"/>
    <col min="5586" max="5586" width="13.6640625" style="12" customWidth="1"/>
    <col min="5587" max="5587" width="1.33203125" style="12" customWidth="1"/>
    <col min="5588" max="5588" width="13.6640625" style="12" customWidth="1"/>
    <col min="5589" max="5589" width="1.33203125" style="12" customWidth="1"/>
    <col min="5590" max="5590" width="13.6640625" style="12" customWidth="1"/>
    <col min="5591" max="5591" width="1.33203125" style="12" customWidth="1"/>
    <col min="5592" max="5592" width="13.6640625" style="12" customWidth="1"/>
    <col min="5593" max="5593" width="0.33203125" style="12" customWidth="1"/>
    <col min="5594" max="5834" width="10.6640625" style="12"/>
    <col min="5835" max="5835" width="8.44140625" style="12" customWidth="1"/>
    <col min="5836" max="5837" width="9.6640625" style="12" customWidth="1"/>
    <col min="5838" max="5838" width="18.33203125" style="12" customWidth="1"/>
    <col min="5839" max="5839" width="6" style="12" customWidth="1"/>
    <col min="5840" max="5840" width="6.6640625" style="12" customWidth="1"/>
    <col min="5841" max="5841" width="2.6640625" style="12" customWidth="1"/>
    <col min="5842" max="5842" width="13.6640625" style="12" customWidth="1"/>
    <col min="5843" max="5843" width="1.33203125" style="12" customWidth="1"/>
    <col min="5844" max="5844" width="13.6640625" style="12" customWidth="1"/>
    <col min="5845" max="5845" width="1.33203125" style="12" customWidth="1"/>
    <col min="5846" max="5846" width="13.6640625" style="12" customWidth="1"/>
    <col min="5847" max="5847" width="1.33203125" style="12" customWidth="1"/>
    <col min="5848" max="5848" width="13.6640625" style="12" customWidth="1"/>
    <col min="5849" max="5849" width="0.33203125" style="12" customWidth="1"/>
    <col min="5850" max="6090" width="10.6640625" style="12"/>
    <col min="6091" max="6091" width="8.44140625" style="12" customWidth="1"/>
    <col min="6092" max="6093" width="9.6640625" style="12" customWidth="1"/>
    <col min="6094" max="6094" width="18.33203125" style="12" customWidth="1"/>
    <col min="6095" max="6095" width="6" style="12" customWidth="1"/>
    <col min="6096" max="6096" width="6.6640625" style="12" customWidth="1"/>
    <col min="6097" max="6097" width="2.6640625" style="12" customWidth="1"/>
    <col min="6098" max="6098" width="13.6640625" style="12" customWidth="1"/>
    <col min="6099" max="6099" width="1.33203125" style="12" customWidth="1"/>
    <col min="6100" max="6100" width="13.6640625" style="12" customWidth="1"/>
    <col min="6101" max="6101" width="1.33203125" style="12" customWidth="1"/>
    <col min="6102" max="6102" width="13.6640625" style="12" customWidth="1"/>
    <col min="6103" max="6103" width="1.33203125" style="12" customWidth="1"/>
    <col min="6104" max="6104" width="13.6640625" style="12" customWidth="1"/>
    <col min="6105" max="6105" width="0.33203125" style="12" customWidth="1"/>
    <col min="6106" max="6346" width="10.6640625" style="12"/>
    <col min="6347" max="6347" width="8.44140625" style="12" customWidth="1"/>
    <col min="6348" max="6349" width="9.6640625" style="12" customWidth="1"/>
    <col min="6350" max="6350" width="18.33203125" style="12" customWidth="1"/>
    <col min="6351" max="6351" width="6" style="12" customWidth="1"/>
    <col min="6352" max="6352" width="6.6640625" style="12" customWidth="1"/>
    <col min="6353" max="6353" width="2.6640625" style="12" customWidth="1"/>
    <col min="6354" max="6354" width="13.6640625" style="12" customWidth="1"/>
    <col min="6355" max="6355" width="1.33203125" style="12" customWidth="1"/>
    <col min="6356" max="6356" width="13.6640625" style="12" customWidth="1"/>
    <col min="6357" max="6357" width="1.33203125" style="12" customWidth="1"/>
    <col min="6358" max="6358" width="13.6640625" style="12" customWidth="1"/>
    <col min="6359" max="6359" width="1.33203125" style="12" customWidth="1"/>
    <col min="6360" max="6360" width="13.6640625" style="12" customWidth="1"/>
    <col min="6361" max="6361" width="0.33203125" style="12" customWidth="1"/>
    <col min="6362" max="6602" width="10.6640625" style="12"/>
    <col min="6603" max="6603" width="8.44140625" style="12" customWidth="1"/>
    <col min="6604" max="6605" width="9.6640625" style="12" customWidth="1"/>
    <col min="6606" max="6606" width="18.33203125" style="12" customWidth="1"/>
    <col min="6607" max="6607" width="6" style="12" customWidth="1"/>
    <col min="6608" max="6608" width="6.6640625" style="12" customWidth="1"/>
    <col min="6609" max="6609" width="2.6640625" style="12" customWidth="1"/>
    <col min="6610" max="6610" width="13.6640625" style="12" customWidth="1"/>
    <col min="6611" max="6611" width="1.33203125" style="12" customWidth="1"/>
    <col min="6612" max="6612" width="13.6640625" style="12" customWidth="1"/>
    <col min="6613" max="6613" width="1.33203125" style="12" customWidth="1"/>
    <col min="6614" max="6614" width="13.6640625" style="12" customWidth="1"/>
    <col min="6615" max="6615" width="1.33203125" style="12" customWidth="1"/>
    <col min="6616" max="6616" width="13.6640625" style="12" customWidth="1"/>
    <col min="6617" max="6617" width="0.33203125" style="12" customWidth="1"/>
    <col min="6618" max="6858" width="10.6640625" style="12"/>
    <col min="6859" max="6859" width="8.44140625" style="12" customWidth="1"/>
    <col min="6860" max="6861" width="9.6640625" style="12" customWidth="1"/>
    <col min="6862" max="6862" width="18.33203125" style="12" customWidth="1"/>
    <col min="6863" max="6863" width="6" style="12" customWidth="1"/>
    <col min="6864" max="6864" width="6.6640625" style="12" customWidth="1"/>
    <col min="6865" max="6865" width="2.6640625" style="12" customWidth="1"/>
    <col min="6866" max="6866" width="13.6640625" style="12" customWidth="1"/>
    <col min="6867" max="6867" width="1.33203125" style="12" customWidth="1"/>
    <col min="6868" max="6868" width="13.6640625" style="12" customWidth="1"/>
    <col min="6869" max="6869" width="1.33203125" style="12" customWidth="1"/>
    <col min="6870" max="6870" width="13.6640625" style="12" customWidth="1"/>
    <col min="6871" max="6871" width="1.33203125" style="12" customWidth="1"/>
    <col min="6872" max="6872" width="13.6640625" style="12" customWidth="1"/>
    <col min="6873" max="6873" width="0.33203125" style="12" customWidth="1"/>
    <col min="6874" max="7114" width="10.6640625" style="12"/>
    <col min="7115" max="7115" width="8.44140625" style="12" customWidth="1"/>
    <col min="7116" max="7117" width="9.6640625" style="12" customWidth="1"/>
    <col min="7118" max="7118" width="18.33203125" style="12" customWidth="1"/>
    <col min="7119" max="7119" width="6" style="12" customWidth="1"/>
    <col min="7120" max="7120" width="6.6640625" style="12" customWidth="1"/>
    <col min="7121" max="7121" width="2.6640625" style="12" customWidth="1"/>
    <col min="7122" max="7122" width="13.6640625" style="12" customWidth="1"/>
    <col min="7123" max="7123" width="1.33203125" style="12" customWidth="1"/>
    <col min="7124" max="7124" width="13.6640625" style="12" customWidth="1"/>
    <col min="7125" max="7125" width="1.33203125" style="12" customWidth="1"/>
    <col min="7126" max="7126" width="13.6640625" style="12" customWidth="1"/>
    <col min="7127" max="7127" width="1.33203125" style="12" customWidth="1"/>
    <col min="7128" max="7128" width="13.6640625" style="12" customWidth="1"/>
    <col min="7129" max="7129" width="0.33203125" style="12" customWidth="1"/>
    <col min="7130" max="7370" width="10.6640625" style="12"/>
    <col min="7371" max="7371" width="8.44140625" style="12" customWidth="1"/>
    <col min="7372" max="7373" width="9.6640625" style="12" customWidth="1"/>
    <col min="7374" max="7374" width="18.33203125" style="12" customWidth="1"/>
    <col min="7375" max="7375" width="6" style="12" customWidth="1"/>
    <col min="7376" max="7376" width="6.6640625" style="12" customWidth="1"/>
    <col min="7377" max="7377" width="2.6640625" style="12" customWidth="1"/>
    <col min="7378" max="7378" width="13.6640625" style="12" customWidth="1"/>
    <col min="7379" max="7379" width="1.33203125" style="12" customWidth="1"/>
    <col min="7380" max="7380" width="13.6640625" style="12" customWidth="1"/>
    <col min="7381" max="7381" width="1.33203125" style="12" customWidth="1"/>
    <col min="7382" max="7382" width="13.6640625" style="12" customWidth="1"/>
    <col min="7383" max="7383" width="1.33203125" style="12" customWidth="1"/>
    <col min="7384" max="7384" width="13.6640625" style="12" customWidth="1"/>
    <col min="7385" max="7385" width="0.33203125" style="12" customWidth="1"/>
    <col min="7386" max="7626" width="10.6640625" style="12"/>
    <col min="7627" max="7627" width="8.44140625" style="12" customWidth="1"/>
    <col min="7628" max="7629" width="9.6640625" style="12" customWidth="1"/>
    <col min="7630" max="7630" width="18.33203125" style="12" customWidth="1"/>
    <col min="7631" max="7631" width="6" style="12" customWidth="1"/>
    <col min="7632" max="7632" width="6.6640625" style="12" customWidth="1"/>
    <col min="7633" max="7633" width="2.6640625" style="12" customWidth="1"/>
    <col min="7634" max="7634" width="13.6640625" style="12" customWidth="1"/>
    <col min="7635" max="7635" width="1.33203125" style="12" customWidth="1"/>
    <col min="7636" max="7636" width="13.6640625" style="12" customWidth="1"/>
    <col min="7637" max="7637" width="1.33203125" style="12" customWidth="1"/>
    <col min="7638" max="7638" width="13.6640625" style="12" customWidth="1"/>
    <col min="7639" max="7639" width="1.33203125" style="12" customWidth="1"/>
    <col min="7640" max="7640" width="13.6640625" style="12" customWidth="1"/>
    <col min="7641" max="7641" width="0.33203125" style="12" customWidth="1"/>
    <col min="7642" max="7882" width="10.6640625" style="12"/>
    <col min="7883" max="7883" width="8.44140625" style="12" customWidth="1"/>
    <col min="7884" max="7885" width="9.6640625" style="12" customWidth="1"/>
    <col min="7886" max="7886" width="18.33203125" style="12" customWidth="1"/>
    <col min="7887" max="7887" width="6" style="12" customWidth="1"/>
    <col min="7888" max="7888" width="6.6640625" style="12" customWidth="1"/>
    <col min="7889" max="7889" width="2.6640625" style="12" customWidth="1"/>
    <col min="7890" max="7890" width="13.6640625" style="12" customWidth="1"/>
    <col min="7891" max="7891" width="1.33203125" style="12" customWidth="1"/>
    <col min="7892" max="7892" width="13.6640625" style="12" customWidth="1"/>
    <col min="7893" max="7893" width="1.33203125" style="12" customWidth="1"/>
    <col min="7894" max="7894" width="13.6640625" style="12" customWidth="1"/>
    <col min="7895" max="7895" width="1.33203125" style="12" customWidth="1"/>
    <col min="7896" max="7896" width="13.6640625" style="12" customWidth="1"/>
    <col min="7897" max="7897" width="0.33203125" style="12" customWidth="1"/>
    <col min="7898" max="8138" width="10.6640625" style="12"/>
    <col min="8139" max="8139" width="8.44140625" style="12" customWidth="1"/>
    <col min="8140" max="8141" width="9.6640625" style="12" customWidth="1"/>
    <col min="8142" max="8142" width="18.33203125" style="12" customWidth="1"/>
    <col min="8143" max="8143" width="6" style="12" customWidth="1"/>
    <col min="8144" max="8144" width="6.6640625" style="12" customWidth="1"/>
    <col min="8145" max="8145" width="2.6640625" style="12" customWidth="1"/>
    <col min="8146" max="8146" width="13.6640625" style="12" customWidth="1"/>
    <col min="8147" max="8147" width="1.33203125" style="12" customWidth="1"/>
    <col min="8148" max="8148" width="13.6640625" style="12" customWidth="1"/>
    <col min="8149" max="8149" width="1.33203125" style="12" customWidth="1"/>
    <col min="8150" max="8150" width="13.6640625" style="12" customWidth="1"/>
    <col min="8151" max="8151" width="1.33203125" style="12" customWidth="1"/>
    <col min="8152" max="8152" width="13.6640625" style="12" customWidth="1"/>
    <col min="8153" max="8153" width="0.33203125" style="12" customWidth="1"/>
    <col min="8154" max="8394" width="10.6640625" style="12"/>
    <col min="8395" max="8395" width="8.44140625" style="12" customWidth="1"/>
    <col min="8396" max="8397" width="9.6640625" style="12" customWidth="1"/>
    <col min="8398" max="8398" width="18.33203125" style="12" customWidth="1"/>
    <col min="8399" max="8399" width="6" style="12" customWidth="1"/>
    <col min="8400" max="8400" width="6.6640625" style="12" customWidth="1"/>
    <col min="8401" max="8401" width="2.6640625" style="12" customWidth="1"/>
    <col min="8402" max="8402" width="13.6640625" style="12" customWidth="1"/>
    <col min="8403" max="8403" width="1.33203125" style="12" customWidth="1"/>
    <col min="8404" max="8404" width="13.6640625" style="12" customWidth="1"/>
    <col min="8405" max="8405" width="1.33203125" style="12" customWidth="1"/>
    <col min="8406" max="8406" width="13.6640625" style="12" customWidth="1"/>
    <col min="8407" max="8407" width="1.33203125" style="12" customWidth="1"/>
    <col min="8408" max="8408" width="13.6640625" style="12" customWidth="1"/>
    <col min="8409" max="8409" width="0.33203125" style="12" customWidth="1"/>
    <col min="8410" max="8650" width="10.6640625" style="12"/>
    <col min="8651" max="8651" width="8.44140625" style="12" customWidth="1"/>
    <col min="8652" max="8653" width="9.6640625" style="12" customWidth="1"/>
    <col min="8654" max="8654" width="18.33203125" style="12" customWidth="1"/>
    <col min="8655" max="8655" width="6" style="12" customWidth="1"/>
    <col min="8656" max="8656" width="6.6640625" style="12" customWidth="1"/>
    <col min="8657" max="8657" width="2.6640625" style="12" customWidth="1"/>
    <col min="8658" max="8658" width="13.6640625" style="12" customWidth="1"/>
    <col min="8659" max="8659" width="1.33203125" style="12" customWidth="1"/>
    <col min="8660" max="8660" width="13.6640625" style="12" customWidth="1"/>
    <col min="8661" max="8661" width="1.33203125" style="12" customWidth="1"/>
    <col min="8662" max="8662" width="13.6640625" style="12" customWidth="1"/>
    <col min="8663" max="8663" width="1.33203125" style="12" customWidth="1"/>
    <col min="8664" max="8664" width="13.6640625" style="12" customWidth="1"/>
    <col min="8665" max="8665" width="0.33203125" style="12" customWidth="1"/>
    <col min="8666" max="8906" width="10.6640625" style="12"/>
    <col min="8907" max="8907" width="8.44140625" style="12" customWidth="1"/>
    <col min="8908" max="8909" width="9.6640625" style="12" customWidth="1"/>
    <col min="8910" max="8910" width="18.33203125" style="12" customWidth="1"/>
    <col min="8911" max="8911" width="6" style="12" customWidth="1"/>
    <col min="8912" max="8912" width="6.6640625" style="12" customWidth="1"/>
    <col min="8913" max="8913" width="2.6640625" style="12" customWidth="1"/>
    <col min="8914" max="8914" width="13.6640625" style="12" customWidth="1"/>
    <col min="8915" max="8915" width="1.33203125" style="12" customWidth="1"/>
    <col min="8916" max="8916" width="13.6640625" style="12" customWidth="1"/>
    <col min="8917" max="8917" width="1.33203125" style="12" customWidth="1"/>
    <col min="8918" max="8918" width="13.6640625" style="12" customWidth="1"/>
    <col min="8919" max="8919" width="1.33203125" style="12" customWidth="1"/>
    <col min="8920" max="8920" width="13.6640625" style="12" customWidth="1"/>
    <col min="8921" max="8921" width="0.33203125" style="12" customWidth="1"/>
    <col min="8922" max="9162" width="10.6640625" style="12"/>
    <col min="9163" max="9163" width="8.44140625" style="12" customWidth="1"/>
    <col min="9164" max="9165" width="9.6640625" style="12" customWidth="1"/>
    <col min="9166" max="9166" width="18.33203125" style="12" customWidth="1"/>
    <col min="9167" max="9167" width="6" style="12" customWidth="1"/>
    <col min="9168" max="9168" width="6.6640625" style="12" customWidth="1"/>
    <col min="9169" max="9169" width="2.6640625" style="12" customWidth="1"/>
    <col min="9170" max="9170" width="13.6640625" style="12" customWidth="1"/>
    <col min="9171" max="9171" width="1.33203125" style="12" customWidth="1"/>
    <col min="9172" max="9172" width="13.6640625" style="12" customWidth="1"/>
    <col min="9173" max="9173" width="1.33203125" style="12" customWidth="1"/>
    <col min="9174" max="9174" width="13.6640625" style="12" customWidth="1"/>
    <col min="9175" max="9175" width="1.33203125" style="12" customWidth="1"/>
    <col min="9176" max="9176" width="13.6640625" style="12" customWidth="1"/>
    <col min="9177" max="9177" width="0.33203125" style="12" customWidth="1"/>
    <col min="9178" max="9418" width="10.6640625" style="12"/>
    <col min="9419" max="9419" width="8.44140625" style="12" customWidth="1"/>
    <col min="9420" max="9421" width="9.6640625" style="12" customWidth="1"/>
    <col min="9422" max="9422" width="18.33203125" style="12" customWidth="1"/>
    <col min="9423" max="9423" width="6" style="12" customWidth="1"/>
    <col min="9424" max="9424" width="6.6640625" style="12" customWidth="1"/>
    <col min="9425" max="9425" width="2.6640625" style="12" customWidth="1"/>
    <col min="9426" max="9426" width="13.6640625" style="12" customWidth="1"/>
    <col min="9427" max="9427" width="1.33203125" style="12" customWidth="1"/>
    <col min="9428" max="9428" width="13.6640625" style="12" customWidth="1"/>
    <col min="9429" max="9429" width="1.33203125" style="12" customWidth="1"/>
    <col min="9430" max="9430" width="13.6640625" style="12" customWidth="1"/>
    <col min="9431" max="9431" width="1.33203125" style="12" customWidth="1"/>
    <col min="9432" max="9432" width="13.6640625" style="12" customWidth="1"/>
    <col min="9433" max="9433" width="0.33203125" style="12" customWidth="1"/>
    <col min="9434" max="9674" width="10.6640625" style="12"/>
    <col min="9675" max="9675" width="8.44140625" style="12" customWidth="1"/>
    <col min="9676" max="9677" width="9.6640625" style="12" customWidth="1"/>
    <col min="9678" max="9678" width="18.33203125" style="12" customWidth="1"/>
    <col min="9679" max="9679" width="6" style="12" customWidth="1"/>
    <col min="9680" max="9680" width="6.6640625" style="12" customWidth="1"/>
    <col min="9681" max="9681" width="2.6640625" style="12" customWidth="1"/>
    <col min="9682" max="9682" width="13.6640625" style="12" customWidth="1"/>
    <col min="9683" max="9683" width="1.33203125" style="12" customWidth="1"/>
    <col min="9684" max="9684" width="13.6640625" style="12" customWidth="1"/>
    <col min="9685" max="9685" width="1.33203125" style="12" customWidth="1"/>
    <col min="9686" max="9686" width="13.6640625" style="12" customWidth="1"/>
    <col min="9687" max="9687" width="1.33203125" style="12" customWidth="1"/>
    <col min="9688" max="9688" width="13.6640625" style="12" customWidth="1"/>
    <col min="9689" max="9689" width="0.33203125" style="12" customWidth="1"/>
    <col min="9690" max="9930" width="10.6640625" style="12"/>
    <col min="9931" max="9931" width="8.44140625" style="12" customWidth="1"/>
    <col min="9932" max="9933" width="9.6640625" style="12" customWidth="1"/>
    <col min="9934" max="9934" width="18.33203125" style="12" customWidth="1"/>
    <col min="9935" max="9935" width="6" style="12" customWidth="1"/>
    <col min="9936" max="9936" width="6.6640625" style="12" customWidth="1"/>
    <col min="9937" max="9937" width="2.6640625" style="12" customWidth="1"/>
    <col min="9938" max="9938" width="13.6640625" style="12" customWidth="1"/>
    <col min="9939" max="9939" width="1.33203125" style="12" customWidth="1"/>
    <col min="9940" max="9940" width="13.6640625" style="12" customWidth="1"/>
    <col min="9941" max="9941" width="1.33203125" style="12" customWidth="1"/>
    <col min="9942" max="9942" width="13.6640625" style="12" customWidth="1"/>
    <col min="9943" max="9943" width="1.33203125" style="12" customWidth="1"/>
    <col min="9944" max="9944" width="13.6640625" style="12" customWidth="1"/>
    <col min="9945" max="9945" width="0.33203125" style="12" customWidth="1"/>
    <col min="9946" max="10186" width="10.6640625" style="12"/>
    <col min="10187" max="10187" width="8.44140625" style="12" customWidth="1"/>
    <col min="10188" max="10189" width="9.6640625" style="12" customWidth="1"/>
    <col min="10190" max="10190" width="18.33203125" style="12" customWidth="1"/>
    <col min="10191" max="10191" width="6" style="12" customWidth="1"/>
    <col min="10192" max="10192" width="6.6640625" style="12" customWidth="1"/>
    <col min="10193" max="10193" width="2.6640625" style="12" customWidth="1"/>
    <col min="10194" max="10194" width="13.6640625" style="12" customWidth="1"/>
    <col min="10195" max="10195" width="1.33203125" style="12" customWidth="1"/>
    <col min="10196" max="10196" width="13.6640625" style="12" customWidth="1"/>
    <col min="10197" max="10197" width="1.33203125" style="12" customWidth="1"/>
    <col min="10198" max="10198" width="13.6640625" style="12" customWidth="1"/>
    <col min="10199" max="10199" width="1.33203125" style="12" customWidth="1"/>
    <col min="10200" max="10200" width="13.6640625" style="12" customWidth="1"/>
    <col min="10201" max="10201" width="0.33203125" style="12" customWidth="1"/>
    <col min="10202" max="10442" width="10.6640625" style="12"/>
    <col min="10443" max="10443" width="8.44140625" style="12" customWidth="1"/>
    <col min="10444" max="10445" width="9.6640625" style="12" customWidth="1"/>
    <col min="10446" max="10446" width="18.33203125" style="12" customWidth="1"/>
    <col min="10447" max="10447" width="6" style="12" customWidth="1"/>
    <col min="10448" max="10448" width="6.6640625" style="12" customWidth="1"/>
    <col min="10449" max="10449" width="2.6640625" style="12" customWidth="1"/>
    <col min="10450" max="10450" width="13.6640625" style="12" customWidth="1"/>
    <col min="10451" max="10451" width="1.33203125" style="12" customWidth="1"/>
    <col min="10452" max="10452" width="13.6640625" style="12" customWidth="1"/>
    <col min="10453" max="10453" width="1.33203125" style="12" customWidth="1"/>
    <col min="10454" max="10454" width="13.6640625" style="12" customWidth="1"/>
    <col min="10455" max="10455" width="1.33203125" style="12" customWidth="1"/>
    <col min="10456" max="10456" width="13.6640625" style="12" customWidth="1"/>
    <col min="10457" max="10457" width="0.33203125" style="12" customWidth="1"/>
    <col min="10458" max="10698" width="10.6640625" style="12"/>
    <col min="10699" max="10699" width="8.44140625" style="12" customWidth="1"/>
    <col min="10700" max="10701" width="9.6640625" style="12" customWidth="1"/>
    <col min="10702" max="10702" width="18.33203125" style="12" customWidth="1"/>
    <col min="10703" max="10703" width="6" style="12" customWidth="1"/>
    <col min="10704" max="10704" width="6.6640625" style="12" customWidth="1"/>
    <col min="10705" max="10705" width="2.6640625" style="12" customWidth="1"/>
    <col min="10706" max="10706" width="13.6640625" style="12" customWidth="1"/>
    <col min="10707" max="10707" width="1.33203125" style="12" customWidth="1"/>
    <col min="10708" max="10708" width="13.6640625" style="12" customWidth="1"/>
    <col min="10709" max="10709" width="1.33203125" style="12" customWidth="1"/>
    <col min="10710" max="10710" width="13.6640625" style="12" customWidth="1"/>
    <col min="10711" max="10711" width="1.33203125" style="12" customWidth="1"/>
    <col min="10712" max="10712" width="13.6640625" style="12" customWidth="1"/>
    <col min="10713" max="10713" width="0.33203125" style="12" customWidth="1"/>
    <col min="10714" max="10954" width="10.6640625" style="12"/>
    <col min="10955" max="10955" width="8.44140625" style="12" customWidth="1"/>
    <col min="10956" max="10957" width="9.6640625" style="12" customWidth="1"/>
    <col min="10958" max="10958" width="18.33203125" style="12" customWidth="1"/>
    <col min="10959" max="10959" width="6" style="12" customWidth="1"/>
    <col min="10960" max="10960" width="6.6640625" style="12" customWidth="1"/>
    <col min="10961" max="10961" width="2.6640625" style="12" customWidth="1"/>
    <col min="10962" max="10962" width="13.6640625" style="12" customWidth="1"/>
    <col min="10963" max="10963" width="1.33203125" style="12" customWidth="1"/>
    <col min="10964" max="10964" width="13.6640625" style="12" customWidth="1"/>
    <col min="10965" max="10965" width="1.33203125" style="12" customWidth="1"/>
    <col min="10966" max="10966" width="13.6640625" style="12" customWidth="1"/>
    <col min="10967" max="10967" width="1.33203125" style="12" customWidth="1"/>
    <col min="10968" max="10968" width="13.6640625" style="12" customWidth="1"/>
    <col min="10969" max="10969" width="0.33203125" style="12" customWidth="1"/>
    <col min="10970" max="11210" width="10.6640625" style="12"/>
    <col min="11211" max="11211" width="8.44140625" style="12" customWidth="1"/>
    <col min="11212" max="11213" width="9.6640625" style="12" customWidth="1"/>
    <col min="11214" max="11214" width="18.33203125" style="12" customWidth="1"/>
    <col min="11215" max="11215" width="6" style="12" customWidth="1"/>
    <col min="11216" max="11216" width="6.6640625" style="12" customWidth="1"/>
    <col min="11217" max="11217" width="2.6640625" style="12" customWidth="1"/>
    <col min="11218" max="11218" width="13.6640625" style="12" customWidth="1"/>
    <col min="11219" max="11219" width="1.33203125" style="12" customWidth="1"/>
    <col min="11220" max="11220" width="13.6640625" style="12" customWidth="1"/>
    <col min="11221" max="11221" width="1.33203125" style="12" customWidth="1"/>
    <col min="11222" max="11222" width="13.6640625" style="12" customWidth="1"/>
    <col min="11223" max="11223" width="1.33203125" style="12" customWidth="1"/>
    <col min="11224" max="11224" width="13.6640625" style="12" customWidth="1"/>
    <col min="11225" max="11225" width="0.33203125" style="12" customWidth="1"/>
    <col min="11226" max="11466" width="10.6640625" style="12"/>
    <col min="11467" max="11467" width="8.44140625" style="12" customWidth="1"/>
    <col min="11468" max="11469" width="9.6640625" style="12" customWidth="1"/>
    <col min="11470" max="11470" width="18.33203125" style="12" customWidth="1"/>
    <col min="11471" max="11471" width="6" style="12" customWidth="1"/>
    <col min="11472" max="11472" width="6.6640625" style="12" customWidth="1"/>
    <col min="11473" max="11473" width="2.6640625" style="12" customWidth="1"/>
    <col min="11474" max="11474" width="13.6640625" style="12" customWidth="1"/>
    <col min="11475" max="11475" width="1.33203125" style="12" customWidth="1"/>
    <col min="11476" max="11476" width="13.6640625" style="12" customWidth="1"/>
    <col min="11477" max="11477" width="1.33203125" style="12" customWidth="1"/>
    <col min="11478" max="11478" width="13.6640625" style="12" customWidth="1"/>
    <col min="11479" max="11479" width="1.33203125" style="12" customWidth="1"/>
    <col min="11480" max="11480" width="13.6640625" style="12" customWidth="1"/>
    <col min="11481" max="11481" width="0.33203125" style="12" customWidth="1"/>
    <col min="11482" max="11722" width="10.6640625" style="12"/>
    <col min="11723" max="11723" width="8.44140625" style="12" customWidth="1"/>
    <col min="11724" max="11725" width="9.6640625" style="12" customWidth="1"/>
    <col min="11726" max="11726" width="18.33203125" style="12" customWidth="1"/>
    <col min="11727" max="11727" width="6" style="12" customWidth="1"/>
    <col min="11728" max="11728" width="6.6640625" style="12" customWidth="1"/>
    <col min="11729" max="11729" width="2.6640625" style="12" customWidth="1"/>
    <col min="11730" max="11730" width="13.6640625" style="12" customWidth="1"/>
    <col min="11731" max="11731" width="1.33203125" style="12" customWidth="1"/>
    <col min="11732" max="11732" width="13.6640625" style="12" customWidth="1"/>
    <col min="11733" max="11733" width="1.33203125" style="12" customWidth="1"/>
    <col min="11734" max="11734" width="13.6640625" style="12" customWidth="1"/>
    <col min="11735" max="11735" width="1.33203125" style="12" customWidth="1"/>
    <col min="11736" max="11736" width="13.6640625" style="12" customWidth="1"/>
    <col min="11737" max="11737" width="0.33203125" style="12" customWidth="1"/>
    <col min="11738" max="11978" width="10.6640625" style="12"/>
    <col min="11979" max="11979" width="8.44140625" style="12" customWidth="1"/>
    <col min="11980" max="11981" width="9.6640625" style="12" customWidth="1"/>
    <col min="11982" max="11982" width="18.33203125" style="12" customWidth="1"/>
    <col min="11983" max="11983" width="6" style="12" customWidth="1"/>
    <col min="11984" max="11984" width="6.6640625" style="12" customWidth="1"/>
    <col min="11985" max="11985" width="2.6640625" style="12" customWidth="1"/>
    <col min="11986" max="11986" width="13.6640625" style="12" customWidth="1"/>
    <col min="11987" max="11987" width="1.33203125" style="12" customWidth="1"/>
    <col min="11988" max="11988" width="13.6640625" style="12" customWidth="1"/>
    <col min="11989" max="11989" width="1.33203125" style="12" customWidth="1"/>
    <col min="11990" max="11990" width="13.6640625" style="12" customWidth="1"/>
    <col min="11991" max="11991" width="1.33203125" style="12" customWidth="1"/>
    <col min="11992" max="11992" width="13.6640625" style="12" customWidth="1"/>
    <col min="11993" max="11993" width="0.33203125" style="12" customWidth="1"/>
    <col min="11994" max="12234" width="10.6640625" style="12"/>
    <col min="12235" max="12235" width="8.44140625" style="12" customWidth="1"/>
    <col min="12236" max="12237" width="9.6640625" style="12" customWidth="1"/>
    <col min="12238" max="12238" width="18.33203125" style="12" customWidth="1"/>
    <col min="12239" max="12239" width="6" style="12" customWidth="1"/>
    <col min="12240" max="12240" width="6.6640625" style="12" customWidth="1"/>
    <col min="12241" max="12241" width="2.6640625" style="12" customWidth="1"/>
    <col min="12242" max="12242" width="13.6640625" style="12" customWidth="1"/>
    <col min="12243" max="12243" width="1.33203125" style="12" customWidth="1"/>
    <col min="12244" max="12244" width="13.6640625" style="12" customWidth="1"/>
    <col min="12245" max="12245" width="1.33203125" style="12" customWidth="1"/>
    <col min="12246" max="12246" width="13.6640625" style="12" customWidth="1"/>
    <col min="12247" max="12247" width="1.33203125" style="12" customWidth="1"/>
    <col min="12248" max="12248" width="13.6640625" style="12" customWidth="1"/>
    <col min="12249" max="12249" width="0.33203125" style="12" customWidth="1"/>
    <col min="12250" max="12490" width="10.6640625" style="12"/>
    <col min="12491" max="12491" width="8.44140625" style="12" customWidth="1"/>
    <col min="12492" max="12493" width="9.6640625" style="12" customWidth="1"/>
    <col min="12494" max="12494" width="18.33203125" style="12" customWidth="1"/>
    <col min="12495" max="12495" width="6" style="12" customWidth="1"/>
    <col min="12496" max="12496" width="6.6640625" style="12" customWidth="1"/>
    <col min="12497" max="12497" width="2.6640625" style="12" customWidth="1"/>
    <col min="12498" max="12498" width="13.6640625" style="12" customWidth="1"/>
    <col min="12499" max="12499" width="1.33203125" style="12" customWidth="1"/>
    <col min="12500" max="12500" width="13.6640625" style="12" customWidth="1"/>
    <col min="12501" max="12501" width="1.33203125" style="12" customWidth="1"/>
    <col min="12502" max="12502" width="13.6640625" style="12" customWidth="1"/>
    <col min="12503" max="12503" width="1.33203125" style="12" customWidth="1"/>
    <col min="12504" max="12504" width="13.6640625" style="12" customWidth="1"/>
    <col min="12505" max="12505" width="0.33203125" style="12" customWidth="1"/>
    <col min="12506" max="12746" width="10.6640625" style="12"/>
    <col min="12747" max="12747" width="8.44140625" style="12" customWidth="1"/>
    <col min="12748" max="12749" width="9.6640625" style="12" customWidth="1"/>
    <col min="12750" max="12750" width="18.33203125" style="12" customWidth="1"/>
    <col min="12751" max="12751" width="6" style="12" customWidth="1"/>
    <col min="12752" max="12752" width="6.6640625" style="12" customWidth="1"/>
    <col min="12753" max="12753" width="2.6640625" style="12" customWidth="1"/>
    <col min="12754" max="12754" width="13.6640625" style="12" customWidth="1"/>
    <col min="12755" max="12755" width="1.33203125" style="12" customWidth="1"/>
    <col min="12756" max="12756" width="13.6640625" style="12" customWidth="1"/>
    <col min="12757" max="12757" width="1.33203125" style="12" customWidth="1"/>
    <col min="12758" max="12758" width="13.6640625" style="12" customWidth="1"/>
    <col min="12759" max="12759" width="1.33203125" style="12" customWidth="1"/>
    <col min="12760" max="12760" width="13.6640625" style="12" customWidth="1"/>
    <col min="12761" max="12761" width="0.33203125" style="12" customWidth="1"/>
    <col min="12762" max="13002" width="10.6640625" style="12"/>
    <col min="13003" max="13003" width="8.44140625" style="12" customWidth="1"/>
    <col min="13004" max="13005" width="9.6640625" style="12" customWidth="1"/>
    <col min="13006" max="13006" width="18.33203125" style="12" customWidth="1"/>
    <col min="13007" max="13007" width="6" style="12" customWidth="1"/>
    <col min="13008" max="13008" width="6.6640625" style="12" customWidth="1"/>
    <col min="13009" max="13009" width="2.6640625" style="12" customWidth="1"/>
    <col min="13010" max="13010" width="13.6640625" style="12" customWidth="1"/>
    <col min="13011" max="13011" width="1.33203125" style="12" customWidth="1"/>
    <col min="13012" max="13012" width="13.6640625" style="12" customWidth="1"/>
    <col min="13013" max="13013" width="1.33203125" style="12" customWidth="1"/>
    <col min="13014" max="13014" width="13.6640625" style="12" customWidth="1"/>
    <col min="13015" max="13015" width="1.33203125" style="12" customWidth="1"/>
    <col min="13016" max="13016" width="13.6640625" style="12" customWidth="1"/>
    <col min="13017" max="13017" width="0.33203125" style="12" customWidth="1"/>
    <col min="13018" max="13258" width="10.6640625" style="12"/>
    <col min="13259" max="13259" width="8.44140625" style="12" customWidth="1"/>
    <col min="13260" max="13261" width="9.6640625" style="12" customWidth="1"/>
    <col min="13262" max="13262" width="18.33203125" style="12" customWidth="1"/>
    <col min="13263" max="13263" width="6" style="12" customWidth="1"/>
    <col min="13264" max="13264" width="6.6640625" style="12" customWidth="1"/>
    <col min="13265" max="13265" width="2.6640625" style="12" customWidth="1"/>
    <col min="13266" max="13266" width="13.6640625" style="12" customWidth="1"/>
    <col min="13267" max="13267" width="1.33203125" style="12" customWidth="1"/>
    <col min="13268" max="13268" width="13.6640625" style="12" customWidth="1"/>
    <col min="13269" max="13269" width="1.33203125" style="12" customWidth="1"/>
    <col min="13270" max="13270" width="13.6640625" style="12" customWidth="1"/>
    <col min="13271" max="13271" width="1.33203125" style="12" customWidth="1"/>
    <col min="13272" max="13272" width="13.6640625" style="12" customWidth="1"/>
    <col min="13273" max="13273" width="0.33203125" style="12" customWidth="1"/>
    <col min="13274" max="13514" width="10.6640625" style="12"/>
    <col min="13515" max="13515" width="8.44140625" style="12" customWidth="1"/>
    <col min="13516" max="13517" width="9.6640625" style="12" customWidth="1"/>
    <col min="13518" max="13518" width="18.33203125" style="12" customWidth="1"/>
    <col min="13519" max="13519" width="6" style="12" customWidth="1"/>
    <col min="13520" max="13520" width="6.6640625" style="12" customWidth="1"/>
    <col min="13521" max="13521" width="2.6640625" style="12" customWidth="1"/>
    <col min="13522" max="13522" width="13.6640625" style="12" customWidth="1"/>
    <col min="13523" max="13523" width="1.33203125" style="12" customWidth="1"/>
    <col min="13524" max="13524" width="13.6640625" style="12" customWidth="1"/>
    <col min="13525" max="13525" width="1.33203125" style="12" customWidth="1"/>
    <col min="13526" max="13526" width="13.6640625" style="12" customWidth="1"/>
    <col min="13527" max="13527" width="1.33203125" style="12" customWidth="1"/>
    <col min="13528" max="13528" width="13.6640625" style="12" customWidth="1"/>
    <col min="13529" max="13529" width="0.33203125" style="12" customWidth="1"/>
    <col min="13530" max="13770" width="10.6640625" style="12"/>
    <col min="13771" max="13771" width="8.44140625" style="12" customWidth="1"/>
    <col min="13772" max="13773" width="9.6640625" style="12" customWidth="1"/>
    <col min="13774" max="13774" width="18.33203125" style="12" customWidth="1"/>
    <col min="13775" max="13775" width="6" style="12" customWidth="1"/>
    <col min="13776" max="13776" width="6.6640625" style="12" customWidth="1"/>
    <col min="13777" max="13777" width="2.6640625" style="12" customWidth="1"/>
    <col min="13778" max="13778" width="13.6640625" style="12" customWidth="1"/>
    <col min="13779" max="13779" width="1.33203125" style="12" customWidth="1"/>
    <col min="13780" max="13780" width="13.6640625" style="12" customWidth="1"/>
    <col min="13781" max="13781" width="1.33203125" style="12" customWidth="1"/>
    <col min="13782" max="13782" width="13.6640625" style="12" customWidth="1"/>
    <col min="13783" max="13783" width="1.33203125" style="12" customWidth="1"/>
    <col min="13784" max="13784" width="13.6640625" style="12" customWidth="1"/>
    <col min="13785" max="13785" width="0.33203125" style="12" customWidth="1"/>
    <col min="13786" max="14026" width="10.6640625" style="12"/>
    <col min="14027" max="14027" width="8.44140625" style="12" customWidth="1"/>
    <col min="14028" max="14029" width="9.6640625" style="12" customWidth="1"/>
    <col min="14030" max="14030" width="18.33203125" style="12" customWidth="1"/>
    <col min="14031" max="14031" width="6" style="12" customWidth="1"/>
    <col min="14032" max="14032" width="6.6640625" style="12" customWidth="1"/>
    <col min="14033" max="14033" width="2.6640625" style="12" customWidth="1"/>
    <col min="14034" max="14034" width="13.6640625" style="12" customWidth="1"/>
    <col min="14035" max="14035" width="1.33203125" style="12" customWidth="1"/>
    <col min="14036" max="14036" width="13.6640625" style="12" customWidth="1"/>
    <col min="14037" max="14037" width="1.33203125" style="12" customWidth="1"/>
    <col min="14038" max="14038" width="13.6640625" style="12" customWidth="1"/>
    <col min="14039" max="14039" width="1.33203125" style="12" customWidth="1"/>
    <col min="14040" max="14040" width="13.6640625" style="12" customWidth="1"/>
    <col min="14041" max="14041" width="0.33203125" style="12" customWidth="1"/>
    <col min="14042" max="14282" width="10.6640625" style="12"/>
    <col min="14283" max="14283" width="8.44140625" style="12" customWidth="1"/>
    <col min="14284" max="14285" width="9.6640625" style="12" customWidth="1"/>
    <col min="14286" max="14286" width="18.33203125" style="12" customWidth="1"/>
    <col min="14287" max="14287" width="6" style="12" customWidth="1"/>
    <col min="14288" max="14288" width="6.6640625" style="12" customWidth="1"/>
    <col min="14289" max="14289" width="2.6640625" style="12" customWidth="1"/>
    <col min="14290" max="14290" width="13.6640625" style="12" customWidth="1"/>
    <col min="14291" max="14291" width="1.33203125" style="12" customWidth="1"/>
    <col min="14292" max="14292" width="13.6640625" style="12" customWidth="1"/>
    <col min="14293" max="14293" width="1.33203125" style="12" customWidth="1"/>
    <col min="14294" max="14294" width="13.6640625" style="12" customWidth="1"/>
    <col min="14295" max="14295" width="1.33203125" style="12" customWidth="1"/>
    <col min="14296" max="14296" width="13.6640625" style="12" customWidth="1"/>
    <col min="14297" max="14297" width="0.33203125" style="12" customWidth="1"/>
    <col min="14298" max="14538" width="10.6640625" style="12"/>
    <col min="14539" max="14539" width="8.44140625" style="12" customWidth="1"/>
    <col min="14540" max="14541" width="9.6640625" style="12" customWidth="1"/>
    <col min="14542" max="14542" width="18.33203125" style="12" customWidth="1"/>
    <col min="14543" max="14543" width="6" style="12" customWidth="1"/>
    <col min="14544" max="14544" width="6.6640625" style="12" customWidth="1"/>
    <col min="14545" max="14545" width="2.6640625" style="12" customWidth="1"/>
    <col min="14546" max="14546" width="13.6640625" style="12" customWidth="1"/>
    <col min="14547" max="14547" width="1.33203125" style="12" customWidth="1"/>
    <col min="14548" max="14548" width="13.6640625" style="12" customWidth="1"/>
    <col min="14549" max="14549" width="1.33203125" style="12" customWidth="1"/>
    <col min="14550" max="14550" width="13.6640625" style="12" customWidth="1"/>
    <col min="14551" max="14551" width="1.33203125" style="12" customWidth="1"/>
    <col min="14552" max="14552" width="13.6640625" style="12" customWidth="1"/>
    <col min="14553" max="14553" width="0.33203125" style="12" customWidth="1"/>
    <col min="14554" max="14794" width="10.6640625" style="12"/>
    <col min="14795" max="14795" width="8.44140625" style="12" customWidth="1"/>
    <col min="14796" max="14797" width="9.6640625" style="12" customWidth="1"/>
    <col min="14798" max="14798" width="18.33203125" style="12" customWidth="1"/>
    <col min="14799" max="14799" width="6" style="12" customWidth="1"/>
    <col min="14800" max="14800" width="6.6640625" style="12" customWidth="1"/>
    <col min="14801" max="14801" width="2.6640625" style="12" customWidth="1"/>
    <col min="14802" max="14802" width="13.6640625" style="12" customWidth="1"/>
    <col min="14803" max="14803" width="1.33203125" style="12" customWidth="1"/>
    <col min="14804" max="14804" width="13.6640625" style="12" customWidth="1"/>
    <col min="14805" max="14805" width="1.33203125" style="12" customWidth="1"/>
    <col min="14806" max="14806" width="13.6640625" style="12" customWidth="1"/>
    <col min="14807" max="14807" width="1.33203125" style="12" customWidth="1"/>
    <col min="14808" max="14808" width="13.6640625" style="12" customWidth="1"/>
    <col min="14809" max="14809" width="0.33203125" style="12" customWidth="1"/>
    <col min="14810" max="15050" width="10.6640625" style="12"/>
    <col min="15051" max="15051" width="8.44140625" style="12" customWidth="1"/>
    <col min="15052" max="15053" width="9.6640625" style="12" customWidth="1"/>
    <col min="15054" max="15054" width="18.33203125" style="12" customWidth="1"/>
    <col min="15055" max="15055" width="6" style="12" customWidth="1"/>
    <col min="15056" max="15056" width="6.6640625" style="12" customWidth="1"/>
    <col min="15057" max="15057" width="2.6640625" style="12" customWidth="1"/>
    <col min="15058" max="15058" width="13.6640625" style="12" customWidth="1"/>
    <col min="15059" max="15059" width="1.33203125" style="12" customWidth="1"/>
    <col min="15060" max="15060" width="13.6640625" style="12" customWidth="1"/>
    <col min="15061" max="15061" width="1.33203125" style="12" customWidth="1"/>
    <col min="15062" max="15062" width="13.6640625" style="12" customWidth="1"/>
    <col min="15063" max="15063" width="1.33203125" style="12" customWidth="1"/>
    <col min="15064" max="15064" width="13.6640625" style="12" customWidth="1"/>
    <col min="15065" max="15065" width="0.33203125" style="12" customWidth="1"/>
    <col min="15066" max="16384" width="10.6640625" style="12"/>
  </cols>
  <sheetData>
    <row r="1" spans="1:12" ht="19.5" customHeight="1">
      <c r="A1" s="156" t="str">
        <f>'CE 8'!A1</f>
        <v>บริษัท ไอแอนด์ไอ กรุ๊ป จำกัด (มหาชน)</v>
      </c>
      <c r="B1" s="156"/>
      <c r="C1" s="10"/>
      <c r="D1" s="10"/>
      <c r="E1" s="10"/>
      <c r="G1" s="10"/>
      <c r="I1" s="10"/>
      <c r="K1" s="10"/>
    </row>
    <row r="2" spans="1:12" ht="19.5" customHeight="1">
      <c r="A2" s="13" t="s">
        <v>70</v>
      </c>
      <c r="B2" s="13"/>
      <c r="K2" s="12"/>
    </row>
    <row r="3" spans="1:12" ht="19.5" customHeight="1">
      <c r="A3" s="158" t="str">
        <f>'PL 6 (9M)'!A3</f>
        <v>สำหรับรอบระยะเวลาเก้าเดือนสิ้นสุดวันที่ 30 กันยายน พ.ศ. 2567</v>
      </c>
      <c r="B3" s="158"/>
      <c r="C3" s="14"/>
      <c r="D3" s="14"/>
      <c r="E3" s="14"/>
      <c r="F3" s="15"/>
      <c r="G3" s="14"/>
      <c r="H3" s="15"/>
      <c r="I3" s="14"/>
      <c r="J3" s="15"/>
      <c r="K3" s="14"/>
      <c r="L3" s="15"/>
    </row>
    <row r="4" spans="1:12" s="16" customFormat="1" ht="19.5" customHeight="1">
      <c r="A4" s="12"/>
      <c r="B4" s="12"/>
      <c r="D4" s="17"/>
      <c r="E4" s="17"/>
      <c r="F4" s="11"/>
      <c r="G4" s="18"/>
      <c r="H4" s="11"/>
      <c r="I4" s="18"/>
      <c r="J4" s="11"/>
      <c r="K4" s="18"/>
      <c r="L4" s="11"/>
    </row>
    <row r="5" spans="1:12" s="16" customFormat="1" ht="19.5" customHeight="1">
      <c r="A5" s="12"/>
      <c r="B5" s="12"/>
      <c r="D5" s="19"/>
      <c r="E5" s="19"/>
      <c r="F5" s="183" t="s">
        <v>46</v>
      </c>
      <c r="G5" s="183"/>
      <c r="H5" s="183"/>
      <c r="I5" s="20"/>
      <c r="J5" s="183" t="s">
        <v>47</v>
      </c>
      <c r="K5" s="183"/>
      <c r="L5" s="183"/>
    </row>
    <row r="6" spans="1:12" s="16" customFormat="1" ht="19.5" customHeight="1">
      <c r="A6" s="12"/>
      <c r="B6" s="12"/>
      <c r="E6" s="20"/>
      <c r="F6" s="81" t="s">
        <v>132</v>
      </c>
      <c r="G6" s="83"/>
      <c r="H6" s="81" t="s">
        <v>118</v>
      </c>
      <c r="I6" s="83"/>
      <c r="J6" s="81" t="s">
        <v>132</v>
      </c>
      <c r="K6" s="83"/>
      <c r="L6" s="81" t="s">
        <v>118</v>
      </c>
    </row>
    <row r="7" spans="1:12" s="16" customFormat="1" ht="19.5" customHeight="1">
      <c r="A7" s="12"/>
      <c r="B7" s="12"/>
      <c r="D7" s="21" t="s">
        <v>0</v>
      </c>
      <c r="E7" s="20"/>
      <c r="F7" s="38" t="s">
        <v>55</v>
      </c>
      <c r="G7" s="54"/>
      <c r="H7" s="38" t="s">
        <v>55</v>
      </c>
      <c r="I7" s="54"/>
      <c r="J7" s="38" t="s">
        <v>55</v>
      </c>
      <c r="K7" s="54"/>
      <c r="L7" s="38" t="s">
        <v>55</v>
      </c>
    </row>
    <row r="8" spans="1:12" s="16" customFormat="1" ht="5.0999999999999996" customHeight="1">
      <c r="A8" s="12"/>
      <c r="B8" s="12"/>
      <c r="D8" s="22"/>
      <c r="E8" s="20"/>
      <c r="F8" s="23"/>
      <c r="G8" s="24"/>
      <c r="H8" s="169"/>
      <c r="I8" s="24"/>
      <c r="J8" s="23"/>
      <c r="L8" s="169"/>
    </row>
    <row r="9" spans="1:12" s="16" customFormat="1" ht="19.5" customHeight="1">
      <c r="A9" s="25" t="s">
        <v>23</v>
      </c>
      <c r="B9" s="25"/>
      <c r="F9" s="28"/>
      <c r="G9" s="26"/>
      <c r="H9" s="11"/>
      <c r="I9" s="26"/>
      <c r="J9" s="28"/>
      <c r="L9" s="11"/>
    </row>
    <row r="10" spans="1:12" s="16" customFormat="1" ht="19.5" customHeight="1">
      <c r="A10" s="12" t="s">
        <v>186</v>
      </c>
      <c r="B10" s="12"/>
      <c r="D10" s="27"/>
      <c r="E10" s="17"/>
      <c r="F10" s="67">
        <v>-46010761</v>
      </c>
      <c r="G10" s="70"/>
      <c r="H10" s="70">
        <v>-163157749</v>
      </c>
      <c r="I10" s="70"/>
      <c r="J10" s="67">
        <v>-68478851</v>
      </c>
      <c r="K10" s="70"/>
      <c r="L10" s="70">
        <v>-116099386</v>
      </c>
    </row>
    <row r="11" spans="1:12" s="16" customFormat="1" ht="19.5" customHeight="1">
      <c r="A11" s="12" t="s">
        <v>42</v>
      </c>
      <c r="B11" s="12"/>
      <c r="D11" s="17"/>
      <c r="E11" s="17"/>
      <c r="F11" s="67"/>
      <c r="G11" s="129"/>
      <c r="H11" s="70"/>
      <c r="I11" s="129"/>
      <c r="J11" s="67"/>
      <c r="K11" s="129"/>
      <c r="L11" s="70"/>
    </row>
    <row r="12" spans="1:12" s="16" customFormat="1" ht="19.5" customHeight="1">
      <c r="B12" s="12" t="s">
        <v>64</v>
      </c>
      <c r="C12" s="12"/>
      <c r="D12" s="30" t="s">
        <v>178</v>
      </c>
      <c r="E12" s="17"/>
      <c r="F12" s="67">
        <v>14974362</v>
      </c>
      <c r="G12" s="129"/>
      <c r="H12" s="70">
        <v>6163811</v>
      </c>
      <c r="I12" s="129"/>
      <c r="J12" s="67">
        <v>3521251</v>
      </c>
      <c r="K12" s="129"/>
      <c r="L12" s="70">
        <v>2972489</v>
      </c>
    </row>
    <row r="13" spans="1:12" s="16" customFormat="1" ht="19.5" customHeight="1">
      <c r="B13" s="12" t="s">
        <v>31</v>
      </c>
      <c r="C13" s="12"/>
      <c r="D13" s="17"/>
      <c r="E13" s="17"/>
      <c r="F13" s="67">
        <v>20761352</v>
      </c>
      <c r="G13" s="129"/>
      <c r="H13" s="70">
        <v>10702452</v>
      </c>
      <c r="I13" s="129"/>
      <c r="J13" s="67">
        <v>18402297</v>
      </c>
      <c r="K13" s="129"/>
      <c r="L13" s="70">
        <v>9429846</v>
      </c>
    </row>
    <row r="14" spans="1:12" s="16" customFormat="1" ht="19.5" customHeight="1">
      <c r="B14" s="12" t="s">
        <v>81</v>
      </c>
      <c r="C14" s="12"/>
      <c r="D14" s="17"/>
      <c r="E14" s="17"/>
      <c r="F14" s="67">
        <v>-668486</v>
      </c>
      <c r="G14" s="129"/>
      <c r="H14" s="70">
        <v>-274174</v>
      </c>
      <c r="I14" s="129"/>
      <c r="J14" s="67">
        <v>-1648765</v>
      </c>
      <c r="K14" s="129"/>
      <c r="L14" s="70">
        <v>-1067453</v>
      </c>
    </row>
    <row r="15" spans="1:12" s="16" customFormat="1" ht="19.5" customHeight="1">
      <c r="B15" s="12" t="s">
        <v>121</v>
      </c>
      <c r="C15" s="12"/>
      <c r="D15" s="148">
        <v>24.1</v>
      </c>
      <c r="E15" s="17"/>
      <c r="F15" s="67">
        <v>0</v>
      </c>
      <c r="G15" s="129"/>
      <c r="H15" s="70">
        <v>0</v>
      </c>
      <c r="I15" s="129"/>
      <c r="J15" s="67">
        <v>0</v>
      </c>
      <c r="K15" s="129"/>
      <c r="L15" s="70">
        <v>-28684386</v>
      </c>
    </row>
    <row r="16" spans="1:12" s="16" customFormat="1" ht="19.5" customHeight="1">
      <c r="B16" s="12" t="s">
        <v>54</v>
      </c>
      <c r="C16" s="12"/>
      <c r="D16" s="31"/>
      <c r="E16" s="17"/>
      <c r="F16" s="67">
        <v>8731350</v>
      </c>
      <c r="G16" s="129"/>
      <c r="H16" s="70">
        <v>7649902</v>
      </c>
      <c r="I16" s="129"/>
      <c r="J16" s="67">
        <v>2543891</v>
      </c>
      <c r="K16" s="129"/>
      <c r="L16" s="70">
        <v>2789386</v>
      </c>
    </row>
    <row r="17" spans="1:12" s="16" customFormat="1" ht="19.5" customHeight="1">
      <c r="B17" s="12" t="s">
        <v>193</v>
      </c>
      <c r="C17" s="12"/>
      <c r="D17" s="31"/>
      <c r="E17" s="17"/>
      <c r="F17" s="67">
        <v>-296203</v>
      </c>
      <c r="G17" s="129"/>
      <c r="H17" s="70">
        <v>730021</v>
      </c>
      <c r="I17" s="129"/>
      <c r="J17" s="67">
        <v>-588051</v>
      </c>
      <c r="K17" s="129"/>
      <c r="L17" s="70">
        <v>785569</v>
      </c>
    </row>
    <row r="18" spans="1:12" s="16" customFormat="1" ht="19.5" customHeight="1">
      <c r="B18" s="12" t="s">
        <v>203</v>
      </c>
      <c r="C18" s="12"/>
      <c r="D18" s="31"/>
      <c r="E18" s="17"/>
      <c r="F18" s="67">
        <v>0</v>
      </c>
      <c r="G18" s="129"/>
      <c r="H18" s="70">
        <v>-3583572</v>
      </c>
      <c r="I18" s="129"/>
      <c r="J18" s="67">
        <v>0</v>
      </c>
      <c r="K18" s="129"/>
      <c r="L18" s="70">
        <v>-3583572</v>
      </c>
    </row>
    <row r="19" spans="1:12" s="16" customFormat="1" ht="19.5" customHeight="1">
      <c r="B19" s="12" t="s">
        <v>204</v>
      </c>
      <c r="C19" s="12"/>
      <c r="D19" s="31">
        <v>15</v>
      </c>
      <c r="E19" s="17"/>
      <c r="F19" s="67">
        <v>15716</v>
      </c>
      <c r="G19" s="129"/>
      <c r="H19" s="70">
        <v>0</v>
      </c>
      <c r="I19" s="129"/>
      <c r="J19" s="67">
        <v>0</v>
      </c>
      <c r="K19" s="129"/>
      <c r="L19" s="70">
        <v>0</v>
      </c>
    </row>
    <row r="20" spans="1:12" s="16" customFormat="1" ht="19.5" customHeight="1">
      <c r="B20" s="12" t="s">
        <v>111</v>
      </c>
      <c r="C20" s="12"/>
      <c r="D20" s="31">
        <v>14</v>
      </c>
      <c r="E20" s="17"/>
      <c r="F20" s="68">
        <v>3187424</v>
      </c>
      <c r="G20" s="129"/>
      <c r="H20" s="167">
        <v>4132485</v>
      </c>
      <c r="I20" s="129"/>
      <c r="J20" s="68">
        <v>0</v>
      </c>
      <c r="K20" s="129"/>
      <c r="L20" s="167">
        <v>0</v>
      </c>
    </row>
    <row r="21" spans="1:12" s="16" customFormat="1" ht="5.0999999999999996" customHeight="1">
      <c r="A21" s="12"/>
      <c r="B21" s="12"/>
      <c r="D21" s="17"/>
      <c r="E21" s="17"/>
      <c r="F21" s="67"/>
      <c r="G21" s="129"/>
      <c r="H21" s="70"/>
      <c r="I21" s="129"/>
      <c r="J21" s="67"/>
      <c r="K21" s="129"/>
      <c r="L21" s="70"/>
    </row>
    <row r="22" spans="1:12" s="16" customFormat="1" ht="19.5" customHeight="1">
      <c r="A22" s="12" t="s">
        <v>103</v>
      </c>
      <c r="B22" s="12"/>
      <c r="D22" s="17"/>
      <c r="E22" s="17"/>
      <c r="F22" s="67">
        <f>SUM(F10:F20)</f>
        <v>694754</v>
      </c>
      <c r="G22" s="129"/>
      <c r="H22" s="70">
        <f>SUM(H10:H20)</f>
        <v>-137636824</v>
      </c>
      <c r="I22" s="129"/>
      <c r="J22" s="67">
        <f>SUM(J10:J20)</f>
        <v>-46248228</v>
      </c>
      <c r="K22" s="129"/>
      <c r="L22" s="70">
        <f>SUM(L10:L20)</f>
        <v>-133457507</v>
      </c>
    </row>
    <row r="23" spans="1:12" s="16" customFormat="1" ht="19.5" customHeight="1">
      <c r="A23" s="12" t="s">
        <v>90</v>
      </c>
      <c r="B23" s="12"/>
      <c r="D23" s="17"/>
      <c r="E23" s="17"/>
      <c r="F23" s="67"/>
      <c r="G23" s="129"/>
      <c r="H23" s="70"/>
      <c r="I23" s="129"/>
      <c r="J23" s="67"/>
      <c r="K23" s="129"/>
      <c r="L23" s="70"/>
    </row>
    <row r="24" spans="1:12" s="16" customFormat="1" ht="19.5" customHeight="1">
      <c r="A24" s="12"/>
      <c r="B24" s="159" t="s">
        <v>146</v>
      </c>
      <c r="D24" s="17"/>
      <c r="E24" s="17"/>
      <c r="F24" s="67">
        <v>18120545</v>
      </c>
      <c r="G24" s="129"/>
      <c r="H24" s="70">
        <v>83922071</v>
      </c>
      <c r="I24" s="129"/>
      <c r="J24" s="67">
        <v>21624164</v>
      </c>
      <c r="K24" s="129"/>
      <c r="L24" s="70">
        <v>47158259</v>
      </c>
    </row>
    <row r="25" spans="1:12" s="16" customFormat="1" ht="19.5" customHeight="1">
      <c r="A25" s="12"/>
      <c r="B25" s="159" t="s">
        <v>82</v>
      </c>
      <c r="D25" s="17"/>
      <c r="E25" s="17"/>
      <c r="F25" s="67">
        <v>4768312</v>
      </c>
      <c r="G25" s="129"/>
      <c r="H25" s="70">
        <v>-41888776</v>
      </c>
      <c r="I25" s="129"/>
      <c r="J25" s="67">
        <v>26427947</v>
      </c>
      <c r="K25" s="129"/>
      <c r="L25" s="70">
        <v>-35668217</v>
      </c>
    </row>
    <row r="26" spans="1:12" s="16" customFormat="1" ht="19.5" customHeight="1">
      <c r="A26" s="12"/>
      <c r="B26" s="159" t="s">
        <v>83</v>
      </c>
      <c r="D26" s="17"/>
      <c r="E26" s="17"/>
      <c r="F26" s="67"/>
      <c r="G26" s="129"/>
      <c r="H26" s="70"/>
      <c r="I26" s="129"/>
      <c r="J26" s="67"/>
      <c r="K26" s="129"/>
      <c r="L26" s="70"/>
    </row>
    <row r="27" spans="1:12" s="16" customFormat="1" ht="19.5" customHeight="1">
      <c r="A27" s="12"/>
      <c r="B27" s="159"/>
      <c r="C27" s="16" t="s">
        <v>84</v>
      </c>
      <c r="D27" s="17"/>
      <c r="E27" s="17"/>
      <c r="F27" s="67">
        <v>-28437315</v>
      </c>
      <c r="G27" s="129"/>
      <c r="H27" s="70">
        <v>-26812804</v>
      </c>
      <c r="I27" s="129"/>
      <c r="J27" s="67">
        <v>-25280761</v>
      </c>
      <c r="K27" s="129"/>
      <c r="L27" s="70">
        <v>-20735823</v>
      </c>
    </row>
    <row r="28" spans="1:12" s="16" customFormat="1" ht="19.5" customHeight="1">
      <c r="A28" s="12"/>
      <c r="B28" s="159" t="s">
        <v>4</v>
      </c>
      <c r="D28" s="17"/>
      <c r="E28" s="17"/>
      <c r="F28" s="67">
        <v>9037863</v>
      </c>
      <c r="G28" s="129"/>
      <c r="H28" s="70">
        <v>1406856</v>
      </c>
      <c r="I28" s="129"/>
      <c r="J28" s="67">
        <v>9072132</v>
      </c>
      <c r="K28" s="129"/>
      <c r="L28" s="70">
        <v>-501941</v>
      </c>
    </row>
    <row r="29" spans="1:12" s="16" customFormat="1" ht="19.5" customHeight="1">
      <c r="A29" s="12"/>
      <c r="B29" s="159" t="s">
        <v>7</v>
      </c>
      <c r="D29" s="17"/>
      <c r="E29" s="17"/>
      <c r="F29" s="67">
        <v>-63825</v>
      </c>
      <c r="G29" s="129"/>
      <c r="H29" s="70">
        <v>-200496</v>
      </c>
      <c r="I29" s="129"/>
      <c r="J29" s="67">
        <v>0</v>
      </c>
      <c r="K29" s="129"/>
      <c r="L29" s="70">
        <v>0</v>
      </c>
    </row>
    <row r="30" spans="1:12" s="16" customFormat="1" ht="19.5" customHeight="1">
      <c r="A30" s="12"/>
      <c r="B30" s="159" t="s">
        <v>147</v>
      </c>
      <c r="D30" s="17"/>
      <c r="E30" s="17"/>
      <c r="F30" s="67">
        <v>-9740708</v>
      </c>
      <c r="G30" s="129"/>
      <c r="H30" s="70">
        <v>-12063886</v>
      </c>
      <c r="I30" s="129"/>
      <c r="J30" s="67">
        <v>-10003626</v>
      </c>
      <c r="K30" s="129"/>
      <c r="L30" s="70">
        <v>36730257</v>
      </c>
    </row>
    <row r="31" spans="1:12" s="16" customFormat="1" ht="19.5" customHeight="1">
      <c r="A31" s="12"/>
      <c r="B31" s="159" t="s">
        <v>56</v>
      </c>
      <c r="D31" s="17"/>
      <c r="E31" s="17"/>
      <c r="F31" s="67">
        <v>8097980</v>
      </c>
      <c r="G31" s="129"/>
      <c r="H31" s="70">
        <v>7576389</v>
      </c>
      <c r="I31" s="129"/>
      <c r="J31" s="67">
        <v>10997202</v>
      </c>
      <c r="K31" s="129"/>
      <c r="L31" s="70">
        <v>2197209</v>
      </c>
    </row>
    <row r="32" spans="1:12" s="16" customFormat="1" ht="19.5" customHeight="1">
      <c r="A32" s="12"/>
      <c r="B32" s="159" t="s">
        <v>11</v>
      </c>
      <c r="D32" s="17"/>
      <c r="E32" s="17"/>
      <c r="F32" s="67">
        <v>13611573</v>
      </c>
      <c r="G32" s="129"/>
      <c r="H32" s="70">
        <v>-5796768</v>
      </c>
      <c r="I32" s="129"/>
      <c r="J32" s="67">
        <v>16508734</v>
      </c>
      <c r="K32" s="129"/>
      <c r="L32" s="70">
        <v>-2093408</v>
      </c>
    </row>
    <row r="33" spans="1:12" s="16" customFormat="1" ht="19.5" customHeight="1">
      <c r="A33" s="12"/>
      <c r="B33" s="159" t="s">
        <v>174</v>
      </c>
      <c r="D33" s="17"/>
      <c r="E33" s="17"/>
      <c r="F33" s="68">
        <v>-52092</v>
      </c>
      <c r="G33" s="129"/>
      <c r="H33" s="167">
        <v>0</v>
      </c>
      <c r="I33" s="129"/>
      <c r="J33" s="68">
        <v>-52092</v>
      </c>
      <c r="K33" s="129"/>
      <c r="L33" s="167">
        <v>0</v>
      </c>
    </row>
    <row r="34" spans="1:12" s="16" customFormat="1" ht="5.0999999999999996" customHeight="1">
      <c r="A34" s="12"/>
      <c r="B34" s="12"/>
      <c r="D34" s="17"/>
      <c r="E34" s="17"/>
      <c r="F34" s="67"/>
      <c r="G34" s="129"/>
      <c r="H34" s="70"/>
      <c r="I34" s="129"/>
      <c r="J34" s="67"/>
      <c r="K34" s="129"/>
      <c r="L34" s="70"/>
    </row>
    <row r="35" spans="1:12" s="16" customFormat="1" ht="19.5" customHeight="1">
      <c r="A35" s="12" t="s">
        <v>194</v>
      </c>
      <c r="B35" s="12"/>
      <c r="D35" s="17"/>
      <c r="E35" s="17"/>
      <c r="F35" s="67">
        <f>SUM(F22:F34)</f>
        <v>16037087</v>
      </c>
      <c r="G35" s="129"/>
      <c r="H35" s="70">
        <f>SUM(H22:H34)</f>
        <v>-131494238</v>
      </c>
      <c r="I35" s="129"/>
      <c r="J35" s="67">
        <f>SUM(J22:J34)</f>
        <v>3045472</v>
      </c>
      <c r="K35" s="129"/>
      <c r="L35" s="70">
        <f>SUM(L22:L34)</f>
        <v>-106371171</v>
      </c>
    </row>
    <row r="36" spans="1:12" s="16" customFormat="1" ht="19.5" customHeight="1">
      <c r="A36" s="12"/>
      <c r="B36" s="12" t="s">
        <v>85</v>
      </c>
      <c r="D36" s="17"/>
      <c r="E36" s="17"/>
      <c r="F36" s="67">
        <v>379793</v>
      </c>
      <c r="G36" s="129"/>
      <c r="H36" s="70">
        <v>274172</v>
      </c>
      <c r="I36" s="129"/>
      <c r="J36" s="67">
        <v>416545</v>
      </c>
      <c r="K36" s="129"/>
      <c r="L36" s="70">
        <v>1447829</v>
      </c>
    </row>
    <row r="37" spans="1:12" s="16" customFormat="1" ht="19.5" customHeight="1">
      <c r="A37" s="12"/>
      <c r="B37" s="159" t="s">
        <v>175</v>
      </c>
      <c r="D37" s="17"/>
      <c r="E37" s="17"/>
      <c r="F37" s="67">
        <v>5781169</v>
      </c>
      <c r="G37" s="129"/>
      <c r="H37" s="70">
        <v>0</v>
      </c>
      <c r="I37" s="129"/>
      <c r="J37" s="67">
        <v>5781169</v>
      </c>
      <c r="K37" s="129"/>
      <c r="L37" s="70">
        <v>0</v>
      </c>
    </row>
    <row r="38" spans="1:12" s="16" customFormat="1" ht="19.5" customHeight="1">
      <c r="B38" s="12" t="s">
        <v>160</v>
      </c>
      <c r="D38" s="17"/>
      <c r="E38" s="17"/>
      <c r="F38" s="68">
        <v>-24119586</v>
      </c>
      <c r="G38" s="129"/>
      <c r="H38" s="167">
        <v>-35415770</v>
      </c>
      <c r="I38" s="129"/>
      <c r="J38" s="68">
        <v>-11360393</v>
      </c>
      <c r="K38" s="129"/>
      <c r="L38" s="167">
        <v>-16092097</v>
      </c>
    </row>
    <row r="39" spans="1:12" s="16" customFormat="1" ht="5.0999999999999996" customHeight="1">
      <c r="A39" s="12"/>
      <c r="B39" s="12"/>
      <c r="D39" s="17"/>
      <c r="E39" s="17"/>
      <c r="F39" s="67"/>
      <c r="G39" s="129"/>
      <c r="H39" s="70"/>
      <c r="I39" s="129"/>
      <c r="J39" s="67"/>
      <c r="K39" s="129"/>
      <c r="L39" s="70"/>
    </row>
    <row r="40" spans="1:12" s="16" customFormat="1" ht="19.5" customHeight="1">
      <c r="A40" s="25" t="s">
        <v>161</v>
      </c>
      <c r="B40" s="25"/>
      <c r="D40" s="17"/>
      <c r="E40" s="17"/>
      <c r="F40" s="68">
        <f>SUM(F35:F39)</f>
        <v>-1921537</v>
      </c>
      <c r="G40" s="129"/>
      <c r="H40" s="167">
        <f>SUM(H35:H39)</f>
        <v>-166635836</v>
      </c>
      <c r="I40" s="129"/>
      <c r="J40" s="68">
        <f>SUM(J35:J39)</f>
        <v>-2117207</v>
      </c>
      <c r="K40" s="129"/>
      <c r="L40" s="167">
        <f>SUM(L35:L39)</f>
        <v>-121015439</v>
      </c>
    </row>
    <row r="41" spans="1:12" s="16" customFormat="1" ht="19.5" customHeight="1">
      <c r="A41" s="25"/>
      <c r="B41" s="25"/>
      <c r="D41" s="17"/>
      <c r="E41" s="17"/>
      <c r="F41" s="70"/>
      <c r="G41" s="129"/>
      <c r="H41" s="70"/>
      <c r="I41" s="129"/>
      <c r="J41" s="70"/>
      <c r="K41" s="129"/>
      <c r="L41" s="70"/>
    </row>
    <row r="42" spans="1:12" s="16" customFormat="1" ht="19.5" customHeight="1">
      <c r="A42" s="25"/>
      <c r="B42" s="25"/>
      <c r="D42" s="17"/>
      <c r="E42" s="17"/>
      <c r="F42" s="70"/>
      <c r="G42" s="129"/>
      <c r="H42" s="70"/>
      <c r="I42" s="129"/>
      <c r="J42" s="70"/>
      <c r="K42" s="129"/>
      <c r="L42" s="70"/>
    </row>
    <row r="43" spans="1:12" s="16" customFormat="1" ht="19.5" customHeight="1">
      <c r="A43" s="25"/>
      <c r="B43" s="25"/>
      <c r="D43" s="17"/>
      <c r="E43" s="17"/>
      <c r="F43" s="70"/>
      <c r="G43" s="129"/>
      <c r="H43" s="70"/>
      <c r="I43" s="129"/>
      <c r="J43" s="70"/>
      <c r="K43" s="129"/>
      <c r="L43" s="70"/>
    </row>
    <row r="44" spans="1:12" s="16" customFormat="1" ht="19.5" customHeight="1">
      <c r="A44" s="25"/>
      <c r="B44" s="25"/>
      <c r="D44" s="17"/>
      <c r="E44" s="17"/>
      <c r="F44" s="70"/>
      <c r="G44" s="129"/>
      <c r="H44" s="70"/>
      <c r="I44" s="129"/>
      <c r="J44" s="70"/>
      <c r="K44" s="129"/>
      <c r="L44" s="70"/>
    </row>
    <row r="45" spans="1:12" s="16" customFormat="1" ht="19.5" customHeight="1">
      <c r="A45" s="25"/>
      <c r="B45" s="25"/>
      <c r="D45" s="17"/>
      <c r="E45" s="17"/>
      <c r="F45" s="70"/>
      <c r="G45" s="129"/>
      <c r="H45" s="70"/>
      <c r="I45" s="129"/>
      <c r="J45" s="70"/>
      <c r="K45" s="129"/>
      <c r="L45" s="70"/>
    </row>
    <row r="47" spans="1:12" s="16" customFormat="1" ht="19.5" customHeight="1">
      <c r="A47" s="25"/>
      <c r="B47" s="25"/>
      <c r="D47" s="31"/>
      <c r="E47" s="27"/>
      <c r="F47" s="70"/>
      <c r="G47" s="70"/>
      <c r="H47" s="70"/>
      <c r="I47" s="70"/>
      <c r="J47" s="70"/>
      <c r="K47" s="70"/>
      <c r="L47" s="70"/>
    </row>
    <row r="48" spans="1:12" s="16" customFormat="1" ht="19.5" customHeight="1">
      <c r="A48" s="25"/>
      <c r="B48" s="25"/>
      <c r="D48" s="31"/>
      <c r="E48" s="27"/>
      <c r="F48" s="70"/>
      <c r="G48" s="70"/>
      <c r="H48" s="70"/>
      <c r="I48" s="70"/>
      <c r="J48" s="70"/>
      <c r="K48" s="70"/>
      <c r="L48" s="70"/>
    </row>
    <row r="49" spans="1:12" s="16" customFormat="1" ht="19.5" customHeight="1">
      <c r="A49" s="25"/>
      <c r="B49" s="25"/>
      <c r="D49" s="31"/>
      <c r="E49" s="27"/>
      <c r="F49" s="70"/>
      <c r="G49" s="70"/>
      <c r="H49" s="70"/>
      <c r="I49" s="70"/>
      <c r="J49" s="70"/>
      <c r="K49" s="70"/>
      <c r="L49" s="70"/>
    </row>
    <row r="50" spans="1:12" s="16" customFormat="1" ht="15" customHeight="1">
      <c r="A50" s="25"/>
      <c r="B50" s="25"/>
      <c r="D50" s="31"/>
      <c r="E50" s="27"/>
      <c r="F50" s="70"/>
      <c r="G50" s="70"/>
      <c r="H50" s="70"/>
      <c r="I50" s="70"/>
      <c r="J50" s="70"/>
      <c r="K50" s="70"/>
      <c r="L50" s="70"/>
    </row>
    <row r="51" spans="1:12" s="16" customFormat="1" ht="22.2" customHeight="1">
      <c r="A51" s="14" t="s">
        <v>51</v>
      </c>
      <c r="B51" s="14"/>
      <c r="C51" s="33"/>
      <c r="D51" s="33"/>
      <c r="E51" s="33"/>
      <c r="F51" s="15"/>
      <c r="G51" s="149"/>
      <c r="H51" s="15"/>
      <c r="I51" s="149"/>
      <c r="J51" s="15"/>
      <c r="K51" s="33"/>
      <c r="L51" s="15"/>
    </row>
    <row r="52" spans="1:12" ht="19.5" customHeight="1">
      <c r="A52" s="160" t="str">
        <f>'CF 9-11'!A1</f>
        <v>บริษัท ไอแอนด์ไอ กรุ๊ป จำกัด (มหาชน)</v>
      </c>
      <c r="B52" s="160"/>
      <c r="K52" s="12"/>
    </row>
    <row r="53" spans="1:12" ht="19.5" customHeight="1">
      <c r="A53" s="13" t="s">
        <v>70</v>
      </c>
      <c r="B53" s="13"/>
      <c r="K53" s="12"/>
    </row>
    <row r="54" spans="1:12" ht="19.5" customHeight="1">
      <c r="A54" s="158" t="str">
        <f>A3</f>
        <v>สำหรับรอบระยะเวลาเก้าเดือนสิ้นสุดวันที่ 30 กันยายน พ.ศ. 2567</v>
      </c>
      <c r="B54" s="161"/>
      <c r="C54" s="14"/>
      <c r="D54" s="14"/>
      <c r="E54" s="14"/>
      <c r="F54" s="15"/>
      <c r="G54" s="14"/>
      <c r="H54" s="15"/>
      <c r="I54" s="14"/>
      <c r="J54" s="15"/>
      <c r="K54" s="14"/>
      <c r="L54" s="15"/>
    </row>
    <row r="55" spans="1:12" s="16" customFormat="1" ht="19.5" customHeight="1">
      <c r="A55" s="12"/>
      <c r="B55" s="12"/>
      <c r="F55" s="11"/>
      <c r="G55" s="32"/>
      <c r="H55" s="11"/>
      <c r="I55" s="32"/>
      <c r="J55" s="11"/>
      <c r="K55" s="32"/>
      <c r="L55" s="11"/>
    </row>
    <row r="56" spans="1:12" s="16" customFormat="1" ht="19.5" customHeight="1">
      <c r="A56" s="12"/>
      <c r="B56" s="12"/>
      <c r="D56" s="19"/>
      <c r="E56" s="19"/>
      <c r="F56" s="183" t="s">
        <v>46</v>
      </c>
      <c r="G56" s="183"/>
      <c r="H56" s="183"/>
      <c r="I56" s="20"/>
      <c r="J56" s="183" t="s">
        <v>47</v>
      </c>
      <c r="K56" s="183"/>
      <c r="L56" s="183"/>
    </row>
    <row r="57" spans="1:12" s="16" customFormat="1" ht="19.5" customHeight="1">
      <c r="A57" s="12"/>
      <c r="B57" s="12"/>
      <c r="E57" s="20"/>
      <c r="F57" s="81" t="s">
        <v>132</v>
      </c>
      <c r="G57" s="83"/>
      <c r="H57" s="81" t="s">
        <v>118</v>
      </c>
      <c r="I57" s="83"/>
      <c r="J57" s="81" t="s">
        <v>132</v>
      </c>
      <c r="K57" s="83"/>
      <c r="L57" s="81" t="s">
        <v>118</v>
      </c>
    </row>
    <row r="58" spans="1:12" s="16" customFormat="1" ht="19.5" customHeight="1">
      <c r="A58" s="12"/>
      <c r="B58" s="12"/>
      <c r="D58" s="21" t="s">
        <v>0</v>
      </c>
      <c r="E58" s="20"/>
      <c r="F58" s="38" t="s">
        <v>55</v>
      </c>
      <c r="G58" s="54"/>
      <c r="H58" s="38" t="s">
        <v>55</v>
      </c>
      <c r="I58" s="54"/>
      <c r="J58" s="38" t="s">
        <v>55</v>
      </c>
      <c r="K58" s="54"/>
      <c r="L58" s="38" t="s">
        <v>55</v>
      </c>
    </row>
    <row r="59" spans="1:12" s="16" customFormat="1" ht="8.1" customHeight="1">
      <c r="A59" s="12"/>
      <c r="B59" s="12"/>
      <c r="E59" s="27"/>
      <c r="F59" s="28"/>
      <c r="G59" s="32"/>
      <c r="H59" s="11"/>
      <c r="I59" s="32"/>
      <c r="J59" s="28"/>
      <c r="K59" s="32"/>
      <c r="L59" s="11"/>
    </row>
    <row r="60" spans="1:12" s="16" customFormat="1" ht="19.5" customHeight="1">
      <c r="A60" s="25" t="s">
        <v>24</v>
      </c>
      <c r="B60" s="25"/>
      <c r="F60" s="67"/>
      <c r="G60" s="130"/>
      <c r="H60" s="70"/>
      <c r="I60" s="130"/>
      <c r="J60" s="67"/>
      <c r="K60" s="129"/>
      <c r="L60" s="70"/>
    </row>
    <row r="61" spans="1:12" s="16" customFormat="1" ht="19.5" customHeight="1">
      <c r="A61" s="12" t="s">
        <v>195</v>
      </c>
      <c r="B61" s="25"/>
      <c r="F61" s="67">
        <v>9200250</v>
      </c>
      <c r="G61" s="130"/>
      <c r="H61" s="70">
        <v>-44785750</v>
      </c>
      <c r="I61" s="130"/>
      <c r="J61" s="67">
        <v>8450250</v>
      </c>
      <c r="K61" s="129"/>
      <c r="L61" s="70">
        <v>-34380500</v>
      </c>
    </row>
    <row r="62" spans="1:12" s="16" customFormat="1" ht="19.5" customHeight="1">
      <c r="A62" s="12" t="s">
        <v>121</v>
      </c>
      <c r="B62" s="25"/>
      <c r="D62" s="71">
        <v>24.1</v>
      </c>
      <c r="F62" s="67">
        <v>0</v>
      </c>
      <c r="G62" s="130"/>
      <c r="H62" s="70">
        <v>0</v>
      </c>
      <c r="I62" s="130"/>
      <c r="J62" s="67">
        <v>0</v>
      </c>
      <c r="K62" s="129"/>
      <c r="L62" s="70">
        <v>28684386</v>
      </c>
    </row>
    <row r="63" spans="1:12" s="16" customFormat="1" ht="19.5" customHeight="1">
      <c r="A63" s="12" t="s">
        <v>196</v>
      </c>
      <c r="B63" s="25"/>
      <c r="D63" s="71"/>
      <c r="F63" s="67">
        <v>-4800000</v>
      </c>
      <c r="G63" s="130"/>
      <c r="H63" s="70">
        <v>-4800000</v>
      </c>
      <c r="I63" s="130"/>
      <c r="J63" s="67">
        <v>-4800000</v>
      </c>
      <c r="K63" s="129"/>
      <c r="L63" s="70">
        <v>-19800000</v>
      </c>
    </row>
    <row r="64" spans="1:12" s="16" customFormat="1" ht="19.5" customHeight="1">
      <c r="A64" s="12" t="s">
        <v>130</v>
      </c>
      <c r="B64" s="25"/>
      <c r="D64" s="71"/>
      <c r="F64" s="67">
        <v>0</v>
      </c>
      <c r="G64" s="130"/>
      <c r="H64" s="70">
        <v>8957950</v>
      </c>
      <c r="I64" s="130"/>
      <c r="J64" s="67">
        <v>0</v>
      </c>
      <c r="K64" s="129"/>
      <c r="L64" s="70">
        <v>0</v>
      </c>
    </row>
    <row r="65" spans="1:12" s="16" customFormat="1" ht="19.5" customHeight="1">
      <c r="A65" s="12" t="s">
        <v>104</v>
      </c>
      <c r="B65" s="12"/>
      <c r="D65" s="26">
        <v>14</v>
      </c>
      <c r="F65" s="67">
        <v>-1275000</v>
      </c>
      <c r="G65" s="70"/>
      <c r="H65" s="70">
        <v>-1999992</v>
      </c>
      <c r="I65" s="70"/>
      <c r="J65" s="67">
        <v>0</v>
      </c>
      <c r="K65" s="70"/>
      <c r="L65" s="70">
        <v>-1999992</v>
      </c>
    </row>
    <row r="66" spans="1:12" s="16" customFormat="1" ht="19.5" customHeight="1">
      <c r="A66" s="12" t="s">
        <v>162</v>
      </c>
      <c r="B66" s="12"/>
      <c r="D66" s="71"/>
      <c r="F66" s="67">
        <v>0</v>
      </c>
      <c r="G66" s="70"/>
      <c r="H66" s="70">
        <v>0</v>
      </c>
      <c r="I66" s="70"/>
      <c r="J66" s="67">
        <v>0</v>
      </c>
      <c r="K66" s="70"/>
      <c r="L66" s="70">
        <v>-5100000</v>
      </c>
    </row>
    <row r="67" spans="1:12" s="16" customFormat="1" ht="19.5" customHeight="1">
      <c r="A67" s="12" t="s">
        <v>93</v>
      </c>
      <c r="B67" s="12"/>
      <c r="D67" s="71">
        <v>24.3</v>
      </c>
      <c r="F67" s="67">
        <v>3342295</v>
      </c>
      <c r="G67" s="70"/>
      <c r="H67" s="70">
        <v>0</v>
      </c>
      <c r="I67" s="70"/>
      <c r="J67" s="67">
        <v>8305970</v>
      </c>
      <c r="K67" s="70"/>
      <c r="L67" s="70">
        <v>17633910</v>
      </c>
    </row>
    <row r="68" spans="1:12" s="16" customFormat="1" ht="19.5" customHeight="1">
      <c r="A68" s="12" t="s">
        <v>94</v>
      </c>
      <c r="B68" s="12"/>
      <c r="D68" s="71">
        <v>24.3</v>
      </c>
      <c r="F68" s="67">
        <v>-8500000</v>
      </c>
      <c r="G68" s="70"/>
      <c r="H68" s="70">
        <v>-10400000</v>
      </c>
      <c r="I68" s="70"/>
      <c r="J68" s="67">
        <v>-34200000</v>
      </c>
      <c r="K68" s="70"/>
      <c r="L68" s="70">
        <v>-24300000</v>
      </c>
    </row>
    <row r="69" spans="1:12" s="16" customFormat="1" ht="19.5" customHeight="1">
      <c r="A69" s="12" t="s">
        <v>91</v>
      </c>
      <c r="B69" s="12"/>
      <c r="D69" s="26">
        <v>15</v>
      </c>
      <c r="F69" s="67">
        <v>-550516</v>
      </c>
      <c r="G69" s="70"/>
      <c r="H69" s="70">
        <v>-5775605</v>
      </c>
      <c r="I69" s="70"/>
      <c r="J69" s="67">
        <v>-103000</v>
      </c>
      <c r="K69" s="70"/>
      <c r="L69" s="70">
        <v>-145523</v>
      </c>
    </row>
    <row r="70" spans="1:12" s="16" customFormat="1" ht="19.5" customHeight="1">
      <c r="A70" s="12" t="s">
        <v>101</v>
      </c>
      <c r="B70" s="12"/>
      <c r="D70" s="26">
        <v>17</v>
      </c>
      <c r="F70" s="68">
        <v>-24509133</v>
      </c>
      <c r="G70" s="70"/>
      <c r="H70" s="167">
        <v>-10411195</v>
      </c>
      <c r="I70" s="70"/>
      <c r="J70" s="68">
        <v>0</v>
      </c>
      <c r="K70" s="70"/>
      <c r="L70" s="167">
        <v>0</v>
      </c>
    </row>
    <row r="71" spans="1:12" s="16" customFormat="1" ht="5.0999999999999996" customHeight="1">
      <c r="A71" s="12"/>
      <c r="B71" s="12"/>
      <c r="D71" s="31"/>
      <c r="E71" s="17"/>
      <c r="F71" s="67"/>
      <c r="G71" s="129"/>
      <c r="H71" s="70"/>
      <c r="I71" s="129"/>
      <c r="J71" s="67"/>
      <c r="K71" s="129"/>
      <c r="L71" s="70"/>
    </row>
    <row r="72" spans="1:12" s="16" customFormat="1" ht="19.5" customHeight="1">
      <c r="A72" s="25" t="s">
        <v>148</v>
      </c>
      <c r="B72" s="25"/>
      <c r="D72" s="31"/>
      <c r="E72" s="27"/>
      <c r="F72" s="68">
        <f>SUM(F61:F70)</f>
        <v>-27092104</v>
      </c>
      <c r="G72" s="70"/>
      <c r="H72" s="167">
        <f>SUM(H61:H70)</f>
        <v>-69214592</v>
      </c>
      <c r="I72" s="70"/>
      <c r="J72" s="68">
        <f>SUM(J61:J70)</f>
        <v>-22346780</v>
      </c>
      <c r="K72" s="70"/>
      <c r="L72" s="167">
        <f>SUM(L61:L70)</f>
        <v>-39407719</v>
      </c>
    </row>
    <row r="73" spans="1:12" s="16" customFormat="1" ht="8.1" customHeight="1">
      <c r="A73" s="25"/>
      <c r="B73" s="25"/>
      <c r="D73" s="17"/>
      <c r="E73" s="17"/>
      <c r="F73" s="67"/>
      <c r="G73" s="129"/>
      <c r="H73" s="70"/>
      <c r="I73" s="129"/>
      <c r="J73" s="67"/>
      <c r="K73" s="129"/>
      <c r="L73" s="70"/>
    </row>
    <row r="74" spans="1:12" s="16" customFormat="1" ht="19.5" customHeight="1">
      <c r="A74" s="25" t="s">
        <v>25</v>
      </c>
      <c r="B74" s="25"/>
      <c r="D74" s="31"/>
      <c r="E74" s="27"/>
      <c r="F74" s="28"/>
      <c r="G74" s="32"/>
      <c r="H74" s="11"/>
      <c r="I74" s="32"/>
      <c r="J74" s="28"/>
      <c r="K74" s="32"/>
      <c r="L74" s="11"/>
    </row>
    <row r="75" spans="1:12" s="16" customFormat="1" ht="19.5" customHeight="1">
      <c r="A75" s="12" t="s">
        <v>112</v>
      </c>
      <c r="B75" s="25"/>
      <c r="D75" s="148">
        <v>19.2</v>
      </c>
      <c r="E75" s="27"/>
      <c r="F75" s="28">
        <v>1027660000</v>
      </c>
      <c r="G75" s="32"/>
      <c r="H75" s="11">
        <v>295951000</v>
      </c>
      <c r="I75" s="32"/>
      <c r="J75" s="28">
        <v>837900000</v>
      </c>
      <c r="K75" s="32"/>
      <c r="L75" s="11">
        <v>201536000</v>
      </c>
    </row>
    <row r="76" spans="1:12" s="16" customFormat="1" ht="19.5" customHeight="1">
      <c r="A76" s="12" t="s">
        <v>124</v>
      </c>
      <c r="B76" s="25"/>
      <c r="D76" s="148">
        <v>19.2</v>
      </c>
      <c r="E76" s="27"/>
      <c r="F76" s="28">
        <v>-1078009000</v>
      </c>
      <c r="G76" s="32"/>
      <c r="H76" s="11">
        <v>-78791000</v>
      </c>
      <c r="I76" s="32"/>
      <c r="J76" s="67">
        <v>-886036000</v>
      </c>
      <c r="K76" s="32"/>
      <c r="L76" s="70">
        <v>-25000000</v>
      </c>
    </row>
    <row r="77" spans="1:12" s="16" customFormat="1" ht="19.5" customHeight="1">
      <c r="A77" s="12" t="s">
        <v>197</v>
      </c>
      <c r="B77" s="25"/>
      <c r="D77" s="148">
        <v>19.3</v>
      </c>
      <c r="E77" s="27"/>
      <c r="F77" s="28">
        <v>-2447070</v>
      </c>
      <c r="G77" s="32"/>
      <c r="H77" s="11">
        <v>0</v>
      </c>
      <c r="I77" s="32"/>
      <c r="J77" s="67">
        <v>-2447070</v>
      </c>
      <c r="K77" s="32"/>
      <c r="L77" s="70">
        <v>0</v>
      </c>
    </row>
    <row r="78" spans="1:12" s="16" customFormat="1" ht="19.5" customHeight="1">
      <c r="A78" s="12" t="s">
        <v>176</v>
      </c>
      <c r="B78" s="25"/>
      <c r="D78" s="148">
        <v>24.4</v>
      </c>
      <c r="E78" s="27"/>
      <c r="F78" s="28">
        <v>44500000</v>
      </c>
      <c r="G78" s="32"/>
      <c r="H78" s="11">
        <v>0</v>
      </c>
      <c r="I78" s="32"/>
      <c r="J78" s="67">
        <v>54950000</v>
      </c>
      <c r="K78" s="32"/>
      <c r="L78" s="70">
        <v>0</v>
      </c>
    </row>
    <row r="79" spans="1:12" s="16" customFormat="1" ht="19.5" customHeight="1">
      <c r="A79" s="12" t="s">
        <v>177</v>
      </c>
      <c r="B79" s="25"/>
      <c r="D79" s="148">
        <v>24.4</v>
      </c>
      <c r="E79" s="27"/>
      <c r="F79" s="28" t="s">
        <v>137</v>
      </c>
      <c r="G79" s="32"/>
      <c r="H79" s="11">
        <v>0</v>
      </c>
      <c r="I79" s="32"/>
      <c r="J79" s="67">
        <v>-20450000</v>
      </c>
      <c r="K79" s="32"/>
      <c r="L79" s="70">
        <v>0</v>
      </c>
    </row>
    <row r="80" spans="1:12" s="16" customFormat="1" ht="19.5" customHeight="1">
      <c r="A80" s="12" t="s">
        <v>123</v>
      </c>
      <c r="B80" s="12"/>
      <c r="D80" s="31">
        <v>23</v>
      </c>
      <c r="E80" s="27"/>
      <c r="F80" s="67">
        <v>29058000</v>
      </c>
      <c r="G80" s="70"/>
      <c r="H80" s="70">
        <v>17920</v>
      </c>
      <c r="I80" s="70"/>
      <c r="J80" s="67">
        <v>29058000</v>
      </c>
      <c r="K80" s="70"/>
      <c r="L80" s="70">
        <v>17920</v>
      </c>
    </row>
    <row r="81" spans="1:12" s="16" customFormat="1" ht="19.5" customHeight="1">
      <c r="A81" s="12" t="s">
        <v>163</v>
      </c>
      <c r="B81" s="12"/>
      <c r="D81" s="31"/>
      <c r="E81" s="27"/>
      <c r="F81" s="67">
        <v>0</v>
      </c>
      <c r="G81" s="70"/>
      <c r="H81" s="70">
        <v>2000000</v>
      </c>
      <c r="I81" s="70"/>
      <c r="J81" s="67">
        <v>0</v>
      </c>
      <c r="K81" s="70"/>
      <c r="L81" s="70">
        <v>0</v>
      </c>
    </row>
    <row r="82" spans="1:12" s="16" customFormat="1" ht="19.5" customHeight="1">
      <c r="A82" s="12" t="s">
        <v>86</v>
      </c>
      <c r="B82" s="12"/>
      <c r="D82" s="31">
        <v>20</v>
      </c>
      <c r="E82" s="27"/>
      <c r="F82" s="67">
        <v>-4894615</v>
      </c>
      <c r="G82" s="70"/>
      <c r="H82" s="70">
        <v>-3520929</v>
      </c>
      <c r="I82" s="70"/>
      <c r="J82" s="67">
        <v>-2878813</v>
      </c>
      <c r="K82" s="70"/>
      <c r="L82" s="70">
        <v>-2196928</v>
      </c>
    </row>
    <row r="83" spans="1:12" s="16" customFormat="1" ht="19.5" customHeight="1">
      <c r="A83" s="12" t="s">
        <v>164</v>
      </c>
      <c r="B83" s="12"/>
      <c r="D83" s="31"/>
      <c r="E83" s="27"/>
      <c r="F83" s="67">
        <v>0</v>
      </c>
      <c r="G83" s="70"/>
      <c r="H83" s="70">
        <v>-7067410</v>
      </c>
      <c r="I83" s="70"/>
      <c r="J83" s="67">
        <v>0</v>
      </c>
      <c r="K83" s="70"/>
      <c r="L83" s="70">
        <v>0</v>
      </c>
    </row>
    <row r="84" spans="1:12" s="16" customFormat="1" ht="19.5" customHeight="1">
      <c r="A84" s="12" t="s">
        <v>105</v>
      </c>
      <c r="B84" s="12"/>
      <c r="D84" s="31"/>
      <c r="E84" s="27"/>
      <c r="F84" s="68">
        <v>-19733082</v>
      </c>
      <c r="G84" s="70"/>
      <c r="H84" s="167">
        <v>-9294329</v>
      </c>
      <c r="I84" s="70"/>
      <c r="J84" s="68">
        <v>-16998252</v>
      </c>
      <c r="K84" s="70"/>
      <c r="L84" s="167">
        <v>-8087310</v>
      </c>
    </row>
    <row r="85" spans="1:12" s="16" customFormat="1" ht="8.1" customHeight="1">
      <c r="A85" s="12"/>
      <c r="B85" s="12"/>
      <c r="D85" s="31"/>
      <c r="E85" s="17"/>
      <c r="F85" s="67"/>
      <c r="G85" s="129"/>
      <c r="H85" s="70"/>
      <c r="I85" s="129"/>
      <c r="J85" s="67"/>
      <c r="K85" s="129"/>
      <c r="L85" s="70"/>
    </row>
    <row r="86" spans="1:12" s="16" customFormat="1" ht="19.5" customHeight="1">
      <c r="A86" s="25" t="s">
        <v>198</v>
      </c>
      <c r="B86" s="25"/>
      <c r="D86" s="31"/>
      <c r="E86" s="17"/>
      <c r="F86" s="68">
        <f>SUM(F75:F84)</f>
        <v>-3865767</v>
      </c>
      <c r="G86" s="70"/>
      <c r="H86" s="167">
        <f>SUM(H75:H84)</f>
        <v>199295252</v>
      </c>
      <c r="I86" s="70"/>
      <c r="J86" s="68">
        <f>SUM(J75:J84)</f>
        <v>-6902135</v>
      </c>
      <c r="K86" s="70"/>
      <c r="L86" s="167">
        <f>SUM(L75:L84)</f>
        <v>166269682</v>
      </c>
    </row>
    <row r="87" spans="1:12" s="16" customFormat="1" ht="9.6" customHeight="1">
      <c r="A87" s="12"/>
      <c r="B87" s="12"/>
      <c r="D87" s="31"/>
      <c r="E87" s="17"/>
      <c r="F87" s="67"/>
      <c r="G87" s="129"/>
      <c r="H87" s="70"/>
      <c r="I87" s="129"/>
      <c r="J87" s="67"/>
      <c r="K87" s="129"/>
      <c r="L87" s="70"/>
    </row>
    <row r="88" spans="1:12" s="16" customFormat="1" ht="19.5" customHeight="1">
      <c r="A88" s="25" t="s">
        <v>127</v>
      </c>
      <c r="B88" s="12"/>
      <c r="D88" s="31"/>
      <c r="E88" s="27"/>
      <c r="F88" s="67">
        <f>F86+F72+F40</f>
        <v>-32879408</v>
      </c>
      <c r="G88" s="70"/>
      <c r="H88" s="70">
        <f>H86+H72+H40</f>
        <v>-36555176</v>
      </c>
      <c r="I88" s="70"/>
      <c r="J88" s="67">
        <f>J86+J72+J40</f>
        <v>-31366122</v>
      </c>
      <c r="K88" s="70"/>
      <c r="L88" s="70">
        <f>L86+L72+L40</f>
        <v>5846524</v>
      </c>
    </row>
    <row r="89" spans="1:12" s="16" customFormat="1" ht="19.5" customHeight="1">
      <c r="A89" s="12" t="s">
        <v>199</v>
      </c>
      <c r="B89" s="12"/>
      <c r="D89" s="31"/>
      <c r="E89" s="27"/>
      <c r="F89" s="67">
        <v>83197897</v>
      </c>
      <c r="G89" s="70"/>
      <c r="H89" s="70">
        <v>114474992</v>
      </c>
      <c r="I89" s="70"/>
      <c r="J89" s="67">
        <v>52852242</v>
      </c>
      <c r="K89" s="70"/>
      <c r="L89" s="70">
        <v>36295502</v>
      </c>
    </row>
    <row r="90" spans="1:12" s="16" customFormat="1" ht="19.5" customHeight="1">
      <c r="A90" s="12" t="s">
        <v>200</v>
      </c>
      <c r="B90" s="12"/>
      <c r="D90" s="31"/>
      <c r="E90" s="27"/>
      <c r="F90" s="67">
        <v>-7616687</v>
      </c>
      <c r="G90" s="70"/>
      <c r="H90" s="70">
        <v>0</v>
      </c>
      <c r="I90" s="70"/>
      <c r="J90" s="67">
        <v>-7591719</v>
      </c>
      <c r="K90" s="70"/>
      <c r="L90" s="70">
        <v>0</v>
      </c>
    </row>
    <row r="91" spans="1:12" s="16" customFormat="1" ht="19.5" customHeight="1">
      <c r="A91" s="12" t="s">
        <v>201</v>
      </c>
      <c r="B91" s="12"/>
      <c r="D91" s="31"/>
      <c r="E91" s="27"/>
      <c r="F91" s="67"/>
      <c r="G91" s="70"/>
      <c r="H91" s="70"/>
      <c r="I91" s="70"/>
      <c r="J91" s="67"/>
      <c r="K91" s="70"/>
      <c r="L91" s="70"/>
    </row>
    <row r="92" spans="1:12" s="16" customFormat="1" ht="19.5" customHeight="1">
      <c r="B92" s="12" t="s">
        <v>142</v>
      </c>
      <c r="D92" s="31"/>
      <c r="E92" s="27"/>
      <c r="F92" s="68">
        <v>296203</v>
      </c>
      <c r="G92" s="70"/>
      <c r="H92" s="167">
        <v>-730021</v>
      </c>
      <c r="I92" s="70"/>
      <c r="J92" s="68">
        <v>588051</v>
      </c>
      <c r="K92" s="70"/>
      <c r="L92" s="167">
        <v>-785569</v>
      </c>
    </row>
    <row r="93" spans="1:12" s="16" customFormat="1" ht="8.1" customHeight="1">
      <c r="A93" s="12"/>
      <c r="B93" s="12"/>
      <c r="D93" s="31"/>
      <c r="E93" s="17"/>
      <c r="F93" s="67"/>
      <c r="G93" s="129"/>
      <c r="H93" s="70"/>
      <c r="I93" s="129"/>
      <c r="J93" s="67"/>
      <c r="K93" s="129"/>
      <c r="L93" s="70"/>
    </row>
    <row r="94" spans="1:12" s="16" customFormat="1" ht="19.5" customHeight="1" thickBot="1">
      <c r="A94" s="25" t="s">
        <v>202</v>
      </c>
      <c r="B94" s="25"/>
      <c r="D94" s="31"/>
      <c r="E94" s="27"/>
      <c r="F94" s="69">
        <f>SUM(F88:F93)</f>
        <v>42998005</v>
      </c>
      <c r="G94" s="70"/>
      <c r="H94" s="168">
        <f>SUM(H88:H93)</f>
        <v>77189795</v>
      </c>
      <c r="I94" s="70"/>
      <c r="J94" s="69">
        <f>SUM(J88:J93)</f>
        <v>14482452</v>
      </c>
      <c r="K94" s="70"/>
      <c r="L94" s="168">
        <f>SUM(L88:L93)</f>
        <v>41356457</v>
      </c>
    </row>
    <row r="95" spans="1:12" s="16" customFormat="1" ht="19.5" customHeight="1" thickTop="1">
      <c r="A95" s="25"/>
      <c r="B95" s="25"/>
      <c r="D95" s="31"/>
      <c r="E95" s="27"/>
      <c r="F95" s="70"/>
      <c r="G95" s="70"/>
      <c r="H95" s="70"/>
      <c r="I95" s="70"/>
      <c r="J95" s="70"/>
      <c r="K95" s="70"/>
      <c r="L95" s="70"/>
    </row>
    <row r="96" spans="1:12" s="16" customFormat="1" ht="19.5" customHeight="1">
      <c r="A96" s="25"/>
      <c r="B96" s="25"/>
      <c r="D96" s="31"/>
      <c r="E96" s="27"/>
      <c r="F96" s="70"/>
      <c r="G96" s="70"/>
      <c r="H96" s="70"/>
      <c r="I96" s="70"/>
      <c r="J96" s="70"/>
      <c r="K96" s="70"/>
      <c r="L96" s="70"/>
    </row>
    <row r="97" spans="1:12" s="16" customFormat="1" ht="19.5" customHeight="1">
      <c r="A97" s="25"/>
      <c r="B97" s="25"/>
      <c r="D97" s="31"/>
      <c r="E97" s="27"/>
      <c r="F97" s="70"/>
      <c r="G97" s="70"/>
      <c r="H97" s="70"/>
      <c r="I97" s="70"/>
      <c r="J97" s="70"/>
      <c r="K97" s="70"/>
      <c r="L97" s="70"/>
    </row>
    <row r="98" spans="1:12" s="16" customFormat="1" ht="19.5" customHeight="1">
      <c r="A98" s="25"/>
      <c r="B98" s="25"/>
      <c r="D98" s="31"/>
      <c r="E98" s="27"/>
      <c r="F98" s="70"/>
      <c r="G98" s="70"/>
      <c r="H98" s="70"/>
      <c r="I98" s="70"/>
      <c r="J98" s="70"/>
      <c r="K98" s="70"/>
      <c r="L98" s="70"/>
    </row>
    <row r="99" spans="1:12" s="16" customFormat="1" ht="19.5" customHeight="1">
      <c r="A99" s="25"/>
      <c r="B99" s="25"/>
      <c r="D99" s="31"/>
      <c r="E99" s="27"/>
      <c r="F99" s="70"/>
      <c r="G99" s="70"/>
      <c r="H99" s="70"/>
      <c r="I99" s="70"/>
      <c r="J99" s="70"/>
      <c r="K99" s="70"/>
      <c r="L99" s="70"/>
    </row>
    <row r="100" spans="1:12" ht="26.25" customHeight="1"/>
    <row r="101" spans="1:12" s="16" customFormat="1" ht="19.5" customHeight="1">
      <c r="A101" s="25"/>
      <c r="B101" s="25"/>
      <c r="D101" s="31"/>
      <c r="E101" s="27"/>
      <c r="F101" s="70"/>
      <c r="G101" s="70"/>
      <c r="H101" s="70"/>
      <c r="I101" s="70"/>
      <c r="J101" s="70"/>
      <c r="K101" s="70"/>
      <c r="L101" s="70"/>
    </row>
    <row r="102" spans="1:12" s="16" customFormat="1" ht="22.2" customHeight="1">
      <c r="A102" s="3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33"/>
      <c r="C102" s="14"/>
      <c r="D102" s="14"/>
      <c r="E102" s="14"/>
      <c r="F102" s="15"/>
      <c r="G102" s="14"/>
      <c r="H102" s="15"/>
      <c r="I102" s="14"/>
      <c r="J102" s="15"/>
      <c r="K102" s="14"/>
      <c r="L102" s="15"/>
    </row>
    <row r="103" spans="1:12" ht="19.5" customHeight="1">
      <c r="A103" s="160" t="str">
        <f>'CF 9-11'!A1</f>
        <v>บริษัท ไอแอนด์ไอ กรุ๊ป จำกัด (มหาชน)</v>
      </c>
      <c r="B103" s="160"/>
      <c r="K103" s="12"/>
    </row>
    <row r="104" spans="1:12" ht="19.5" customHeight="1">
      <c r="A104" s="13" t="s">
        <v>70</v>
      </c>
      <c r="B104" s="13"/>
      <c r="K104" s="12"/>
    </row>
    <row r="105" spans="1:12" ht="19.5" customHeight="1">
      <c r="A105" s="158" t="str">
        <f>A3</f>
        <v>สำหรับรอบระยะเวลาเก้าเดือนสิ้นสุดวันที่ 30 กันยายน พ.ศ. 2567</v>
      </c>
      <c r="B105" s="161"/>
      <c r="C105" s="14"/>
      <c r="D105" s="14"/>
      <c r="E105" s="14"/>
      <c r="F105" s="15"/>
      <c r="G105" s="14"/>
      <c r="H105" s="15"/>
      <c r="I105" s="14"/>
      <c r="J105" s="15"/>
      <c r="K105" s="14"/>
      <c r="L105" s="15"/>
    </row>
    <row r="106" spans="1:12" s="16" customFormat="1" ht="19.5" customHeight="1">
      <c r="A106" s="12"/>
      <c r="B106" s="12"/>
      <c r="F106" s="11"/>
      <c r="G106" s="32"/>
      <c r="H106" s="11"/>
      <c r="I106" s="32"/>
      <c r="J106" s="11"/>
      <c r="K106" s="32"/>
      <c r="L106" s="11"/>
    </row>
    <row r="107" spans="1:12" s="16" customFormat="1" ht="19.5" customHeight="1">
      <c r="A107" s="12"/>
      <c r="B107" s="12"/>
      <c r="D107" s="19"/>
      <c r="E107" s="19"/>
      <c r="F107" s="183" t="s">
        <v>46</v>
      </c>
      <c r="G107" s="183"/>
      <c r="H107" s="183"/>
      <c r="I107" s="20"/>
      <c r="J107" s="183" t="s">
        <v>47</v>
      </c>
      <c r="K107" s="183"/>
      <c r="L107" s="183"/>
    </row>
    <row r="108" spans="1:12" s="16" customFormat="1" ht="19.5" customHeight="1">
      <c r="A108" s="12"/>
      <c r="B108" s="12"/>
      <c r="D108" s="19"/>
      <c r="E108" s="20"/>
      <c r="F108" s="81" t="s">
        <v>132</v>
      </c>
      <c r="G108" s="83"/>
      <c r="H108" s="81" t="s">
        <v>118</v>
      </c>
      <c r="I108" s="83"/>
      <c r="J108" s="81" t="s">
        <v>132</v>
      </c>
      <c r="K108" s="83"/>
      <c r="L108" s="81" t="s">
        <v>118</v>
      </c>
    </row>
    <row r="109" spans="1:12" s="16" customFormat="1" ht="19.5" customHeight="1">
      <c r="A109" s="12"/>
      <c r="B109" s="12"/>
      <c r="D109" s="21" t="s">
        <v>0</v>
      </c>
      <c r="E109" s="20"/>
      <c r="F109" s="38" t="s">
        <v>55</v>
      </c>
      <c r="G109" s="54"/>
      <c r="H109" s="38" t="s">
        <v>55</v>
      </c>
      <c r="I109" s="54"/>
      <c r="J109" s="38" t="s">
        <v>55</v>
      </c>
      <c r="K109" s="54"/>
      <c r="L109" s="38" t="s">
        <v>55</v>
      </c>
    </row>
    <row r="110" spans="1:12" s="16" customFormat="1" ht="19.8">
      <c r="A110" s="25"/>
      <c r="B110" s="25"/>
      <c r="E110" s="27"/>
      <c r="F110" s="67"/>
      <c r="G110" s="70"/>
      <c r="H110" s="70"/>
      <c r="I110" s="70"/>
      <c r="J110" s="67"/>
      <c r="K110" s="70"/>
      <c r="L110" s="70"/>
    </row>
    <row r="111" spans="1:12" ht="19.5" customHeight="1">
      <c r="A111" s="176" t="s">
        <v>165</v>
      </c>
      <c r="F111" s="28"/>
      <c r="J111" s="28"/>
    </row>
    <row r="112" spans="1:12" s="16" customFormat="1" ht="8.1" customHeight="1">
      <c r="A112" s="12"/>
      <c r="B112" s="12"/>
      <c r="D112" s="19"/>
      <c r="E112" s="27"/>
      <c r="F112" s="28"/>
      <c r="G112" s="32"/>
      <c r="H112" s="11"/>
      <c r="I112" s="32"/>
      <c r="J112" s="28"/>
      <c r="K112" s="32"/>
      <c r="L112" s="11"/>
    </row>
    <row r="113" spans="1:12" s="16" customFormat="1" ht="19.5" customHeight="1">
      <c r="A113" s="12" t="s">
        <v>166</v>
      </c>
      <c r="B113" s="12"/>
      <c r="D113" s="177"/>
      <c r="F113" s="67"/>
      <c r="G113" s="130"/>
      <c r="H113" s="70"/>
      <c r="I113" s="130"/>
      <c r="J113" s="67"/>
      <c r="K113" s="129"/>
      <c r="L113" s="70"/>
    </row>
    <row r="114" spans="1:12" s="16" customFormat="1" ht="8.1" customHeight="1">
      <c r="A114" s="12"/>
      <c r="B114" s="12"/>
      <c r="D114" s="19"/>
      <c r="E114" s="27"/>
      <c r="F114" s="28"/>
      <c r="G114" s="32"/>
      <c r="H114" s="11"/>
      <c r="I114" s="32"/>
      <c r="J114" s="28"/>
      <c r="K114" s="32"/>
      <c r="L114" s="11"/>
    </row>
    <row r="115" spans="1:12" s="16" customFormat="1" ht="19.5" customHeight="1">
      <c r="A115" s="12"/>
      <c r="B115" s="12" t="s">
        <v>3</v>
      </c>
      <c r="D115" s="177"/>
      <c r="F115" s="67">
        <v>66889119</v>
      </c>
      <c r="G115" s="130"/>
      <c r="H115" s="70">
        <v>85220204</v>
      </c>
      <c r="I115" s="130"/>
      <c r="J115" s="67">
        <v>28198233</v>
      </c>
      <c r="K115" s="129"/>
      <c r="L115" s="70">
        <v>49386866</v>
      </c>
    </row>
    <row r="116" spans="1:12" s="16" customFormat="1" ht="19.5" customHeight="1">
      <c r="A116" s="12"/>
      <c r="B116" s="12" t="s">
        <v>128</v>
      </c>
      <c r="D116" s="148">
        <v>19.100000000000001</v>
      </c>
      <c r="F116" s="68">
        <v>-23891114</v>
      </c>
      <c r="G116" s="130"/>
      <c r="H116" s="167">
        <v>-8030409</v>
      </c>
      <c r="I116" s="130"/>
      <c r="J116" s="68">
        <v>-13715781</v>
      </c>
      <c r="K116" s="129"/>
      <c r="L116" s="167">
        <v>-8030409</v>
      </c>
    </row>
    <row r="117" spans="1:12" s="16" customFormat="1" ht="8.1" customHeight="1">
      <c r="A117" s="12"/>
      <c r="B117" s="12"/>
      <c r="D117" s="31"/>
      <c r="E117" s="17"/>
      <c r="F117" s="67"/>
      <c r="G117" s="129"/>
      <c r="H117" s="70"/>
      <c r="I117" s="129"/>
      <c r="J117" s="67"/>
      <c r="K117" s="129"/>
      <c r="L117" s="70"/>
    </row>
    <row r="118" spans="1:12" s="16" customFormat="1" ht="19.5" customHeight="1" thickBot="1">
      <c r="A118" s="25" t="s">
        <v>167</v>
      </c>
      <c r="B118" s="25"/>
      <c r="D118" s="31"/>
      <c r="E118" s="27"/>
      <c r="F118" s="69">
        <f>SUM(F115:F117)</f>
        <v>42998005</v>
      </c>
      <c r="G118" s="70"/>
      <c r="H118" s="168">
        <f>SUM(H115:H117)</f>
        <v>77189795</v>
      </c>
      <c r="I118" s="70"/>
      <c r="J118" s="69">
        <f>SUM(J115:J117)</f>
        <v>14482452</v>
      </c>
      <c r="K118" s="70"/>
      <c r="L118" s="168">
        <f>SUM(L115:L117)</f>
        <v>41356457</v>
      </c>
    </row>
    <row r="119" spans="1:12" s="16" customFormat="1" ht="19.5" customHeight="1" thickTop="1">
      <c r="A119" s="25"/>
      <c r="B119" s="25"/>
      <c r="D119" s="31"/>
      <c r="E119" s="27"/>
      <c r="F119" s="67"/>
      <c r="G119" s="70"/>
      <c r="H119" s="70"/>
      <c r="I119" s="70"/>
      <c r="J119" s="67"/>
      <c r="K119" s="70"/>
      <c r="L119" s="70"/>
    </row>
    <row r="120" spans="1:12" s="16" customFormat="1" ht="19.8">
      <c r="A120" s="176" t="s">
        <v>80</v>
      </c>
      <c r="B120" s="25"/>
      <c r="F120" s="28"/>
      <c r="G120" s="32"/>
      <c r="H120" s="11"/>
      <c r="I120" s="32"/>
      <c r="J120" s="28"/>
      <c r="K120" s="32"/>
      <c r="L120" s="11"/>
    </row>
    <row r="121" spans="1:12" s="16" customFormat="1" ht="6.6" customHeight="1">
      <c r="A121" s="176"/>
      <c r="B121" s="25"/>
      <c r="D121" s="31"/>
      <c r="E121" s="27"/>
      <c r="F121" s="67"/>
      <c r="G121" s="70"/>
      <c r="H121" s="70"/>
      <c r="I121" s="70"/>
      <c r="J121" s="67"/>
      <c r="K121" s="70"/>
      <c r="L121" s="70"/>
    </row>
    <row r="122" spans="1:12" s="16" customFormat="1" ht="19.5" customHeight="1">
      <c r="A122" s="178" t="s">
        <v>117</v>
      </c>
      <c r="B122" s="25"/>
      <c r="D122" s="31"/>
      <c r="E122" s="27"/>
      <c r="F122" s="67"/>
      <c r="G122" s="70"/>
      <c r="H122" s="70"/>
      <c r="I122" s="70"/>
      <c r="J122" s="67"/>
      <c r="K122" s="70"/>
      <c r="L122" s="70"/>
    </row>
    <row r="123" spans="1:12" s="16" customFormat="1" ht="19.5" customHeight="1">
      <c r="A123" s="25"/>
      <c r="B123" s="12" t="s">
        <v>106</v>
      </c>
      <c r="D123" s="31"/>
      <c r="E123" s="27"/>
      <c r="F123" s="67">
        <v>0</v>
      </c>
      <c r="G123" s="70"/>
      <c r="H123" s="70">
        <v>8892250</v>
      </c>
      <c r="I123" s="70"/>
      <c r="J123" s="67">
        <v>0</v>
      </c>
      <c r="K123" s="70"/>
      <c r="L123" s="70">
        <v>4901950</v>
      </c>
    </row>
    <row r="124" spans="1:12" s="16" customFormat="1" ht="19.5" customHeight="1">
      <c r="A124" s="25"/>
      <c r="B124" s="12" t="s">
        <v>168</v>
      </c>
      <c r="D124" s="31">
        <v>9</v>
      </c>
      <c r="E124" s="27"/>
      <c r="F124" s="67">
        <v>13290869</v>
      </c>
      <c r="G124" s="70"/>
      <c r="H124" s="70">
        <v>17358034.010000002</v>
      </c>
      <c r="I124" s="70"/>
      <c r="J124" s="67">
        <v>13290869</v>
      </c>
      <c r="K124" s="70"/>
      <c r="L124" s="70">
        <v>17358034.010000002</v>
      </c>
    </row>
    <row r="125" spans="1:12" s="16" customFormat="1" ht="19.5" customHeight="1">
      <c r="A125" s="25"/>
      <c r="B125" s="12" t="s">
        <v>169</v>
      </c>
      <c r="D125" s="31">
        <v>21</v>
      </c>
      <c r="E125" s="27"/>
      <c r="F125" s="67">
        <v>5085</v>
      </c>
      <c r="G125" s="70"/>
      <c r="H125" s="70">
        <v>15705099.869999999</v>
      </c>
      <c r="I125" s="70"/>
      <c r="J125" s="67">
        <v>5085</v>
      </c>
      <c r="K125" s="70"/>
      <c r="L125" s="70">
        <v>5099.87</v>
      </c>
    </row>
    <row r="126" spans="1:12" s="16" customFormat="1" ht="19.5" customHeight="1">
      <c r="A126" s="25"/>
      <c r="B126" s="12" t="s">
        <v>131</v>
      </c>
      <c r="D126" s="148"/>
      <c r="E126" s="27"/>
      <c r="F126" s="67">
        <v>0</v>
      </c>
      <c r="G126" s="70"/>
      <c r="H126" s="70">
        <v>307509861</v>
      </c>
      <c r="I126" s="70"/>
      <c r="J126" s="67">
        <v>0</v>
      </c>
      <c r="K126" s="70"/>
      <c r="L126" s="70">
        <v>307509861</v>
      </c>
    </row>
    <row r="152" spans="1:12" s="16" customFormat="1" ht="8.25" customHeight="1">
      <c r="A152" s="25"/>
      <c r="B152" s="12"/>
      <c r="D152" s="31"/>
      <c r="E152" s="27"/>
      <c r="F152" s="11"/>
      <c r="G152" s="11"/>
      <c r="H152" s="11"/>
      <c r="I152" s="11"/>
      <c r="J152" s="11"/>
      <c r="K152" s="32"/>
      <c r="L152" s="11"/>
    </row>
    <row r="153" spans="1:12" s="16" customFormat="1" ht="21.9" customHeight="1">
      <c r="A153" s="33" t="s">
        <v>51</v>
      </c>
      <c r="B153" s="33"/>
      <c r="C153" s="14"/>
      <c r="D153" s="14"/>
      <c r="E153" s="14"/>
      <c r="F153" s="15"/>
      <c r="G153" s="14"/>
      <c r="H153" s="15"/>
      <c r="I153" s="14"/>
      <c r="J153" s="15"/>
      <c r="K153" s="14"/>
      <c r="L153" s="15"/>
    </row>
  </sheetData>
  <mergeCells count="6">
    <mergeCell ref="F5:H5"/>
    <mergeCell ref="J5:L5"/>
    <mergeCell ref="F56:H56"/>
    <mergeCell ref="J56:L56"/>
    <mergeCell ref="F107:H107"/>
    <mergeCell ref="J107:L107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 (3M)</vt:lpstr>
      <vt:lpstr>PL 6 (9M)</vt:lpstr>
      <vt:lpstr>CE 7</vt:lpstr>
      <vt:lpstr>CE 8</vt:lpstr>
      <vt:lpstr>CF 9-11</vt:lpstr>
      <vt:lpstr>'BS 2-4'!Print_Area</vt:lpstr>
      <vt:lpstr>'CE 7'!Print_Area</vt:lpstr>
      <vt:lpstr>'CE 8'!Print_Area</vt:lpstr>
      <vt:lpstr>'CF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Thanaporn Chewachamroen (TH)</cp:lastModifiedBy>
  <cp:lastPrinted>2024-11-13T06:25:03Z</cp:lastPrinted>
  <dcterms:created xsi:type="dcterms:W3CDTF">2018-03-29T09:13:27Z</dcterms:created>
  <dcterms:modified xsi:type="dcterms:W3CDTF">2024-11-14T02:03:39Z</dcterms:modified>
</cp:coreProperties>
</file>