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chewacham001\Documents\I&amp;I\FY2024\Q3'24\ELCID\ELCID_r\"/>
    </mc:Choice>
  </mc:AlternateContent>
  <xr:revisionPtr revIDLastSave="0" documentId="13_ncr:1_{0A13B767-06B5-4EF8-89B7-45307E121CC9}" xr6:coauthVersionLast="47" xr6:coauthVersionMax="47" xr10:uidLastSave="{00000000-0000-0000-0000-000000000000}"/>
  <bookViews>
    <workbookView xWindow="-108" yWindow="-108" windowWidth="23256" windowHeight="13896" tabRatio="821" activeTab="1" xr2:uid="{00000000-000D-0000-FFFF-FFFF00000000}"/>
  </bookViews>
  <sheets>
    <sheet name="BS 2-4" sheetId="15" r:id="rId1"/>
    <sheet name="PL 5 (3M)" sheetId="22" r:id="rId2"/>
    <sheet name="PL 6 (9M)" sheetId="23" r:id="rId3"/>
    <sheet name="CE 7" sheetId="24" r:id="rId4"/>
    <sheet name="CE 8" sheetId="25" r:id="rId5"/>
    <sheet name="CF 9-11" sheetId="26" r:id="rId6"/>
  </sheets>
  <definedNames>
    <definedName name="_xlnm.Print_Area" localSheetId="3">'CE 7'!$A$1:$P$35</definedName>
    <definedName name="_xlnm.Print_Area" localSheetId="5">'CF 9-11'!$A$1:$L$173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9" i="26" l="1"/>
  <c r="J17" i="25"/>
  <c r="F18" i="24"/>
  <c r="H18" i="24"/>
  <c r="J18" i="24"/>
  <c r="L18" i="24"/>
  <c r="N18" i="24"/>
  <c r="P18" i="24"/>
  <c r="J111" i="26"/>
  <c r="F98" i="26"/>
  <c r="L16" i="24"/>
  <c r="H52" i="22"/>
  <c r="H46" i="22"/>
  <c r="H28" i="22"/>
  <c r="H17" i="22"/>
  <c r="L52" i="22"/>
  <c r="L46" i="22"/>
  <c r="L28" i="22"/>
  <c r="L17" i="22"/>
  <c r="H57" i="23"/>
  <c r="H51" i="23"/>
  <c r="H33" i="23"/>
  <c r="H20" i="23"/>
  <c r="L57" i="23"/>
  <c r="L51" i="23"/>
  <c r="L33" i="23"/>
  <c r="L20" i="23"/>
  <c r="L35" i="23" s="1"/>
  <c r="L38" i="23" s="1"/>
  <c r="L41" i="23" s="1"/>
  <c r="L45" i="23" s="1"/>
  <c r="L27" i="24"/>
  <c r="P27" i="24" s="1"/>
  <c r="L26" i="24"/>
  <c r="P26" i="24" s="1"/>
  <c r="L25" i="24"/>
  <c r="P25" i="24" s="1"/>
  <c r="L24" i="24"/>
  <c r="P24" i="24" s="1"/>
  <c r="L23" i="24"/>
  <c r="P23" i="24" s="1"/>
  <c r="L20" i="25"/>
  <c r="L111" i="26"/>
  <c r="H111" i="26"/>
  <c r="H94" i="26"/>
  <c r="H79" i="26"/>
  <c r="H25" i="26"/>
  <c r="H37" i="26" s="1"/>
  <c r="H42" i="26" s="1"/>
  <c r="L94" i="26"/>
  <c r="L79" i="26"/>
  <c r="L25" i="26"/>
  <c r="L37" i="26" s="1"/>
  <c r="L42" i="26" s="1"/>
  <c r="J94" i="26"/>
  <c r="F94" i="26"/>
  <c r="F79" i="26"/>
  <c r="A119" i="26"/>
  <c r="J25" i="25"/>
  <c r="H25" i="25"/>
  <c r="F25" i="25"/>
  <c r="D25" i="25"/>
  <c r="L23" i="25"/>
  <c r="L22" i="25"/>
  <c r="H17" i="25"/>
  <c r="F17" i="25"/>
  <c r="D17" i="25"/>
  <c r="A3" i="25"/>
  <c r="N29" i="24"/>
  <c r="J29" i="24"/>
  <c r="H29" i="24"/>
  <c r="F29" i="24"/>
  <c r="D29" i="24"/>
  <c r="L21" i="24"/>
  <c r="P21" i="24" s="1"/>
  <c r="D18" i="24"/>
  <c r="A3" i="24"/>
  <c r="A64" i="23"/>
  <c r="J57" i="23"/>
  <c r="F57" i="23"/>
  <c r="J51" i="23"/>
  <c r="F51" i="23"/>
  <c r="J33" i="23"/>
  <c r="F33" i="23"/>
  <c r="J20" i="23"/>
  <c r="F20" i="23"/>
  <c r="F52" i="22"/>
  <c r="F46" i="22"/>
  <c r="J28" i="22"/>
  <c r="F28" i="22"/>
  <c r="J17" i="22"/>
  <c r="F17" i="22"/>
  <c r="H30" i="22" l="1"/>
  <c r="H33" i="22" s="1"/>
  <c r="H36" i="22" s="1"/>
  <c r="H40" i="22" s="1"/>
  <c r="L30" i="22"/>
  <c r="L33" i="22" s="1"/>
  <c r="L36" i="22" s="1"/>
  <c r="L40" i="22" s="1"/>
  <c r="L25" i="25"/>
  <c r="H35" i="23"/>
  <c r="H38" i="23" s="1"/>
  <c r="H41" i="23" s="1"/>
  <c r="H45" i="23" s="1"/>
  <c r="F111" i="26"/>
  <c r="P16" i="24"/>
  <c r="J30" i="22"/>
  <c r="F30" i="22"/>
  <c r="F33" i="22" s="1"/>
  <c r="F36" i="22" s="1"/>
  <c r="F40" i="22" s="1"/>
  <c r="F35" i="23"/>
  <c r="F38" i="23" s="1"/>
  <c r="J35" i="23"/>
  <c r="J38" i="23" s="1"/>
  <c r="P29" i="24"/>
  <c r="L17" i="25"/>
  <c r="H96" i="26"/>
  <c r="H102" i="26" s="1"/>
  <c r="L96" i="26"/>
  <c r="L102" i="26" s="1"/>
  <c r="L29" i="24"/>
  <c r="A59" i="26"/>
  <c r="J41" i="23" l="1"/>
  <c r="J45" i="23" s="1"/>
  <c r="J12" i="26"/>
  <c r="J25" i="26" s="1"/>
  <c r="J37" i="26" s="1"/>
  <c r="J42" i="26" s="1"/>
  <c r="J96" i="26" s="1"/>
  <c r="F41" i="23"/>
  <c r="F45" i="23" s="1"/>
  <c r="F12" i="26"/>
  <c r="F25" i="26" s="1"/>
  <c r="F37" i="26" s="1"/>
  <c r="F42" i="26" s="1"/>
  <c r="F96" i="26" s="1"/>
  <c r="F102" i="26" s="1"/>
  <c r="J33" i="22"/>
  <c r="F138" i="15"/>
  <c r="H138" i="15"/>
  <c r="J138" i="15"/>
  <c r="L138" i="15"/>
  <c r="F24" i="15"/>
  <c r="J102" i="26" l="1"/>
  <c r="J36" i="22"/>
  <c r="F82" i="15"/>
  <c r="F93" i="15"/>
  <c r="L93" i="15"/>
  <c r="J93" i="15"/>
  <c r="H93" i="15"/>
  <c r="J40" i="22" l="1"/>
  <c r="J43" i="22" s="1"/>
  <c r="J46" i="22" s="1"/>
  <c r="F95" i="15"/>
  <c r="J141" i="15"/>
  <c r="J49" i="22" l="1"/>
  <c r="J52" i="22" s="1"/>
  <c r="L82" i="15"/>
  <c r="H82" i="15"/>
  <c r="H95" i="15" s="1"/>
  <c r="J82" i="15" l="1"/>
  <c r="J95" i="15" s="1"/>
  <c r="L141" i="15" l="1"/>
  <c r="H141" i="15"/>
  <c r="F141" i="15"/>
  <c r="A105" i="15"/>
  <c r="A103" i="15"/>
  <c r="A54" i="15"/>
  <c r="A52" i="15"/>
  <c r="L38" i="15"/>
  <c r="J38" i="15"/>
  <c r="H38" i="15"/>
  <c r="F38" i="15"/>
  <c r="L24" i="15"/>
  <c r="J24" i="15"/>
  <c r="H24" i="15"/>
  <c r="H40" i="15" l="1"/>
  <c r="J40" i="15"/>
  <c r="L40" i="15"/>
  <c r="L95" i="15"/>
  <c r="L143" i="15" s="1"/>
  <c r="H143" i="15"/>
  <c r="J143" i="15"/>
  <c r="F143" i="15"/>
  <c r="F40" i="15"/>
</calcChain>
</file>

<file path=xl/sharedStrings.xml><?xml version="1.0" encoding="utf-8"?>
<sst xmlns="http://schemas.openxmlformats.org/spreadsheetml/2006/main" count="408" uniqueCount="210">
  <si>
    <t>Statement of Financial Position</t>
  </si>
  <si>
    <t>Consolidated</t>
  </si>
  <si>
    <t>Separate</t>
  </si>
  <si>
    <t>financial information</t>
  </si>
  <si>
    <t xml:space="preserve">
financial information</t>
  </si>
  <si>
    <t>Unaudited</t>
  </si>
  <si>
    <t>Audited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</si>
  <si>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</si>
  <si>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</si>
  <si>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</si>
  <si>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</si>
  <si>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</si>
  <si>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</si>
  <si>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</si>
  <si>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</si>
  <si>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</si>
  <si>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Unbilled receivables</t>
  </si>
  <si>
    <t>Prepaid software license fees</t>
  </si>
  <si>
    <t>Short-term loans to related parties</t>
  </si>
  <si>
    <t>Other current assets</t>
  </si>
  <si>
    <t xml:space="preserve">Total current assets </t>
  </si>
  <si>
    <t xml:space="preserve">Non-current assets </t>
  </si>
  <si>
    <t>Deposits at banks used as collateral</t>
  </si>
  <si>
    <t>Investment in subsidiaries</t>
  </si>
  <si>
    <t>Equipment, net</t>
  </si>
  <si>
    <t>Right-of-use assets,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</si>
  <si>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</si>
  <si>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</si>
  <si>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</si>
  <si>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</si>
  <si>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</si>
  <si>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</si>
  <si>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</si>
  <si>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</si>
  <si>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</si>
  <si>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Bank overdrafts</t>
  </si>
  <si>
    <t>Trade and other current payables</t>
  </si>
  <si>
    <t>Short-term loans from financial institutions</t>
  </si>
  <si>
    <t>Short-term loans from related parties</t>
  </si>
  <si>
    <t xml:space="preserve">Current portion of long-term loan from </t>
  </si>
  <si>
    <t>a financial institution</t>
  </si>
  <si>
    <t>Current portion of deferred income</t>
  </si>
  <si>
    <t xml:space="preserve">Current portion of payable for acquisition of </t>
  </si>
  <si>
    <t>investment in a subsidiary</t>
  </si>
  <si>
    <t>Current portion of lease liabilities</t>
  </si>
  <si>
    <t>Corporate income tax payable</t>
  </si>
  <si>
    <t>Deferred tax liabilities</t>
  </si>
  <si>
    <t>Other current liabilities</t>
  </si>
  <si>
    <t>Total current liabilities</t>
  </si>
  <si>
    <t>Non-current liabilities</t>
  </si>
  <si>
    <t>Long-term loan from a financial institution</t>
  </si>
  <si>
    <t xml:space="preserve">Payable for acquisition of </t>
  </si>
  <si>
    <t>Lease liabilities</t>
  </si>
  <si>
    <t>Deferred income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</si>
  <si>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</si>
  <si>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</si>
  <si>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</si>
  <si>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</si>
  <si>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</si>
  <si>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</si>
  <si>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</si>
  <si>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0.50 each</t>
  </si>
  <si>
    <t>Issued and paid-up share capital</t>
  </si>
  <si>
    <t>Premium on paid-up capital</t>
  </si>
  <si>
    <t xml:space="preserve">Retained earnings (deficits) 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</si>
  <si>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</si>
  <si>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</si>
  <si>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</si>
  <si>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</si>
  <si>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</si>
  <si>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</si>
  <si>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I&amp;I Group Public Company Limited </t>
  </si>
  <si>
    <t>Statement of Comprehensive Income (Unaudited)</t>
  </si>
  <si>
    <t xml:space="preserve">Consolidated </t>
  </si>
  <si>
    <t xml:space="preserve">Separate </t>
  </si>
  <si>
    <t>Revenues</t>
  </si>
  <si>
    <t>Revenue from subscription and license support</t>
  </si>
  <si>
    <t>Revenue from rendering of services</t>
  </si>
  <si>
    <t>Revenue from sales of rights to use</t>
  </si>
  <si>
    <t>software license and computer hardware</t>
  </si>
  <si>
    <t>Dividend income from a subsidiary</t>
  </si>
  <si>
    <t>Other income</t>
  </si>
  <si>
    <t>Total revenues</t>
  </si>
  <si>
    <t>Expenses</t>
  </si>
  <si>
    <t>Cost of subscription and license support</t>
  </si>
  <si>
    <t>Cost of rendering of services</t>
  </si>
  <si>
    <t>Cost of sales of rights to use software license</t>
  </si>
  <si>
    <t>Selling expenses</t>
  </si>
  <si>
    <t>Administrative expenses</t>
  </si>
  <si>
    <t>Share of loss from investment in a joint venture</t>
  </si>
  <si>
    <t>Total expenses</t>
  </si>
  <si>
    <t>Finance costs</t>
  </si>
  <si>
    <t>Income tax</t>
  </si>
  <si>
    <t>Other comprehensive income (expense), net of tax</t>
  </si>
  <si>
    <t>Profit (loss) attributable to:</t>
  </si>
  <si>
    <t xml:space="preserve">Owners of the parent </t>
  </si>
  <si>
    <t>Total comprehensive income (expense) attributable to:</t>
  </si>
  <si>
    <t>Statement of Changes in Equity</t>
  </si>
  <si>
    <t>Consolidated financial information (Unaudited)</t>
  </si>
  <si>
    <t>Attributable to owners of the parent</t>
  </si>
  <si>
    <t>Issued</t>
  </si>
  <si>
    <t xml:space="preserve"> and paid-up</t>
  </si>
  <si>
    <t>Premium on</t>
  </si>
  <si>
    <t>Appropriated -</t>
  </si>
  <si>
    <t>Total owners</t>
  </si>
  <si>
    <t>Non-controlling</t>
  </si>
  <si>
    <t>share capital</t>
  </si>
  <si>
    <t>paid-up capital</t>
  </si>
  <si>
    <t>legal reserve</t>
  </si>
  <si>
    <t>of the parent</t>
  </si>
  <si>
    <t>interests</t>
  </si>
  <si>
    <t>Opening balance as at 1 January 2024</t>
  </si>
  <si>
    <t xml:space="preserve">Changes in equity for the period </t>
  </si>
  <si>
    <t>Increase in share capital</t>
  </si>
  <si>
    <t>Acquisition of a subsidiary</t>
  </si>
  <si>
    <t>Dividends paid to non-controlling interests</t>
  </si>
  <si>
    <t>Total comprehensive income (expense)</t>
  </si>
  <si>
    <t>Opening balance as at 1 January 2023</t>
  </si>
  <si>
    <r>
      <t>Statement of Changes in Equity</t>
    </r>
    <r>
      <rPr>
        <sz val="9"/>
        <rFont val="Arial"/>
        <family val="2"/>
      </rPr>
      <t xml:space="preserve"> </t>
    </r>
  </si>
  <si>
    <t>Separate financial information (Unaudited)</t>
  </si>
  <si>
    <t>Retained earnings (deficits)</t>
  </si>
  <si>
    <t>Total comprehensive expense</t>
  </si>
  <si>
    <t>Statement of Cash Flows (Unaudited)</t>
  </si>
  <si>
    <t>Cash flows from operating activities</t>
  </si>
  <si>
    <t>Adjustments for:</t>
  </si>
  <si>
    <t>Depreciation and amortisation</t>
  </si>
  <si>
    <t>Interest income</t>
  </si>
  <si>
    <t>Unrealised gain from measurement</t>
  </si>
  <si>
    <t>of financial instruments</t>
  </si>
  <si>
    <t>Cash flows before changes in working capital</t>
  </si>
  <si>
    <t>Changes in working capital</t>
  </si>
  <si>
    <t>Interest received</t>
  </si>
  <si>
    <t>Income tax paid</t>
  </si>
  <si>
    <t>Cash flows from investing activities</t>
  </si>
  <si>
    <t>Proceeds from acquisition of a subsidiary</t>
  </si>
  <si>
    <t>Proceeds from short-term loans to related parties</t>
  </si>
  <si>
    <t>Payments for short-term loans to related parties</t>
  </si>
  <si>
    <t>Payments for purchase of equipment</t>
  </si>
  <si>
    <t>Payments for purchase of intangible assets</t>
  </si>
  <si>
    <t>Net cash used in investing activities</t>
  </si>
  <si>
    <t>Cash flow from financing activities</t>
  </si>
  <si>
    <t>Payments for lease liabilities</t>
  </si>
  <si>
    <t>Interests paid</t>
  </si>
  <si>
    <t>Net increase (decrease) in cash and cash equivalents</t>
  </si>
  <si>
    <t>Cash and cash equivalents at the beginning</t>
  </si>
  <si>
    <t>of the period</t>
  </si>
  <si>
    <t>Effect of exchange rate changes</t>
  </si>
  <si>
    <t>Cash and cash equivalents at the end of the period</t>
  </si>
  <si>
    <t>Supplemental cash flow information</t>
  </si>
  <si>
    <t>Non-cash transactions are as follows:</t>
  </si>
  <si>
    <t>Additional right-of-use assets under lease agreements</t>
  </si>
  <si>
    <t>Payable for acquisition of investment in a subsidiary</t>
  </si>
  <si>
    <t>Acquisition of a subsidiary by share issuance</t>
  </si>
  <si>
    <t>Ordinary shares, 124,596,108 shares</t>
  </si>
  <si>
    <t xml:space="preserve">   (31 December 2023:</t>
  </si>
  <si>
    <t xml:space="preserve">   Ordinary shares, 113,723,684 shares</t>
  </si>
  <si>
    <t xml:space="preserve">   at par value of Baht 0.50 each)</t>
  </si>
  <si>
    <t>Unbilled receivables, net</t>
  </si>
  <si>
    <t>Note</t>
  </si>
  <si>
    <t>Gain from measurement of financial instruments</t>
  </si>
  <si>
    <t>Profit (loss) before finance costs and income tax</t>
  </si>
  <si>
    <t>Profit (loss) before income tax</t>
  </si>
  <si>
    <t>Profit (loss) for the period</t>
  </si>
  <si>
    <t>Total comprehensive income (expense) for the period</t>
  </si>
  <si>
    <t>Advance received for share capital of a subsidiary</t>
  </si>
  <si>
    <t>Closing balance as at 30 September 2023</t>
  </si>
  <si>
    <t>Net cash used in operating activities</t>
  </si>
  <si>
    <t>Advance payment for share capital of a subsidiary</t>
  </si>
  <si>
    <t>Proceeds from advance received for share capital</t>
  </si>
  <si>
    <t>of a subsidiary</t>
  </si>
  <si>
    <t xml:space="preserve">Cash and cash equivalents presented in </t>
  </si>
  <si>
    <t>the statement of cash flow are as follows</t>
  </si>
  <si>
    <t>As at 30 September</t>
  </si>
  <si>
    <t>Net cash and cash equivalents at the end of the period</t>
  </si>
  <si>
    <t>as at 30 September</t>
  </si>
  <si>
    <t>Dividend payable as at 30 September</t>
  </si>
  <si>
    <t>Closing balance as at 30 September 2024</t>
  </si>
  <si>
    <t>For the nine-month period ended 30 September 2024</t>
  </si>
  <si>
    <t>For the three-month period ended 30 September 2024</t>
  </si>
  <si>
    <t>As at 30 September 2024</t>
  </si>
  <si>
    <t>30 September</t>
  </si>
  <si>
    <t>Employee benefits paid</t>
  </si>
  <si>
    <t>Cash received from tax refundable</t>
  </si>
  <si>
    <t>Proceeds from short-term loans from related parties</t>
  </si>
  <si>
    <t>Bank overdraft at the beginning of the period</t>
  </si>
  <si>
    <t>15,16,17</t>
  </si>
  <si>
    <t>Loss per share</t>
  </si>
  <si>
    <t>Loss before finance costs and income tax</t>
  </si>
  <si>
    <t>Loss before income tax</t>
  </si>
  <si>
    <t>Loss for the period</t>
  </si>
  <si>
    <t xml:space="preserve">Loss before income tax </t>
  </si>
  <si>
    <t>Unrealised (gain) loss on exchange rates</t>
  </si>
  <si>
    <t>Net cash proceed (payment) for deposit at bank used as collateral</t>
  </si>
  <si>
    <t>Net cash generated from (used in) financing activities</t>
  </si>
  <si>
    <t xml:space="preserve">   Ordinary shares, 108,724,244 shares</t>
  </si>
  <si>
    <t>Ordinary shares, 113,424,244 shares</t>
  </si>
  <si>
    <t>Investment in joint ventures</t>
  </si>
  <si>
    <t>Basic loss per share</t>
  </si>
  <si>
    <t>Total comprehensive expense for the period</t>
  </si>
  <si>
    <t>Trade and other current receivables</t>
  </si>
  <si>
    <t>Payments for payable for acquisition of investment in a subsidiary</t>
  </si>
  <si>
    <t>Payments for investment in joint ventures</t>
  </si>
  <si>
    <t>Payment for short-term loans from related parties</t>
  </si>
  <si>
    <t>Proceeds from issue of ordinary shares</t>
  </si>
  <si>
    <t>Cash generated from (used in) operations</t>
  </si>
  <si>
    <t>Payments for short-term loans from financial institutions</t>
  </si>
  <si>
    <t>Proceeds from short-term loans from financial institutions</t>
  </si>
  <si>
    <t>Payments for long-term loan from a financial institution</t>
  </si>
  <si>
    <t>Loss from written-off equipments</t>
  </si>
  <si>
    <t>The accompanying condensed notes to interim financial information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</si>
</sst>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&quot;-&quot;;@"/>
    <numFmt numFmtId="168" formatCode="_(* #,##0_);_(* \(#,##0\);_(* &quot;-&quot;_)\ \ \ \ \ ;_(@_)"/>
    <numFmt numFmtId="169" formatCode="#,##0\ ;\(#,##0\);&quot;-&quot;\ ;@"/>
    <numFmt numFmtId="170" formatCode="#,##0.000;\(#,##0.000\);&quot;-&quot;;@"/>
    <numFmt numFmtId="171" formatCode="#,##0;\(#,##0\);&quot;-&quot;\ ;@"/>
    <numFmt numFmtId="172" formatCode="#,##0;\(#,##0\)"/>
    <numFmt numFmtId="173" formatCode="_(* #,##0_);_(* \(#,##0\);_(* &quot;-&quot;??_);_(@_)"/>
    <numFmt numFmtId="174" formatCode="#,##0;\(#,##0\);\-"/>
    <numFmt numFmtId="175" formatCode="#,##0.00;\(#,##0.00\);&quot;-&quot;;@"/>
    <numFmt numFmtId="176" formatCode="_(* #,##0.0_);_(* \(#,##0.0\);_(* &quot;-&quot;??_);_(@_)"/>
    <numFmt numFmtId="177" formatCode="#,##0.0;\-#,##0.0"/>
    <numFmt numFmtId="178" formatCode="#,##0.00;\(#,##0.00\);\-"/>
    <numFmt numFmtId="179" formatCode="#,##0.0;\(#,##0.0\);&quot;-&quot;;@"/>
    <numFmt numFmtId="180" formatCode="#,##0\ &quot;FB&quot;;\-#,##0\ &quot;FB&quot;"/>
    <numFmt numFmtId="181" formatCode="0.00_)"/>
    <numFmt numFmtId="182" formatCode="#,##0\ &quot;F&quot;;[Red]\-#,##0\ &quot;F&quot;"/>
    <numFmt numFmtId="183" formatCode="_-* #,##0.00\ _€_-;\-* #,##0.00\ _€_-;_-* &quot;-&quot;??\ _€_-;_-@_-"/>
    <numFmt numFmtId="184" formatCode="_-* #,##0.00\ &quot;€&quot;_-;\-* #,##0.00\ &quot;€&quot;_-;_-* &quot;-&quot;??\ &quot;€&quot;_-;_-@_-"/>
    <numFmt numFmtId="187" formatCode="#,##0.0000;\(#,##0.0000\);\-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Tahoma"/>
      <family val="2"/>
    </font>
    <font>
      <sz val="16"/>
      <name val="Angsana New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  <charset val="222"/>
    </font>
    <font>
      <sz val="11"/>
      <color theme="1"/>
      <name val="Tahoma"/>
      <family val="2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name val="ＭＳ Ｐゴシック"/>
      <family val="3"/>
      <charset val="128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0"/>
      <color indexed="8"/>
      <name val="MS Sans Serif"/>
      <charset val="222"/>
    </font>
    <font>
      <i/>
      <sz val="15.95"/>
      <color indexed="8"/>
      <name val="CordiaUPC"/>
      <family val="2"/>
    </font>
    <font>
      <u/>
      <sz val="10"/>
      <color theme="10"/>
      <name val="Arial Unicode MS"/>
      <family val="2"/>
    </font>
    <font>
      <sz val="11"/>
      <color rgb="FF9C6500"/>
      <name val="Calibri"/>
      <family val="2"/>
      <charset val="22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9842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6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2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5" fillId="0" borderId="0"/>
    <xf numFmtId="181" fontId="14" fillId="0" borderId="0"/>
    <xf numFmtId="182" fontId="14" fillId="0" borderId="0"/>
    <xf numFmtId="38" fontId="16" fillId="3" borderId="0" applyNumberFormat="0" applyBorder="0" applyAlignment="0" applyProtection="0"/>
    <xf numFmtId="10" fontId="16" fillId="4" borderId="7" applyNumberFormat="0" applyBorder="0" applyAlignment="0" applyProtection="0"/>
    <xf numFmtId="37" fontId="17" fillId="0" borderId="0"/>
    <xf numFmtId="180" fontId="14" fillId="0" borderId="0"/>
    <xf numFmtId="0" fontId="12" fillId="0" borderId="0"/>
    <xf numFmtId="0" fontId="14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3" fillId="0" borderId="0">
      <protection locked="0"/>
    </xf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12" fillId="0" borderId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12" applyNumberFormat="0" applyAlignment="0" applyProtection="0"/>
    <xf numFmtId="0" fontId="26" fillId="9" borderId="13" applyNumberFormat="0" applyAlignment="0" applyProtection="0"/>
    <xf numFmtId="0" fontId="27" fillId="9" borderId="12" applyNumberFormat="0" applyAlignment="0" applyProtection="0"/>
    <xf numFmtId="0" fontId="28" fillId="0" borderId="14" applyNumberFormat="0" applyFill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1" fillId="11" borderId="16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0" fontId="3" fillId="0" borderId="0"/>
    <xf numFmtId="0" fontId="39" fillId="0" borderId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40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9" applyNumberFormat="0" applyFill="0" applyAlignment="0" applyProtection="0"/>
    <xf numFmtId="0" fontId="50" fillId="0" borderId="10" applyNumberFormat="0" applyFill="0" applyAlignment="0" applyProtection="0"/>
    <xf numFmtId="0" fontId="51" fillId="0" borderId="11" applyNumberFormat="0" applyFill="0" applyAlignment="0" applyProtection="0"/>
    <xf numFmtId="0" fontId="51" fillId="0" borderId="0" applyNumberFormat="0" applyFill="0" applyBorder="0" applyAlignment="0" applyProtection="0"/>
    <xf numFmtId="0" fontId="52" fillId="5" borderId="0" applyNumberFormat="0" applyBorder="0" applyAlignment="0" applyProtection="0"/>
    <xf numFmtId="0" fontId="53" fillId="6" borderId="0" applyNumberFormat="0" applyBorder="0" applyAlignment="0" applyProtection="0"/>
    <xf numFmtId="0" fontId="54" fillId="7" borderId="0" applyNumberFormat="0" applyBorder="0" applyAlignment="0" applyProtection="0"/>
    <xf numFmtId="0" fontId="55" fillId="8" borderId="12" applyNumberFormat="0" applyAlignment="0" applyProtection="0"/>
    <xf numFmtId="0" fontId="56" fillId="9" borderId="13" applyNumberFormat="0" applyAlignment="0" applyProtection="0"/>
    <xf numFmtId="0" fontId="57" fillId="9" borderId="12" applyNumberFormat="0" applyAlignment="0" applyProtection="0"/>
    <xf numFmtId="0" fontId="58" fillId="0" borderId="14" applyNumberFormat="0" applyFill="0" applyAlignment="0" applyProtection="0"/>
    <xf numFmtId="0" fontId="59" fillId="10" borderId="15" applyNumberFormat="0" applyAlignment="0" applyProtection="0"/>
    <xf numFmtId="0" fontId="45" fillId="0" borderId="0" applyNumberFormat="0" applyFill="0" applyBorder="0" applyAlignment="0" applyProtection="0"/>
    <xf numFmtId="0" fontId="37" fillId="11" borderId="16" applyNumberFormat="0" applyFont="0" applyAlignment="0" applyProtection="0"/>
    <xf numFmtId="0" fontId="60" fillId="0" borderId="0" applyNumberFormat="0" applyFill="0" applyBorder="0" applyAlignment="0" applyProtection="0"/>
    <xf numFmtId="0" fontId="46" fillId="0" borderId="17" applyNumberFormat="0" applyFill="0" applyAlignment="0" applyProtection="0"/>
    <xf numFmtId="0" fontId="6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1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1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1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1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" fillId="0" borderId="0"/>
    <xf numFmtId="0" fontId="37" fillId="0" borderId="0"/>
    <xf numFmtId="0" fontId="37" fillId="11" borderId="16" applyNumberFormat="0" applyFont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11" borderId="16" applyNumberFormat="0" applyFont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3" fillId="0" borderId="0"/>
    <xf numFmtId="43" fontId="41" fillId="0" borderId="0" applyFont="0" applyFill="0" applyBorder="0" applyAlignment="0" applyProtection="0"/>
    <xf numFmtId="0" fontId="41" fillId="0" borderId="0"/>
    <xf numFmtId="0" fontId="3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62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4" fillId="0" borderId="0" applyNumberFormat="0" applyFill="0" applyBorder="0" applyAlignment="0" applyProtection="0">
      <alignment wrapText="1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18" applyNumberFormat="0" applyFill="0" applyBorder="0" applyAlignment="0">
      <alignment wrapText="1"/>
      <protection locked="0"/>
    </xf>
    <xf numFmtId="0" fontId="3" fillId="0" borderId="0">
      <protection locked="0"/>
    </xf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65" fillId="0" borderId="18" applyNumberFormat="0" applyFill="0" applyAlignment="0">
      <protection locked="0"/>
    </xf>
    <xf numFmtId="0" fontId="1" fillId="0" borderId="0"/>
    <xf numFmtId="0" fontId="6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64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>
      <alignment vertical="top"/>
    </xf>
    <xf numFmtId="43" fontId="1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68" fillId="0" borderId="0" applyFont="0" applyFill="0" applyBorder="0" applyAlignment="0" applyProtection="0"/>
    <xf numFmtId="0" fontId="65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8" applyNumberFormat="0" applyFill="0" applyBorder="0" applyAlignment="0">
      <alignment wrapText="1"/>
      <protection locked="0"/>
    </xf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4" fillId="0" borderId="0" applyNumberFormat="0" applyFill="0" applyBorder="0" applyAlignment="0">
      <alignment vertical="top"/>
      <protection locked="0"/>
    </xf>
    <xf numFmtId="0" fontId="1" fillId="0" borderId="0"/>
    <xf numFmtId="0" fontId="64" fillId="0" borderId="18" applyNumberFormat="0" applyFill="0" applyBorder="0" applyAlignment="0">
      <protection locked="0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64" fillId="0" borderId="18" applyNumberFormat="0" applyFill="0" applyBorder="0" applyAlignment="0">
      <protection locked="0"/>
    </xf>
    <xf numFmtId="0" fontId="39" fillId="0" borderId="0"/>
    <xf numFmtId="0" fontId="35" fillId="0" borderId="0"/>
    <xf numFmtId="0" fontId="1" fillId="0" borderId="0"/>
    <xf numFmtId="0" fontId="64" fillId="0" borderId="0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64" fillId="0" borderId="0" applyNumberFormat="0" applyFill="0" applyBorder="0" applyAlignment="0" applyProtection="0">
      <alignment wrapText="1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18" applyNumberFormat="0" applyFill="0" applyBorder="0" applyAlignment="0">
      <alignment wrapText="1"/>
      <protection locked="0"/>
    </xf>
    <xf numFmtId="0" fontId="39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0" fontId="3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4" fillId="0" borderId="0" applyNumberFormat="0" applyFill="0" applyBorder="0" applyAlignment="0" applyProtection="0">
      <alignment wrapText="1"/>
    </xf>
    <xf numFmtId="0" fontId="64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64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12" applyNumberFormat="0" applyAlignment="0" applyProtection="0"/>
    <xf numFmtId="0" fontId="26" fillId="9" borderId="13" applyNumberFormat="0" applyAlignment="0" applyProtection="0"/>
    <xf numFmtId="0" fontId="27" fillId="9" borderId="12" applyNumberFormat="0" applyAlignment="0" applyProtection="0"/>
    <xf numFmtId="0" fontId="28" fillId="0" borderId="14" applyNumberFormat="0" applyFill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34" fillId="0" borderId="0"/>
    <xf numFmtId="0" fontId="65" fillId="0" borderId="18" applyNumberFormat="0" applyFill="0" applyAlignment="0">
      <protection locked="0"/>
    </xf>
    <xf numFmtId="0" fontId="39" fillId="0" borderId="0"/>
    <xf numFmtId="0" fontId="34" fillId="0" borderId="0"/>
    <xf numFmtId="0" fontId="70" fillId="0" borderId="0"/>
    <xf numFmtId="0" fontId="3" fillId="0" borderId="0"/>
    <xf numFmtId="0" fontId="64" fillId="0" borderId="18" applyNumberFormat="0" applyFill="0" applyBorder="0" applyAlignment="0"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/>
    <xf numFmtId="0" fontId="71" fillId="0" borderId="18" applyNumberFormat="0" applyFill="0" applyAlignment="0">
      <protection locked="0"/>
    </xf>
    <xf numFmtId="0" fontId="64" fillId="0" borderId="18" applyNumberFormat="0" applyFill="0" applyBorder="0" applyAlignment="0">
      <alignment wrapText="1"/>
      <protection locked="0"/>
    </xf>
    <xf numFmtId="0" fontId="3" fillId="0" borderId="0"/>
    <xf numFmtId="0" fontId="3" fillId="0" borderId="0"/>
    <xf numFmtId="0" fontId="64" fillId="0" borderId="18" applyNumberFormat="0" applyFill="0" applyBorder="0" applyAlignment="0">
      <alignment wrapText="1"/>
      <protection locked="0"/>
    </xf>
    <xf numFmtId="0" fontId="71" fillId="0" borderId="18" applyNumberFormat="0" applyFill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>
      <alignment vertical="top"/>
    </xf>
    <xf numFmtId="43" fontId="1" fillId="0" borderId="0" applyFont="0" applyFill="0" applyBorder="0" applyAlignment="0" applyProtection="0"/>
    <xf numFmtId="0" fontId="72" fillId="0" borderId="0"/>
    <xf numFmtId="43" fontId="3" fillId="0" borderId="0" applyFont="0" applyFill="0" applyBorder="0" applyAlignment="0" applyProtection="0"/>
    <xf numFmtId="0" fontId="67" fillId="0" borderId="0">
      <alignment vertical="top"/>
    </xf>
    <xf numFmtId="0" fontId="38" fillId="0" borderId="0"/>
    <xf numFmtId="43" fontId="38" fillId="0" borderId="0" applyFont="0" applyFill="0" applyBorder="0" applyAlignment="0" applyProtection="0"/>
    <xf numFmtId="0" fontId="62" fillId="0" borderId="0"/>
    <xf numFmtId="0" fontId="1" fillId="11" borderId="16" applyNumberFormat="0" applyFont="0" applyAlignment="0" applyProtection="0"/>
    <xf numFmtId="43" fontId="3" fillId="0" borderId="0" applyFont="0" applyFill="0" applyBorder="0" applyAlignment="0" applyProtection="0"/>
    <xf numFmtId="0" fontId="64" fillId="0" borderId="0" applyNumberFormat="0" applyFill="0" applyBorder="0" applyAlignment="0" applyProtection="0">
      <alignment wrapText="1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18" applyNumberFormat="0" applyFill="0" applyBorder="0" applyAlignment="0">
      <alignment wrapText="1"/>
      <protection locked="0"/>
    </xf>
    <xf numFmtId="0" fontId="3" fillId="0" borderId="0">
      <protection locked="0"/>
    </xf>
    <xf numFmtId="0" fontId="64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5" fillId="0" borderId="18" applyNumberFormat="0" applyFill="0" applyAlignment="0">
      <alignment wrapText="1"/>
      <protection locked="0"/>
    </xf>
    <xf numFmtId="0" fontId="64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>
      <alignment vertical="top"/>
    </xf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8" applyNumberFormat="0" applyFill="0" applyBorder="0" applyAlignment="0">
      <alignment wrapText="1"/>
      <protection locked="0"/>
    </xf>
    <xf numFmtId="0" fontId="64" fillId="0" borderId="18" applyNumberFormat="0" applyFill="0" applyBorder="0" applyAlignment="0">
      <alignment wrapText="1"/>
      <protection locked="0"/>
    </xf>
    <xf numFmtId="0" fontId="3" fillId="0" borderId="0"/>
    <xf numFmtId="0" fontId="64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0" fontId="64" fillId="0" borderId="0" applyNumberFormat="0" applyFill="0" applyBorder="0" applyAlignment="0" applyProtection="0">
      <alignment wrapText="1"/>
    </xf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4" fillId="0" borderId="18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7" fillId="0" borderId="0"/>
    <xf numFmtId="0" fontId="64" fillId="0" borderId="18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8" applyNumberFormat="0" applyFill="0" applyBorder="0" applyAlignment="0">
      <alignment wrapText="1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6" applyNumberFormat="0" applyFont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8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67" fillId="0" borderId="0">
      <alignment vertical="top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1" fillId="11" borderId="16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39" fillId="0" borderId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64" fillId="0" borderId="18" applyNumberFormat="0" applyFill="0" applyBorder="0" applyAlignment="0"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6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6" fillId="0" borderId="0"/>
    <xf numFmtId="0" fontId="65" fillId="0" borderId="18" applyNumberFormat="0" applyFill="0" applyAlignment="0">
      <protection locked="0"/>
    </xf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64" fillId="0" borderId="0" applyNumberFormat="0" applyFill="0" applyBorder="0" applyAlignment="0" applyProtection="0"/>
    <xf numFmtId="0" fontId="39" fillId="0" borderId="0"/>
    <xf numFmtId="0" fontId="3" fillId="0" borderId="0"/>
    <xf numFmtId="0" fontId="64" fillId="0" borderId="18" applyNumberFormat="0" applyFill="0" applyBorder="0" applyAlignment="0">
      <protection locked="0"/>
    </xf>
    <xf numFmtId="0" fontId="64" fillId="0" borderId="18" applyNumberFormat="0" applyFill="0" applyBorder="0" applyAlignment="0">
      <alignment wrapText="1"/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65" fillId="0" borderId="18" applyNumberFormat="0" applyFill="0" applyAlignment="0">
      <protection locked="0"/>
    </xf>
    <xf numFmtId="0" fontId="64" fillId="0" borderId="18" applyNumberFormat="0" applyFill="0" applyBorder="0" applyAlignment="0">
      <protection locked="0"/>
    </xf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18" applyNumberFormat="0" applyFill="0" applyAlignment="0">
      <protection locked="0"/>
    </xf>
    <xf numFmtId="0" fontId="65" fillId="0" borderId="18" applyNumberFormat="0" applyFill="0" applyAlignment="0">
      <alignment wrapText="1"/>
      <protection locked="0"/>
    </xf>
    <xf numFmtId="0" fontId="64" fillId="0" borderId="18" applyNumberFormat="0" applyFill="0" applyBorder="0" applyAlignment="0">
      <alignment wrapText="1"/>
      <protection locked="0"/>
    </xf>
    <xf numFmtId="0" fontId="64" fillId="0" borderId="18" applyNumberFormat="0" applyFill="0" applyBorder="0" applyAlignment="0">
      <protection locked="0"/>
    </xf>
    <xf numFmtId="0" fontId="64" fillId="0" borderId="18" applyNumberFormat="0" applyFill="0" applyBorder="0" applyAlignment="0">
      <protection locked="0"/>
    </xf>
    <xf numFmtId="0" fontId="65" fillId="0" borderId="18" applyNumberFormat="0" applyFill="0" applyAlignment="0">
      <protection locked="0"/>
    </xf>
    <xf numFmtId="0" fontId="64" fillId="0" borderId="18" applyNumberFormat="0" applyFill="0" applyBorder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71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64" fillId="0" borderId="18" applyNumberFormat="0" applyFill="0" applyBorder="0" applyAlignment="0">
      <alignment wrapText="1"/>
      <protection locked="0"/>
    </xf>
    <xf numFmtId="0" fontId="64" fillId="0" borderId="18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>
      <alignment vertical="top"/>
    </xf>
    <xf numFmtId="43" fontId="1" fillId="0" borderId="0" applyFont="0" applyFill="0" applyBorder="0" applyAlignment="0" applyProtection="0"/>
    <xf numFmtId="0" fontId="72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" fillId="0" borderId="0"/>
    <xf numFmtId="0" fontId="39" fillId="0" borderId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6" applyNumberFormat="0" applyFon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3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9" fillId="0" borderId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6" applyNumberFormat="0" applyFon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11" borderId="1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37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0" fontId="6" fillId="0" borderId="0"/>
    <xf numFmtId="0" fontId="76" fillId="7" borderId="0" applyNumberFormat="0" applyBorder="0" applyAlignment="0" applyProtection="0"/>
    <xf numFmtId="0" fontId="6" fillId="0" borderId="0"/>
    <xf numFmtId="0" fontId="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3" fillId="0" borderId="0"/>
    <xf numFmtId="9" fontId="37" fillId="0" borderId="0" applyFont="0" applyFill="0" applyBorder="0" applyAlignment="0" applyProtection="0"/>
    <xf numFmtId="0" fontId="3" fillId="0" borderId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9" fillId="0" borderId="0"/>
    <xf numFmtId="0" fontId="4" fillId="0" borderId="0"/>
    <xf numFmtId="183" fontId="3" fillId="0" borderId="0" applyFont="0" applyFill="0" applyBorder="0" applyAlignment="0" applyProtection="0"/>
    <xf numFmtId="0" fontId="3" fillId="0" borderId="0">
      <protection locked="0"/>
    </xf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0" fontId="62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4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64" fillId="0" borderId="0" applyNumberFormat="0" applyFill="0" applyBorder="0" applyAlignment="0">
      <alignment vertical="top"/>
      <protection locked="0"/>
    </xf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199">
    <xf numFmtId="0" fontId="0" fillId="0" borderId="0" xfId="0"/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167" fontId="8" fillId="0" borderId="0" xfId="6" applyNumberFormat="1" applyFont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vertical="center"/>
    </xf>
    <xf numFmtId="174" fontId="7" fillId="0" borderId="0" xfId="0" applyNumberFormat="1" applyFont="1" applyAlignment="1">
      <alignment horizontal="right" vertical="center"/>
    </xf>
    <xf numFmtId="174" fontId="8" fillId="0" borderId="5" xfId="0" applyNumberFormat="1" applyFont="1" applyBorder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173" fontId="7" fillId="0" borderId="0" xfId="1" applyNumberFormat="1" applyFont="1" applyFill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37" fontId="8" fillId="0" borderId="1" xfId="2" applyNumberFormat="1" applyFont="1" applyBorder="1" applyAlignment="1">
      <alignment horizontal="left" vertical="center"/>
    </xf>
    <xf numFmtId="173" fontId="7" fillId="0" borderId="1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174" fontId="8" fillId="0" borderId="0" xfId="1" applyNumberFormat="1" applyFont="1" applyFill="1" applyBorder="1" applyAlignment="1">
      <alignment horizontal="right" vertical="center"/>
    </xf>
    <xf numFmtId="174" fontId="8" fillId="0" borderId="0" xfId="1" quotePrefix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4" fontId="8" fillId="0" borderId="1" xfId="1" applyNumberFormat="1" applyFont="1" applyFill="1" applyBorder="1" applyAlignment="1">
      <alignment horizontal="right" vertical="center"/>
    </xf>
    <xf numFmtId="174" fontId="8" fillId="2" borderId="0" xfId="1" applyNumberFormat="1" applyFont="1" applyFill="1" applyBorder="1" applyAlignment="1">
      <alignment horizontal="right" vertical="center"/>
    </xf>
    <xf numFmtId="174" fontId="7" fillId="2" borderId="0" xfId="1" applyNumberFormat="1" applyFont="1" applyFill="1" applyAlignment="1">
      <alignment horizontal="center" vertical="center"/>
    </xf>
    <xf numFmtId="174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74" fontId="7" fillId="2" borderId="0" xfId="1" applyNumberFormat="1" applyFont="1" applyFill="1" applyAlignment="1">
      <alignment horizontal="right" vertical="center"/>
    </xf>
    <xf numFmtId="174" fontId="7" fillId="0" borderId="0" xfId="1" applyNumberFormat="1" applyFont="1" applyFill="1" applyAlignment="1">
      <alignment horizontal="right" vertical="center"/>
    </xf>
    <xf numFmtId="174" fontId="7" fillId="2" borderId="1" xfId="1" applyNumberFormat="1" applyFont="1" applyFill="1" applyBorder="1" applyAlignment="1">
      <alignment horizontal="right" vertical="center"/>
    </xf>
    <xf numFmtId="174" fontId="7" fillId="0" borderId="1" xfId="1" applyNumberFormat="1" applyFont="1" applyFill="1" applyBorder="1" applyAlignment="1">
      <alignment horizontal="right" vertical="center"/>
    </xf>
    <xf numFmtId="174" fontId="7" fillId="2" borderId="0" xfId="1" applyNumberFormat="1" applyFont="1" applyFill="1" applyBorder="1" applyAlignment="1">
      <alignment horizontal="right"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2" borderId="2" xfId="1" applyNumberFormat="1" applyFont="1" applyFill="1" applyBorder="1" applyAlignment="1">
      <alignment horizontal="right" vertical="center"/>
    </xf>
    <xf numFmtId="174" fontId="7" fillId="0" borderId="2" xfId="1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173" fontId="7" fillId="0" borderId="0" xfId="1" applyNumberFormat="1" applyFont="1" applyFill="1" applyAlignment="1">
      <alignment vertical="center"/>
    </xf>
    <xf numFmtId="173" fontId="7" fillId="0" borderId="0" xfId="1" applyNumberFormat="1" applyFont="1" applyFill="1" applyAlignment="1">
      <alignment horizontal="right" vertical="center"/>
    </xf>
    <xf numFmtId="174" fontId="7" fillId="0" borderId="0" xfId="1" applyNumberFormat="1" applyFont="1" applyFill="1" applyAlignment="1">
      <alignment vertical="center"/>
    </xf>
    <xf numFmtId="174" fontId="7" fillId="2" borderId="0" xfId="1" applyNumberFormat="1" applyFont="1" applyFill="1" applyAlignment="1">
      <alignment vertical="center"/>
    </xf>
    <xf numFmtId="174" fontId="7" fillId="0" borderId="0" xfId="4" applyNumberFormat="1" applyFont="1" applyFill="1" applyBorder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 wrapText="1"/>
    </xf>
    <xf numFmtId="16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7" fontId="7" fillId="0" borderId="1" xfId="6" applyNumberFormat="1" applyFont="1" applyBorder="1" applyAlignment="1">
      <alignment vertical="center"/>
    </xf>
    <xf numFmtId="174" fontId="7" fillId="0" borderId="0" xfId="6" applyNumberFormat="1" applyFont="1" applyAlignment="1">
      <alignment vertical="center"/>
    </xf>
    <xf numFmtId="174" fontId="7" fillId="0" borderId="0" xfId="6" applyNumberFormat="1" applyFont="1" applyAlignment="1">
      <alignment horizontal="right" vertical="center"/>
    </xf>
    <xf numFmtId="172" fontId="8" fillId="0" borderId="0" xfId="9" applyNumberFormat="1" applyFont="1" applyAlignment="1">
      <alignment vertical="center"/>
    </xf>
    <xf numFmtId="174" fontId="7" fillId="2" borderId="0" xfId="6" applyNumberFormat="1" applyFont="1" applyFill="1" applyAlignment="1">
      <alignment horizontal="right" vertical="center"/>
    </xf>
    <xf numFmtId="174" fontId="7" fillId="2" borderId="1" xfId="6" applyNumberFormat="1" applyFont="1" applyFill="1" applyBorder="1" applyAlignment="1">
      <alignment horizontal="right" vertical="center"/>
    </xf>
    <xf numFmtId="172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4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7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74" fontId="8" fillId="0" borderId="0" xfId="6" applyNumberFormat="1" applyFont="1" applyAlignment="1">
      <alignment horizontal="right" vertical="center"/>
    </xf>
    <xf numFmtId="174" fontId="8" fillId="0" borderId="1" xfId="6" applyNumberFormat="1" applyFont="1" applyBorder="1" applyAlignment="1">
      <alignment horizontal="right" vertical="center"/>
    </xf>
    <xf numFmtId="167" fontId="11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vertical="center"/>
    </xf>
    <xf numFmtId="171" fontId="7" fillId="0" borderId="0" xfId="6" applyNumberFormat="1" applyFont="1" applyAlignment="1">
      <alignment horizontal="right" vertical="center"/>
    </xf>
    <xf numFmtId="37" fontId="8" fillId="0" borderId="1" xfId="6" applyNumberFormat="1" applyFont="1" applyBorder="1" applyAlignment="1">
      <alignment horizontal="left" vertical="center"/>
    </xf>
    <xf numFmtId="171" fontId="7" fillId="0" borderId="1" xfId="6" applyNumberFormat="1" applyFont="1" applyBorder="1" applyAlignment="1">
      <alignment horizontal="right" vertical="center"/>
    </xf>
    <xf numFmtId="173" fontId="7" fillId="0" borderId="0" xfId="6" applyNumberFormat="1" applyFont="1" applyAlignment="1">
      <alignment vertical="center"/>
    </xf>
    <xf numFmtId="164" fontId="7" fillId="0" borderId="0" xfId="6" applyNumberFormat="1" applyFont="1" applyAlignment="1">
      <alignment vertical="center"/>
    </xf>
    <xf numFmtId="168" fontId="8" fillId="0" borderId="0" xfId="2" applyNumberFormat="1" applyFont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167" fontId="8" fillId="0" borderId="1" xfId="2" applyNumberFormat="1" applyFont="1" applyBorder="1" applyAlignment="1">
      <alignment horizontal="right" vertical="center"/>
    </xf>
    <xf numFmtId="0" fontId="8" fillId="0" borderId="0" xfId="6" applyFont="1" applyAlignment="1">
      <alignment horizontal="center" vertical="center"/>
    </xf>
    <xf numFmtId="171" fontId="8" fillId="2" borderId="0" xfId="2" applyNumberFormat="1" applyFont="1" applyFill="1" applyAlignment="1">
      <alignment horizontal="right" vertical="center"/>
    </xf>
    <xf numFmtId="171" fontId="8" fillId="0" borderId="0" xfId="2" applyNumberFormat="1" applyFont="1" applyAlignment="1">
      <alignment horizontal="right" vertical="center"/>
    </xf>
    <xf numFmtId="168" fontId="8" fillId="0" borderId="0" xfId="2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7" fontId="7" fillId="0" borderId="0" xfId="6" applyNumberFormat="1" applyFont="1" applyAlignment="1">
      <alignment vertical="center"/>
    </xf>
    <xf numFmtId="171" fontId="7" fillId="2" borderId="0" xfId="6" applyNumberFormat="1" applyFont="1" applyFill="1" applyAlignment="1">
      <alignment horizontal="right" vertical="center"/>
    </xf>
    <xf numFmtId="37" fontId="7" fillId="0" borderId="0" xfId="6" applyNumberFormat="1" applyFont="1" applyAlignment="1">
      <alignment horizontal="center" vertical="center"/>
    </xf>
    <xf numFmtId="173" fontId="7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176" fontId="7" fillId="0" borderId="0" xfId="6" applyNumberFormat="1" applyFont="1" applyAlignment="1">
      <alignment vertical="center"/>
    </xf>
    <xf numFmtId="167" fontId="7" fillId="0" borderId="0" xfId="6" applyNumberFormat="1" applyFont="1" applyAlignment="1">
      <alignment horizontal="center" vertical="center"/>
    </xf>
    <xf numFmtId="0" fontId="8" fillId="0" borderId="1" xfId="6" applyFont="1" applyBorder="1" applyAlignment="1">
      <alignment horizontal="left" vertical="center"/>
    </xf>
    <xf numFmtId="164" fontId="7" fillId="0" borderId="0" xfId="6" applyNumberFormat="1" applyFont="1" applyAlignment="1">
      <alignment horizontal="right" vertical="center"/>
    </xf>
    <xf numFmtId="37" fontId="7" fillId="0" borderId="0" xfId="6" quotePrefix="1" applyNumberFormat="1" applyFont="1" applyAlignment="1">
      <alignment horizontal="center" vertical="center"/>
    </xf>
    <xf numFmtId="0" fontId="7" fillId="0" borderId="0" xfId="6" quotePrefix="1" applyFont="1" applyAlignment="1">
      <alignment vertical="center"/>
    </xf>
    <xf numFmtId="167" fontId="7" fillId="2" borderId="0" xfId="2" applyNumberFormat="1" applyFont="1" applyFill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169" fontId="7" fillId="0" borderId="0" xfId="2" applyNumberFormat="1" applyFont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167" fontId="7" fillId="0" borderId="1" xfId="2" applyNumberFormat="1" applyFont="1" applyBorder="1" applyAlignment="1">
      <alignment horizontal="center" vertical="center"/>
    </xf>
    <xf numFmtId="169" fontId="7" fillId="0" borderId="1" xfId="2" applyNumberFormat="1" applyFont="1" applyBorder="1" applyAlignment="1">
      <alignment horizontal="center" vertical="center"/>
    </xf>
    <xf numFmtId="167" fontId="7" fillId="0" borderId="3" xfId="2" applyNumberFormat="1" applyFont="1" applyBorder="1" applyAlignment="1">
      <alignment horizontal="center" vertical="center"/>
    </xf>
    <xf numFmtId="169" fontId="7" fillId="0" borderId="3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vertical="center"/>
    </xf>
    <xf numFmtId="167" fontId="8" fillId="2" borderId="0" xfId="2" applyNumberFormat="1" applyFont="1" applyFill="1" applyAlignment="1">
      <alignment horizontal="right" vertical="center"/>
    </xf>
    <xf numFmtId="169" fontId="7" fillId="0" borderId="0" xfId="2" applyNumberFormat="1" applyFont="1" applyAlignment="1">
      <alignment horizontal="right" vertical="center"/>
    </xf>
    <xf numFmtId="172" fontId="8" fillId="0" borderId="0" xfId="0" applyNumberFormat="1" applyFont="1" applyAlignment="1">
      <alignment horizontal="left" vertical="center"/>
    </xf>
    <xf numFmtId="172" fontId="7" fillId="0" borderId="0" xfId="0" applyNumberFormat="1" applyFont="1" applyAlignment="1">
      <alignment horizontal="left" vertical="center"/>
    </xf>
    <xf numFmtId="172" fontId="7" fillId="0" borderId="0" xfId="0" applyNumberFormat="1" applyFont="1" applyAlignment="1">
      <alignment horizontal="center" vertical="center"/>
    </xf>
    <xf numFmtId="170" fontId="7" fillId="0" borderId="0" xfId="2" applyNumberFormat="1" applyFont="1" applyAlignment="1">
      <alignment horizontal="right" vertical="center"/>
    </xf>
    <xf numFmtId="167" fontId="7" fillId="0" borderId="0" xfId="2" applyNumberFormat="1" applyFont="1" applyAlignment="1">
      <alignment vertical="center"/>
    </xf>
    <xf numFmtId="169" fontId="7" fillId="0" borderId="0" xfId="2" applyNumberFormat="1" applyFont="1" applyAlignment="1">
      <alignment vertical="center"/>
    </xf>
    <xf numFmtId="168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/>
    </xf>
    <xf numFmtId="173" fontId="7" fillId="0" borderId="1" xfId="2" applyNumberFormat="1" applyFont="1" applyBorder="1" applyAlignment="1">
      <alignment horizontal="center" vertical="center"/>
    </xf>
    <xf numFmtId="174" fontId="8" fillId="0" borderId="0" xfId="2" applyNumberFormat="1" applyFont="1" applyAlignment="1">
      <alignment horizontal="center" vertical="center"/>
    </xf>
    <xf numFmtId="174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174" fontId="7" fillId="0" borderId="0" xfId="2" applyNumberFormat="1" applyFont="1" applyAlignment="1">
      <alignment horizontal="center" vertical="center"/>
    </xf>
    <xf numFmtId="174" fontId="7" fillId="0" borderId="0" xfId="2" applyNumberFormat="1" applyFont="1" applyAlignment="1">
      <alignment vertical="center"/>
    </xf>
    <xf numFmtId="177" fontId="7" fillId="0" borderId="0" xfId="2" applyNumberFormat="1" applyFont="1" applyAlignment="1">
      <alignment horizontal="center" vertical="center"/>
    </xf>
    <xf numFmtId="174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74" fontId="7" fillId="0" borderId="0" xfId="3" applyNumberFormat="1" applyFont="1" applyAlignment="1">
      <alignment horizontal="right" vertical="center"/>
    </xf>
    <xf numFmtId="174" fontId="7" fillId="2" borderId="0" xfId="2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8" fontId="7" fillId="0" borderId="0" xfId="2" applyNumberFormat="1" applyFont="1" applyAlignment="1">
      <alignment horizontal="right" vertical="center"/>
    </xf>
    <xf numFmtId="173" fontId="7" fillId="0" borderId="0" xfId="2" applyNumberFormat="1" applyFont="1" applyAlignment="1">
      <alignment vertical="center"/>
    </xf>
    <xf numFmtId="168" fontId="7" fillId="0" borderId="0" xfId="2" applyNumberFormat="1" applyFont="1" applyAlignment="1">
      <alignment vertical="center"/>
    </xf>
    <xf numFmtId="37" fontId="9" fillId="0" borderId="0" xfId="2" applyNumberFormat="1" applyFont="1" applyAlignment="1">
      <alignment horizontal="center" vertical="center"/>
    </xf>
    <xf numFmtId="174" fontId="8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74" fontId="7" fillId="2" borderId="1" xfId="2" applyNumberFormat="1" applyFont="1" applyFill="1" applyBorder="1" applyAlignment="1">
      <alignment vertical="center"/>
    </xf>
    <xf numFmtId="174" fontId="7" fillId="2" borderId="2" xfId="6" applyNumberFormat="1" applyFont="1" applyFill="1" applyBorder="1" applyAlignment="1">
      <alignment horizontal="right" vertical="center"/>
    </xf>
    <xf numFmtId="177" fontId="7" fillId="0" borderId="0" xfId="6" quotePrefix="1" applyNumberFormat="1" applyFont="1" applyAlignment="1">
      <alignment horizontal="center" vertical="center"/>
    </xf>
    <xf numFmtId="174" fontId="7" fillId="2" borderId="0" xfId="6" applyNumberFormat="1" applyFont="1" applyFill="1" applyAlignment="1">
      <alignment vertical="center"/>
    </xf>
    <xf numFmtId="174" fontId="8" fillId="2" borderId="0" xfId="6" applyNumberFormat="1" applyFont="1" applyFill="1" applyAlignment="1">
      <alignment horizontal="right" vertical="center"/>
    </xf>
    <xf numFmtId="0" fontId="7" fillId="0" borderId="3" xfId="6" applyFont="1" applyBorder="1" applyAlignment="1">
      <alignment vertical="center"/>
    </xf>
    <xf numFmtId="174" fontId="7" fillId="0" borderId="0" xfId="6" applyNumberFormat="1" applyFont="1" applyAlignment="1">
      <alignment horizontal="center" vertical="center"/>
    </xf>
    <xf numFmtId="174" fontId="7" fillId="2" borderId="1" xfId="2" applyNumberFormat="1" applyFont="1" applyFill="1" applyBorder="1" applyAlignment="1">
      <alignment horizontal="right" vertical="center"/>
    </xf>
    <xf numFmtId="174" fontId="7" fillId="2" borderId="0" xfId="2" applyNumberFormat="1" applyFont="1" applyFill="1" applyAlignment="1">
      <alignment vertical="center"/>
    </xf>
    <xf numFmtId="174" fontId="7" fillId="2" borderId="2" xfId="2" applyNumberFormat="1" applyFont="1" applyFill="1" applyBorder="1" applyAlignment="1">
      <alignment horizontal="right" vertical="center"/>
    </xf>
    <xf numFmtId="178" fontId="7" fillId="2" borderId="0" xfId="2" applyNumberFormat="1" applyFont="1" applyFill="1" applyAlignment="1">
      <alignment horizontal="right" vertical="center"/>
    </xf>
    <xf numFmtId="178" fontId="7" fillId="0" borderId="0" xfId="2" applyNumberFormat="1" applyFont="1" applyAlignment="1">
      <alignment horizontal="right" vertical="center"/>
    </xf>
    <xf numFmtId="167" fontId="7" fillId="2" borderId="0" xfId="2" quotePrefix="1" applyNumberFormat="1" applyFont="1" applyFill="1" applyAlignment="1">
      <alignment horizontal="right" vertical="center"/>
    </xf>
    <xf numFmtId="167" fontId="7" fillId="0" borderId="0" xfId="2" quotePrefix="1" applyNumberFormat="1" applyFont="1" applyAlignment="1">
      <alignment horizontal="right" vertical="center"/>
    </xf>
    <xf numFmtId="164" fontId="7" fillId="0" borderId="0" xfId="2" quotePrefix="1" applyNumberFormat="1" applyFont="1" applyAlignment="1">
      <alignment horizontal="right" vertical="center"/>
    </xf>
    <xf numFmtId="167" fontId="7" fillId="2" borderId="1" xfId="2" quotePrefix="1" applyNumberFormat="1" applyFont="1" applyFill="1" applyBorder="1" applyAlignment="1">
      <alignment horizontal="right" vertical="center"/>
    </xf>
    <xf numFmtId="167" fontId="7" fillId="0" borderId="1" xfId="2" quotePrefix="1" applyNumberFormat="1" applyFont="1" applyBorder="1" applyAlignment="1">
      <alignment horizontal="right" vertical="center"/>
    </xf>
    <xf numFmtId="167" fontId="7" fillId="0" borderId="0" xfId="3" applyNumberFormat="1" applyFont="1" applyAlignment="1">
      <alignment horizontal="right" vertical="center"/>
    </xf>
    <xf numFmtId="164" fontId="7" fillId="0" borderId="0" xfId="3" applyNumberFormat="1" applyFont="1" applyAlignment="1">
      <alignment vertical="center"/>
    </xf>
    <xf numFmtId="164" fontId="7" fillId="0" borderId="0" xfId="3" applyNumberFormat="1" applyFont="1" applyAlignment="1">
      <alignment horizontal="right" vertical="center"/>
    </xf>
    <xf numFmtId="167" fontId="7" fillId="2" borderId="0" xfId="3" applyNumberFormat="1" applyFont="1" applyFill="1" applyAlignment="1">
      <alignment horizontal="right"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7" fontId="7" fillId="2" borderId="1" xfId="3" applyNumberFormat="1" applyFont="1" applyFill="1" applyBorder="1" applyAlignment="1">
      <alignment horizontal="right" vertical="center"/>
    </xf>
    <xf numFmtId="167" fontId="7" fillId="0" borderId="1" xfId="3" applyNumberFormat="1" applyFont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75" fontId="7" fillId="0" borderId="0" xfId="2" applyNumberFormat="1" applyFont="1" applyAlignment="1">
      <alignment horizontal="right" vertical="center"/>
    </xf>
    <xf numFmtId="179" fontId="7" fillId="0" borderId="0" xfId="6" applyNumberFormat="1" applyFont="1" applyAlignment="1">
      <alignment horizontal="center"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178" fontId="7" fillId="2" borderId="2" xfId="2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74" fontId="7" fillId="0" borderId="1" xfId="6" applyNumberFormat="1" applyFont="1" applyBorder="1" applyAlignment="1">
      <alignment horizontal="right" vertical="center"/>
    </xf>
    <xf numFmtId="174" fontId="7" fillId="0" borderId="2" xfId="6" applyNumberFormat="1" applyFont="1" applyBorder="1" applyAlignment="1">
      <alignment horizontal="right" vertical="center"/>
    </xf>
    <xf numFmtId="174" fontId="7" fillId="2" borderId="0" xfId="1" quotePrefix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7" fontId="8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horizontal="center" vertical="center"/>
    </xf>
    <xf numFmtId="167" fontId="8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175" fontId="7" fillId="2" borderId="2" xfId="2" applyNumberFormat="1" applyFont="1" applyFill="1" applyBorder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177" fontId="7" fillId="0" borderId="0" xfId="6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74" fontId="7" fillId="0" borderId="1" xfId="2" applyNumberFormat="1" applyFont="1" applyBorder="1" applyAlignment="1">
      <alignment horizontal="right" vertical="center"/>
    </xf>
    <xf numFmtId="174" fontId="7" fillId="0" borderId="1" xfId="2" applyNumberFormat="1" applyFont="1" applyBorder="1" applyAlignment="1">
      <alignment vertical="center"/>
    </xf>
    <xf numFmtId="178" fontId="7" fillId="0" borderId="2" xfId="2" applyNumberFormat="1" applyFont="1" applyBorder="1" applyAlignment="1">
      <alignment horizontal="right" vertical="center"/>
    </xf>
    <xf numFmtId="175" fontId="7" fillId="0" borderId="2" xfId="2" applyNumberFormat="1" applyFont="1" applyBorder="1" applyAlignment="1">
      <alignment horizontal="right" vertical="center"/>
    </xf>
    <xf numFmtId="174" fontId="7" fillId="0" borderId="2" xfId="2" applyNumberFormat="1" applyFont="1" applyBorder="1" applyAlignment="1">
      <alignment horizontal="right" vertical="center"/>
    </xf>
    <xf numFmtId="0" fontId="7" fillId="0" borderId="0" xfId="25" applyFont="1" applyAlignment="1">
      <alignment vertical="center"/>
    </xf>
    <xf numFmtId="167" fontId="8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67" fontId="8" fillId="0" borderId="1" xfId="2" applyNumberFormat="1" applyFont="1" applyBorder="1" applyAlignment="1">
      <alignment horizontal="center" vertical="center"/>
    </xf>
    <xf numFmtId="173" fontId="8" fillId="0" borderId="1" xfId="2" applyNumberFormat="1" applyFont="1" applyBorder="1" applyAlignment="1">
      <alignment horizontal="center" vertical="center"/>
    </xf>
    <xf numFmtId="173" fontId="7" fillId="0" borderId="1" xfId="0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4" fontId="8" fillId="0" borderId="5" xfId="0" applyNumberFormat="1" applyFont="1" applyBorder="1" applyAlignment="1">
      <alignment horizontal="center" vertical="center"/>
    </xf>
    <xf numFmtId="174" fontId="8" fillId="0" borderId="6" xfId="0" applyNumberFormat="1" applyFont="1" applyBorder="1" applyAlignment="1">
      <alignment horizontal="center" vertical="center"/>
    </xf>
    <xf numFmtId="167" fontId="8" fillId="0" borderId="1" xfId="6" applyNumberFormat="1" applyFont="1" applyBorder="1" applyAlignment="1">
      <alignment horizontal="center" vertical="center"/>
    </xf>
    <xf numFmtId="167" fontId="8" fillId="0" borderId="4" xfId="6" applyNumberFormat="1" applyFont="1" applyBorder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187" fontId="7" fillId="2" borderId="2" xfId="2" applyNumberFormat="1" applyFont="1" applyFill="1" applyBorder="1" applyAlignment="1">
      <alignment horizontal="right" vertical="center"/>
    </xf>
  </cellXfs>
  <cellStyles count="29842">
    <cellStyle name="20% - Accent1" xfId="54" builtinId="30" customBuiltin="1"/>
    <cellStyle name="20% - Accent1 2" xfId="182" xr:uid="{CD0F4B95-7418-4377-8C52-8D3BCB26FDD1}"/>
    <cellStyle name="20% - Accent1 2 2" xfId="595" xr:uid="{3D86BB6F-AF80-4C27-9A39-FF1A8CDB4892}"/>
    <cellStyle name="20% - Accent1 3" xfId="208" xr:uid="{37F0DE4F-D2C0-4560-96C7-2EE18DDB22D7}"/>
    <cellStyle name="20% - Accent1 4" xfId="229" xr:uid="{8B3244DF-957D-4F97-AC20-443016200133}"/>
    <cellStyle name="20% - Accent2" xfId="58" builtinId="34" customBuiltin="1"/>
    <cellStyle name="20% - Accent2 2" xfId="186" xr:uid="{32D49E7E-9D3D-4B80-BEE3-D7007ED97BD8}"/>
    <cellStyle name="20% - Accent2 2 2" xfId="599" xr:uid="{96B6A7B0-1AF9-431A-919D-1D3EBBFC3F16}"/>
    <cellStyle name="20% - Accent2 3" xfId="211" xr:uid="{D797CFF6-D46E-4B03-AC6B-820F8B1C0689}"/>
    <cellStyle name="20% - Accent2 4" xfId="232" xr:uid="{93C25494-A7EA-4C37-848A-1E9CDB2A9DA3}"/>
    <cellStyle name="20% - Accent3" xfId="62" builtinId="38" customBuiltin="1"/>
    <cellStyle name="20% - Accent3 2" xfId="190" xr:uid="{F2B42D51-A28C-43E0-8F3E-D1539A61594A}"/>
    <cellStyle name="20% - Accent3 2 2" xfId="603" xr:uid="{F44506B9-80CC-4092-A546-015DDCF33221}"/>
    <cellStyle name="20% - Accent3 3" xfId="214" xr:uid="{F826C4E3-7683-4A8F-8980-4EC6C0BF8A04}"/>
    <cellStyle name="20% - Accent3 4" xfId="235" xr:uid="{26F64102-8473-4365-8704-6800F928728F}"/>
    <cellStyle name="20% - Accent4" xfId="66" builtinId="42" customBuiltin="1"/>
    <cellStyle name="20% - Accent4 2" xfId="194" xr:uid="{696BEE9E-34AA-4599-A574-53B347603BE6}"/>
    <cellStyle name="20% - Accent4 2 2" xfId="607" xr:uid="{B0748555-DCDC-4C79-BE7F-788BE33DF11E}"/>
    <cellStyle name="20% - Accent4 3" xfId="217" xr:uid="{39028F48-AF01-4155-B08A-286AAD524343}"/>
    <cellStyle name="20% - Accent4 4" xfId="238" xr:uid="{5D9E37BD-8536-4163-A45C-71396CF0D4BE}"/>
    <cellStyle name="20% - Accent5" xfId="70" builtinId="46" customBuiltin="1"/>
    <cellStyle name="20% - Accent5 2" xfId="198" xr:uid="{FEA661D3-FD6B-4FCD-9C27-C3DA04614351}"/>
    <cellStyle name="20% - Accent5 2 2" xfId="611" xr:uid="{D1D45CA5-3856-4BAC-9CB1-576B5EE9A934}"/>
    <cellStyle name="20% - Accent5 3" xfId="220" xr:uid="{F7F28280-8A5A-45CE-B401-E15447FA2A80}"/>
    <cellStyle name="20% - Accent5 4" xfId="241" xr:uid="{ED3694D2-4DAD-4211-8400-138302F18A7B}"/>
    <cellStyle name="20% - Accent6" xfId="74" builtinId="50" customBuiltin="1"/>
    <cellStyle name="20% - Accent6 2" xfId="202" xr:uid="{1E63317E-F7D0-4777-9EF3-82C60D161F44}"/>
    <cellStyle name="20% - Accent6 2 2" xfId="615" xr:uid="{A34DF979-8EBB-4CF4-A627-14BAECCB5D26}"/>
    <cellStyle name="20% - Accent6 3" xfId="223" xr:uid="{4F7432F8-E05B-47C0-A942-775D9669C0CB}"/>
    <cellStyle name="20% - Accent6 4" xfId="244" xr:uid="{DC2102BD-90D3-4671-AE4C-313A905D3CA5}"/>
    <cellStyle name="40% - Accent1" xfId="55" builtinId="31" customBuiltin="1"/>
    <cellStyle name="40% - Accent1 2" xfId="183" xr:uid="{0A55ECED-9FA5-424A-823E-9398318F4C2F}"/>
    <cellStyle name="40% - Accent1 2 2" xfId="596" xr:uid="{5FC7B694-BCC0-4461-BD9F-5AB58CA37AED}"/>
    <cellStyle name="40% - Accent1 3" xfId="209" xr:uid="{EAFB6276-A067-4B50-8B26-C266B26F3BF1}"/>
    <cellStyle name="40% - Accent1 4" xfId="230" xr:uid="{7314C9BA-020E-456D-BBA2-1FA0E36A1111}"/>
    <cellStyle name="40% - Accent2" xfId="59" builtinId="35" customBuiltin="1"/>
    <cellStyle name="40% - Accent2 2" xfId="187" xr:uid="{ACDE3E39-72B1-481A-998B-41C5C6FC4DFE}"/>
    <cellStyle name="40% - Accent2 2 2" xfId="600" xr:uid="{DE13E98F-D47F-447E-9268-D4D50CEBFE03}"/>
    <cellStyle name="40% - Accent2 3" xfId="212" xr:uid="{ED6FBDD2-3B5A-409C-9D6C-2FD5B8EB2EBC}"/>
    <cellStyle name="40% - Accent2 4" xfId="233" xr:uid="{CB735C4F-91D3-49AA-8EA3-3C414075A9A8}"/>
    <cellStyle name="40% - Accent3" xfId="63" builtinId="39" customBuiltin="1"/>
    <cellStyle name="40% - Accent3 2" xfId="191" xr:uid="{C3DF9DCD-1505-476B-B37A-DBD3F124BBF7}"/>
    <cellStyle name="40% - Accent3 2 2" xfId="604" xr:uid="{FEB85B3F-3137-4409-94CE-4585D4F8B7A0}"/>
    <cellStyle name="40% - Accent3 3" xfId="215" xr:uid="{5CDC081F-72F2-4461-B0C2-D8A8139DEDB4}"/>
    <cellStyle name="40% - Accent3 4" xfId="236" xr:uid="{E4D28B90-54DE-4390-BFF9-6AD97B487457}"/>
    <cellStyle name="40% - Accent4" xfId="67" builtinId="43" customBuiltin="1"/>
    <cellStyle name="40% - Accent4 2" xfId="195" xr:uid="{8DBA6751-0A23-4D52-AF80-36E281CF4D09}"/>
    <cellStyle name="40% - Accent4 2 2" xfId="608" xr:uid="{F58CAA60-FFE2-4AEE-A41E-0CEB2A85B51A}"/>
    <cellStyle name="40% - Accent4 3" xfId="218" xr:uid="{297A9F1C-AFF7-4D70-9A8D-55114599EA8D}"/>
    <cellStyle name="40% - Accent4 4" xfId="239" xr:uid="{939DE71F-2286-4A1D-BDAB-0362966F1008}"/>
    <cellStyle name="40% - Accent5" xfId="71" builtinId="47" customBuiltin="1"/>
    <cellStyle name="40% - Accent5 2" xfId="199" xr:uid="{7E1CCB62-2D6E-40F7-93F9-0750B79361F2}"/>
    <cellStyle name="40% - Accent5 2 2" xfId="612" xr:uid="{C8A508EA-2167-4BCF-BCAB-9CC91A252848}"/>
    <cellStyle name="40% - Accent5 3" xfId="221" xr:uid="{F845ECDD-E8A3-43C6-B17D-21E19217072B}"/>
    <cellStyle name="40% - Accent5 4" xfId="242" xr:uid="{4193687F-6BCC-4C24-B29A-AE55522890E0}"/>
    <cellStyle name="40% - Accent6" xfId="75" builtinId="51" customBuiltin="1"/>
    <cellStyle name="40% - Accent6 2" xfId="203" xr:uid="{0F6DAF2E-C378-4622-959C-894123498040}"/>
    <cellStyle name="40% - Accent6 2 2" xfId="616" xr:uid="{9FB1C775-531D-473F-97AC-FDDE9149C802}"/>
    <cellStyle name="40% - Accent6 3" xfId="224" xr:uid="{98D0821C-672F-4DA5-AE9E-672DBF7EBCC3}"/>
    <cellStyle name="40% - Accent6 4" xfId="245" xr:uid="{79117F0B-3514-47FD-9652-0CD523B497D7}"/>
    <cellStyle name="60% - Accent1" xfId="56" builtinId="32" customBuiltin="1"/>
    <cellStyle name="60% - Accent1 2" xfId="184" xr:uid="{25B365E4-380E-462C-94FE-8F0D8C9264E7}"/>
    <cellStyle name="60% - Accent1 2 2" xfId="597" xr:uid="{D5688BDD-13BB-4D25-9C2C-EF097CBB13E2}"/>
    <cellStyle name="60% - Accent1 3" xfId="210" xr:uid="{156AE0A0-BB42-4ABA-9EB1-BF7F155951A0}"/>
    <cellStyle name="60% - Accent1 4" xfId="231" xr:uid="{0B047F61-4DCB-434E-A91B-F5DB4C31CDFB}"/>
    <cellStyle name="60% - Accent2" xfId="60" builtinId="36" customBuiltin="1"/>
    <cellStyle name="60% - Accent2 2" xfId="188" xr:uid="{2D0713F6-F214-4C18-A54F-2873550DBA0D}"/>
    <cellStyle name="60% - Accent2 2 2" xfId="601" xr:uid="{0082374D-3F08-4578-8E74-BB51DA5B65BA}"/>
    <cellStyle name="60% - Accent2 3" xfId="213" xr:uid="{4A906DAE-9F46-4954-A1B3-4F026587A5BF}"/>
    <cellStyle name="60% - Accent2 4" xfId="234" xr:uid="{619547E3-C580-4294-9F67-13DFAE6EE5A2}"/>
    <cellStyle name="60% - Accent3" xfId="64" builtinId="40" customBuiltin="1"/>
    <cellStyle name="60% - Accent3 2" xfId="192" xr:uid="{BDFD03E6-8198-481F-A0A8-D66575AE8289}"/>
    <cellStyle name="60% - Accent3 2 2" xfId="605" xr:uid="{427A0C15-8F9F-41B2-B93F-7442337FA0D9}"/>
    <cellStyle name="60% - Accent3 3" xfId="216" xr:uid="{6A15FFDC-D3A9-4455-B825-0ABD06D00CFF}"/>
    <cellStyle name="60% - Accent3 4" xfId="237" xr:uid="{49BD3EEA-5374-41C8-AF8D-56185152F212}"/>
    <cellStyle name="60% - Accent4" xfId="68" builtinId="44" customBuiltin="1"/>
    <cellStyle name="60% - Accent4 2" xfId="196" xr:uid="{68F313E1-11AA-4C47-8701-3D1C430B43A3}"/>
    <cellStyle name="60% - Accent4 2 2" xfId="609" xr:uid="{842F8D0C-A968-4C26-B8E3-04BA5AC5FCE6}"/>
    <cellStyle name="60% - Accent4 3" xfId="219" xr:uid="{BF8C35FA-D3C0-49BF-8CB8-2614E96B6922}"/>
    <cellStyle name="60% - Accent4 4" xfId="240" xr:uid="{737A21A0-FFE6-4957-9689-7DF784E8CB3B}"/>
    <cellStyle name="60% - Accent5" xfId="72" builtinId="48" customBuiltin="1"/>
    <cellStyle name="60% - Accent5 2" xfId="200" xr:uid="{76B0AC3E-3EB7-4A06-B184-F5586653C454}"/>
    <cellStyle name="60% - Accent5 2 2" xfId="613" xr:uid="{DA24F592-891F-4A3F-884F-88346DBC405B}"/>
    <cellStyle name="60% - Accent5 3" xfId="222" xr:uid="{BCECC374-658C-4474-A90C-2DDA0708F893}"/>
    <cellStyle name="60% - Accent5 4" xfId="243" xr:uid="{AC29DA00-6F27-4D78-84CD-43563FF29FEB}"/>
    <cellStyle name="60% - Accent6" xfId="76" builtinId="52" customBuiltin="1"/>
    <cellStyle name="60% - Accent6 2" xfId="204" xr:uid="{1574E039-7546-4933-AFEF-4EC6293571A9}"/>
    <cellStyle name="60% - Accent6 2 2" xfId="617" xr:uid="{0C65783C-0CF3-4A4D-9293-B3D814F5F67A}"/>
    <cellStyle name="60% - Accent6 3" xfId="225" xr:uid="{EA27EF03-DAA1-4D8D-BE2D-59997C14C7E3}"/>
    <cellStyle name="60% - Accent6 4" xfId="246" xr:uid="{FCC80112-2F8B-490C-9C91-56542F97124B}"/>
    <cellStyle name="Accent1" xfId="53" builtinId="29" customBuiltin="1"/>
    <cellStyle name="Accent1 2" xfId="181" xr:uid="{C5975C8E-7FF1-464C-A803-71E063B88438}"/>
    <cellStyle name="Accent1 2 2" xfId="594" xr:uid="{E9F14D2E-7901-4F5A-B4B5-3675D54A9146}"/>
    <cellStyle name="Accent2" xfId="57" builtinId="33" customBuiltin="1"/>
    <cellStyle name="Accent2 2" xfId="185" xr:uid="{7E655A70-CEFD-46E0-8FD3-438FB1236485}"/>
    <cellStyle name="Accent2 2 2" xfId="598" xr:uid="{53515856-53A6-41CC-872C-EAAF8EC5486F}"/>
    <cellStyle name="Accent3" xfId="61" builtinId="37" customBuiltin="1"/>
    <cellStyle name="Accent3 2" xfId="189" xr:uid="{EBE437F1-3983-4663-B0A3-66ABB82835B3}"/>
    <cellStyle name="Accent3 2 2" xfId="602" xr:uid="{DE402756-E32C-49B9-AE2D-431A50E167C8}"/>
    <cellStyle name="Accent4" xfId="65" builtinId="41" customBuiltin="1"/>
    <cellStyle name="Accent4 2" xfId="193" xr:uid="{B0DC4932-D8ED-4149-A493-7BE9905CBD77}"/>
    <cellStyle name="Accent4 2 2" xfId="606" xr:uid="{1D29FC93-F348-4E30-80E6-612477EBB285}"/>
    <cellStyle name="Accent5" xfId="69" builtinId="45" customBuiltin="1"/>
    <cellStyle name="Accent5 2" xfId="197" xr:uid="{532BE12C-6FAA-4156-A297-143E84755609}"/>
    <cellStyle name="Accent5 2 2" xfId="610" xr:uid="{C0673B72-8DEE-41B5-B409-AA20E7D1652C}"/>
    <cellStyle name="Accent6" xfId="73" builtinId="49" customBuiltin="1"/>
    <cellStyle name="Accent6 2" xfId="201" xr:uid="{6E2E015E-9D53-4E53-AEA6-37FAB40BA8F3}"/>
    <cellStyle name="Accent6 2 2" xfId="614" xr:uid="{CBAC03D7-C2AE-4A0F-8C2B-1ED9AB5F494B}"/>
    <cellStyle name="Bad" xfId="42" builtinId="27" customBuiltin="1"/>
    <cellStyle name="Bad 2" xfId="170" xr:uid="{A1D25EF0-3A1E-47E6-AC2F-6F5F677BF675}"/>
    <cellStyle name="Bad 2 2" xfId="584" xr:uid="{438E82D8-39A2-45E7-B607-0204C666FE25}"/>
    <cellStyle name="Calculation" xfId="46" builtinId="22" customBuiltin="1"/>
    <cellStyle name="Calculation 2" xfId="174" xr:uid="{32F324CA-D43B-4CE9-BA77-F2349573D20E}"/>
    <cellStyle name="Calculation 2 2" xfId="588" xr:uid="{6F6E935C-9699-48A3-980C-4BF1F6553949}"/>
    <cellStyle name="Check Cell" xfId="48" builtinId="23" customBuiltin="1"/>
    <cellStyle name="Check Cell 2" xfId="176" xr:uid="{66F725A4-11D1-4402-ADFE-4CB0A6BA17C7}"/>
    <cellStyle name="Check Cell 2 2" xfId="590" xr:uid="{DA7AB521-3C88-45EE-A8AA-685911DFDAAC}"/>
    <cellStyle name="Comma" xfId="1" builtinId="3"/>
    <cellStyle name="Comma 10" xfId="226" xr:uid="{B5263019-F298-4FC1-91D1-9FD6C6109CD5}"/>
    <cellStyle name="Comma 10 10" xfId="292" xr:uid="{6AD9E5F6-BAF9-4864-812F-F4069A5AD874}"/>
    <cellStyle name="Comma 10 10 2" xfId="443" xr:uid="{04E1A1BE-F7B7-49E9-914E-E17DD5A8FDE7}"/>
    <cellStyle name="Comma 10 10 3" xfId="29793" xr:uid="{B145A55A-5E10-49AC-9EB1-018B4C79BEC4}"/>
    <cellStyle name="Comma 10 10 4" xfId="29831" xr:uid="{1B556DB0-130E-4F17-85C8-65D63D20C9B1}"/>
    <cellStyle name="Comma 10 10 7" xfId="79" xr:uid="{783E444D-4FFB-4C42-89F0-CCE7440790B7}"/>
    <cellStyle name="Comma 10 10 7 2" xfId="29807" xr:uid="{90C70A88-5669-4160-9E4F-08CDA48B6DC9}"/>
    <cellStyle name="Comma 10 11" xfId="13855" xr:uid="{6AC7F3E7-1D0D-4451-9A93-141464FA14F5}"/>
    <cellStyle name="Comma 10 12" xfId="133" xr:uid="{D36F2770-B594-4AE3-94AE-FC3A0B0FFAC1}"/>
    <cellStyle name="Comma 10 12 2" xfId="422" xr:uid="{04DA4BCE-37F5-40E9-9411-615F50F951AA}"/>
    <cellStyle name="Comma 10 12 2 2" xfId="2222" xr:uid="{F87B1832-5F2C-4420-B3D8-0521D18A9BC9}"/>
    <cellStyle name="Comma 10 12 2 2 2" xfId="3848" xr:uid="{5854B21B-ECC6-4912-B613-1C2573985BB5}"/>
    <cellStyle name="Comma 10 12 2 2 2 2" xfId="7108" xr:uid="{13B0966C-7A9C-43BA-B118-010B8708C901}"/>
    <cellStyle name="Comma 10 12 2 2 2 2 2" xfId="13692" xr:uid="{6799844C-398F-4B19-9318-C9D66C2C17C4}"/>
    <cellStyle name="Comma 10 12 2 2 2 3" xfId="10437" xr:uid="{B1D6426A-36D0-407D-B784-4A545D5563F3}"/>
    <cellStyle name="Comma 10 12 2 2 3" xfId="5487" xr:uid="{D1F747A4-A5F7-41A4-835D-3C80D249A28B}"/>
    <cellStyle name="Comma 10 12 2 2 3 2" xfId="12071" xr:uid="{114E1F77-00AA-4E57-A94E-FC886B2D9648}"/>
    <cellStyle name="Comma 10 12 2 2 4" xfId="8816" xr:uid="{1A0DD061-FED0-4D73-AD58-0671D7745002}"/>
    <cellStyle name="Comma 10 12 2 3" xfId="80" xr:uid="{98DF6136-FF88-47DA-B3F4-2C347CE9CD83}"/>
    <cellStyle name="Comma 10 12 2 3 2" xfId="6322" xr:uid="{0009708B-5562-4017-85C8-8927EBDA1EEE}"/>
    <cellStyle name="Comma 10 12 2 3 2 2" xfId="12906" xr:uid="{23BD2D14-D14D-4122-B414-E6273B4648E1}"/>
    <cellStyle name="Comma 10 12 2 3 3" xfId="9651" xr:uid="{5A7FFA7E-DA53-4518-93B0-9B5B460ECDBC}"/>
    <cellStyle name="Comma 10 12 2 4" xfId="4701" xr:uid="{1DA23A59-C676-4B70-9836-CFEBC87941DC}"/>
    <cellStyle name="Comma 10 12 2 4 2" xfId="11285" xr:uid="{ED1D29FA-E339-416A-A0F1-4C55CB56A323}"/>
    <cellStyle name="Comma 10 12 2 5" xfId="8030" xr:uid="{BD69B5E7-785E-468D-A065-1A9D1136FDB6}"/>
    <cellStyle name="Comma 10 12 2 6" xfId="411" xr:uid="{CB041E4B-584E-4F86-8C64-FA32353BDBDE}"/>
    <cellStyle name="Comma 10 12 3" xfId="511" xr:uid="{C1A31EAA-DBE7-4151-B1D3-E05756F1468B}"/>
    <cellStyle name="Comma 10 12 3 2" xfId="2666" xr:uid="{059CB4F8-F0D4-4D7A-BE47-341C829F3F9F}"/>
    <cellStyle name="Comma 10 12 3 2 2" xfId="5924" xr:uid="{47295A6E-040C-4099-9CF5-C26AD8BCBCF4}"/>
    <cellStyle name="Comma 10 12 3 2 2 2" xfId="12508" xr:uid="{CAA3A5E6-14FB-49F5-BED9-385D3CEDE1C5}"/>
    <cellStyle name="Comma 10 12 3 2 3" xfId="9253" xr:uid="{A1D65DAB-CB94-4EDF-A6F6-192249770CF3}"/>
    <cellStyle name="Comma 10 12 3 3" xfId="4305" xr:uid="{FB75D651-A624-4D21-A370-B452088D4CB7}"/>
    <cellStyle name="Comma 10 12 3 3 2" xfId="10888" xr:uid="{D56AE2EF-4A57-4067-B6A2-279923E18764}"/>
    <cellStyle name="Comma 10 12 3 4" xfId="7633" xr:uid="{8BDF7590-CA9D-4F28-9FAF-A1D5FCF54468}"/>
    <cellStyle name="Comma 10 12 3 5" xfId="29764" xr:uid="{414B38FA-22FC-4C65-BF27-BA2090DDF414}"/>
    <cellStyle name="Comma 10 12 4" xfId="531" xr:uid="{067C3F09-1E49-4617-92E6-06D3BC1ECFE4}"/>
    <cellStyle name="Comma 10 12 4 2" xfId="5569" xr:uid="{44A883DE-F85B-4FDB-848A-AC7F118EB701}"/>
    <cellStyle name="Comma 10 12 4 2 2" xfId="12153" xr:uid="{01A445EC-059C-4E98-9CE3-C3DF24EA8EB0}"/>
    <cellStyle name="Comma 10 12 4 3" xfId="8898" xr:uid="{0CE01A4D-130E-48BF-B32A-9754F2910D12}"/>
    <cellStyle name="Comma 10 12 5" xfId="3950" xr:uid="{746C48E5-3A82-4DC5-881C-A9621DC597FD}"/>
    <cellStyle name="Comma 10 12 5 2" xfId="10533" xr:uid="{85A36794-DBAF-4D03-AEB0-1F6DC6BF1A30}"/>
    <cellStyle name="Comma 10 12 6" xfId="7289" xr:uid="{11BCE3FD-AA79-4FE6-81AE-BADAC4623296}"/>
    <cellStyle name="Comma 10 12 7" xfId="29713" xr:uid="{0E823E3D-06F1-41AF-AD6E-7A2BB0DD1C93}"/>
    <cellStyle name="Comma 10 13" xfId="13934" xr:uid="{49BB1FA9-2163-45A5-9316-522E263EE233}"/>
    <cellStyle name="Comma 10 14" xfId="314" xr:uid="{75F5ED2C-E9EA-4B72-990D-1FC4DC192A19}"/>
    <cellStyle name="Comma 10 14 2 3" xfId="329" xr:uid="{DD8A0D3F-A9F9-41B4-93A7-B0A8301B6916}"/>
    <cellStyle name="Comma 10 15" xfId="29774" xr:uid="{1753EF43-4A32-4D87-BA3D-5B67E11FB305}"/>
    <cellStyle name="Comma 10 16" xfId="379" xr:uid="{D8D7CF94-33A0-4280-BDD7-CC62A9FBC8B9}"/>
    <cellStyle name="Comma 10 17" xfId="29805" xr:uid="{D885516E-A640-4D0A-8677-20AC9344A6AE}"/>
    <cellStyle name="Comma 10 2" xfId="453" xr:uid="{0F68E088-CDBA-4EFE-8028-862863AB17C6}"/>
    <cellStyle name="Comma 10 2 2" xfId="496" xr:uid="{2901BE64-E1E4-43FD-AD3C-B7EEEF413FE0}"/>
    <cellStyle name="Comma 10 2 2 2" xfId="779" xr:uid="{6A0F7898-4002-4E73-8D72-FEF7BDADA9C6}"/>
    <cellStyle name="Comma 10 2 2 2 2" xfId="911" xr:uid="{4ECB8063-EB84-4D4B-AC5F-F23E149FDC38}"/>
    <cellStyle name="Comma 10 2 2 2 2 2" xfId="1359" xr:uid="{4260089B-A6CC-4CAE-8DCE-5DD4B9B24526}"/>
    <cellStyle name="Comma 10 2 2 2 2 2 2" xfId="2141" xr:uid="{CD51E722-5729-4BA2-9DE3-AA0F3D300082}"/>
    <cellStyle name="Comma 10 2 2 2 2 2 2 2" xfId="3766" xr:uid="{0E512E9B-4307-41B3-9A11-0A78130B9BAF}"/>
    <cellStyle name="Comma 10 2 2 2 2 2 2 2 2" xfId="7026" xr:uid="{23D3B4A2-E920-4D86-BCF1-2D9C912CECE4}"/>
    <cellStyle name="Comma 10 2 2 2 2 2 2 2 2 2" xfId="13610" xr:uid="{C5C5CE1E-47B3-4A94-BAD7-8EE62A0F65E8}"/>
    <cellStyle name="Comma 10 2 2 2 2 2 2 2 2 3" xfId="29666" xr:uid="{A9C573FF-ABE1-4E52-B7F0-C933ED922399}"/>
    <cellStyle name="Comma 10 2 2 2 2 2 2 2 3" xfId="10355" xr:uid="{A45761A6-3110-4B58-B801-6F72001093BD}"/>
    <cellStyle name="Comma 10 2 2 2 2 2 2 2 4" xfId="13893" xr:uid="{E64CBB7B-4038-4CD3-A45B-F9FEA261D796}"/>
    <cellStyle name="Comma 10 2 2 2 2 2 2 3" xfId="5405" xr:uid="{17DDA7C1-2C26-46EA-A0A1-96439A94C388}"/>
    <cellStyle name="Comma 10 2 2 2 2 2 2 3 2" xfId="11989" xr:uid="{222A5B89-5451-48AB-9EAC-34033ADE819C}"/>
    <cellStyle name="Comma 10 2 2 2 2 2 2 3 3" xfId="22481" xr:uid="{4D93EEEA-8A79-4610-9FE8-F36AD15154DE}"/>
    <cellStyle name="Comma 10 2 2 2 2 2 2 4" xfId="8734" xr:uid="{D065EC4E-5CFD-49E9-906F-3BDE8EED3BD2}"/>
    <cellStyle name="Comma 10 2 2 2 2 2 2 5" xfId="13887" xr:uid="{EE67D37B-E138-4170-92E1-AEC5BA0EED78}"/>
    <cellStyle name="Comma 10 2 2 2 2 2 3" xfId="2982" xr:uid="{72193307-CF78-4FD5-87C2-DE579B4CC3A0}"/>
    <cellStyle name="Comma 10 2 2 2 2 2 3 2" xfId="6240" xr:uid="{A4709031-7931-4D88-9F02-59EC4E448A14}"/>
    <cellStyle name="Comma 10 2 2 2 2 2 3 2 2" xfId="12824" xr:uid="{2A1797BA-7F0F-4A0C-8AD2-7FC8D0C06ABC}"/>
    <cellStyle name="Comma 10 2 2 2 2 2 3 2 3" xfId="27852" xr:uid="{4BFDDCF8-D68B-4823-AC00-2AD6E7F6163C}"/>
    <cellStyle name="Comma 10 2 2 2 2 2 3 3" xfId="9569" xr:uid="{A5F25246-575A-4254-8E29-F8E466D52ECA}"/>
    <cellStyle name="Comma 10 2 2 2 2 2 3 4" xfId="20264" xr:uid="{C645B156-A6EB-4212-BDBD-4A20352A01F9}"/>
    <cellStyle name="Comma 10 2 2 2 2 2 4" xfId="4620" xr:uid="{0374A351-F470-4038-ABEB-8A4834FF903A}"/>
    <cellStyle name="Comma 10 2 2 2 2 2 4 2" xfId="11203" xr:uid="{1D7A5675-E1EE-4654-B5DA-925F9AF1542F}"/>
    <cellStyle name="Comma 10 2 2 2 2 2 4 3" xfId="24228" xr:uid="{230894A4-DA45-42CF-8340-9461F8A13687}"/>
    <cellStyle name="Comma 10 2 2 2 2 2 5" xfId="7948" xr:uid="{746617EF-B7FC-480A-8C32-CD87886EECC5}"/>
    <cellStyle name="Comma 10 2 2 2 2 2 6" xfId="15991" xr:uid="{02748E83-F07B-4969-B9BC-62B4CC750F8E}"/>
    <cellStyle name="Comma 10 2 2 2 2 3" xfId="1749" xr:uid="{7902A6E7-B4DB-48B2-AA37-D24B17D045D7}"/>
    <cellStyle name="Comma 10 2 2 2 2 3 2" xfId="3370" xr:uid="{C5ACADEA-ACA9-47E3-9E38-E9BD88B7B210}"/>
    <cellStyle name="Comma 10 2 2 2 2 3 2 2" xfId="6630" xr:uid="{E3A80413-9DC8-4EB7-8CBD-EBD16A0D0A50}"/>
    <cellStyle name="Comma 10 2 2 2 2 3 2 2 2" xfId="13214" xr:uid="{7280D45E-143A-45B0-9190-79AF168FCE15}"/>
    <cellStyle name="Comma 10 2 2 2 2 3 2 2 3" xfId="28760" xr:uid="{D4145EFB-0FFF-4EAD-8533-B7CC691FFC83}"/>
    <cellStyle name="Comma 10 2 2 2 2 3 2 3" xfId="9959" xr:uid="{E13A90DB-532A-4328-A0BD-01723381D351}"/>
    <cellStyle name="Comma 10 2 2 2 2 3 2 4" xfId="21332" xr:uid="{2B6AACC3-020D-4D02-A6CC-FCC2136DF080}"/>
    <cellStyle name="Comma 10 2 2 2 2 3 3" xfId="5009" xr:uid="{C6BC20B7-A113-46EE-ABC0-331CC71EB9B9}"/>
    <cellStyle name="Comma 10 2 2 2 2 3 3 2" xfId="11593" xr:uid="{BABA6C5A-9643-405A-9762-5D8F936682B8}"/>
    <cellStyle name="Comma 10 2 2 2 2 3 3 3" xfId="25133" xr:uid="{24EB8CE5-E97A-4500-A228-7B89A644198E}"/>
    <cellStyle name="Comma 10 2 2 2 2 3 4" xfId="8338" xr:uid="{D9196C9D-A369-4A39-B99B-D4C6B854F544}"/>
    <cellStyle name="Comma 10 2 2 2 2 3 5" xfId="17061" xr:uid="{BD483BE5-FEAB-494C-9C58-C7A6213D1E13}"/>
    <cellStyle name="Comma 10 2 2 2 2 4" xfId="2586" xr:uid="{C156388C-4E2F-4219-8AEB-C607A22ECDB9}"/>
    <cellStyle name="Comma 10 2 2 2 2 4 2" xfId="5841" xr:uid="{B68D2AFE-5B40-421A-8FDC-A47977A63784}"/>
    <cellStyle name="Comma 10 2 2 2 2 4 2 2" xfId="12425" xr:uid="{688E45A2-9CD1-4DFD-8F77-A111C41A83F0}"/>
    <cellStyle name="Comma 10 2 2 2 2 4 2 3" xfId="26946" xr:uid="{12220FE8-ECDD-4075-A9BD-6001C211A001}"/>
    <cellStyle name="Comma 10 2 2 2 2 4 3" xfId="9170" xr:uid="{9FBDB76D-0EAE-421B-A0FE-FADD53E1F7E2}"/>
    <cellStyle name="Comma 10 2 2 2 2 4 4" xfId="19198" xr:uid="{DC1FCC63-3585-4E93-9F16-0B2656FD529A}"/>
    <cellStyle name="Comma 10 2 2 2 2 5" xfId="4223" xr:uid="{E7E59227-9CF0-43EF-ACC3-D82F3E0A0109}"/>
    <cellStyle name="Comma 10 2 2 2 2 5 2" xfId="10805" xr:uid="{BE386721-4F5B-45F1-8DCD-7D8DA7C51052}"/>
    <cellStyle name="Comma 10 2 2 2 2 5 3" xfId="23324" xr:uid="{8C19E012-74BD-4C01-B13E-3D5A7332DF8C}"/>
    <cellStyle name="Comma 10 2 2 2 2 6" xfId="7551" xr:uid="{51AA4163-E6F0-40CD-9F2C-ADBB684BF939}"/>
    <cellStyle name="Comma 10 2 2 2 2 7" xfId="14924" xr:uid="{2BEC611E-970D-441A-B809-E112AEF994EE}"/>
    <cellStyle name="Comma 10 2 2 2 3" xfId="1225" xr:uid="{77DFB9D5-9E14-47C3-A793-00C11450C547}"/>
    <cellStyle name="Comma 10 2 2 2 3 2" xfId="2007" xr:uid="{87A7DF7E-6FC3-4C7E-A81A-9524ED87DC2D}"/>
    <cellStyle name="Comma 10 2 2 2 3 2 2" xfId="3632" xr:uid="{C8E05AFA-1D19-4DC7-97CD-0BE3BEA10021}"/>
    <cellStyle name="Comma 10 2 2 2 3 2 2 2" xfId="6892" xr:uid="{648C4E35-2F46-4BD0-8FBF-3EF3A258A108}"/>
    <cellStyle name="Comma 10 2 2 2 3 2 2 2 2" xfId="13476" xr:uid="{72017251-DD8C-44A2-8A36-88247813402D}"/>
    <cellStyle name="Comma 10 2 2 2 3 2 2 2 3" xfId="29214" xr:uid="{9CE9E793-6714-4B44-B159-AEDAE170FFCE}"/>
    <cellStyle name="Comma 10 2 2 2 3 2 2 3" xfId="10221" xr:uid="{F0BB91CD-48F4-443C-80AB-3BA3C1986308}"/>
    <cellStyle name="Comma 10 2 2 2 3 2 2 4" xfId="21866" xr:uid="{05C17B0E-19CC-41AB-B231-54E6B665E1A4}"/>
    <cellStyle name="Comma 10 2 2 2 3 2 3" xfId="5271" xr:uid="{2C35DAD4-BDF2-44FD-BCF3-BFEAE9A2648F}"/>
    <cellStyle name="Comma 10 2 2 2 3 2 3 2" xfId="11855" xr:uid="{7E9E3F39-EE1C-4FD6-96B7-0E832D99E1F5}"/>
    <cellStyle name="Comma 10 2 2 2 3 2 3 3" xfId="25587" xr:uid="{7CAC8D8D-B25E-4C6C-B3FD-BE7C79901454}"/>
    <cellStyle name="Comma 10 2 2 2 3 2 4" xfId="8600" xr:uid="{B67F81A7-CE39-46D3-9959-C5CDA017C730}"/>
    <cellStyle name="Comma 10 2 2 2 3 2 5" xfId="17595" xr:uid="{45FFEB9F-ED41-4C47-9C69-04950CAFDEA0}"/>
    <cellStyle name="Comma 10 2 2 2 3 3" xfId="2848" xr:uid="{66262131-594A-400E-A811-EAEA8762E899}"/>
    <cellStyle name="Comma 10 2 2 2 3 3 2" xfId="6106" xr:uid="{21467A0C-559B-4FC9-9B21-235762EA2BBA}"/>
    <cellStyle name="Comma 10 2 2 2 3 3 2 2" xfId="12690" xr:uid="{7914DC51-A53E-4BFD-BC0E-1998CA61F8A3}"/>
    <cellStyle name="Comma 10 2 2 2 3 3 2 3" xfId="27400" xr:uid="{CA603622-1DBA-47F8-BC70-CE5A55DAEDE2}"/>
    <cellStyle name="Comma 10 2 2 2 3 3 3" xfId="9435" xr:uid="{A16854F5-F3A1-4D03-8E75-B82274EB7E45}"/>
    <cellStyle name="Comma 10 2 2 2 3 3 4" xfId="19732" xr:uid="{200E54E5-542B-4556-B18E-0F3F1D1845B9}"/>
    <cellStyle name="Comma 10 2 2 2 3 4" xfId="4486" xr:uid="{B1B3388A-2367-4A53-9C33-295BC060AF01}"/>
    <cellStyle name="Comma 10 2 2 2 3 4 2" xfId="11069" xr:uid="{4847C48F-7FD7-4C41-B83E-66F11A80A701}"/>
    <cellStyle name="Comma 10 2 2 2 3 4 3" xfId="23776" xr:uid="{7BE6D39C-2265-4930-A1D1-0F8538766A3D}"/>
    <cellStyle name="Comma 10 2 2 2 3 5" xfId="7814" xr:uid="{5DB87CF9-43CD-4D83-8135-D84D9148875B}"/>
    <cellStyle name="Comma 10 2 2 2 3 6" xfId="15459" xr:uid="{C2F9F5FD-2202-49D5-BE78-5497CB53B4D4}"/>
    <cellStyle name="Comma 10 2 2 2 4" xfId="1615" xr:uid="{F697F156-8F7C-499C-A31C-2EEE7CCF6C20}"/>
    <cellStyle name="Comma 10 2 2 2 4 2" xfId="3236" xr:uid="{13369970-114F-4E7C-A8B4-AEF2D5F5C8B0}"/>
    <cellStyle name="Comma 10 2 2 2 4 2 2" xfId="6496" xr:uid="{601F0171-0448-43B8-95E4-1E805A44C1B7}"/>
    <cellStyle name="Comma 10 2 2 2 4 2 2 2" xfId="13080" xr:uid="{1BEBF5B2-1209-47B0-9637-EF453FAE2A55}"/>
    <cellStyle name="Comma 10 2 2 2 4 2 2 3" xfId="28308" xr:uid="{E297EB77-3603-4B04-A559-E744B637EE78}"/>
    <cellStyle name="Comma 10 2 2 2 4 2 3" xfId="9825" xr:uid="{7B53891A-45D9-4F46-9242-FE851B406C2C}"/>
    <cellStyle name="Comma 10 2 2 2 4 2 4" xfId="20800" xr:uid="{6E6B1C0C-6407-435F-BCB0-8481D2450F76}"/>
    <cellStyle name="Comma 10 2 2 2 4 3" xfId="4875" xr:uid="{28A0F86A-1B50-4C09-8F00-43E1954E4955}"/>
    <cellStyle name="Comma 10 2 2 2 4 3 2" xfId="11459" xr:uid="{BFABF0EA-03A7-4E6D-9F4A-AC63D479DF7B}"/>
    <cellStyle name="Comma 10 2 2 2 4 3 3" xfId="24681" xr:uid="{A07C2E3B-689F-47DE-8D78-E22686D5781F}"/>
    <cellStyle name="Comma 10 2 2 2 4 4" xfId="8204" xr:uid="{4447B772-C812-4F2B-A54C-EB085380C486}"/>
    <cellStyle name="Comma 10 2 2 2 4 5" xfId="16529" xr:uid="{5EF575EE-FE69-451A-971C-7D4EE7CE28EC}"/>
    <cellStyle name="Comma 10 2 2 2 5" xfId="2452" xr:uid="{A7CCAB7A-CE22-4615-8B66-45F6C3FCDFDE}"/>
    <cellStyle name="Comma 10 2 2 2 5 2" xfId="5707" xr:uid="{FC82D6E6-9C28-484C-B90F-456E08B6B6DB}"/>
    <cellStyle name="Comma 10 2 2 2 5 2 2" xfId="12291" xr:uid="{852F3414-8A16-4A0D-BE04-A0818BB7868D}"/>
    <cellStyle name="Comma 10 2 2 2 5 2 3" xfId="26494" xr:uid="{8E59B9D7-EB4E-4926-BA4E-B9B4E2404E65}"/>
    <cellStyle name="Comma 10 2 2 2 5 3" xfId="9036" xr:uid="{672C67D0-9AF3-4CC8-8075-BD07162059B2}"/>
    <cellStyle name="Comma 10 2 2 2 5 4" xfId="18666" xr:uid="{03121B35-8FB6-435D-AB6A-0E6030502E1E}"/>
    <cellStyle name="Comma 10 2 2 2 6" xfId="4089" xr:uid="{A7B9F757-27A5-43C9-B6E5-EBE2FB87DAE3}"/>
    <cellStyle name="Comma 10 2 2 2 6 2" xfId="10671" xr:uid="{5224EADC-D964-4532-B692-CBE315B46EA4}"/>
    <cellStyle name="Comma 10 2 2 2 6 3" xfId="22872" xr:uid="{A0C55985-B9D4-4845-B96B-26BE4092ABBE}"/>
    <cellStyle name="Comma 10 2 2 2 7" xfId="7417" xr:uid="{51D37F0E-BADC-46C8-8415-A6060955E29A}"/>
    <cellStyle name="Comma 10 2 2 2 8" xfId="14391" xr:uid="{B3212CB7-81C8-434B-B56F-D063B116C908}"/>
    <cellStyle name="Comma 10 2 2 3" xfId="324" xr:uid="{30E094A3-E50A-4E00-AD2E-4FE5D8D7B7A7}"/>
    <cellStyle name="Comma 10 2 2 3 2" xfId="15725" xr:uid="{F908A5BD-B723-4B7D-AC4E-558692A2125F}"/>
    <cellStyle name="Comma 10 2 2 3 2 2" xfId="17861" xr:uid="{C0C4DAE2-25F2-425D-A779-E3BBBF0ADC34}"/>
    <cellStyle name="Comma 10 2 2 3 2 2 2" xfId="22132" xr:uid="{865C7562-E540-43AD-8F87-EFDC9EEFE350}"/>
    <cellStyle name="Comma 10 2 2 3 2 2 2 2" xfId="29440" xr:uid="{5D49F012-C71C-45B8-A5E2-601E1312AB80}"/>
    <cellStyle name="Comma 10 2 2 3 2 2 3" xfId="25813" xr:uid="{E7376FD4-A8A3-4605-87D7-35ABA9BAA812}"/>
    <cellStyle name="Comma 10 2 2 3 2 3" xfId="19998" xr:uid="{C6E1DEAA-8916-49CF-BD1F-407F9FA16C7F}"/>
    <cellStyle name="Comma 10 2 2 3 2 3 2" xfId="27626" xr:uid="{CFB1799B-3C21-499F-8AC0-823FFC2B54DC}"/>
    <cellStyle name="Comma 10 2 2 3 2 4" xfId="24002" xr:uid="{A4286C0B-3477-48F2-8556-52F3ACDD1792}"/>
    <cellStyle name="Comma 10 2 2 3 3" xfId="16795" xr:uid="{75A0F686-75E7-4013-AC70-3F811CFCD6CC}"/>
    <cellStyle name="Comma 10 2 2 3 3 2" xfId="21066" xr:uid="{CF4E6328-DDBC-4813-B0A7-E49AE4A9C870}"/>
    <cellStyle name="Comma 10 2 2 3 3 2 2" xfId="28534" xr:uid="{D50161C9-7621-4927-8FAB-66A15DB4A915}"/>
    <cellStyle name="Comma 10 2 2 3 3 3" xfId="24907" xr:uid="{0A942830-451B-44B1-B6C0-E05D6DEBBF1A}"/>
    <cellStyle name="Comma 10 2 2 3 4" xfId="18932" xr:uid="{EFED4C71-1DCC-4A56-8905-2CD2FBDBEDE4}"/>
    <cellStyle name="Comma 10 2 2 3 4 2" xfId="26720" xr:uid="{2794C1CE-7978-4723-8664-3453D78A92E1}"/>
    <cellStyle name="Comma 10 2 2 3 5" xfId="23098" xr:uid="{E04C1616-1EB0-4DF0-8A70-0782349048EB}"/>
    <cellStyle name="Comma 10 2 2 3 6" xfId="14658" xr:uid="{3A1155CC-2BD7-4577-9509-AA73957284C2}"/>
    <cellStyle name="Comma 10 2 2 4" xfId="15194" xr:uid="{136C1BDB-FD3D-41A8-8554-47DDAE1ACCE3}"/>
    <cellStyle name="Comma 10 2 2 4 2" xfId="17329" xr:uid="{F6F5374E-BF0B-43FB-BD4E-82FCF8B734FC}"/>
    <cellStyle name="Comma 10 2 2 4 2 2" xfId="21600" xr:uid="{51E97708-5389-4684-8058-30FF3CB4B864}"/>
    <cellStyle name="Comma 10 2 2 4 2 2 2" xfId="28988" xr:uid="{F9C098DF-3188-4F27-9C5D-C53F1041582B}"/>
    <cellStyle name="Comma 10 2 2 4 2 3" xfId="25361" xr:uid="{F32DE225-A7BF-43C6-B7C3-19F89A798CCC}"/>
    <cellStyle name="Comma 10 2 2 4 3" xfId="19466" xr:uid="{9AD240FE-F9CA-4731-BDEE-8FD4FF292150}"/>
    <cellStyle name="Comma 10 2 2 4 3 2" xfId="27174" xr:uid="{A12E8BAD-E6F1-4DB7-BEE0-21B3F6A3C9EA}"/>
    <cellStyle name="Comma 10 2 2 4 4" xfId="23550" xr:uid="{EC044A6C-1BE8-4CE5-8EC5-546712579678}"/>
    <cellStyle name="Comma 10 2 2 5" xfId="16263" xr:uid="{CD31D2A8-EED3-4C64-AE44-B66EBD258AA1}"/>
    <cellStyle name="Comma 10 2 2 5 2" xfId="20534" xr:uid="{3B5962AA-513C-45F6-A5D3-2EF7E0567E5B}"/>
    <cellStyle name="Comma 10 2 2 5 2 2" xfId="28082" xr:uid="{A9AD02B3-18D0-4BEA-A4F8-F99F17323A91}"/>
    <cellStyle name="Comma 10 2 2 5 3" xfId="24455" xr:uid="{59C2AA61-1755-4274-BCA4-F9FEAE0BAADA}"/>
    <cellStyle name="Comma 10 2 2 6" xfId="18400" xr:uid="{1E03657C-1E95-47D4-8D8D-96A49E0E9EA5}"/>
    <cellStyle name="Comma 10 2 2 6 2" xfId="26268" xr:uid="{58B201E1-E053-4D59-A643-62EA2630DBD9}"/>
    <cellStyle name="Comma 10 2 2 7" xfId="22470" xr:uid="{85DA4574-50ED-494F-A941-854A2B9CC810}"/>
    <cellStyle name="Comma 10 2 3" xfId="741" xr:uid="{9645680D-D2DD-46EF-8FFE-D908117196AB}"/>
    <cellStyle name="Comma 10 2 3 2" xfId="867" xr:uid="{E8673C52-24B0-4AB0-B61B-D4BE7B75514A}"/>
    <cellStyle name="Comma 10 2 3 2 2" xfId="1314" xr:uid="{AE208E7F-E76B-42DB-B12E-65FF3B80BC5F}"/>
    <cellStyle name="Comma 10 2 3 2 2 2" xfId="2096" xr:uid="{3E4520D0-1F75-46EB-AC02-C6B6BA922A9E}"/>
    <cellStyle name="Comma 10 2 3 2 2 2 2" xfId="3721" xr:uid="{02F19D5F-9DF8-4D6D-9FC1-863BD447ABF5}"/>
    <cellStyle name="Comma 10 2 3 2 2 2 2 2" xfId="6981" xr:uid="{4B6EAAA6-53E5-4277-88B3-AA7FD2175344}"/>
    <cellStyle name="Comma 10 2 3 2 2 2 2 2 2" xfId="13565" xr:uid="{3F4353E0-86DD-4E31-B6A4-CF73023D6F7B}"/>
    <cellStyle name="Comma 10 2 3 2 2 2 2 2 3" xfId="29553" xr:uid="{4F890F4F-A438-43EA-B78A-A742A557386C}"/>
    <cellStyle name="Comma 10 2 3 2 2 2 2 3" xfId="10310" xr:uid="{9D1FC5F5-1D59-4A3A-AE37-1279309BFFC4}"/>
    <cellStyle name="Comma 10 2 3 2 2 2 2 4" xfId="22265" xr:uid="{3374C674-D624-4AF9-BFC1-90E6CBA98E3E}"/>
    <cellStyle name="Comma 10 2 3 2 2 2 3" xfId="5360" xr:uid="{7E8304EC-B818-438C-8144-11672E0CBE76}"/>
    <cellStyle name="Comma 10 2 3 2 2 2 3 2" xfId="11944" xr:uid="{0B80610D-784F-4FE3-A231-3BB8D5C3D83F}"/>
    <cellStyle name="Comma 10 2 3 2 2 2 3 3" xfId="25926" xr:uid="{1BA07E8F-9AE4-4AE1-AFF7-6B4DE7306BB4}"/>
    <cellStyle name="Comma 10 2 3 2 2 2 4" xfId="8689" xr:uid="{398FAA5F-4D67-447A-B50E-98A02DF87E12}"/>
    <cellStyle name="Comma 10 2 3 2 2 2 5" xfId="17994" xr:uid="{5D77DB50-726B-457B-A34B-22B348A7497D}"/>
    <cellStyle name="Comma 10 2 3 2 2 3" xfId="2937" xr:uid="{628ADD0C-C456-4821-B1E6-5F80E32B5BDC}"/>
    <cellStyle name="Comma 10 2 3 2 2 3 2" xfId="6195" xr:uid="{A10D6513-6921-4603-811E-07BE66CC9618}"/>
    <cellStyle name="Comma 10 2 3 2 2 3 2 2" xfId="12779" xr:uid="{F3B71891-99D6-4788-B5EA-BBBB61B88445}"/>
    <cellStyle name="Comma 10 2 3 2 2 3 2 3" xfId="27739" xr:uid="{530D03DE-BDBD-4E5E-9B45-D30D0D341064}"/>
    <cellStyle name="Comma 10 2 3 2 2 3 3" xfId="9524" xr:uid="{74B04847-9863-4507-8200-C32CE9879E63}"/>
    <cellStyle name="Comma 10 2 3 2 2 3 4" xfId="20131" xr:uid="{1CF7135E-9FD0-4716-8F05-8D99F26D85AF}"/>
    <cellStyle name="Comma 10 2 3 2 2 4" xfId="4575" xr:uid="{B916BD18-177F-4264-B8E2-9DE9F84CB527}"/>
    <cellStyle name="Comma 10 2 3 2 2 4 2" xfId="11158" xr:uid="{5328CA7D-563E-4EAF-8126-E6B3D0185A5F}"/>
    <cellStyle name="Comma 10 2 3 2 2 4 3" xfId="24115" xr:uid="{DD79394A-4605-4E87-B503-B703F46A0099}"/>
    <cellStyle name="Comma 10 2 3 2 2 5" xfId="7903" xr:uid="{AE4BEBA1-EDBB-4D99-8127-736F997164F7}"/>
    <cellStyle name="Comma 10 2 3 2 2 6" xfId="15858" xr:uid="{F5B423A2-325D-4ED3-B27B-C862775838CC}"/>
    <cellStyle name="Comma 10 2 3 2 3" xfId="1704" xr:uid="{8F38B788-EE47-4721-9241-39C0417647B6}"/>
    <cellStyle name="Comma 10 2 3 2 3 2" xfId="3325" xr:uid="{BFD92FD0-6D71-456A-AF1A-15EC155A53B1}"/>
    <cellStyle name="Comma 10 2 3 2 3 2 2" xfId="6585" xr:uid="{C582CD1A-09AB-4115-876A-BBF01EF7AF25}"/>
    <cellStyle name="Comma 10 2 3 2 3 2 2 2" xfId="13169" xr:uid="{78A7D5AC-1E9F-4314-9A5B-2E1B4B9A6A41}"/>
    <cellStyle name="Comma 10 2 3 2 3 2 2 3" xfId="28647" xr:uid="{4BC9EB74-DC6C-468E-8828-C374550D2CCA}"/>
    <cellStyle name="Comma 10 2 3 2 3 2 3" xfId="9914" xr:uid="{15A2947E-861E-42FD-9DF8-EA805792C403}"/>
    <cellStyle name="Comma 10 2 3 2 3 2 4" xfId="21199" xr:uid="{3DEA2D3E-1389-450F-91B2-8714F93451D7}"/>
    <cellStyle name="Comma 10 2 3 2 3 3" xfId="4964" xr:uid="{491E0B7F-23EC-4344-A7D8-FE5AA022557A}"/>
    <cellStyle name="Comma 10 2 3 2 3 3 2" xfId="11548" xr:uid="{2B7A7BD0-9FB2-4DCE-B14D-635F49A3FEF8}"/>
    <cellStyle name="Comma 10 2 3 2 3 3 3" xfId="25020" xr:uid="{BF0EC46D-20CD-4BFF-A621-D9B88DF06928}"/>
    <cellStyle name="Comma 10 2 3 2 3 4" xfId="8293" xr:uid="{D3293E18-D989-44BE-833F-2981C44046F0}"/>
    <cellStyle name="Comma 10 2 3 2 3 5" xfId="16928" xr:uid="{F6905292-C627-47D9-B75F-D6CA184512E1}"/>
    <cellStyle name="Comma 10 2 3 2 4" xfId="2541" xr:uid="{B6EAFD92-3DFF-4B67-9050-F6C6F889BB33}"/>
    <cellStyle name="Comma 10 2 3 2 4 2" xfId="5796" xr:uid="{41D5F098-72D4-4946-BC7B-15D6B3578342}"/>
    <cellStyle name="Comma 10 2 3 2 4 2 2" xfId="12380" xr:uid="{81D95063-6EA9-4D11-9C4F-6FC11DA9A1E8}"/>
    <cellStyle name="Comma 10 2 3 2 4 2 3" xfId="26833" xr:uid="{27A3A114-A1E7-42B7-837C-DFC62E93BEB4}"/>
    <cellStyle name="Comma 10 2 3 2 4 3" xfId="9125" xr:uid="{CF3AF13B-62A3-4C69-816F-3AC3DDFFCD28}"/>
    <cellStyle name="Comma 10 2 3 2 4 4" xfId="19065" xr:uid="{C8B886C5-6A8A-4D6A-85B1-F85FA340845B}"/>
    <cellStyle name="Comma 10 2 3 2 5" xfId="4178" xr:uid="{7D21085B-1262-4AD8-A350-B31B7652903C}"/>
    <cellStyle name="Comma 10 2 3 2 5 2" xfId="10760" xr:uid="{95E9F38A-A2B7-4E9E-B632-82B133D6F505}"/>
    <cellStyle name="Comma 10 2 3 2 5 3" xfId="23211" xr:uid="{67096DA1-2630-4785-98C1-8490AB2DE453}"/>
    <cellStyle name="Comma 10 2 3 2 6" xfId="7506" xr:uid="{380A76EF-0E71-4854-8879-83E891D61559}"/>
    <cellStyle name="Comma 10 2 3 2 7" xfId="14792" xr:uid="{FFBC0087-194F-4651-AB4A-4E289234EDA6}"/>
    <cellStyle name="Comma 10 2 3 3" xfId="1180" xr:uid="{2B84E7EB-EE32-469A-98FF-B405A1175AC4}"/>
    <cellStyle name="Comma 10 2 3 3 2" xfId="1962" xr:uid="{7610AECC-5FCC-4DE6-B616-00B0AD92790F}"/>
    <cellStyle name="Comma 10 2 3 3 2 2" xfId="3587" xr:uid="{B4DAB39F-2394-4507-B4C5-AC3F0F17DB29}"/>
    <cellStyle name="Comma 10 2 3 3 2 2 2" xfId="6847" xr:uid="{50E05DA2-56CB-4D7D-A977-93CEE732B4DC}"/>
    <cellStyle name="Comma 10 2 3 3 2 2 2 2" xfId="13431" xr:uid="{45AFC535-1D7D-4AD3-B6E3-48663491A394}"/>
    <cellStyle name="Comma 10 2 3 3 2 2 2 3" xfId="29101" xr:uid="{60A8A636-8B03-4F69-AFD5-7D68524E6333}"/>
    <cellStyle name="Comma 10 2 3 3 2 2 3" xfId="10176" xr:uid="{769C1688-31F3-403F-AFD3-FE3B88D12CF3}"/>
    <cellStyle name="Comma 10 2 3 3 2 2 4" xfId="21733" xr:uid="{822C8365-07B0-4B11-8089-0AC56C46BA83}"/>
    <cellStyle name="Comma 10 2 3 3 2 3" xfId="5226" xr:uid="{4D5E79C1-CB55-4B02-8BA8-7BEA75A8BACB}"/>
    <cellStyle name="Comma 10 2 3 3 2 3 2" xfId="11810" xr:uid="{ED128073-CF2B-4088-9422-96FD71324F11}"/>
    <cellStyle name="Comma 10 2 3 3 2 3 3" xfId="25474" xr:uid="{C79D4B1E-C719-412A-BE28-DDCEC83E4A22}"/>
    <cellStyle name="Comma 10 2 3 3 2 4" xfId="8555" xr:uid="{329538E0-7422-43B3-A08F-B6118C65EBF0}"/>
    <cellStyle name="Comma 10 2 3 3 2 5" xfId="17462" xr:uid="{A6C7EE63-982E-4247-A0A2-D7C67647382E}"/>
    <cellStyle name="Comma 10 2 3 3 3" xfId="2803" xr:uid="{DA965287-4992-4B03-8FC1-02035BE20D23}"/>
    <cellStyle name="Comma 10 2 3 3 3 2" xfId="6061" xr:uid="{25F8D7F0-E724-4459-83E6-A157ACF4DF40}"/>
    <cellStyle name="Comma 10 2 3 3 3 2 2" xfId="12645" xr:uid="{C59153A8-1FAB-4EA8-85BD-EB4C1758E71B}"/>
    <cellStyle name="Comma 10 2 3 3 3 2 3" xfId="27287" xr:uid="{E0E54037-2E29-4E40-8A41-67F2BBEE49E1}"/>
    <cellStyle name="Comma 10 2 3 3 3 3" xfId="9390" xr:uid="{10755790-E740-40E6-93A7-50A170B2E9EF}"/>
    <cellStyle name="Comma 10 2 3 3 3 4" xfId="19599" xr:uid="{6EA02B43-4237-4973-91F1-4D486C352E8D}"/>
    <cellStyle name="Comma 10 2 3 3 4" xfId="4441" xr:uid="{D9F15AAE-A269-4CAD-A078-4094477636D8}"/>
    <cellStyle name="Comma 10 2 3 3 4 2" xfId="11024" xr:uid="{32C21806-7C12-46EF-B8CF-391736EDD02F}"/>
    <cellStyle name="Comma 10 2 3 3 4 3" xfId="23663" xr:uid="{361516ED-C9A7-4DC2-A0B8-1E6A6AF7EF12}"/>
    <cellStyle name="Comma 10 2 3 3 5" xfId="7769" xr:uid="{AB2074F1-DA00-41A0-84B4-39C02D56118C}"/>
    <cellStyle name="Comma 10 2 3 3 6" xfId="15326" xr:uid="{06523564-C055-4CD4-A344-42FF29427E62}"/>
    <cellStyle name="Comma 10 2 3 4" xfId="1571" xr:uid="{AF50DDFD-C6DC-4705-AB86-176DC0BB7195}"/>
    <cellStyle name="Comma 10 2 3 4 2" xfId="3192" xr:uid="{43F1EF48-8917-403E-85B7-3875A84E3877}"/>
    <cellStyle name="Comma 10 2 3 4 2 2" xfId="6452" xr:uid="{F987AD0B-50F0-4DF4-9FCD-929D0D48378B}"/>
    <cellStyle name="Comma 10 2 3 4 2 2 2" xfId="13036" xr:uid="{D1D92542-48FF-4F91-AF87-79657AE9AE64}"/>
    <cellStyle name="Comma 10 2 3 4 2 2 3" xfId="28195" xr:uid="{6E82EB4C-990E-45F8-8325-7794687580CE}"/>
    <cellStyle name="Comma 10 2 3 4 2 3" xfId="9781" xr:uid="{E6D69EF0-7A51-4A8E-AEFD-61E31500DB96}"/>
    <cellStyle name="Comma 10 2 3 4 2 4" xfId="20667" xr:uid="{6E865CB6-2993-4C08-8D93-1C3C52BC5B64}"/>
    <cellStyle name="Comma 10 2 3 4 3" xfId="4831" xr:uid="{98DD8072-C456-44A2-BC06-0DC7704ACFD0}"/>
    <cellStyle name="Comma 10 2 3 4 3 2" xfId="11415" xr:uid="{601B14FF-1A29-4EE1-8A24-93AAD4397AE2}"/>
    <cellStyle name="Comma 10 2 3 4 3 3" xfId="24568" xr:uid="{54E6790A-45EA-44AF-8016-E9EC2336FB44}"/>
    <cellStyle name="Comma 10 2 3 4 4" xfId="8160" xr:uid="{D2ACEAEC-CEF2-485C-B36D-EF7E76DB1AA9}"/>
    <cellStyle name="Comma 10 2 3 4 5" xfId="16396" xr:uid="{AEF8FD62-F206-4DC8-8E79-FDD490DD2396}"/>
    <cellStyle name="Comma 10 2 3 5" xfId="2407" xr:uid="{19D16314-DDB9-47B8-8EF0-41D804A186A3}"/>
    <cellStyle name="Comma 10 2 3 5 2" xfId="5662" xr:uid="{D071C65B-4DB0-4218-B526-19B78F4E857F}"/>
    <cellStyle name="Comma 10 2 3 5 2 2" xfId="12246" xr:uid="{4CDF6E99-D89C-4221-A7EA-A3BE6945FC39}"/>
    <cellStyle name="Comma 10 2 3 5 2 3" xfId="26381" xr:uid="{7139C779-1166-424E-9733-0319FF0A9F5A}"/>
    <cellStyle name="Comma 10 2 3 5 3" xfId="8991" xr:uid="{9403B050-BE0B-4E04-8C5E-7AF6A956433A}"/>
    <cellStyle name="Comma 10 2 3 5 4" xfId="18533" xr:uid="{3EB7931E-9E19-45AB-AEFC-6D8ECC5BBBAF}"/>
    <cellStyle name="Comma 10 2 3 6" xfId="4044" xr:uid="{1378BBC7-AF53-441A-9553-227F12101A0F}"/>
    <cellStyle name="Comma 10 2 3 6 2" xfId="10626" xr:uid="{C0A899EF-6C9C-4E45-AE37-059AA081AFEF}"/>
    <cellStyle name="Comma 10 2 3 6 3" xfId="22759" xr:uid="{6D3FF5A5-DE79-42AC-9C9D-03B26353DFF5}"/>
    <cellStyle name="Comma 10 2 3 7" xfId="7372" xr:uid="{466FF07E-B47B-463F-81F9-0FE14022561F}"/>
    <cellStyle name="Comma 10 2 3 8" xfId="14258" xr:uid="{B1210DD7-6D92-40F7-8714-B99525A8D4D6}"/>
    <cellStyle name="Comma 10 2 4" xfId="716" xr:uid="{B2A42112-E1BD-4B03-B72D-6CBEE5175740}"/>
    <cellStyle name="Comma 10 2 4 2" xfId="836" xr:uid="{456EF7F7-F812-42A7-9E02-7FAD8547EC20}"/>
    <cellStyle name="Comma 10 2 4 2 2" xfId="1282" xr:uid="{01B6E222-1DB0-4E09-B955-010D35CA60C1}"/>
    <cellStyle name="Comma 10 2 4 2 2 2" xfId="2064" xr:uid="{03A39796-3A97-44D0-A851-0E338DA8B414}"/>
    <cellStyle name="Comma 10 2 4 2 2 2 2" xfId="3689" xr:uid="{C895D187-5339-48AE-94A6-5FDDA87ED5CE}"/>
    <cellStyle name="Comma 10 2 4 2 2 2 2 2" xfId="6949" xr:uid="{8B89D395-EBFB-44C7-92AB-62462390D527}"/>
    <cellStyle name="Comma 10 2 4 2 2 2 2 2 2" xfId="13533" xr:uid="{8CB89553-BB5A-4F1D-AE1F-4F0F53ADA7D2}"/>
    <cellStyle name="Comma 10 2 4 2 2 2 2 3" xfId="10278" xr:uid="{56C766CA-DA17-4B3D-869A-D382283E56ED}"/>
    <cellStyle name="Comma 10 2 4 2 2 2 2 4" xfId="29327" xr:uid="{055363D7-364B-4DA4-A888-0E5CE0E5C65B}"/>
    <cellStyle name="Comma 10 2 4 2 2 2 3" xfId="5328" xr:uid="{F208ABF6-9ADC-4685-9AEF-43B97DF0AEBA}"/>
    <cellStyle name="Comma 10 2 4 2 2 2 3 2" xfId="11912" xr:uid="{7AD80466-33E6-4D66-8307-5543BCE20AAF}"/>
    <cellStyle name="Comma 10 2 4 2 2 2 4" xfId="8657" xr:uid="{D9CA4C36-6C24-4870-BD9C-CE6CF02C54EE}"/>
    <cellStyle name="Comma 10 2 4 2 2 2 5" xfId="21999" xr:uid="{14F53623-C519-439B-89A6-C38ACDD36EC8}"/>
    <cellStyle name="Comma 10 2 4 2 2 3" xfId="2905" xr:uid="{ED9BA806-E993-4440-9B39-D977F2BD2D6D}"/>
    <cellStyle name="Comma 10 2 4 2 2 3 2" xfId="6163" xr:uid="{D6377C49-AA58-4015-AC5D-0D859BD49E50}"/>
    <cellStyle name="Comma 10 2 4 2 2 3 2 2" xfId="12747" xr:uid="{F5AF3D50-1D55-451E-939D-CFFAF869A630}"/>
    <cellStyle name="Comma 10 2 4 2 2 3 3" xfId="9492" xr:uid="{D230F329-61B1-4ACF-A6ED-76CC867D8BFB}"/>
    <cellStyle name="Comma 10 2 4 2 2 3 4" xfId="25700" xr:uid="{A3E74575-1204-4288-9F6B-238BB5FBBCF4}"/>
    <cellStyle name="Comma 10 2 4 2 2 4" xfId="4543" xr:uid="{A19D317C-4681-4F8D-862A-386A9F3B6158}"/>
    <cellStyle name="Comma 10 2 4 2 2 4 2" xfId="11126" xr:uid="{51404036-8AFD-4300-B854-8C80ABF1D80B}"/>
    <cellStyle name="Comma 10 2 4 2 2 5" xfId="7871" xr:uid="{3C454DFC-9D50-4561-B43D-85CC9639617D}"/>
    <cellStyle name="Comma 10 2 4 2 2 6" xfId="17728" xr:uid="{8569EC74-8F5F-4734-AC8B-E297007D01E7}"/>
    <cellStyle name="Comma 10 2 4 2 3" xfId="1672" xr:uid="{188EFDA4-5680-4EFF-A0A5-FC0D2A8AFE8F}"/>
    <cellStyle name="Comma 10 2 4 2 3 2" xfId="3293" xr:uid="{D8D9F025-5CD5-4395-A45A-0E06E331B5AA}"/>
    <cellStyle name="Comma 10 2 4 2 3 2 2" xfId="6553" xr:uid="{8BEDE3EA-47C2-4D55-938F-308C9122D149}"/>
    <cellStyle name="Comma 10 2 4 2 3 2 2 2" xfId="13137" xr:uid="{6A222B94-685B-4E26-9E8D-8E812DDA4FED}"/>
    <cellStyle name="Comma 10 2 4 2 3 2 3" xfId="9882" xr:uid="{6396DDC4-382D-4562-856F-64E776538C4B}"/>
    <cellStyle name="Comma 10 2 4 2 3 2 4" xfId="27513" xr:uid="{9FF86502-B2A2-475C-9DB8-A2A8E2C2AE36}"/>
    <cellStyle name="Comma 10 2 4 2 3 3" xfId="4932" xr:uid="{8EF5CB03-76DF-4601-99A2-7410EE1DD988}"/>
    <cellStyle name="Comma 10 2 4 2 3 3 2" xfId="11516" xr:uid="{4BCC2B3E-C396-4863-BE6F-0E12CD95FE06}"/>
    <cellStyle name="Comma 10 2 4 2 3 4" xfId="8261" xr:uid="{C2ED3839-4A55-476C-A579-906B777422F7}"/>
    <cellStyle name="Comma 10 2 4 2 3 5" xfId="19865" xr:uid="{E61C1C97-1C80-4290-85DA-2192754DF40D}"/>
    <cellStyle name="Comma 10 2 4 2 4" xfId="2509" xr:uid="{90185CD4-8069-4E0A-BC8E-A5C62C042279}"/>
    <cellStyle name="Comma 10 2 4 2 4 2" xfId="5764" xr:uid="{05BE4D4C-4E4C-4928-BCA0-8E815A05915D}"/>
    <cellStyle name="Comma 10 2 4 2 4 2 2" xfId="12348" xr:uid="{F3E0D793-DDDE-4843-97CF-0FF66D194D81}"/>
    <cellStyle name="Comma 10 2 4 2 4 3" xfId="9093" xr:uid="{5158A5FD-D42A-4DFA-AD71-9C7A19817630}"/>
    <cellStyle name="Comma 10 2 4 2 4 4" xfId="23889" xr:uid="{9DC93E35-C37D-4041-968F-93B20709510B}"/>
    <cellStyle name="Comma 10 2 4 2 5" xfId="4146" xr:uid="{C706B8FA-A979-4946-B767-9EE034DB7917}"/>
    <cellStyle name="Comma 10 2 4 2 5 2" xfId="10728" xr:uid="{44163154-6275-40E1-96F7-477C8FA9505A}"/>
    <cellStyle name="Comma 10 2 4 2 6" xfId="7474" xr:uid="{53613104-1601-445E-8467-9DCE1A076323}"/>
    <cellStyle name="Comma 10 2 4 2 7" xfId="15592" xr:uid="{35EE329E-7382-40AA-93A8-DDF8EC254BEA}"/>
    <cellStyle name="Comma 10 2 4 3" xfId="1148" xr:uid="{F0F73D42-780E-411D-AADA-EE15478F7E8E}"/>
    <cellStyle name="Comma 10 2 4 3 2" xfId="1930" xr:uid="{B2012C3E-B054-4960-8531-F6CF8BA833FA}"/>
    <cellStyle name="Comma 10 2 4 3 2 2" xfId="3555" xr:uid="{4C741731-EB4D-4FE2-9761-2726E35DDDED}"/>
    <cellStyle name="Comma 10 2 4 3 2 2 2" xfId="6815" xr:uid="{E03BD182-639E-4268-9CAD-B95401587002}"/>
    <cellStyle name="Comma 10 2 4 3 2 2 2 2" xfId="13399" xr:uid="{8A1820CD-79C2-4808-B580-8F342988F977}"/>
    <cellStyle name="Comma 10 2 4 3 2 2 3" xfId="10144" xr:uid="{007E2079-A2B4-42BE-9AB4-D3ADF7B73331}"/>
    <cellStyle name="Comma 10 2 4 3 2 2 4" xfId="28421" xr:uid="{0852088B-19F9-481C-82A6-FBA1A8690324}"/>
    <cellStyle name="Comma 10 2 4 3 2 3" xfId="5194" xr:uid="{72A95882-8762-4ED2-A905-B59C5A94D45D}"/>
    <cellStyle name="Comma 10 2 4 3 2 3 2" xfId="11778" xr:uid="{093A9B3E-C803-4C10-875E-D9594BF7A100}"/>
    <cellStyle name="Comma 10 2 4 3 2 4" xfId="8523" xr:uid="{4B6AD205-A7AC-475D-A1C3-33950054E9AD}"/>
    <cellStyle name="Comma 10 2 4 3 2 5" xfId="20933" xr:uid="{6DBDD0F9-7DC1-4392-B70B-5D942C400E4D}"/>
    <cellStyle name="Comma 10 2 4 3 3" xfId="2771" xr:uid="{1FDA027C-0C48-446E-B64C-A71297EC0EF0}"/>
    <cellStyle name="Comma 10 2 4 3 3 2" xfId="6029" xr:uid="{58793AC9-13FE-476F-B078-0887E3DCB60A}"/>
    <cellStyle name="Comma 10 2 4 3 3 2 2" xfId="12613" xr:uid="{BD6B76D6-D650-4C42-9FD9-30816FB0B3FB}"/>
    <cellStyle name="Comma 10 2 4 3 3 3" xfId="9358" xr:uid="{84228174-4D47-4C9E-BCD6-D7F996EE150D}"/>
    <cellStyle name="Comma 10 2 4 3 3 4" xfId="24794" xr:uid="{C5C04313-7CCA-43C0-A61C-DA2C2E3EABFD}"/>
    <cellStyle name="Comma 10 2 4 3 4" xfId="4409" xr:uid="{EC7C84B4-3776-4C51-87B6-725F89499C28}"/>
    <cellStyle name="Comma 10 2 4 3 4 2" xfId="10992" xr:uid="{03540B4C-5B9E-4644-801C-88BD48CE1FFE}"/>
    <cellStyle name="Comma 10 2 4 3 5" xfId="7737" xr:uid="{CF1E7E6D-0856-4D83-BE57-EABF3E3C2443}"/>
    <cellStyle name="Comma 10 2 4 3 6" xfId="16662" xr:uid="{DE9FD907-7FCB-4B66-A3CF-C36EBD07C9E6}"/>
    <cellStyle name="Comma 10 2 4 4" xfId="1542" xr:uid="{5EE4E8DF-371D-4DDC-8402-C0F10E56E0F7}"/>
    <cellStyle name="Comma 10 2 4 4 2" xfId="3163" xr:uid="{FF5BE869-0F1F-4041-A4D8-0CC24698F2EF}"/>
    <cellStyle name="Comma 10 2 4 4 2 2" xfId="6423" xr:uid="{A6D355E1-855C-45A2-9E01-821BCA855E5D}"/>
    <cellStyle name="Comma 10 2 4 4 2 2 2" xfId="13007" xr:uid="{0D32C349-400A-4735-98D2-027D4F3A084D}"/>
    <cellStyle name="Comma 10 2 4 4 2 3" xfId="9752" xr:uid="{F074778A-7756-4156-93CD-25328C2F71FC}"/>
    <cellStyle name="Comma 10 2 4 4 2 4" xfId="26607" xr:uid="{903081CB-5CA9-46C0-A752-DCE73EF1A7FF}"/>
    <cellStyle name="Comma 10 2 4 4 3" xfId="4802" xr:uid="{F8A8D260-E122-4D8A-8FA1-E6CE27853C30}"/>
    <cellStyle name="Comma 10 2 4 4 3 2" xfId="11386" xr:uid="{816A103D-D496-4D0A-96EB-A46DFB8CC6B4}"/>
    <cellStyle name="Comma 10 2 4 4 4" xfId="8131" xr:uid="{5A195269-2914-4DF0-AEA2-7CA764A0087B}"/>
    <cellStyle name="Comma 10 2 4 4 5" xfId="18799" xr:uid="{9F894FE0-970A-4A76-A802-8D8207B72305}"/>
    <cellStyle name="Comma 10 2 4 5" xfId="2375" xr:uid="{A6889FCE-2B05-4837-91C7-DB26A78BA221}"/>
    <cellStyle name="Comma 10 2 4 5 2" xfId="5630" xr:uid="{80519579-9481-457B-BE6E-45B27F1B701F}"/>
    <cellStyle name="Comma 10 2 4 5 2 2" xfId="12214" xr:uid="{2D54BAB0-2140-443B-9D77-E67E2429EEC8}"/>
    <cellStyle name="Comma 10 2 4 5 3" xfId="8959" xr:uid="{AA638599-5246-4B0E-9534-6DA89F8FD4E0}"/>
    <cellStyle name="Comma 10 2 4 5 4" xfId="22985" xr:uid="{D280D679-1C30-488C-BE9A-43F3BB1F139A}"/>
    <cellStyle name="Comma 10 2 4 6" xfId="4012" xr:uid="{E04F0FB4-DABD-4FB5-A1E8-F0E7E09D0731}"/>
    <cellStyle name="Comma 10 2 4 6 2" xfId="10594" xr:uid="{E0D6314B-E760-410A-9476-DAC82E3E6649}"/>
    <cellStyle name="Comma 10 2 4 7" xfId="7345" xr:uid="{F9634D64-F199-4EBB-A8EB-5A8302C7EFCC}"/>
    <cellStyle name="Comma 10 2 4 8" xfId="14525" xr:uid="{AFED9483-5105-42BA-A2ED-435E86A590FF}"/>
    <cellStyle name="Comma 10 2 5" xfId="639" xr:uid="{327D2FAF-B166-4F3A-9B6E-E59C5C2C967E}"/>
    <cellStyle name="Comma 10 2 5 2" xfId="17196" xr:uid="{87782B60-62A5-4B76-B289-8D3E2402E22A}"/>
    <cellStyle name="Comma 10 2 5 2 2" xfId="21467" xr:uid="{A2250EA0-93A2-482F-8D20-25D1B3232FBD}"/>
    <cellStyle name="Comma 10 2 5 2 2 2" xfId="28875" xr:uid="{B368681F-F9C7-44A9-B904-DB16BB4E0C27}"/>
    <cellStyle name="Comma 10 2 5 2 3" xfId="25248" xr:uid="{BB006C87-623C-4F98-A424-8710C22FD3EF}"/>
    <cellStyle name="Comma 10 2 5 3" xfId="19333" xr:uid="{E20EF681-8B30-449B-834F-4779C8DB3FF5}"/>
    <cellStyle name="Comma 10 2 5 3 2" xfId="27061" xr:uid="{897591E8-BA15-4A1C-8A59-31F0815BF96C}"/>
    <cellStyle name="Comma 10 2 5 4" xfId="23437" xr:uid="{5198DDF8-505C-4732-AD0C-4003A0F6589B}"/>
    <cellStyle name="Comma 10 2 5 5" xfId="15061" xr:uid="{53CCE6CD-B698-49B8-A71C-914314F4A506}"/>
    <cellStyle name="Comma 10 2 6" xfId="16130" xr:uid="{D1AB40DC-230B-4139-B905-F0790321A22B}"/>
    <cellStyle name="Comma 10 2 6 2" xfId="20401" xr:uid="{5C796F1E-2394-4424-81BE-235557471F6F}"/>
    <cellStyle name="Comma 10 2 6 2 2" xfId="27969" xr:uid="{56F09C39-3B92-4B57-8235-E027D730E8EE}"/>
    <cellStyle name="Comma 10 2 6 3" xfId="24342" xr:uid="{501E3C39-146F-4B71-B198-CCA4D1B108D2}"/>
    <cellStyle name="Comma 10 2 7" xfId="18267" xr:uid="{2E1955A5-8D0B-4746-B108-F7342592F58E}"/>
    <cellStyle name="Comma 10 2 7 2" xfId="26155" xr:uid="{B23FA90C-3620-4723-977B-85CA030017EF}"/>
    <cellStyle name="Comma 10 2 8" xfId="22466" xr:uid="{F62EA2CD-376D-4AB0-8C43-D5078EE9CAA9}"/>
    <cellStyle name="Comma 10 2 9" xfId="472" xr:uid="{61364F5F-2B9E-446F-9F18-7FA62BF1633B}"/>
    <cellStyle name="Comma 10 3" xfId="539" xr:uid="{3AD10A16-D07C-4CFD-8F2D-2E6F1B637E34}"/>
    <cellStyle name="Comma 10 3 2" xfId="887" xr:uid="{B0AE8243-22F0-4559-AD5C-1DC0D07DBD1C}"/>
    <cellStyle name="Comma 10 3 2 2" xfId="1335" xr:uid="{E3532BCE-00D7-40A5-B63E-3575A0453DAE}"/>
    <cellStyle name="Comma 10 3 2 2 2" xfId="2117" xr:uid="{0EA0BBD8-2CA1-4312-9CAF-7BC647DF2CC1}"/>
    <cellStyle name="Comma 10 3 2 2 2 2" xfId="3742" xr:uid="{FB989F77-6B55-4DFA-835A-C35AA3E9EC5F}"/>
    <cellStyle name="Comma 10 3 2 2 2 2 2" xfId="7002" xr:uid="{09CFD0AD-3DED-4F28-BEC5-5FCB251B6D77}"/>
    <cellStyle name="Comma 10 3 2 2 2 2 2 2" xfId="13586" xr:uid="{47974EA7-FD42-42CE-8339-8DFB59D5BA8F}"/>
    <cellStyle name="Comma 10 3 2 2 2 2 2 2 2" xfId="29609" xr:uid="{C9511CCE-873A-4D7F-9B0A-4251D3AD38EC}"/>
    <cellStyle name="Comma 10 3 2 2 2 2 2 3" xfId="22336" xr:uid="{1CC10CEC-8E63-4898-9851-C5A9E46E26C9}"/>
    <cellStyle name="Comma 10 3 2 2 2 2 3" xfId="10331" xr:uid="{B00C741D-7118-4490-994E-16552B3E4955}"/>
    <cellStyle name="Comma 10 3 2 2 2 2 3 2" xfId="25982" xr:uid="{F429E87F-0844-496C-89F7-84C67C33B0C3}"/>
    <cellStyle name="Comma 10 3 2 2 2 2 4" xfId="18065" xr:uid="{AFA3D811-386C-4BCE-99BA-DC3294D14E4B}"/>
    <cellStyle name="Comma 10 3 2 2 2 3" xfId="5381" xr:uid="{0103245A-10DB-472A-9E70-FA83AB9F5F4F}"/>
    <cellStyle name="Comma 10 3 2 2 2 3 2" xfId="11965" xr:uid="{8A30BEC4-5B0A-403F-BB14-A0E8A0D8EDDB}"/>
    <cellStyle name="Comma 10 3 2 2 2 3 2 2" xfId="27795" xr:uid="{32A2C1A7-41B6-411D-A7B3-F2F0DA8297ED}"/>
    <cellStyle name="Comma 10 3 2 2 2 3 3" xfId="20202" xr:uid="{C23B6B32-F58B-47A4-9CFA-B0507D07720C}"/>
    <cellStyle name="Comma 10 3 2 2 2 4" xfId="8710" xr:uid="{66EA5AC4-63B3-4791-8E12-47BCD393A8F2}"/>
    <cellStyle name="Comma 10 3 2 2 2 4 2" xfId="24171" xr:uid="{C87EDB8C-BDBA-4B5C-BBE9-81113F97DA80}"/>
    <cellStyle name="Comma 10 3 2 2 2 5" xfId="15929" xr:uid="{BD33A5C9-84C4-4332-B39E-D365774EB55F}"/>
    <cellStyle name="Comma 10 3 2 2 3" xfId="2958" xr:uid="{EE14F60E-4600-4629-9A4D-75404BCDD312}"/>
    <cellStyle name="Comma 10 3 2 2 3 2" xfId="6216" xr:uid="{4959E632-617D-4170-9FD4-4D673EAEFFAA}"/>
    <cellStyle name="Comma 10 3 2 2 3 2 2" xfId="12800" xr:uid="{3AC21C34-1D12-4314-A28D-04669B8F6BCC}"/>
    <cellStyle name="Comma 10 3 2 2 3 2 2 2" xfId="28703" xr:uid="{C38597C5-567B-4198-972C-07D64D49BB39}"/>
    <cellStyle name="Comma 10 3 2 2 3 2 3" xfId="21270" xr:uid="{72312A07-8091-48CB-B990-6F200CC75DB0}"/>
    <cellStyle name="Comma 10 3 2 2 3 3" xfId="9545" xr:uid="{938D9EBE-16D2-4194-BF4A-C3F39F58DF57}"/>
    <cellStyle name="Comma 10 3 2 2 3 3 2" xfId="25076" xr:uid="{41EB32E5-811D-46AE-89DD-A672E6D66990}"/>
    <cellStyle name="Comma 10 3 2 2 3 4" xfId="16999" xr:uid="{12BA8A6B-FA2A-4F2D-AC8D-3B30BDC73ED6}"/>
    <cellStyle name="Comma 10 3 2 2 4" xfId="4596" xr:uid="{2B1FFCBE-E599-40BB-8959-B484D4745447}"/>
    <cellStyle name="Comma 10 3 2 2 4 2" xfId="11179" xr:uid="{FBAD663D-E85A-48E3-87E6-C5DE5778FBCC}"/>
    <cellStyle name="Comma 10 3 2 2 4 2 2" xfId="26889" xr:uid="{072EA123-03B6-4F47-91CC-D3543D064780}"/>
    <cellStyle name="Comma 10 3 2 2 4 3" xfId="19136" xr:uid="{B41B44C3-9B95-499E-BB3C-F913B4AA6F5F}"/>
    <cellStyle name="Comma 10 3 2 2 5" xfId="7924" xr:uid="{BC14E860-D953-4696-ABCE-7427AAC92659}"/>
    <cellStyle name="Comma 10 3 2 2 5 2" xfId="23267" xr:uid="{52193E92-AD7B-4FB1-873B-E5CAC02917E1}"/>
    <cellStyle name="Comma 10 3 2 2 6" xfId="14862" xr:uid="{8C8DC774-D793-41A4-B7D9-58827D64A0C8}"/>
    <cellStyle name="Comma 10 3 2 3" xfId="1725" xr:uid="{0A16C690-431A-403E-BA22-02E8E2759E42}"/>
    <cellStyle name="Comma 10 3 2 3 2" xfId="3346" xr:uid="{DDBD0095-16D4-4A76-B524-E56BD7610097}"/>
    <cellStyle name="Comma 10 3 2 3 2 2" xfId="6606" xr:uid="{CF7B85D7-A086-4695-AD6D-7B350758F633}"/>
    <cellStyle name="Comma 10 3 2 3 2 2 2" xfId="13190" xr:uid="{F660A295-BA8F-4B72-9540-09F3879010FD}"/>
    <cellStyle name="Comma 10 3 2 3 2 2 2 2" xfId="29157" xr:uid="{F815FA38-109B-4523-B2DC-950F05C9D18A}"/>
    <cellStyle name="Comma 10 3 2 3 2 2 3" xfId="21804" xr:uid="{040C2E42-C5F2-4EE9-A144-DF6E66B9B777}"/>
    <cellStyle name="Comma 10 3 2 3 2 3" xfId="9935" xr:uid="{177375AF-FC53-432C-A144-D4FC1086E423}"/>
    <cellStyle name="Comma 10 3 2 3 2 3 2" xfId="25530" xr:uid="{D2630990-B91C-4E96-8691-F783428E564A}"/>
    <cellStyle name="Comma 10 3 2 3 2 4" xfId="17533" xr:uid="{8AFBEC94-F4A2-4954-A38C-3FEA0B5A1ED8}"/>
    <cellStyle name="Comma 10 3 2 3 3" xfId="4985" xr:uid="{404E4EE9-C41C-4D3B-B707-C99C3FA0A50D}"/>
    <cellStyle name="Comma 10 3 2 3 3 2" xfId="11569" xr:uid="{1A0B8D65-E2C8-44FD-BCC0-B94B342FE554}"/>
    <cellStyle name="Comma 10 3 2 3 3 2 2" xfId="27343" xr:uid="{04CAB944-3905-4129-8BA7-4D2F6E0C99CB}"/>
    <cellStyle name="Comma 10 3 2 3 3 3" xfId="19670" xr:uid="{CE5AD30B-F8DF-4F93-AD44-D082F8D42023}"/>
    <cellStyle name="Comma 10 3 2 3 4" xfId="8314" xr:uid="{46AA02C2-2370-4A73-9A5D-95171E14D0E1}"/>
    <cellStyle name="Comma 10 3 2 3 4 2" xfId="23719" xr:uid="{2B8399E5-9440-49E9-9411-F56B5807F32B}"/>
    <cellStyle name="Comma 10 3 2 3 5" xfId="15397" xr:uid="{ADBD22FF-B8B3-4B4B-B244-C766DEE84096}"/>
    <cellStyle name="Comma 10 3 2 4" xfId="2562" xr:uid="{70A0E0CA-31A6-46E0-845C-8DD8933F0A89}"/>
    <cellStyle name="Comma 10 3 2 4 2" xfId="5817" xr:uid="{7510E074-0310-4978-BC1F-F7C1C6877B8C}"/>
    <cellStyle name="Comma 10 3 2 4 2 2" xfId="12401" xr:uid="{3BA82593-2024-465D-8B40-DF5872464D7E}"/>
    <cellStyle name="Comma 10 3 2 4 2 2 2" xfId="28251" xr:uid="{98FD6319-3014-4DE7-8245-BB4ACD5E5AF5}"/>
    <cellStyle name="Comma 10 3 2 4 2 3" xfId="20738" xr:uid="{5E22BFC0-6B8B-4A82-B2E6-62DC7E8595E8}"/>
    <cellStyle name="Comma 10 3 2 4 3" xfId="9146" xr:uid="{C6C0BCC6-5B9D-49F4-AFC3-AA1B2ACADCA2}"/>
    <cellStyle name="Comma 10 3 2 4 3 2" xfId="24624" xr:uid="{C96D3077-7627-43D4-8D9F-74C3E7D7EA59}"/>
    <cellStyle name="Comma 10 3 2 4 4" xfId="16467" xr:uid="{7A6A777E-7B0A-4658-AA33-A3A742057FF9}"/>
    <cellStyle name="Comma 10 3 2 5" xfId="4199" xr:uid="{F8C679DA-7E86-4EBA-99A2-39E59D5EA608}"/>
    <cellStyle name="Comma 10 3 2 5 2" xfId="10781" xr:uid="{4238CF81-EA7F-4D2B-B0F7-826F5F3D4778}"/>
    <cellStyle name="Comma 10 3 2 5 2 2" xfId="26437" xr:uid="{E0831074-2E34-49EC-9CA6-A5902A770067}"/>
    <cellStyle name="Comma 10 3 2 5 3" xfId="18604" xr:uid="{3F6E455D-DDEC-47C8-A973-01A30EDDABB4}"/>
    <cellStyle name="Comma 10 3 2 6" xfId="7527" xr:uid="{1F8B427B-0DE4-448F-86C8-5B9B52363E95}"/>
    <cellStyle name="Comma 10 3 2 6 2" xfId="22815" xr:uid="{CA9DD5CD-2496-4B7E-9A45-1F8A692C9204}"/>
    <cellStyle name="Comma 10 3 2 7" xfId="14329" xr:uid="{2E9C828E-328C-486B-8146-BD0E50B46E75}"/>
    <cellStyle name="Comma 10 3 3" xfId="1201" xr:uid="{87D89A24-FBCB-4B98-BBCF-7FD4A9181C99}"/>
    <cellStyle name="Comma 10 3 3 2" xfId="1983" xr:uid="{DD71FE35-29CD-4103-9BB4-79BA902AA61C}"/>
    <cellStyle name="Comma 10 3 3 2 2" xfId="3608" xr:uid="{A582BB77-431B-4CA5-B372-188A2054E1A1}"/>
    <cellStyle name="Comma 10 3 3 2 2 2" xfId="6868" xr:uid="{993D5923-5ADD-434B-9C9A-B081409C6801}"/>
    <cellStyle name="Comma 10 3 3 2 2 2 2" xfId="13452" xr:uid="{4890A58B-6E4D-47CB-8F44-A936315AFBD3}"/>
    <cellStyle name="Comma 10 3 3 2 2 2 2 2" xfId="29383" xr:uid="{49BD4129-9B1B-419F-87B8-766543A33BFD}"/>
    <cellStyle name="Comma 10 3 3 2 2 2 3" xfId="22070" xr:uid="{4B1CE7F9-D7E6-4113-9A97-5543A5445099}"/>
    <cellStyle name="Comma 10 3 3 2 2 3" xfId="10197" xr:uid="{FABCEDD1-A768-4AC7-B106-6071717F6148}"/>
    <cellStyle name="Comma 10 3 3 2 2 3 2" xfId="25756" xr:uid="{6D38B4D0-89C5-46C9-A883-BBFBC631603E}"/>
    <cellStyle name="Comma 10 3 3 2 2 4" xfId="17799" xr:uid="{581EB0BB-93A3-4AAE-9D7D-88AA9D37FD4F}"/>
    <cellStyle name="Comma 10 3 3 2 3" xfId="5247" xr:uid="{E2CB80D8-3DF4-45E3-A0C1-C4323765DD56}"/>
    <cellStyle name="Comma 10 3 3 2 3 2" xfId="11831" xr:uid="{E3185B23-B8A9-4DAC-8934-48F70E3B09E0}"/>
    <cellStyle name="Comma 10 3 3 2 3 2 2" xfId="27569" xr:uid="{2FDB16B0-649D-4671-BA76-F66370BAEA9C}"/>
    <cellStyle name="Comma 10 3 3 2 3 3" xfId="19936" xr:uid="{E6D06C9E-0E39-41C9-B1C7-7ECEE42C8EBF}"/>
    <cellStyle name="Comma 10 3 3 2 4" xfId="8576" xr:uid="{21899346-3739-4C17-BC55-5CA91BBCC752}"/>
    <cellStyle name="Comma 10 3 3 2 4 2" xfId="23945" xr:uid="{FDD3189A-91BD-440F-9BC6-96938F13E2E1}"/>
    <cellStyle name="Comma 10 3 3 2 5" xfId="15663" xr:uid="{7176DCBC-264A-4AC8-876D-CE4E1483B8FA}"/>
    <cellStyle name="Comma 10 3 3 3" xfId="2824" xr:uid="{4FDD8E04-8D11-45AC-A9FE-814B5026E002}"/>
    <cellStyle name="Comma 10 3 3 3 2" xfId="6082" xr:uid="{758C5FC6-0485-4888-8756-948A256FB13B}"/>
    <cellStyle name="Comma 10 3 3 3 2 2" xfId="12666" xr:uid="{02CA5F89-C528-4D01-9A23-F4714DE8CB83}"/>
    <cellStyle name="Comma 10 3 3 3 2 2 2" xfId="28477" xr:uid="{925CCD76-BB4D-4FED-8F59-556DA255FF72}"/>
    <cellStyle name="Comma 10 3 3 3 2 3" xfId="21004" xr:uid="{50DB2B40-2543-48BB-BBFE-50D9A528E74D}"/>
    <cellStyle name="Comma 10 3 3 3 3" xfId="9411" xr:uid="{8C772B91-68D2-42DF-BFBB-91DF81CF14CA}"/>
    <cellStyle name="Comma 10 3 3 3 3 2" xfId="24850" xr:uid="{5F6CFFF7-3FA1-4AEE-A7AD-686C993C03E1}"/>
    <cellStyle name="Comma 10 3 3 3 4" xfId="16733" xr:uid="{16C41CC8-7D59-44BA-862B-5A2288D4FB3E}"/>
    <cellStyle name="Comma 10 3 3 4" xfId="4462" xr:uid="{6AF6A6A3-6975-4E47-A971-781562843764}"/>
    <cellStyle name="Comma 10 3 3 4 2" xfId="11045" xr:uid="{EA65EABE-CD2D-45FC-BAFB-7BC1E9591A01}"/>
    <cellStyle name="Comma 10 3 3 4 2 2" xfId="26663" xr:uid="{4CD3403E-4314-4EA3-B5B5-55D8459B0FE9}"/>
    <cellStyle name="Comma 10 3 3 4 3" xfId="18870" xr:uid="{8942CBE8-2C9F-4467-B9CF-6BF07DDD1F13}"/>
    <cellStyle name="Comma 10 3 3 5" xfId="7790" xr:uid="{85D4CBCF-9078-44AC-AB51-309CDFD00257}"/>
    <cellStyle name="Comma 10 3 3 5 2" xfId="23041" xr:uid="{2460E71E-A5C5-4A75-98A0-EB73FA6DBBD5}"/>
    <cellStyle name="Comma 10 3 3 6" xfId="14596" xr:uid="{3339BE59-43B5-4880-9A09-C526EEAB25C9}"/>
    <cellStyle name="Comma 10 3 4" xfId="1591" xr:uid="{BC8FD79D-41F5-4490-BCF7-EA6A5D82DE99}"/>
    <cellStyle name="Comma 10 3 4 2" xfId="3212" xr:uid="{45AD1655-1C31-43A4-9A4D-074174CA39B4}"/>
    <cellStyle name="Comma 10 3 4 2 2" xfId="6472" xr:uid="{89C55ACE-1F0B-4DF8-8504-25D8F53BD5D2}"/>
    <cellStyle name="Comma 10 3 4 2 2 2" xfId="13056" xr:uid="{28ECCC69-CFF3-418E-834F-F9BA3885D3C2}"/>
    <cellStyle name="Comma 10 3 4 2 2 2 2" xfId="28931" xr:uid="{81DF5F7C-F7BB-4F97-80E1-7CD66D16F406}"/>
    <cellStyle name="Comma 10 3 4 2 2 3" xfId="21538" xr:uid="{C5062031-10F6-4536-83A7-ADFAC16254AB}"/>
    <cellStyle name="Comma 10 3 4 2 3" xfId="9801" xr:uid="{91337A9D-EDD6-4CD5-87B8-C62A9642B4E4}"/>
    <cellStyle name="Comma 10 3 4 2 3 2" xfId="25304" xr:uid="{6610250A-03A4-4004-AD85-4656994A4202}"/>
    <cellStyle name="Comma 10 3 4 2 4" xfId="17267" xr:uid="{12DA87AC-0F89-4B5E-91BC-4DA4E5EEF71A}"/>
    <cellStyle name="Comma 10 3 4 3" xfId="4851" xr:uid="{364FF47B-B936-4588-8421-3252B6CBB3D0}"/>
    <cellStyle name="Comma 10 3 4 3 2" xfId="11435" xr:uid="{B5249429-DC6B-4628-B807-038AFBA44D6F}"/>
    <cellStyle name="Comma 10 3 4 3 2 2" xfId="27117" xr:uid="{941C99EA-FDDD-40EA-B088-1B8346CE89D1}"/>
    <cellStyle name="Comma 10 3 4 3 3" xfId="19404" xr:uid="{C2E62BBE-E6DD-488D-B3CB-C6F72AB731FF}"/>
    <cellStyle name="Comma 10 3 4 4" xfId="8180" xr:uid="{6D70DF4D-0CEF-43DF-987D-49DFA9EA0439}"/>
    <cellStyle name="Comma 10 3 4 4 2" xfId="23493" xr:uid="{0DEDAD0D-803A-49DB-83E9-D9E33F79AF52}"/>
    <cellStyle name="Comma 10 3 4 5" xfId="15132" xr:uid="{2B479BAB-3613-41A1-BA9C-7826A9642174}"/>
    <cellStyle name="Comma 10 3 5" xfId="2428" xr:uid="{C92C7E43-2706-4B07-987B-E105A795C81B}"/>
    <cellStyle name="Comma 10 3 5 2" xfId="5683" xr:uid="{53177A82-E8CA-40FC-9679-90920F1B1DDF}"/>
    <cellStyle name="Comma 10 3 5 2 2" xfId="12267" xr:uid="{5C504177-BDF4-4869-A222-3545152B2934}"/>
    <cellStyle name="Comma 10 3 5 2 2 2" xfId="28025" xr:uid="{9D7160DE-5305-4051-8832-19196A322F50}"/>
    <cellStyle name="Comma 10 3 5 2 3" xfId="20472" xr:uid="{E7C3CAD9-8B13-4BC4-9555-B43854BA4CC4}"/>
    <cellStyle name="Comma 10 3 5 3" xfId="9012" xr:uid="{5071606B-D543-45FD-854D-AFF2BD6E7334}"/>
    <cellStyle name="Comma 10 3 5 3 2" xfId="24398" xr:uid="{C198C1A8-3D94-4209-B65F-794E12FC4DC1}"/>
    <cellStyle name="Comma 10 3 5 4" xfId="16201" xr:uid="{041B36FF-A8AB-4FA2-9D6C-58A9AF417C4D}"/>
    <cellStyle name="Comma 10 3 6" xfId="4065" xr:uid="{EE185D8E-2A04-4FCB-8E09-16F1A135C7CC}"/>
    <cellStyle name="Comma 10 3 6 2" xfId="10647" xr:uid="{1C15D31E-ECA9-4398-AFFA-8FDC0AF2BB35}"/>
    <cellStyle name="Comma 10 3 6 2 2" xfId="26211" xr:uid="{50528048-B685-4C62-9C8C-3BE08646E26A}"/>
    <cellStyle name="Comma 10 3 6 3" xfId="18338" xr:uid="{BD48841F-B334-4D5B-8EC1-76BC361CCCDC}"/>
    <cellStyle name="Comma 10 3 7" xfId="7393" xr:uid="{A9257647-161E-48CF-88D0-1976729DFC03}"/>
    <cellStyle name="Comma 10 3 7 2" xfId="22591" xr:uid="{730A2FDA-A932-459D-84BC-7ABAAEDA1599}"/>
    <cellStyle name="Comma 10 3 8" xfId="760" xr:uid="{FA9720FC-677F-467D-A7CE-00320BE01210}"/>
    <cellStyle name="Comma 10 3 9" xfId="14074" xr:uid="{30B58415-ADC9-43DB-B313-022FEAC1A64B}"/>
    <cellStyle name="Comma 10 4" xfId="813" xr:uid="{0BD37DF1-24D0-4B85-BDE9-A2BD5781D109}"/>
    <cellStyle name="Comma 10 4 2" xfId="1258" xr:uid="{578766E8-2616-4A65-A765-8CFE187F353A}"/>
    <cellStyle name="Comma 10 4 2 2" xfId="2040" xr:uid="{B61456A7-DF75-4437-BC72-0058649F7E0D}"/>
    <cellStyle name="Comma 10 4 2 2 2" xfId="3665" xr:uid="{E6EFB222-7EB0-4826-897A-D16EC9A5C6A3}"/>
    <cellStyle name="Comma 10 4 2 2 2 2" xfId="6925" xr:uid="{6BE74296-7FFB-4230-931E-25AB168390BD}"/>
    <cellStyle name="Comma 10 4 2 2 2 2 2" xfId="13509" xr:uid="{85C25AB6-A2F9-4B96-949C-9653AB2F0033}"/>
    <cellStyle name="Comma 10 4 2 2 2 2 2 2" xfId="29496" xr:uid="{87928103-61A3-47CB-85D2-726C272B9C7B}"/>
    <cellStyle name="Comma 10 4 2 2 2 2 3" xfId="22203" xr:uid="{4BA24629-A4BA-4E44-BDEB-526E59CE5F5F}"/>
    <cellStyle name="Comma 10 4 2 2 2 3" xfId="10254" xr:uid="{272CF9A2-EE69-4CD4-9D3D-20D1ED32244A}"/>
    <cellStyle name="Comma 10 4 2 2 2 3 2" xfId="25869" xr:uid="{BF0D4F2A-8818-4901-A1C8-64AE354F8E17}"/>
    <cellStyle name="Comma 10 4 2 2 2 4" xfId="17932" xr:uid="{D1CF008F-4487-4EC4-A80E-BB73D534FD89}"/>
    <cellStyle name="Comma 10 4 2 2 3" xfId="5304" xr:uid="{6B4E9239-7A9B-483E-A91B-20A69EDA8B6E}"/>
    <cellStyle name="Comma 10 4 2 2 3 2" xfId="11888" xr:uid="{6742240F-7F03-46A2-9873-65DC4F6EA11A}"/>
    <cellStyle name="Comma 10 4 2 2 3 2 2" xfId="27682" xr:uid="{9610A368-0A96-44DE-8B8C-9BBABC894CD4}"/>
    <cellStyle name="Comma 10 4 2 2 3 3" xfId="20069" xr:uid="{6B1A6215-D9D6-4E7F-B3F1-5CD593E4D14F}"/>
    <cellStyle name="Comma 10 4 2 2 4" xfId="8633" xr:uid="{891421CD-E98F-4BF4-9CA7-23E96CE94A44}"/>
    <cellStyle name="Comma 10 4 2 2 4 2" xfId="24058" xr:uid="{FEF6F4E1-22F5-48D7-A3FF-396CB81A0D7C}"/>
    <cellStyle name="Comma 10 4 2 2 5" xfId="15796" xr:uid="{2F1A9D71-A1E5-4088-AED0-F380140C660A}"/>
    <cellStyle name="Comma 10 4 2 3" xfId="2881" xr:uid="{E1DEB140-EFC8-4784-9DFF-6C509CD964B9}"/>
    <cellStyle name="Comma 10 4 2 3 2" xfId="6139" xr:uid="{8A3097EA-EB59-4B6B-AF3A-A28B0D5B2B31}"/>
    <cellStyle name="Comma 10 4 2 3 2 2" xfId="12723" xr:uid="{4E51CB95-84C0-4D2C-BD9F-EB0DE71E8505}"/>
    <cellStyle name="Comma 10 4 2 3 2 2 2" xfId="28590" xr:uid="{5FAB0E26-7B19-4A0B-A587-6CCB5551D9E3}"/>
    <cellStyle name="Comma 10 4 2 3 2 3" xfId="21137" xr:uid="{56269C7F-5287-4034-AC98-80017F32701B}"/>
    <cellStyle name="Comma 10 4 2 3 3" xfId="9468" xr:uid="{5F183341-E3D0-4CFC-9AEA-87FC159301E7}"/>
    <cellStyle name="Comma 10 4 2 3 3 2" xfId="24963" xr:uid="{1024FA79-F0F0-4516-833D-AFE88858DC0B}"/>
    <cellStyle name="Comma 10 4 2 3 4" xfId="16866" xr:uid="{E48862FC-D4D3-4697-B763-C541CA0CCC42}"/>
    <cellStyle name="Comma 10 4 2 4" xfId="4519" xr:uid="{275F2168-3CEC-41BC-97F1-6AF3B937009C}"/>
    <cellStyle name="Comma 10 4 2 4 2" xfId="11102" xr:uid="{A3AECC49-47C0-492B-84C6-F2B0FC3DD9ED}"/>
    <cellStyle name="Comma 10 4 2 4 2 2" xfId="26776" xr:uid="{46423F6F-AE91-4BE2-A5A6-8907483D3871}"/>
    <cellStyle name="Comma 10 4 2 4 3" xfId="19003" xr:uid="{753CFFEA-070D-43BB-A34F-6B5FDB800C01}"/>
    <cellStyle name="Comma 10 4 2 5" xfId="7847" xr:uid="{A59B5BF4-30C7-44C0-B152-432F7C6E9F7E}"/>
    <cellStyle name="Comma 10 4 2 5 2" xfId="23154" xr:uid="{31E5D7C6-4BF6-4B2B-A15B-1123E8BF0431}"/>
    <cellStyle name="Comma 10 4 2 6" xfId="14730" xr:uid="{403F8BEB-B0CA-4ABA-B573-674847C348C3}"/>
    <cellStyle name="Comma 10 4 3" xfId="1648" xr:uid="{6C46B1AE-2B97-461D-8D74-9D33A2E32803}"/>
    <cellStyle name="Comma 10 4 3 2" xfId="3269" xr:uid="{0F739D20-F5CE-44DC-8905-5711F65F80D3}"/>
    <cellStyle name="Comma 10 4 3 2 2" xfId="6529" xr:uid="{BFDB4702-C937-4384-BBF6-B29A16952D89}"/>
    <cellStyle name="Comma 10 4 3 2 2 2" xfId="13113" xr:uid="{59F12C7E-3327-4A34-9F54-1DDF7D08FFD1}"/>
    <cellStyle name="Comma 10 4 3 2 2 2 2" xfId="29044" xr:uid="{B6422964-43CC-429C-AB9E-4FEF060829A6}"/>
    <cellStyle name="Comma 10 4 3 2 2 3" xfId="21671" xr:uid="{05A1A22D-52F4-49BD-BC20-298E2FB91188}"/>
    <cellStyle name="Comma 10 4 3 2 3" xfId="9858" xr:uid="{E2D12870-FC78-4A11-A25D-1EFD8B98B99E}"/>
    <cellStyle name="Comma 10 4 3 2 3 2" xfId="25417" xr:uid="{ABFF298E-C775-4738-B737-CC58339C1544}"/>
    <cellStyle name="Comma 10 4 3 2 4" xfId="17400" xr:uid="{39D44865-6AE5-41C7-8608-E22112AD3CC7}"/>
    <cellStyle name="Comma 10 4 3 3" xfId="4908" xr:uid="{13C6FCB0-7696-4902-A95D-6792701D03D7}"/>
    <cellStyle name="Comma 10 4 3 3 2" xfId="11492" xr:uid="{F77CE4EA-948F-45D7-BC3B-8AA1FD800A33}"/>
    <cellStyle name="Comma 10 4 3 3 2 2" xfId="27230" xr:uid="{89B5284A-71D4-4065-A024-25127B13754D}"/>
    <cellStyle name="Comma 10 4 3 3 3" xfId="19537" xr:uid="{0F8557F7-9556-439D-9B93-18E41006FA86}"/>
    <cellStyle name="Comma 10 4 3 4" xfId="8237" xr:uid="{A4813944-A8B8-434C-ADE7-E2CE245AADCC}"/>
    <cellStyle name="Comma 10 4 3 4 2" xfId="23606" xr:uid="{ADC65F1D-D37C-48CC-BC2B-ABA7E2499D2A}"/>
    <cellStyle name="Comma 10 4 3 5" xfId="15264" xr:uid="{7C8977AE-45F2-4A30-B8F2-3BDA6E8EAE23}"/>
    <cellStyle name="Comma 10 4 4" xfId="2485" xr:uid="{A41053D5-EF0D-4BDE-9931-28E97DEECA34}"/>
    <cellStyle name="Comma 10 4 4 2" xfId="5740" xr:uid="{8A61107D-8864-4E29-A51D-AAD54CE18132}"/>
    <cellStyle name="Comma 10 4 4 2 2" xfId="12324" xr:uid="{E6CAC823-8D0B-4E46-BBDB-3A3844019CC9}"/>
    <cellStyle name="Comma 10 4 4 2 2 2" xfId="28138" xr:uid="{B5364B44-704D-41F1-A261-C4462FE56A09}"/>
    <cellStyle name="Comma 10 4 4 2 3" xfId="20605" xr:uid="{1D118D06-AD99-4BF9-BF82-0F359798D251}"/>
    <cellStyle name="Comma 10 4 4 3" xfId="9069" xr:uid="{4FF3C279-2332-4B27-97F7-92826D094A5B}"/>
    <cellStyle name="Comma 10 4 4 3 2" xfId="24511" xr:uid="{498C042F-46C6-4F24-A2E1-1EE5EC19335C}"/>
    <cellStyle name="Comma 10 4 4 4" xfId="16334" xr:uid="{264E672E-2924-4347-8637-9BAFAFBD3C7C}"/>
    <cellStyle name="Comma 10 4 5" xfId="4122" xr:uid="{7932DC6E-81A5-4509-970C-12FFA2E9FD50}"/>
    <cellStyle name="Comma 10 4 5 2" xfId="10704" xr:uid="{7E9FCE4C-CB3D-43DE-A09A-206D1C6C96FA}"/>
    <cellStyle name="Comma 10 4 5 2 2" xfId="26324" xr:uid="{6368B09A-9DBF-488A-AC0D-09D81C4CE02A}"/>
    <cellStyle name="Comma 10 4 5 3" xfId="18471" xr:uid="{A8833BC1-27B2-4C82-8E91-8428DDFB54D2}"/>
    <cellStyle name="Comma 10 4 6" xfId="7450" xr:uid="{25314F93-93E8-4AFD-8AB8-BE135AB6A9F6}"/>
    <cellStyle name="Comma 10 4 6 2" xfId="22702" xr:uid="{4E2B9DCA-AACE-4DAD-B90C-AA87BFBF178A}"/>
    <cellStyle name="Comma 10 4 7" xfId="14199" xr:uid="{6C48ECF5-68F4-4C4E-9F4F-504F2947AA66}"/>
    <cellStyle name="Comma 10 5" xfId="1124" xr:uid="{2337A9BA-CCD2-4A35-93AB-A1B1CF58A2AD}"/>
    <cellStyle name="Comma 10 5 2" xfId="573" xr:uid="{86835800-07D8-4305-BB43-8C2C570C9810}"/>
    <cellStyle name="Comma 10 5 2 10" xfId="7279" xr:uid="{10F68424-E987-4264-9D11-6C96875B9865}"/>
    <cellStyle name="Comma 10 5 2 11" xfId="15530" xr:uid="{46244DEE-5A91-4D5B-A8FA-47F2786A7240}"/>
    <cellStyle name="Comma 10 5 2 2" xfId="625" xr:uid="{4D2D52E3-0698-4B84-86A6-DC51473A3285}"/>
    <cellStyle name="Comma 10 5 2 2 10" xfId="7286" xr:uid="{6D4D8442-97F7-4DD0-BAB6-54EF9830916B}"/>
    <cellStyle name="Comma 10 5 2 2 11" xfId="17666" xr:uid="{05A38F91-7551-48BB-B044-3134AD4620B1}"/>
    <cellStyle name="Comma 10 5 2 2 2" xfId="1058" xr:uid="{5BAD53AE-5462-4CAE-9B36-2C99110C526F}"/>
    <cellStyle name="Comma 10 5 2 2 2 2" xfId="1474" xr:uid="{8BD1A36D-AFF7-4D79-A84F-0C2F4870D871}"/>
    <cellStyle name="Comma 10 5 2 2 2 2 2" xfId="2264" xr:uid="{2653B21E-88E6-425A-B221-9EFA836699F8}"/>
    <cellStyle name="Comma 10 5 2 2 2 2 2 2" xfId="3890" xr:uid="{C372A538-0F42-4900-A346-AE14197EE65A}"/>
    <cellStyle name="Comma 10 5 2 2 2 2 2 2 2" xfId="7150" xr:uid="{8F49E151-3162-40B7-A243-019B60D078A3}"/>
    <cellStyle name="Comma 10 5 2 2 2 2 2 2 2 2" xfId="13734" xr:uid="{F6B30848-A09D-440C-A3B3-AD076A0754ED}"/>
    <cellStyle name="Comma 10 5 2 2 2 2 2 2 3" xfId="10479" xr:uid="{2C93BABF-5AEA-4EDB-AA9E-FFD6104998FC}"/>
    <cellStyle name="Comma 10 5 2 2 2 2 2 3" xfId="5529" xr:uid="{BB209BE9-A86F-457E-9061-76A768E334D0}"/>
    <cellStyle name="Comma 10 5 2 2 2 2 2 3 2" xfId="12113" xr:uid="{00E40519-24B2-4181-8BC7-D963E26C0AA2}"/>
    <cellStyle name="Comma 10 5 2 2 2 2 2 4" xfId="8858" xr:uid="{F7CABD53-6EC5-464F-9728-47502DE60F20}"/>
    <cellStyle name="Comma 10 5 2 2 2 2 3" xfId="3104" xr:uid="{E2969EF7-204D-4203-A677-DDCB3F292131}"/>
    <cellStyle name="Comma 10 5 2 2 2 2 3 2" xfId="6364" xr:uid="{EFD98753-65F5-4148-B629-F1A73214A329}"/>
    <cellStyle name="Comma 10 5 2 2 2 2 3 2 2" xfId="12948" xr:uid="{A54BED73-0DBE-4357-925F-46419FB1EEE7}"/>
    <cellStyle name="Comma 10 5 2 2 2 2 3 3" xfId="9693" xr:uid="{6736BCCE-546F-4036-BFDE-0832A20E691B}"/>
    <cellStyle name="Comma 10 5 2 2 2 2 4" xfId="4743" xr:uid="{29E42820-6FC5-40A1-8317-306BE1F10EC3}"/>
    <cellStyle name="Comma 10 5 2 2 2 2 4 2" xfId="11327" xr:uid="{6A6145C6-DD01-4D1A-8A6A-DC57E7D01739}"/>
    <cellStyle name="Comma 10 5 2 2 2 2 5" xfId="8072" xr:uid="{E154FF1E-8B60-4B9C-A328-D80FDBD921EC}"/>
    <cellStyle name="Comma 10 5 2 2 2 2 6" xfId="29270" xr:uid="{A57C345D-F81F-4148-9835-5C12BF7A9853}"/>
    <cellStyle name="Comma 10 5 2 2 2 3" xfId="1868" xr:uid="{22B07233-BD35-4B28-9D1D-311B577404A9}"/>
    <cellStyle name="Comma 10 5 2 2 2 3 2" xfId="3493" xr:uid="{C986C98B-BC17-4243-A253-E535EBE0A7A5}"/>
    <cellStyle name="Comma 10 5 2 2 2 3 2 2" xfId="6753" xr:uid="{51D60A24-4B63-4D1A-A310-8B33340AFAD3}"/>
    <cellStyle name="Comma 10 5 2 2 2 3 2 2 2" xfId="13337" xr:uid="{02ED0879-F533-4FBC-BBE5-134DBDE0725B}"/>
    <cellStyle name="Comma 10 5 2 2 2 3 2 3" xfId="10082" xr:uid="{2863FD60-0085-4C73-9B8C-006D98037174}"/>
    <cellStyle name="Comma 10 5 2 2 2 3 3" xfId="5132" xr:uid="{4105A026-30CA-4282-B686-FB285114F3F0}"/>
    <cellStyle name="Comma 10 5 2 2 2 3 3 2" xfId="11716" xr:uid="{958BBBCE-EBF5-4E2F-9553-EB609D77F732}"/>
    <cellStyle name="Comma 10 5 2 2 2 3 4" xfId="8461" xr:uid="{B46C2A6B-7DA6-45DB-BC38-AB02A9566EDB}"/>
    <cellStyle name="Comma 10 5 2 2 2 4" xfId="2709" xr:uid="{B151DF78-E4B5-42CA-A159-DE1EF0F6D9EF}"/>
    <cellStyle name="Comma 10 5 2 2 2 4 2" xfId="5967" xr:uid="{C2894F07-95AB-443F-B4EB-908B37F10014}"/>
    <cellStyle name="Comma 10 5 2 2 2 4 2 2" xfId="12551" xr:uid="{50F36669-1013-4310-A0F3-D6D97D0C9C16}"/>
    <cellStyle name="Comma 10 5 2 2 2 4 3" xfId="9296" xr:uid="{7BCA3715-217A-40C9-9D6E-5CBC01163FD8}"/>
    <cellStyle name="Comma 10 5 2 2 2 5" xfId="4347" xr:uid="{91E4A72B-334B-4928-AE4A-670045F53D40}"/>
    <cellStyle name="Comma 10 5 2 2 2 5 2" xfId="10930" xr:uid="{440B8C74-0C92-4BD2-9D64-56083CA318B4}"/>
    <cellStyle name="Comma 10 5 2 2 2 6" xfId="7675" xr:uid="{6262D59B-FF46-4F2E-92EB-9B27DE54480A}"/>
    <cellStyle name="Comma 10 5 2 2 2 7" xfId="21937" xr:uid="{0252653D-4F96-4B08-9DFB-2E3B26CA0A27}"/>
    <cellStyle name="Comma 10 5 2 2 3" xfId="1032" xr:uid="{B38DAB5C-0D29-426A-8DA4-06E9650B8498}"/>
    <cellStyle name="Comma 10 5 2 2 3 2" xfId="1458" xr:uid="{48543830-44C3-4DFA-B88B-45F4C631E107}"/>
    <cellStyle name="Comma 10 5 2 2 3 2 2" xfId="2248" xr:uid="{8564A557-DDD9-412B-A3A0-677A76360999}"/>
    <cellStyle name="Comma 10 5 2 2 3 2 2 2" xfId="3874" xr:uid="{07CA6A0C-DB82-4210-AD11-891887B7147B}"/>
    <cellStyle name="Comma 10 5 2 2 3 2 2 2 2" xfId="7134" xr:uid="{D80F2AC8-198E-429C-AACA-9CC99AE79E3F}"/>
    <cellStyle name="Comma 10 5 2 2 3 2 2 2 2 2" xfId="13718" xr:uid="{846C9DAA-E2AB-4557-9293-C02DD8DE689E}"/>
    <cellStyle name="Comma 10 5 2 2 3 2 2 2 3" xfId="10463" xr:uid="{7987D918-B9C9-4C24-A30F-88BCCD387019}"/>
    <cellStyle name="Comma 10 5 2 2 3 2 2 3" xfId="5513" xr:uid="{C1D268A8-FA1B-4A38-A995-A5F02D670C6F}"/>
    <cellStyle name="Comma 10 5 2 2 3 2 2 3 2" xfId="12097" xr:uid="{716DBD44-8C6B-4E35-95E4-C0D05EE9F7FA}"/>
    <cellStyle name="Comma 10 5 2 2 3 2 2 4" xfId="8842" xr:uid="{01D7A5CA-2896-4999-97DC-DCA16EA76E0D}"/>
    <cellStyle name="Comma 10 5 2 2 3 2 3" xfId="3088" xr:uid="{362D50F9-0612-44B8-8344-A3659932C973}"/>
    <cellStyle name="Comma 10 5 2 2 3 2 3 2" xfId="6348" xr:uid="{32FA683E-1C4C-4464-9612-4B830100E290}"/>
    <cellStyle name="Comma 10 5 2 2 3 2 3 2 2" xfId="12932" xr:uid="{9A8CDB71-A3D5-4F38-AEA3-56469F8B535C}"/>
    <cellStyle name="Comma 10 5 2 2 3 2 3 3" xfId="9677" xr:uid="{8302D363-FB6A-460B-9383-B181E4728D83}"/>
    <cellStyle name="Comma 10 5 2 2 3 2 4" xfId="4727" xr:uid="{B59C4C2A-D463-4804-8974-84F107A1E6A1}"/>
    <cellStyle name="Comma 10 5 2 2 3 2 4 2" xfId="11311" xr:uid="{06297E11-D621-4D12-9B72-55E6EC263EF5}"/>
    <cellStyle name="Comma 10 5 2 2 3 2 5" xfId="8056" xr:uid="{55E6D7B4-608D-48DF-805E-6F80AA8D9F11}"/>
    <cellStyle name="Comma 10 5 2 2 3 3" xfId="1852" xr:uid="{70081060-06EE-4542-ABA5-BE67BE21E3C1}"/>
    <cellStyle name="Comma 10 5 2 2 3 3 2" xfId="3477" xr:uid="{5FF96DBB-82FC-4261-9D47-C7AFC8A2DF76}"/>
    <cellStyle name="Comma 10 5 2 2 3 3 2 2" xfId="6737" xr:uid="{98F9AD1A-E4E1-4028-957F-C3A854E57DB5}"/>
    <cellStyle name="Comma 10 5 2 2 3 3 2 2 2" xfId="13321" xr:uid="{FCE9BCA9-1C27-43EB-81EC-2952B0D19FFD}"/>
    <cellStyle name="Comma 10 5 2 2 3 3 2 3" xfId="10066" xr:uid="{3F83530A-1D8D-4892-847D-2C5010BB56AC}"/>
    <cellStyle name="Comma 10 5 2 2 3 3 3" xfId="5116" xr:uid="{D5CE9C7B-4556-4562-8517-C50E33818107}"/>
    <cellStyle name="Comma 10 5 2 2 3 3 3 2" xfId="11700" xr:uid="{82517A8D-B180-4A75-B6CB-367CA894DCC2}"/>
    <cellStyle name="Comma 10 5 2 2 3 3 4" xfId="8445" xr:uid="{F2ABCF3A-CDA0-4743-92C1-FE6326537CD4}"/>
    <cellStyle name="Comma 10 5 2 2 3 4" xfId="2693" xr:uid="{32749EE7-7E03-4881-9F83-C6326AECDCEA}"/>
    <cellStyle name="Comma 10 5 2 2 3 4 2" xfId="5951" xr:uid="{15937C90-AA14-495F-85B9-F95233AE7F3B}"/>
    <cellStyle name="Comma 10 5 2 2 3 4 2 2" xfId="12535" xr:uid="{B3D6E2E6-5598-4A0C-8F92-D672828D2E64}"/>
    <cellStyle name="Comma 10 5 2 2 3 4 3" xfId="9280" xr:uid="{539EBBB0-88C4-4B6E-9D51-5D42E06FB430}"/>
    <cellStyle name="Comma 10 5 2 2 3 5" xfId="4331" xr:uid="{D7904C77-09AD-4C1E-97E2-6DD6322B9B15}"/>
    <cellStyle name="Comma 10 5 2 2 3 5 2" xfId="10914" xr:uid="{000C47B3-362B-4E33-B5D8-47E19DC242BA}"/>
    <cellStyle name="Comma 10 5 2 2 3 6" xfId="7659" xr:uid="{E9A73A08-3244-4C74-8B34-FCF2AB2B9122}"/>
    <cellStyle name="Comma 10 5 2 2 3 7" xfId="25643" xr:uid="{93AE558D-6BBE-41A7-8FA6-0E57A9F4C8B6}"/>
    <cellStyle name="Comma 10 5 2 2 4" xfId="953" xr:uid="{A4F8A1D3-C252-418D-9545-E8085D5F107C}"/>
    <cellStyle name="Comma 10 5 2 2 4 2" xfId="1397" xr:uid="{1E0FB8DB-1281-40B3-AE81-16BF622F9B1E}"/>
    <cellStyle name="Comma 10 5 2 2 4 2 2" xfId="2181" xr:uid="{4D2224EA-FE6B-4706-B41A-A5F7CE19DD7D}"/>
    <cellStyle name="Comma 10 5 2 2 4 2 2 2" xfId="3806" xr:uid="{4BDC1A50-45EA-4302-8E13-A79A028A8CC8}"/>
    <cellStyle name="Comma 10 5 2 2 4 2 2 2 2" xfId="7066" xr:uid="{146B36B0-28F9-4927-93A9-19EB6E12996D}"/>
    <cellStyle name="Comma 10 5 2 2 4 2 2 2 2 2" xfId="13650" xr:uid="{42833B6C-A16E-46F4-A215-7E8B33DEFB54}"/>
    <cellStyle name="Comma 10 5 2 2 4 2 2 2 3" xfId="10395" xr:uid="{E3A49A83-F81C-4B95-8A96-C1CD66215908}"/>
    <cellStyle name="Comma 10 5 2 2 4 2 2 3" xfId="5445" xr:uid="{A7918622-CDAC-4A35-9B59-AF14FFB381B7}"/>
    <cellStyle name="Comma 10 5 2 2 4 2 2 3 2" xfId="12029" xr:uid="{D537EEA5-83F3-42BD-95C0-1D3FA1C2DB5C}"/>
    <cellStyle name="Comma 10 5 2 2 4 2 2 4" xfId="8774" xr:uid="{EBE0FDDD-732F-448C-B3FF-552896A01F58}"/>
    <cellStyle name="Comma 10 5 2 2 4 2 3" xfId="3022" xr:uid="{603986C3-EFA3-4F92-B71C-A1808D676931}"/>
    <cellStyle name="Comma 10 5 2 2 4 2 3 2" xfId="6280" xr:uid="{3E4886EA-53C7-4357-9F68-689425E73281}"/>
    <cellStyle name="Comma 10 5 2 2 4 2 3 2 2" xfId="12864" xr:uid="{70ED0AB4-A7F6-49E8-AE2B-6C215BD4C91F}"/>
    <cellStyle name="Comma 10 5 2 2 4 2 3 3" xfId="9609" xr:uid="{F2ABEB7B-09EF-47DA-ABA8-93CCA4E5C82F}"/>
    <cellStyle name="Comma 10 5 2 2 4 2 4" xfId="4660" xr:uid="{98BA04F1-87A1-481F-A6D4-71B104026913}"/>
    <cellStyle name="Comma 10 5 2 2 4 2 4 2" xfId="11243" xr:uid="{49EE255E-CAC1-43C2-B806-B79E016E5088}"/>
    <cellStyle name="Comma 10 5 2 2 4 2 5" xfId="7988" xr:uid="{EACC17AA-F529-453E-BACC-EC9BBB137D9B}"/>
    <cellStyle name="Comma 10 5 2 2 4 3" xfId="1787" xr:uid="{150C67BA-EC83-492D-9FAD-AE8745DA2B87}"/>
    <cellStyle name="Comma 10 5 2 2 4 3 2" xfId="3410" xr:uid="{F5AB566A-979B-4240-9BA5-B1E3A4015D07}"/>
    <cellStyle name="Comma 10 5 2 2 4 3 2 2" xfId="6670" xr:uid="{5060AD06-1C4A-4491-8464-D85F6ACBCBD0}"/>
    <cellStyle name="Comma 10 5 2 2 4 3 2 2 2" xfId="13254" xr:uid="{0CC7B31B-80F9-49A4-AC2D-A4C154DEF040}"/>
    <cellStyle name="Comma 10 5 2 2 4 3 2 3" xfId="9999" xr:uid="{39EB43F2-C9F2-4DD9-9039-8ECB06121EB5}"/>
    <cellStyle name="Comma 10 5 2 2 4 3 3" xfId="5049" xr:uid="{B922FF98-14C3-4E01-ACE9-614F086D1411}"/>
    <cellStyle name="Comma 10 5 2 2 4 3 3 2" xfId="11633" xr:uid="{76A84F3A-FB07-4588-A45C-664378AA7610}"/>
    <cellStyle name="Comma 10 5 2 2 4 3 4" xfId="8378" xr:uid="{62A60F83-DBEC-4995-8251-F67EC0222215}"/>
    <cellStyle name="Comma 10 5 2 2 4 4" xfId="2624" xr:uid="{82332D35-BFEB-4DC0-8E8D-FA71CDF3F68D}"/>
    <cellStyle name="Comma 10 5 2 2 4 4 2" xfId="5881" xr:uid="{62BBCA13-77C3-4E6F-87C6-B1E7D89D1BED}"/>
    <cellStyle name="Comma 10 5 2 2 4 4 2 2" xfId="12465" xr:uid="{311B02A4-931F-4D8F-85B3-480D0814EF6B}"/>
    <cellStyle name="Comma 10 5 2 2 4 4 3" xfId="9210" xr:uid="{C28B3AFC-8CA7-427E-8B31-04CB11EECCB9}"/>
    <cellStyle name="Comma 10 5 2 2 4 5" xfId="4263" xr:uid="{D52F73A0-E7EB-4493-8984-1CBF35AFC3FF}"/>
    <cellStyle name="Comma 10 5 2 2 4 5 2" xfId="10846" xr:uid="{394F6226-9B26-420D-993A-D1026E6394AC}"/>
    <cellStyle name="Comma 10 5 2 2 4 6" xfId="7591" xr:uid="{9C1D6A15-3020-43A7-95B2-096C837609DB}"/>
    <cellStyle name="Comma 10 5 2 2 5" xfId="853" xr:uid="{44406605-F894-4B97-995D-D6C0EC1D6E84}"/>
    <cellStyle name="Comma 10 5 2 2 5 2" xfId="1300" xr:uid="{663ED563-94AA-4472-A546-5A0895F0EE73}"/>
    <cellStyle name="Comma 10 5 2 2 5 2 2" xfId="2082" xr:uid="{818AD5DA-5378-4011-AAA9-E3A148B7285D}"/>
    <cellStyle name="Comma 10 5 2 2 5 2 2 2" xfId="3707" xr:uid="{384753B0-75B0-45BF-BF2C-07C69B243E6F}"/>
    <cellStyle name="Comma 10 5 2 2 5 2 2 2 2" xfId="6967" xr:uid="{999BAB1E-DF4A-4951-B79C-4174DAC65BFE}"/>
    <cellStyle name="Comma 10 5 2 2 5 2 2 2 2 2" xfId="13551" xr:uid="{4C62B93D-89A5-4955-9902-4F8549543923}"/>
    <cellStyle name="Comma 10 5 2 2 5 2 2 2 3" xfId="10296" xr:uid="{E1E7E96A-2E84-481E-8989-4648F5F160D6}"/>
    <cellStyle name="Comma 10 5 2 2 5 2 2 3" xfId="5346" xr:uid="{2B5DBF6B-AA4B-4CC0-B5A8-6A44891896EE}"/>
    <cellStyle name="Comma 10 5 2 2 5 2 2 3 2" xfId="11930" xr:uid="{47F14D64-628A-4F9F-8A14-114440665EE4}"/>
    <cellStyle name="Comma 10 5 2 2 5 2 2 4" xfId="8675" xr:uid="{D8F9F93B-7018-4E1C-B8EF-F89FF6A9780B}"/>
    <cellStyle name="Comma 10 5 2 2 5 2 3" xfId="2923" xr:uid="{BB61FDDD-56D3-458E-8C5C-4A044ECB5FD9}"/>
    <cellStyle name="Comma 10 5 2 2 5 2 3 2" xfId="6181" xr:uid="{30FF0835-B440-4FF0-B679-42C34DAE1CB5}"/>
    <cellStyle name="Comma 10 5 2 2 5 2 3 2 2" xfId="12765" xr:uid="{F6EB498F-98C5-4B5F-962C-9F5BF1664C73}"/>
    <cellStyle name="Comma 10 5 2 2 5 2 3 3" xfId="9510" xr:uid="{6B4C73F3-E769-40BE-AC30-649E9F1F5DC6}"/>
    <cellStyle name="Comma 10 5 2 2 5 2 4" xfId="4561" xr:uid="{E54385C2-C136-4F7F-AEBC-B62F8DDC6BFA}"/>
    <cellStyle name="Comma 10 5 2 2 5 2 4 2" xfId="11144" xr:uid="{8014945E-8058-4B48-94EF-60BB737847E8}"/>
    <cellStyle name="Comma 10 5 2 2 5 2 5" xfId="7889" xr:uid="{73139C13-70E4-482A-88F2-2318FD22EA86}"/>
    <cellStyle name="Comma 10 5 2 2 5 3" xfId="1690" xr:uid="{467751BD-CB5E-43C2-9EEE-393812DA9C45}"/>
    <cellStyle name="Comma 10 5 2 2 5 3 2" xfId="3311" xr:uid="{B8C4F694-AC29-41AD-A5DD-51BE74A70E00}"/>
    <cellStyle name="Comma 10 5 2 2 5 3 2 2" xfId="6571" xr:uid="{033CF9C8-EB19-48A9-BE76-9DABAB90E5C2}"/>
    <cellStyle name="Comma 10 5 2 2 5 3 2 2 2" xfId="13155" xr:uid="{5122D9BC-0CB3-4388-A861-F79C08BF8275}"/>
    <cellStyle name="Comma 10 5 2 2 5 3 2 3" xfId="9900" xr:uid="{8644E957-139D-40C6-AF67-F17CDB6F81F9}"/>
    <cellStyle name="Comma 10 5 2 2 5 3 3" xfId="4950" xr:uid="{9FA5C1F7-0D7A-43A3-861E-7557B84F2111}"/>
    <cellStyle name="Comma 10 5 2 2 5 3 3 2" xfId="11534" xr:uid="{83DFAA8E-1779-453F-AED5-ABF7A4BD1841}"/>
    <cellStyle name="Comma 10 5 2 2 5 3 4" xfId="8279" xr:uid="{B06D4E04-716E-4EB2-9E66-FF0C3AC4DE2F}"/>
    <cellStyle name="Comma 10 5 2 2 5 4" xfId="2527" xr:uid="{F48D13FA-3333-47CA-A254-0AC986F22A6E}"/>
    <cellStyle name="Comma 10 5 2 2 5 4 2" xfId="5782" xr:uid="{B24881E2-7642-45FE-B945-069854F27D82}"/>
    <cellStyle name="Comma 10 5 2 2 5 4 2 2" xfId="12366" xr:uid="{C78532F8-3B03-4AA4-B7BB-E317D3855884}"/>
    <cellStyle name="Comma 10 5 2 2 5 4 3" xfId="9111" xr:uid="{434A3E4D-6C2A-49C7-B240-9DAB7F6453FE}"/>
    <cellStyle name="Comma 10 5 2 2 5 5" xfId="4164" xr:uid="{B8F46941-F926-4953-B7EA-149B3AF5F0A6}"/>
    <cellStyle name="Comma 10 5 2 2 5 5 2" xfId="10746" xr:uid="{1DE84BEB-864B-4E7C-8283-AC332959EAF9}"/>
    <cellStyle name="Comma 10 5 2 2 5 6" xfId="7492" xr:uid="{39FA8FBF-8E7C-440C-9563-43EA3E49252F}"/>
    <cellStyle name="Comma 10 5 2 2 6" xfId="1166" xr:uid="{69F750A3-1BF4-47A3-B0DD-CFD4C557EC2F}"/>
    <cellStyle name="Comma 10 5 2 2 6 2" xfId="1948" xr:uid="{1A776341-78ED-4643-80AB-96596338D63A}"/>
    <cellStyle name="Comma 10 5 2 2 6 2 2" xfId="3573" xr:uid="{480F1350-424A-4A60-A012-84085ED2A838}"/>
    <cellStyle name="Comma 10 5 2 2 6 2 2 2" xfId="6833" xr:uid="{A8799F71-A4F9-4826-BFF8-C0558FA9AE49}"/>
    <cellStyle name="Comma 10 5 2 2 6 2 2 2 2" xfId="13417" xr:uid="{F5C0A8B5-3119-4EEB-8E79-907C336BADE3}"/>
    <cellStyle name="Comma 10 5 2 2 6 2 2 3" xfId="10162" xr:uid="{3EDA2C99-2419-4301-BE02-B6665418B67E}"/>
    <cellStyle name="Comma 10 5 2 2 6 2 3" xfId="5212" xr:uid="{03C31834-AD12-45DB-A8FE-EBDFDF4458BA}"/>
    <cellStyle name="Comma 10 5 2 2 6 2 3 2" xfId="11796" xr:uid="{75DDB3C9-1832-4DB1-847C-22B2E018EA4E}"/>
    <cellStyle name="Comma 10 5 2 2 6 2 4" xfId="8541" xr:uid="{0FAAF970-DA35-4A88-AC6F-945F1087549B}"/>
    <cellStyle name="Comma 10 5 2 2 6 3" xfId="2789" xr:uid="{CBA84F86-C0DC-493B-8D3C-A87A6598983F}"/>
    <cellStyle name="Comma 10 5 2 2 6 3 2" xfId="6047" xr:uid="{04A626A9-D874-46B6-9729-7F0DC24E4278}"/>
    <cellStyle name="Comma 10 5 2 2 6 3 2 2" xfId="12631" xr:uid="{BFAE8BD7-5BB1-4164-BFA4-49F893DA86B2}"/>
    <cellStyle name="Comma 10 5 2 2 6 3 3" xfId="9376" xr:uid="{94B43083-B307-4071-BDFF-37C39B630675}"/>
    <cellStyle name="Comma 10 5 2 2 6 4" xfId="4427" xr:uid="{7E83C490-B1F1-43CC-B946-8A53A80DEE09}"/>
    <cellStyle name="Comma 10 5 2 2 6 4 2" xfId="11010" xr:uid="{6596AF03-6671-4731-8F9C-E9EFCEF0C928}"/>
    <cellStyle name="Comma 10 5 2 2 6 5" xfId="7755" xr:uid="{9BCB6560-50B3-44EB-9980-67E5C455E322}"/>
    <cellStyle name="Comma 10 5 2 2 7" xfId="1557" xr:uid="{17F0ED09-FF6B-480E-85D3-60548D9AB25E}"/>
    <cellStyle name="Comma 10 5 2 2 7 2" xfId="3178" xr:uid="{47A5F744-4CCA-474D-BC9C-7B3C03DF0A0C}"/>
    <cellStyle name="Comma 10 5 2 2 7 2 2" xfId="6438" xr:uid="{875D9982-42D7-4290-B243-56B4309938D2}"/>
    <cellStyle name="Comma 10 5 2 2 7 2 2 2" xfId="13022" xr:uid="{370BE82F-6F95-4248-9356-8935B9AAE3F2}"/>
    <cellStyle name="Comma 10 5 2 2 7 2 3" xfId="9767" xr:uid="{2C18CE68-31FA-46F5-8B31-D7341F65BA40}"/>
    <cellStyle name="Comma 10 5 2 2 7 3" xfId="4817" xr:uid="{8DED6B80-7ECE-420C-9A57-2CC221532142}"/>
    <cellStyle name="Comma 10 5 2 2 7 3 2" xfId="11401" xr:uid="{52D3D341-F74C-4B09-896E-523F1E49D6E8}"/>
    <cellStyle name="Comma 10 5 2 2 7 4" xfId="8146" xr:uid="{ACEC503E-6EFE-49E7-A5BF-7FEC6316EA5E}"/>
    <cellStyle name="Comma 10 5 2 2 8" xfId="2393" xr:uid="{93BFB11E-C0C0-4B26-AFAA-495822188595}"/>
    <cellStyle name="Comma 10 5 2 2 8 2" xfId="5648" xr:uid="{38DB2027-CB62-4261-9EC2-252ABE8F8744}"/>
    <cellStyle name="Comma 10 5 2 2 8 2 2" xfId="12232" xr:uid="{0B964379-9860-4E53-AF58-445F7A4A3CEF}"/>
    <cellStyle name="Comma 10 5 2 2 8 3" xfId="8977" xr:uid="{BC4556CD-2082-4B18-B11A-9469321D6341}"/>
    <cellStyle name="Comma 10 5 2 2 9" xfId="4030" xr:uid="{A69D0049-83F6-47B3-B028-B1E7B7BA7EAF}"/>
    <cellStyle name="Comma 10 5 2 2 9 2" xfId="10612" xr:uid="{12C3FE01-CE31-4BEA-B312-F13A9CA9287B}"/>
    <cellStyle name="Comma 10 5 2 3" xfId="1050" xr:uid="{350328D0-15B4-495F-9006-41591441443D}"/>
    <cellStyle name="Comma 10 5 2 3 2" xfId="1466" xr:uid="{D71F64F7-0684-44D5-9288-AB1A1E8E4681}"/>
    <cellStyle name="Comma 10 5 2 3 2 2" xfId="2256" xr:uid="{BE81CF52-BBAD-40B1-8176-9DE53F383755}"/>
    <cellStyle name="Comma 10 5 2 3 2 2 2" xfId="3882" xr:uid="{C02A69C8-351E-4AAF-A91A-08E149E08B06}"/>
    <cellStyle name="Comma 10 5 2 3 2 2 2 2" xfId="7142" xr:uid="{028E515D-DA32-4F05-B3AD-41B008675064}"/>
    <cellStyle name="Comma 10 5 2 3 2 2 2 2 2" xfId="13726" xr:uid="{20082E71-9023-4907-9D50-82715D648E98}"/>
    <cellStyle name="Comma 10 5 2 3 2 2 2 3" xfId="10471" xr:uid="{FC57E0E4-89D7-4FF1-8672-B551214F3EFF}"/>
    <cellStyle name="Comma 10 5 2 3 2 2 3" xfId="5521" xr:uid="{1B6A483D-3093-4220-B812-E6D3E932FD64}"/>
    <cellStyle name="Comma 10 5 2 3 2 2 3 2" xfId="12105" xr:uid="{0C64F4D4-585A-4CF9-B1CD-607EC7F292F0}"/>
    <cellStyle name="Comma 10 5 2 3 2 2 4" xfId="8850" xr:uid="{C1C4A2C5-355C-4844-A76A-3CA5EF08C62C}"/>
    <cellStyle name="Comma 10 5 2 3 2 3" xfId="3096" xr:uid="{56EDE8F1-2EDF-47F7-B12A-6E650DD83BA0}"/>
    <cellStyle name="Comma 10 5 2 3 2 3 2" xfId="6356" xr:uid="{DA15DDB4-AC25-46B0-90E9-89ADDF62C430}"/>
    <cellStyle name="Comma 10 5 2 3 2 3 2 2" xfId="12940" xr:uid="{635871EA-3348-473E-91F3-A56BFBAF5CF2}"/>
    <cellStyle name="Comma 10 5 2 3 2 3 3" xfId="9685" xr:uid="{EC69E724-C308-4436-B995-06330C02DE5F}"/>
    <cellStyle name="Comma 10 5 2 3 2 4" xfId="4735" xr:uid="{04910506-4DD7-46CC-89C3-07B12C200C5D}"/>
    <cellStyle name="Comma 10 5 2 3 2 4 2" xfId="11319" xr:uid="{28DEFBBF-4BE6-477D-810F-E911AE440A37}"/>
    <cellStyle name="Comma 10 5 2 3 2 5" xfId="8064" xr:uid="{2B3DB297-AA6D-4980-8D76-AF27094F3A9D}"/>
    <cellStyle name="Comma 10 5 2 3 2 6" xfId="27456" xr:uid="{0660DDF2-A0F1-4A9E-AF06-00EF3406CE67}"/>
    <cellStyle name="Comma 10 5 2 3 3" xfId="1860" xr:uid="{74286080-D4A3-433B-8541-8F190B81BC33}"/>
    <cellStyle name="Comma 10 5 2 3 3 2" xfId="3485" xr:uid="{5FB9785A-4029-4FBA-BF4C-BD42BB5C84C0}"/>
    <cellStyle name="Comma 10 5 2 3 3 2 2" xfId="6745" xr:uid="{EF9B3C53-F971-4888-B4F6-3342FF4D6735}"/>
    <cellStyle name="Comma 10 5 2 3 3 2 2 2" xfId="13329" xr:uid="{95BE341B-BF38-4716-A6B4-7E1F559C7F51}"/>
    <cellStyle name="Comma 10 5 2 3 3 2 3" xfId="10074" xr:uid="{B0E47A28-59BE-4F6E-9D56-3B211706BC8C}"/>
    <cellStyle name="Comma 10 5 2 3 3 3" xfId="5124" xr:uid="{2F67AF3C-0E99-4723-BBEF-591D626E1F0F}"/>
    <cellStyle name="Comma 10 5 2 3 3 3 2" xfId="11708" xr:uid="{0207C3C2-2E2A-43B7-B23F-B5CD88FBDD8D}"/>
    <cellStyle name="Comma 10 5 2 3 3 4" xfId="8453" xr:uid="{1CF9F0D0-1E39-4496-92D4-0673D516D7FD}"/>
    <cellStyle name="Comma 10 5 2 3 4" xfId="2701" xr:uid="{9AFC4C92-9E90-4211-BC8F-39EE33CFE96A}"/>
    <cellStyle name="Comma 10 5 2 3 4 2" xfId="5959" xr:uid="{A25DEB85-4526-4657-87FF-A11B963FC8DB}"/>
    <cellStyle name="Comma 10 5 2 3 4 2 2" xfId="12543" xr:uid="{8770C1F0-DE5A-43AD-ADFE-3E85B3FC71E6}"/>
    <cellStyle name="Comma 10 5 2 3 4 3" xfId="9288" xr:uid="{520E03D9-9D7E-41A7-B434-7011053E6654}"/>
    <cellStyle name="Comma 10 5 2 3 5" xfId="4339" xr:uid="{0D1C7DA6-7386-4A14-B425-5F3C0934198D}"/>
    <cellStyle name="Comma 10 5 2 3 5 2" xfId="10922" xr:uid="{081FFA1E-DC50-4A20-956A-052E6ED9ABB2}"/>
    <cellStyle name="Comma 10 5 2 3 6" xfId="7667" xr:uid="{EECE09C8-0237-455C-BFEF-301E42F8A717}"/>
    <cellStyle name="Comma 10 5 2 3 7" xfId="19803" xr:uid="{5806C139-00FC-4380-A279-E20513E15C3E}"/>
    <cellStyle name="Comma 10 5 2 4" xfId="1024" xr:uid="{22EBAEF0-D8A7-4395-BB8E-6A89E974952C}"/>
    <cellStyle name="Comma 10 5 2 4 2" xfId="1450" xr:uid="{3701F3C4-1D2A-43DF-AF35-038CB297BA8D}"/>
    <cellStyle name="Comma 10 5 2 4 2 2" xfId="2240" xr:uid="{3C30AE0F-C5AC-413E-B635-AEA61ADD5A67}"/>
    <cellStyle name="Comma 10 5 2 4 2 2 2" xfId="3866" xr:uid="{65B2B634-79B4-4F28-BB07-DB11677AB599}"/>
    <cellStyle name="Comma 10 5 2 4 2 2 2 2" xfId="7126" xr:uid="{CBDE4CE9-DC4B-4B96-8431-AC7FE01B6B32}"/>
    <cellStyle name="Comma 10 5 2 4 2 2 2 2 2" xfId="13710" xr:uid="{0796CDD7-5AB6-4D30-9FB3-B405BBB2F4F3}"/>
    <cellStyle name="Comma 10 5 2 4 2 2 2 3" xfId="10455" xr:uid="{3ECAF53E-2097-4597-996E-161938BD16A0}"/>
    <cellStyle name="Comma 10 5 2 4 2 2 3" xfId="5505" xr:uid="{D08F36AA-BD69-49C5-AC0E-AE66C4368A9C}"/>
    <cellStyle name="Comma 10 5 2 4 2 2 3 2" xfId="12089" xr:uid="{3695A184-107F-4FDF-89C2-D03FDCC4FBB4}"/>
    <cellStyle name="Comma 10 5 2 4 2 2 4" xfId="8834" xr:uid="{FDFD1C15-E984-4191-8CC8-D6F32CA4D76D}"/>
    <cellStyle name="Comma 10 5 2 4 2 3" xfId="3080" xr:uid="{3CD1EC7E-22D6-4724-A2BC-5F48C5E981D2}"/>
    <cellStyle name="Comma 10 5 2 4 2 3 2" xfId="6340" xr:uid="{F32AD4C8-A528-42B6-8DA4-443AD2313896}"/>
    <cellStyle name="Comma 10 5 2 4 2 3 2 2" xfId="12924" xr:uid="{A7DC0428-23AF-429B-99C2-1042C80663A7}"/>
    <cellStyle name="Comma 10 5 2 4 2 3 3" xfId="9669" xr:uid="{8D657017-AD73-4ACC-A96D-8B449A8074BB}"/>
    <cellStyle name="Comma 10 5 2 4 2 4" xfId="4719" xr:uid="{A9E0982F-032D-4954-83E0-A535957FD580}"/>
    <cellStyle name="Comma 10 5 2 4 2 4 2" xfId="11303" xr:uid="{40DCEA44-7108-4BA5-BBB9-88B50F9EFD15}"/>
    <cellStyle name="Comma 10 5 2 4 2 5" xfId="8048" xr:uid="{5B45296D-A87F-414D-A16E-BF7BF0ABFFDD}"/>
    <cellStyle name="Comma 10 5 2 4 3" xfId="1844" xr:uid="{A9E6DE89-E503-4DFC-BCD1-9FEBAE12A1FD}"/>
    <cellStyle name="Comma 10 5 2 4 3 2" xfId="3469" xr:uid="{65B67433-79CF-4CDD-AB5B-29B177C159C5}"/>
    <cellStyle name="Comma 10 5 2 4 3 2 2" xfId="6729" xr:uid="{E248098E-6D76-4ED6-9556-71D1CA6A7C35}"/>
    <cellStyle name="Comma 10 5 2 4 3 2 2 2" xfId="13313" xr:uid="{0F8DF59A-92BD-4A30-A316-B818AA7874E7}"/>
    <cellStyle name="Comma 10 5 2 4 3 2 3" xfId="10058" xr:uid="{94E28251-723A-47B1-9802-9FF87CA755DA}"/>
    <cellStyle name="Comma 10 5 2 4 3 3" xfId="5108" xr:uid="{55023417-54A7-49F3-9ABA-6633B49D1BDD}"/>
    <cellStyle name="Comma 10 5 2 4 3 3 2" xfId="11692" xr:uid="{D6D48F16-5AE5-4CFC-8A17-762645DCF5B8}"/>
    <cellStyle name="Comma 10 5 2 4 3 4" xfId="8437" xr:uid="{FD1BAC09-6C78-4063-84FA-F23E4F08EF03}"/>
    <cellStyle name="Comma 10 5 2 4 4" xfId="2685" xr:uid="{8347C40A-CEC9-41B4-9FDF-43D4CDB4A6B1}"/>
    <cellStyle name="Comma 10 5 2 4 4 2" xfId="5943" xr:uid="{3BD2788E-CF91-49E8-BEE9-30B61D673CB1}"/>
    <cellStyle name="Comma 10 5 2 4 4 2 2" xfId="12527" xr:uid="{B630D445-69F9-4E57-A6C7-4FA0EEB7088F}"/>
    <cellStyle name="Comma 10 5 2 4 4 3" xfId="9272" xr:uid="{E6CA2535-FBFB-44D8-9036-8A4FB8AF75D4}"/>
    <cellStyle name="Comma 10 5 2 4 5" xfId="4323" xr:uid="{738AA94C-702C-4969-8632-ABF7EFB46ABA}"/>
    <cellStyle name="Comma 10 5 2 4 5 2" xfId="10906" xr:uid="{82D36CDD-D9C8-4304-ADB1-9593D617CA7E}"/>
    <cellStyle name="Comma 10 5 2 4 6" xfId="7651" xr:uid="{189964A7-3B54-4B10-88FA-626D40BD60FF}"/>
    <cellStyle name="Comma 10 5 2 4 7" xfId="23832" xr:uid="{D820D5E1-AB4D-492F-BABE-1B27A25D3839}"/>
    <cellStyle name="Comma 10 5 2 5" xfId="805" xr:uid="{131B1C54-1420-4BD6-9489-D6775788C304}"/>
    <cellStyle name="Comma 10 5 2 5 2" xfId="1249" xr:uid="{DC16E5AE-8F5C-413A-A8B4-63DDF22BFEF2}"/>
    <cellStyle name="Comma 10 5 2 5 2 2" xfId="2031" xr:uid="{9907B724-F23C-4C01-A64C-147E4A984991}"/>
    <cellStyle name="Comma 10 5 2 5 2 2 2" xfId="3656" xr:uid="{4B2A7497-B59A-4840-B144-79EA07924039}"/>
    <cellStyle name="Comma 10 5 2 5 2 2 2 2" xfId="6916" xr:uid="{3F377EEB-5304-4E1B-AE9D-A5AEE9EC789F}"/>
    <cellStyle name="Comma 10 5 2 5 2 2 2 2 2" xfId="13500" xr:uid="{E4F9F62D-D566-4D79-8AFD-D3D15C2F9408}"/>
    <cellStyle name="Comma 10 5 2 5 2 2 2 3" xfId="10245" xr:uid="{FFF620D6-5B57-42B6-BC7F-7EA32CE75191}"/>
    <cellStyle name="Comma 10 5 2 5 2 2 3" xfId="5295" xr:uid="{6FC04E28-EE2A-4BA0-A360-C714A685D9E8}"/>
    <cellStyle name="Comma 10 5 2 5 2 2 3 2" xfId="11879" xr:uid="{D41A126E-9D84-47A5-A159-9D2332A9E155}"/>
    <cellStyle name="Comma 10 5 2 5 2 2 4" xfId="8624" xr:uid="{EFB9387D-2D8C-4EE1-A280-E56542FF9A4C}"/>
    <cellStyle name="Comma 10 5 2 5 2 3" xfId="2872" xr:uid="{F0E6C9A6-ECBA-4B47-BA8F-31134D37B98E}"/>
    <cellStyle name="Comma 10 5 2 5 2 3 2" xfId="6130" xr:uid="{750F3752-9D03-4787-B52A-350DCF5B3439}"/>
    <cellStyle name="Comma 10 5 2 5 2 3 2 2" xfId="12714" xr:uid="{0E60E8FE-6386-4335-81F2-7E7243D3CEDD}"/>
    <cellStyle name="Comma 10 5 2 5 2 3 3" xfId="9459" xr:uid="{DCD1ED17-1807-441A-B22F-475A9655CACE}"/>
    <cellStyle name="Comma 10 5 2 5 2 4" xfId="4510" xr:uid="{5739FD74-4385-4A9B-B140-079E1E2438E5}"/>
    <cellStyle name="Comma 10 5 2 5 2 4 2" xfId="11093" xr:uid="{53F8B6BC-2FC1-4BF8-A0E8-E592A01162B2}"/>
    <cellStyle name="Comma 10 5 2 5 2 5" xfId="7838" xr:uid="{82737FA3-DB2D-4117-9AC5-6D5FFAF20535}"/>
    <cellStyle name="Comma 10 5 2 5 3" xfId="1639" xr:uid="{9EB41623-6DD3-4AE8-A4A5-156B08779F57}"/>
    <cellStyle name="Comma 10 5 2 5 3 2" xfId="3260" xr:uid="{C61C092D-8CF9-4E50-8F9D-E2D058C5F326}"/>
    <cellStyle name="Comma 10 5 2 5 3 2 2" xfId="6520" xr:uid="{81648627-46AF-42B0-A746-B10F130AC53A}"/>
    <cellStyle name="Comma 10 5 2 5 3 2 2 2" xfId="13104" xr:uid="{E8B7782C-51D5-4021-95FF-8BFF4E445210}"/>
    <cellStyle name="Comma 10 5 2 5 3 2 3" xfId="9849" xr:uid="{6839F0F0-B5DF-4B20-B326-D8EB2E53E82E}"/>
    <cellStyle name="Comma 10 5 2 5 3 3" xfId="4899" xr:uid="{F0A63040-8F7C-45F2-BABE-457466741450}"/>
    <cellStyle name="Comma 10 5 2 5 3 3 2" xfId="11483" xr:uid="{2DC38088-8D9C-4A7E-8E2F-835A74AF8013}"/>
    <cellStyle name="Comma 10 5 2 5 3 4" xfId="8228" xr:uid="{457A3BBC-958A-428D-AB81-A999A42761E0}"/>
    <cellStyle name="Comma 10 5 2 5 4" xfId="2476" xr:uid="{FF27D8B5-4B8F-41AB-9A74-DCEE98F81E84}"/>
    <cellStyle name="Comma 10 5 2 5 4 2" xfId="5731" xr:uid="{8F353675-45C9-403F-B6CE-FF69F822515B}"/>
    <cellStyle name="Comma 10 5 2 5 4 2 2" xfId="12315" xr:uid="{7DFE2B68-EFCC-4A4C-B6D5-38EEF3731A2A}"/>
    <cellStyle name="Comma 10 5 2 5 4 3" xfId="9060" xr:uid="{95D80630-04E1-4CD9-8E04-2B13DD7F877A}"/>
    <cellStyle name="Comma 10 5 2 5 5" xfId="4113" xr:uid="{926D38DB-E1B6-411F-979B-D66158E8A070}"/>
    <cellStyle name="Comma 10 5 2 5 5 2" xfId="10695" xr:uid="{F2861E84-14D3-44BA-BA53-D05C65D9938C}"/>
    <cellStyle name="Comma 10 5 2 5 6" xfId="7441" xr:uid="{C7D24D78-B02B-475B-9A5F-6B697106A805}"/>
    <cellStyle name="Comma 10 5 2 6" xfId="1116" xr:uid="{FB1B8E7C-004F-4F1E-AE68-A013EC54B783}"/>
    <cellStyle name="Comma 10 5 2 6 2" xfId="1897" xr:uid="{C1874072-B4EF-405D-8A8E-FFDD95AB1F25}"/>
    <cellStyle name="Comma 10 5 2 6 2 2" xfId="3522" xr:uid="{BB3E1ABF-BAE9-475E-A718-AC9BF8AA8E37}"/>
    <cellStyle name="Comma 10 5 2 6 2 2 2" xfId="6782" xr:uid="{3BCCCCA9-5F7B-4D6B-BE7D-204DB04D0574}"/>
    <cellStyle name="Comma 10 5 2 6 2 2 2 2" xfId="13366" xr:uid="{5F6996F4-830A-4591-819D-202827E8FF93}"/>
    <cellStyle name="Comma 10 5 2 6 2 2 3" xfId="10111" xr:uid="{E8D0B1BB-EEED-4C75-9722-A2F7C147FA63}"/>
    <cellStyle name="Comma 10 5 2 6 2 3" xfId="5161" xr:uid="{2916AD97-D6CA-4884-BA99-7918AF0F1EA7}"/>
    <cellStyle name="Comma 10 5 2 6 2 3 2" xfId="11745" xr:uid="{4FBD04F5-A96E-44B8-89DB-D6AF2D5CC908}"/>
    <cellStyle name="Comma 10 5 2 6 2 4" xfId="8490" xr:uid="{60754D98-96C6-48F9-9DDD-2B1F25A8F970}"/>
    <cellStyle name="Comma 10 5 2 6 3" xfId="2738" xr:uid="{BA96E8AD-D7A0-4410-A3D4-07EA90F306FC}"/>
    <cellStyle name="Comma 10 5 2 6 3 2" xfId="5996" xr:uid="{8742F19D-C739-4BD9-A53E-111053EA6F5A}"/>
    <cellStyle name="Comma 10 5 2 6 3 2 2" xfId="12580" xr:uid="{A89DFE5A-2DBC-4B20-B04D-357202A3FD36}"/>
    <cellStyle name="Comma 10 5 2 6 3 3" xfId="9325" xr:uid="{58516265-539B-4B61-83A9-212B596A7961}"/>
    <cellStyle name="Comma 10 5 2 6 4" xfId="4376" xr:uid="{B86116C6-3580-4B35-9668-A65EFEDF7E27}"/>
    <cellStyle name="Comma 10 5 2 6 4 2" xfId="10959" xr:uid="{684B7288-EA3F-4051-9327-F94B99277466}"/>
    <cellStyle name="Comma 10 5 2 6 5" xfId="7704" xr:uid="{AAB1CF4C-7761-4C40-8967-484EAEE50CFC}"/>
    <cellStyle name="Comma 10 5 2 7" xfId="681" xr:uid="{E6E713A0-B701-4F01-A5E5-434E50158D10}"/>
    <cellStyle name="Comma 10 5 2 7 2" xfId="2342" xr:uid="{83B0D263-8F73-4573-88EB-1577F5B2E968}"/>
    <cellStyle name="Comma 10 5 2 7 2 2" xfId="5597" xr:uid="{CE4AA704-777F-49FA-9825-F68E6343CEB9}"/>
    <cellStyle name="Comma 10 5 2 7 2 2 2" xfId="12181" xr:uid="{A9DA06E3-67B0-4998-9611-F92E0D95EC21}"/>
    <cellStyle name="Comma 10 5 2 7 2 3" xfId="8926" xr:uid="{690DAB68-B4D9-45F5-A23A-8D96094D07DC}"/>
    <cellStyle name="Comma 10 5 2 7 3" xfId="3979" xr:uid="{43768927-0A2E-4EA2-B5A6-2AB66A6AA1C7}"/>
    <cellStyle name="Comma 10 5 2 7 3 2" xfId="10561" xr:uid="{83AF5DFA-0189-43A6-88A4-2D921DC91245}"/>
    <cellStyle name="Comma 10 5 2 7 4" xfId="7313" xr:uid="{1A64A2DE-BB20-4182-A6E2-07028311FE88}"/>
    <cellStyle name="Comma 10 5 2 8" xfId="2309" xr:uid="{0F24B698-FAEF-41CD-896D-7D12A0D7FAC4}"/>
    <cellStyle name="Comma 10 5 2 8 2" xfId="5564" xr:uid="{E8D471BA-3AD2-4968-83A1-2B98EC7B89B1}"/>
    <cellStyle name="Comma 10 5 2 8 2 2" xfId="12148" xr:uid="{CFD15250-E725-4097-A324-E13F4B8CD449}"/>
    <cellStyle name="Comma 10 5 2 8 3" xfId="8893" xr:uid="{C8A802AB-06EF-4F8A-864B-C830DE4D1E91}"/>
    <cellStyle name="Comma 10 5 2 9" xfId="3945" xr:uid="{DFDB1EF6-61EB-406E-A86A-606B1FABDD63}"/>
    <cellStyle name="Comma 10 5 2 9 2" xfId="10528" xr:uid="{ECE4B34C-B058-4B02-A3A8-4CD15A992AED}"/>
    <cellStyle name="Comma 10 5 2_Test placement" xfId="1044" xr:uid="{9072FC0A-0B3E-4482-9167-0FBC4FCEE4C4}"/>
    <cellStyle name="Comma 10 5 3" xfId="1906" xr:uid="{78AAA17B-22D4-47E8-BC14-3FD8CC1A99ED}"/>
    <cellStyle name="Comma 10 5 3 2" xfId="3531" xr:uid="{C78778EC-7C10-4C88-A2B5-84D717E479AB}"/>
    <cellStyle name="Comma 10 5 3 2 2" xfId="6791" xr:uid="{A2C97BDD-D613-411D-9661-F94683C56BD3}"/>
    <cellStyle name="Comma 10 5 3 2 2 2" xfId="13375" xr:uid="{52138D1B-6330-477A-B642-2B6F59F8167F}"/>
    <cellStyle name="Comma 10 5 3 2 2 3" xfId="28364" xr:uid="{0C449E48-753B-47E7-8300-4254F84F7D02}"/>
    <cellStyle name="Comma 10 5 3 2 3" xfId="10120" xr:uid="{6FD66450-E8DF-4041-B214-060A8CA3FCF1}"/>
    <cellStyle name="Comma 10 5 3 2 4" xfId="20871" xr:uid="{442EC01C-C1C9-4494-83DC-10F9F95F49D5}"/>
    <cellStyle name="Comma 10 5 3 3" xfId="5170" xr:uid="{AB0E3BC7-B418-4879-9C5B-8785DAD75047}"/>
    <cellStyle name="Comma 10 5 3 3 2" xfId="11754" xr:uid="{6393E156-8198-4FCE-8281-E6A3E43C5525}"/>
    <cellStyle name="Comma 10 5 3 3 3" xfId="24737" xr:uid="{0BECB767-FC37-4530-A972-4B8DB8E8F0A7}"/>
    <cellStyle name="Comma 10 5 3 4" xfId="8499" xr:uid="{A33F6AAE-A932-4EBF-BBE7-7332582153C2}"/>
    <cellStyle name="Comma 10 5 3 5" xfId="16600" xr:uid="{932E5EB3-3CEC-45D0-AD9F-B4587821E21F}"/>
    <cellStyle name="Comma 10 5 4" xfId="2747" xr:uid="{05AD1EBA-2E20-44FD-A83C-09A54DB76A91}"/>
    <cellStyle name="Comma 10 5 4 2" xfId="6005" xr:uid="{3F051D66-7492-4812-8374-5F2C111BC9AE}"/>
    <cellStyle name="Comma 10 5 4 2 2" xfId="12589" xr:uid="{C3F04DDF-E53C-48B7-AA6A-60D7878A63E3}"/>
    <cellStyle name="Comma 10 5 4 2 3" xfId="26550" xr:uid="{4A6FFB2D-AAFF-4F02-9003-EFD3336DB36F}"/>
    <cellStyle name="Comma 10 5 4 3" xfId="9334" xr:uid="{14E9B010-A874-44D5-B741-A7E386B041F3}"/>
    <cellStyle name="Comma 10 5 4 4" xfId="18737" xr:uid="{3BC8244F-F562-442E-B73E-5C3C39DE4608}"/>
    <cellStyle name="Comma 10 5 5" xfId="4385" xr:uid="{9FE3CA0B-59BC-4817-97AD-EDA6F4C8335B}"/>
    <cellStyle name="Comma 10 5 5 2" xfId="10968" xr:uid="{26D83517-1BFD-4EA5-9897-DFE93A41DC5C}"/>
    <cellStyle name="Comma 10 5 5 3" xfId="22928" xr:uid="{4353CD22-DBCE-48A1-B894-1166FB6F72CE}"/>
    <cellStyle name="Comma 10 5 6" xfId="7713" xr:uid="{CE261E60-3DB4-4CFB-97F4-0D06DD2914EF}"/>
    <cellStyle name="Comma 10 5 7" xfId="14463" xr:uid="{3C2ABE3F-27EF-4B8A-998F-2DDFBE78CFCB}"/>
    <cellStyle name="Comma 10 6" xfId="692" xr:uid="{B1CB915D-82DA-4D0A-B4E5-830BA8D00DF6}"/>
    <cellStyle name="Comma 10 6 2" xfId="2351" xr:uid="{466C1074-5A36-4647-B0CB-35B1DCBC1403}"/>
    <cellStyle name="Comma 10 6 2 2" xfId="5606" xr:uid="{D1AB3150-C4E9-4B3C-A2D3-1B6E001E6B2D}"/>
    <cellStyle name="Comma 10 6 2 2 2" xfId="12190" xr:uid="{3408D74D-8BAF-49F0-97CC-CFC64DD12E6E}"/>
    <cellStyle name="Comma 10 6 2 2 2 2" xfId="28818" xr:uid="{D197943E-CA4C-4D3F-A7DF-A58A372ADB59}"/>
    <cellStyle name="Comma 10 6 2 2 3" xfId="21405" xr:uid="{87378451-FBA7-477D-87EB-531AD145328F}"/>
    <cellStyle name="Comma 10 6 2 3" xfId="8935" xr:uid="{8D2DFAA5-2DD5-4C55-AD30-702BDF0C7108}"/>
    <cellStyle name="Comma 10 6 2 3 2" xfId="25191" xr:uid="{79AB89F4-DD91-47C1-B99C-329AB2FE3337}"/>
    <cellStyle name="Comma 10 6 2 4" xfId="17134" xr:uid="{123FE113-610F-437D-BD1F-177338CCC60E}"/>
    <cellStyle name="Comma 10 6 3" xfId="3988" xr:uid="{BC671169-90CC-4F72-AD3A-1CEF8FAA4171}"/>
    <cellStyle name="Comma 10 6 3 2" xfId="10570" xr:uid="{50EF943C-5D41-40AF-915C-C91E11C4677B}"/>
    <cellStyle name="Comma 10 6 3 2 2" xfId="27004" xr:uid="{6E5A990B-94D0-4A8E-BA8A-9FA2175EF29B}"/>
    <cellStyle name="Comma 10 6 3 3" xfId="19271" xr:uid="{43EE6142-49A4-4EC0-ABD0-4F2DF698B2F0}"/>
    <cellStyle name="Comma 10 6 4" xfId="7322" xr:uid="{79BF7450-1DE2-48DD-862C-D2FE5D6011D7}"/>
    <cellStyle name="Comma 10 6 4 2" xfId="23380" xr:uid="{A74C81FF-2F2F-4A06-B261-93CBF777F714}"/>
    <cellStyle name="Comma 10 6 5" xfId="14999" xr:uid="{0195090C-54E3-4C92-A14D-A77EE3922B03}"/>
    <cellStyle name="Comma 10 7" xfId="1510" xr:uid="{21212D17-35B6-47AF-9070-91E6234EFD03}"/>
    <cellStyle name="Comma 10 7 2" xfId="3134" xr:uid="{DB924D22-5673-41C5-B909-E167CECFDBD3}"/>
    <cellStyle name="Comma 10 7 2 2" xfId="6394" xr:uid="{866EDCFF-EF2C-4726-BDDB-141C4DBBCDD9}"/>
    <cellStyle name="Comma 10 7 2 2 2" xfId="12978" xr:uid="{38272D8A-5A01-4D18-86CC-B94A0587FC2B}"/>
    <cellStyle name="Comma 10 7 2 2 3" xfId="27912" xr:uid="{F62EB177-1A4B-473A-898F-A10FAB6D2C03}"/>
    <cellStyle name="Comma 10 7 2 3" xfId="9723" xr:uid="{2ECE15E1-1CCF-4616-8847-BF7EBFF980C8}"/>
    <cellStyle name="Comma 10 7 2 4" xfId="20339" xr:uid="{EFBBBDDE-5D6E-4FDC-83E3-883862F9F9E5}"/>
    <cellStyle name="Comma 10 7 3" xfId="4773" xr:uid="{DC20FD12-5468-483C-96F1-A18D382F7CA6}"/>
    <cellStyle name="Comma 10 7 3 2" xfId="11357" xr:uid="{8902786B-B922-4B3B-9801-F6EA8F6F19E3}"/>
    <cellStyle name="Comma 10 7 3 3" xfId="24285" xr:uid="{06D5EE4D-9847-4A90-BDC1-D73B3D8C776E}"/>
    <cellStyle name="Comma 10 7 4" xfId="8102" xr:uid="{39F1FEA4-82B2-46CD-AF6C-0B1EF9BF99E4}"/>
    <cellStyle name="Comma 10 7 5" xfId="16069" xr:uid="{91DBCA18-93F3-4867-BFB6-1F9883DED292}"/>
    <cellStyle name="Comma 10 8" xfId="2322" xr:uid="{FA90DB70-BA99-457C-9887-E0069A84768B}"/>
    <cellStyle name="Comma 10 8 2" xfId="5578" xr:uid="{59C0D05E-5AFC-45DE-B04B-732D858B05A1}"/>
    <cellStyle name="Comma 10 8 2 2" xfId="12162" xr:uid="{A06532D6-321D-46E8-816E-E103166F97E7}"/>
    <cellStyle name="Comma 10 8 2 3" xfId="26098" xr:uid="{F6FEE0DF-9E21-4684-9C24-9BD9B36369CE}"/>
    <cellStyle name="Comma 10 8 3" xfId="8907" xr:uid="{4AB6EFC2-1083-4462-8C74-664D53DD80C4}"/>
    <cellStyle name="Comma 10 8 4" xfId="18205" xr:uid="{886B7FC0-5B84-4DC9-BA41-D1CA04E807B2}"/>
    <cellStyle name="Comma 10 9" xfId="3959" xr:uid="{F46799D7-5315-49E8-BA3D-5AB7C06488E5}"/>
    <cellStyle name="Comma 10 9 2" xfId="10542" xr:uid="{E3206652-A908-44FD-999F-1827CC951D47}"/>
    <cellStyle name="Comma 10 9 3" xfId="22502" xr:uid="{E899C695-AAAF-4FDF-A949-F0BE5907D05F}"/>
    <cellStyle name="Comma 100" xfId="432" xr:uid="{E6C0FDE1-AC8B-4811-B5A7-AF2E480A916A}"/>
    <cellStyle name="Comma 100 2" xfId="321" xr:uid="{A59BE5A9-EEB5-4AB3-A34A-308786888DE1}"/>
    <cellStyle name="Comma 100 2 2" xfId="13829" xr:uid="{1409B345-C466-482E-BED5-140E9CD057F6}"/>
    <cellStyle name="Comma 101" xfId="7231" xr:uid="{673C07AC-3D03-4ED3-8148-57691B21AF81}"/>
    <cellStyle name="Comma 101 2" xfId="13812" xr:uid="{8DCCB4E9-B8CD-4B29-BCA3-1F0D5B898B21}"/>
    <cellStyle name="Comma 1018" xfId="29800" xr:uid="{FF2DE2B9-F21F-4524-AC0E-ACBBB1F4982E}"/>
    <cellStyle name="Comma 102" xfId="7263" xr:uid="{7C7F6663-5A44-4D91-A7FD-7C5329E00DD4}"/>
    <cellStyle name="Comma 102 2" xfId="13843" xr:uid="{F75EFA6F-9630-43D3-88D5-F4101E6B3F5C}"/>
    <cellStyle name="Comma 103" xfId="7224" xr:uid="{BFC6F82A-69CE-4D2B-8FE7-FF1C5ABBF6CF}"/>
    <cellStyle name="Comma 103 2" xfId="13806" xr:uid="{4C7E6BF2-0AD9-4670-B142-16566C7B3370}"/>
    <cellStyle name="Comma 104" xfId="7233" xr:uid="{7B79D36C-2D8E-4670-9EE5-9F215AB8A305}"/>
    <cellStyle name="Comma 104 2" xfId="13813" xr:uid="{9C2D0ADB-9A16-4AA6-B1D8-EBB44DB8C5E8}"/>
    <cellStyle name="Comma 105" xfId="7265" xr:uid="{44F1A7EC-D816-43C4-A16C-27C968B764DC}"/>
    <cellStyle name="Comma 105 2" xfId="13845" xr:uid="{D13DD39E-5BEE-4768-808D-02ACEADAFB7C}"/>
    <cellStyle name="Comma 106" xfId="7193" xr:uid="{C90C1600-A56D-4E81-A1D8-56C0A30F058B}"/>
    <cellStyle name="Comma 106 2" xfId="13777" xr:uid="{E0F759B0-ED4C-4FA5-875E-5570473EE367}"/>
    <cellStyle name="Comma 107" xfId="7241" xr:uid="{6AE1AD94-6FA8-42E9-BE0C-9753783F0889}"/>
    <cellStyle name="Comma 107 2" xfId="13821" xr:uid="{82DF68B7-73FA-4FEC-8050-D81241B77AEB}"/>
    <cellStyle name="Comma 108" xfId="7194" xr:uid="{D8639AD2-E7B5-4AB3-8C46-89FED93212BE}"/>
    <cellStyle name="Comma 108 2" xfId="13778" xr:uid="{D75D7D40-1233-4A38-93A6-8E850B5BC4B6}"/>
    <cellStyle name="Comma 109" xfId="7225" xr:uid="{56C30DCA-DA17-4B62-9FA1-974C932CB408}"/>
    <cellStyle name="Comma 109 2" xfId="13807" xr:uid="{1D015ADA-C4DB-458F-B99A-C257D36DA4A1}"/>
    <cellStyle name="Comma 11" xfId="247" xr:uid="{052A8A43-2DD1-4583-B718-F070D485EEC7}"/>
    <cellStyle name="Comma 11 10" xfId="13935" xr:uid="{8269355A-4289-4095-8F25-9130C6D3C307}"/>
    <cellStyle name="Comma 11 11" xfId="22467" xr:uid="{212EA972-14C3-455E-A624-A926D5B91C18}"/>
    <cellStyle name="Comma 11 12" xfId="29723" xr:uid="{691D2C14-1D39-4D17-88D8-931B414AA07F}"/>
    <cellStyle name="Comma 11 13" xfId="29775" xr:uid="{6630ADEF-0ECC-4018-AC98-FFA476E3D6F9}"/>
    <cellStyle name="Comma 11 14" xfId="380" xr:uid="{12A4F878-1215-40C5-9718-90482EE6382C}"/>
    <cellStyle name="Comma 11 2" xfId="459" xr:uid="{40B6BD4D-2378-4A0E-B94E-358CC9B034A1}"/>
    <cellStyle name="Comma 11 2 10" xfId="22468" xr:uid="{C37DE99E-6DEC-4FAC-B544-7F78D49F6DD6}"/>
    <cellStyle name="Comma 11 2 11" xfId="540" xr:uid="{F06D9817-1C85-498B-9207-10D2F4FB5744}"/>
    <cellStyle name="Comma 11 2 2" xfId="14133" xr:uid="{26AC848D-149B-432D-BBF4-B587F3441B94}"/>
    <cellStyle name="Comma 11 2 2 2" xfId="14393" xr:uid="{4E30911E-3931-4DCE-91BC-9030AC4FFF3C}"/>
    <cellStyle name="Comma 11 2 2 2 2" xfId="14926" xr:uid="{91499003-7ADF-418D-91C1-4EC24201454B}"/>
    <cellStyle name="Comma 11 2 2 2 2 2" xfId="15993" xr:uid="{4AEEC393-06C9-4B2C-A991-CD5B5263026F}"/>
    <cellStyle name="Comma 11 2 2 2 2 2 2" xfId="18128" xr:uid="{C68DF10A-96BC-4F32-85C5-81B513DE0C45}"/>
    <cellStyle name="Comma 11 2 2 2 2 2 2 2" xfId="22399" xr:uid="{F31E1FD5-FA7E-420C-A480-FEED43C87CD2}"/>
    <cellStyle name="Comma 11 2 2 2 2 2 2 2 2" xfId="29668" xr:uid="{DC82DA91-10C8-4469-8823-5A3E0944D32D}"/>
    <cellStyle name="Comma 11 2 2 2 2 2 2 3" xfId="26040" xr:uid="{6B232C94-5383-4EFF-9FD3-8EE86A5536A1}"/>
    <cellStyle name="Comma 11 2 2 2 2 2 3" xfId="20266" xr:uid="{1E5D00B9-0680-4CCB-905C-B2DECB9D74D0}"/>
    <cellStyle name="Comma 11 2 2 2 2 2 3 2" xfId="27854" xr:uid="{F6F95AA2-B851-4C6F-8917-07F74C1FCDF5}"/>
    <cellStyle name="Comma 11 2 2 2 2 2 4" xfId="24230" xr:uid="{24584DF2-A284-44D3-8BA7-43297D9F795C}"/>
    <cellStyle name="Comma 11 2 2 2 2 3" xfId="17063" xr:uid="{60C5A2AF-89D8-4FDA-832C-693AA8C17965}"/>
    <cellStyle name="Comma 11 2 2 2 2 3 2" xfId="21334" xr:uid="{2EEBD19C-CDBD-44D4-93DC-C6F2B29BBBB7}"/>
    <cellStyle name="Comma 11 2 2 2 2 3 2 2" xfId="28762" xr:uid="{6BBA2F0C-A04A-4FE5-8236-D46375001685}"/>
    <cellStyle name="Comma 11 2 2 2 2 3 3" xfId="25135" xr:uid="{7F35F1D5-EFE1-46D9-B549-18ABE1170486}"/>
    <cellStyle name="Comma 11 2 2 2 2 4" xfId="19200" xr:uid="{DE9A90CD-6C5C-4666-93E6-452D00D2FE34}"/>
    <cellStyle name="Comma 11 2 2 2 2 4 2" xfId="26948" xr:uid="{99A9ED7A-815E-44A0-B2B6-F8CF58740819}"/>
    <cellStyle name="Comma 11 2 2 2 2 5" xfId="23326" xr:uid="{22F95F93-2694-4A19-9BC8-7229EBA6506D}"/>
    <cellStyle name="Comma 11 2 2 2 3" xfId="15461" xr:uid="{A3210AE3-5257-422D-A1EA-029BA77CE392}"/>
    <cellStyle name="Comma 11 2 2 2 3 2" xfId="17597" xr:uid="{EAA97357-5B95-4E40-B7EE-2A89B67128A0}"/>
    <cellStyle name="Comma 11 2 2 2 3 2 2" xfId="21868" xr:uid="{6AD25BDF-9CC1-4F35-B483-B18BC7285172}"/>
    <cellStyle name="Comma 11 2 2 2 3 2 2 2" xfId="29216" xr:uid="{7DE08046-24D6-4B50-8950-71C90F4D00E4}"/>
    <cellStyle name="Comma 11 2 2 2 3 2 3" xfId="25589" xr:uid="{E79F4193-680F-444C-A106-B04FFB6E2967}"/>
    <cellStyle name="Comma 11 2 2 2 3 3" xfId="19734" xr:uid="{EA3F2880-2AE9-468A-BFD7-1F21C1DAC0D2}"/>
    <cellStyle name="Comma 11 2 2 2 3 3 2" xfId="27402" xr:uid="{06C0CA1D-6227-4D21-8D90-D6E79BC93DD5}"/>
    <cellStyle name="Comma 11 2 2 2 3 4" xfId="23778" xr:uid="{35440215-57CE-4E95-95FC-997375BDBEFA}"/>
    <cellStyle name="Comma 11 2 2 2 4" xfId="16531" xr:uid="{47EC45F3-4E6B-45B7-881B-79C1F6BFCFF5}"/>
    <cellStyle name="Comma 11 2 2 2 4 2" xfId="20802" xr:uid="{43F37A76-8007-42DE-A756-7B5D32EA04F1}"/>
    <cellStyle name="Comma 11 2 2 2 4 2 2" xfId="28310" xr:uid="{EA134A3B-A100-497D-B5E5-DC0252A19F4E}"/>
    <cellStyle name="Comma 11 2 2 2 4 3" xfId="24683" xr:uid="{B6C8A274-196A-47FB-BB6C-43EE87B9E22F}"/>
    <cellStyle name="Comma 11 2 2 2 5" xfId="18668" xr:uid="{034287AB-3F06-4682-B8AB-80B0600F70D9}"/>
    <cellStyle name="Comma 11 2 2 2 5 2" xfId="26496" xr:uid="{F531382A-89FC-43D3-94DA-940695FCCF66}"/>
    <cellStyle name="Comma 11 2 2 2 6" xfId="22874" xr:uid="{AACC3D12-F05D-4126-B1E2-CCBFD781F73F}"/>
    <cellStyle name="Comma 11 2 2 3" xfId="14660" xr:uid="{436C1B24-CD42-42A1-B88D-B84EF1B605CE}"/>
    <cellStyle name="Comma 11 2 2 3 2" xfId="15727" xr:uid="{5B5513A8-D093-40A5-BF7D-77B85C048D97}"/>
    <cellStyle name="Comma 11 2 2 3 2 2" xfId="17863" xr:uid="{9280E497-AD56-463F-AA21-A9E72B9636FD}"/>
    <cellStyle name="Comma 11 2 2 3 2 2 2" xfId="22134" xr:uid="{FA9F5783-6C34-4C50-BEA6-E1920D2A0A60}"/>
    <cellStyle name="Comma 11 2 2 3 2 2 2 2" xfId="29442" xr:uid="{0CE6AA06-900B-48F5-99E2-1DDCC34E21B7}"/>
    <cellStyle name="Comma 11 2 2 3 2 2 3" xfId="25815" xr:uid="{4BC42191-AEA4-458F-BBA1-8EB0DCEB10DC}"/>
    <cellStyle name="Comma 11 2 2 3 2 3" xfId="20000" xr:uid="{5BA7BBC5-75FB-403C-869D-F9C75CDBBAB2}"/>
    <cellStyle name="Comma 11 2 2 3 2 3 2" xfId="27628" xr:uid="{8EA58876-14E2-44E9-95F7-69B133F67963}"/>
    <cellStyle name="Comma 11 2 2 3 2 4" xfId="24004" xr:uid="{3811F26B-A318-41FE-B1F6-38F061FEAA62}"/>
    <cellStyle name="Comma 11 2 2 3 3" xfId="16797" xr:uid="{3869C7CF-347F-444A-AC7C-A63E64BDCC1D}"/>
    <cellStyle name="Comma 11 2 2 3 3 2" xfId="21068" xr:uid="{5276102C-A7C5-4696-92AA-70ACFDFCA092}"/>
    <cellStyle name="Comma 11 2 2 3 3 2 2" xfId="28536" xr:uid="{5E617388-73F1-4562-B642-F759BEFE9B3A}"/>
    <cellStyle name="Comma 11 2 2 3 3 3" xfId="24909" xr:uid="{ACD523DB-C07B-40F1-BB33-44650050482C}"/>
    <cellStyle name="Comma 11 2 2 3 4" xfId="18934" xr:uid="{BC2EAD2B-B8F1-4639-B247-E86F8F85A776}"/>
    <cellStyle name="Comma 11 2 2 3 4 2" xfId="26722" xr:uid="{B53DA8AD-BA27-44B6-954E-1908170DF600}"/>
    <cellStyle name="Comma 11 2 2 3 5" xfId="23100" xr:uid="{8C264FA6-9A1F-4EEC-BE07-BD9500FFFF5D}"/>
    <cellStyle name="Comma 11 2 2 4" xfId="15196" xr:uid="{64CBBF70-2F57-4E32-A041-27759B099068}"/>
    <cellStyle name="Comma 11 2 2 4 2" xfId="17331" xr:uid="{A1E2D1A9-41EE-4D14-8845-50CB9CC7BE9E}"/>
    <cellStyle name="Comma 11 2 2 4 2 2" xfId="21602" xr:uid="{444FB8ED-44AC-46B9-8996-218F7D6D9BA4}"/>
    <cellStyle name="Comma 11 2 2 4 2 2 2" xfId="28990" xr:uid="{D9F2DC7E-9D79-4909-9E81-6ED6547DB1A4}"/>
    <cellStyle name="Comma 11 2 2 4 2 3" xfId="25363" xr:uid="{7D0C1F35-D0B1-4453-868D-8F350221B0CE}"/>
    <cellStyle name="Comma 11 2 2 4 3" xfId="19468" xr:uid="{FD47E0D2-2832-4990-9981-C8CC494D81B2}"/>
    <cellStyle name="Comma 11 2 2 4 3 2" xfId="27176" xr:uid="{738FDB66-2E47-4925-B1D8-46C279DD2119}"/>
    <cellStyle name="Comma 11 2 2 4 4" xfId="23552" xr:uid="{167D53AD-D130-47E1-BE3C-D0DFACB71E72}"/>
    <cellStyle name="Comma 11 2 2 5" xfId="16265" xr:uid="{D1D7C105-9A9A-4B57-A50F-95AD1ECC62AD}"/>
    <cellStyle name="Comma 11 2 2 5 2" xfId="20536" xr:uid="{E78E223F-0BE3-413F-9377-3E2552B891FC}"/>
    <cellStyle name="Comma 11 2 2 5 2 2" xfId="28084" xr:uid="{520D009E-61E4-43BC-A6AB-0B89807E7AFF}"/>
    <cellStyle name="Comma 11 2 2 5 3" xfId="24457" xr:uid="{6B8A4238-2DED-4BCC-A52F-E5110246D524}"/>
    <cellStyle name="Comma 11 2 2 6" xfId="18402" xr:uid="{693168FD-6A31-46C1-96F7-C169F7786F07}"/>
    <cellStyle name="Comma 11 2 2 6 2" xfId="26270" xr:uid="{A5EB4BE7-8618-4E43-90D9-F1B9D66FB61D}"/>
    <cellStyle name="Comma 11 2 2 7" xfId="22649" xr:uid="{9E1644D6-FF3E-4FCE-9A42-A824202E1CAD}"/>
    <cellStyle name="Comma 11 2 3" xfId="14260" xr:uid="{26D66725-4FDE-462C-BDA7-9B509AB34399}"/>
    <cellStyle name="Comma 11 2 3 2" xfId="571" xr:uid="{5953531E-C88A-4678-8143-A8BC92446F1F}"/>
    <cellStyle name="Comma 11 2 3 2 10" xfId="7277" xr:uid="{9B829DA1-2FB9-42D1-8021-2D15226AB062}"/>
    <cellStyle name="Comma 11 2 3 2 11" xfId="14794" xr:uid="{ACA13DC7-2750-456D-BC49-F44EB8E4694C}"/>
    <cellStyle name="Comma 11 2 3 2 2" xfId="623" xr:uid="{DA12CD9C-BC59-441D-9D91-E81C128D5B51}"/>
    <cellStyle name="Comma 11 2 3 2 2 10" xfId="7284" xr:uid="{AE70A4A2-D931-449D-B074-01513C540898}"/>
    <cellStyle name="Comma 11 2 3 2 2 11" xfId="15860" xr:uid="{C66053D9-D69A-4FC4-842B-C0A1CBEF75CD}"/>
    <cellStyle name="Comma 11 2 3 2 2 2" xfId="1055" xr:uid="{BCCDE1AF-D9E6-475A-A531-DE896131DDC9}"/>
    <cellStyle name="Comma 11 2 3 2 2 2 2" xfId="1471" xr:uid="{B8CAF386-7C13-4697-A061-ED8B5B807F6B}"/>
    <cellStyle name="Comma 11 2 3 2 2 2 2 2" xfId="2261" xr:uid="{41F99166-9850-45B2-8151-312EA71AB3CB}"/>
    <cellStyle name="Comma 11 2 3 2 2 2 2 2 2" xfId="3887" xr:uid="{802C5238-529F-4CBF-9B18-5C3A377A97A0}"/>
    <cellStyle name="Comma 11 2 3 2 2 2 2 2 2 2" xfId="7147" xr:uid="{E9A27D4C-8D15-4D3C-9DA6-5A50A10BF745}"/>
    <cellStyle name="Comma 11 2 3 2 2 2 2 2 2 2 2" xfId="13731" xr:uid="{13CFCBB2-AABB-4090-8B66-637F0D3E33D8}"/>
    <cellStyle name="Comma 11 2 3 2 2 2 2 2 2 3" xfId="10476" xr:uid="{52ECE6E7-7F13-4230-B3FF-36ED10CFEE62}"/>
    <cellStyle name="Comma 11 2 3 2 2 2 2 2 3" xfId="5526" xr:uid="{0A6DF1A9-5C43-43A2-8729-85CAC9CACBFC}"/>
    <cellStyle name="Comma 11 2 3 2 2 2 2 2 3 2" xfId="12110" xr:uid="{A9C10AFB-09E0-4338-9D3F-C0E75958F297}"/>
    <cellStyle name="Comma 11 2 3 2 2 2 2 2 4" xfId="8855" xr:uid="{4596D871-118D-4089-8C6F-BFA35DFC1845}"/>
    <cellStyle name="Comma 11 2 3 2 2 2 2 2 5" xfId="29555" xr:uid="{0E7FEBB6-5089-42E7-9211-7BBB43524347}"/>
    <cellStyle name="Comma 11 2 3 2 2 2 2 3" xfId="3101" xr:uid="{96AB1506-BABD-4312-8CC2-F8A14F688D96}"/>
    <cellStyle name="Comma 11 2 3 2 2 2 2 3 2" xfId="6361" xr:uid="{13F41EC3-DB41-4A50-9DBE-053E63D7DB7E}"/>
    <cellStyle name="Comma 11 2 3 2 2 2 2 3 2 2" xfId="12945" xr:uid="{C409CCA3-3A96-44C9-98CD-B9AADF7CCC36}"/>
    <cellStyle name="Comma 11 2 3 2 2 2 2 3 3" xfId="9690" xr:uid="{514D12CB-85DE-41EE-A4B5-47658C1178F9}"/>
    <cellStyle name="Comma 11 2 3 2 2 2 2 4" xfId="4740" xr:uid="{999F6B80-096E-4B7A-B991-4274A59E6798}"/>
    <cellStyle name="Comma 11 2 3 2 2 2 2 4 2" xfId="11324" xr:uid="{DB247219-A0D2-49F5-B538-6A4F68ED0558}"/>
    <cellStyle name="Comma 11 2 3 2 2 2 2 5" xfId="8069" xr:uid="{AD230B9E-B5B8-4BD0-8ADC-1F41352A2874}"/>
    <cellStyle name="Comma 11 2 3 2 2 2 2 6" xfId="22267" xr:uid="{D8DCDFD9-C248-419A-8C98-6391A50C9595}"/>
    <cellStyle name="Comma 11 2 3 2 2 2 3" xfId="1865" xr:uid="{47D7F4E5-4DC3-40C0-925B-30DD6A0422FC}"/>
    <cellStyle name="Comma 11 2 3 2 2 2 3 2" xfId="3490" xr:uid="{CD189112-8FCB-4995-998E-1979508DB787}"/>
    <cellStyle name="Comma 11 2 3 2 2 2 3 2 2" xfId="6750" xr:uid="{8416312B-6A42-4988-B21D-EDA45E1F83F6}"/>
    <cellStyle name="Comma 11 2 3 2 2 2 3 2 2 2" xfId="13334" xr:uid="{58B7A552-4D03-406D-83CB-B72EBC7E5725}"/>
    <cellStyle name="Comma 11 2 3 2 2 2 3 2 3" xfId="10079" xr:uid="{123658AC-080E-480C-9ABA-95DC1186B282}"/>
    <cellStyle name="Comma 11 2 3 2 2 2 3 3" xfId="5129" xr:uid="{A4B68045-58E8-46BB-9510-994218B1D4B5}"/>
    <cellStyle name="Comma 11 2 3 2 2 2 3 3 2" xfId="11713" xr:uid="{67BDAAA9-BF7F-40DC-BC77-362B49B56C46}"/>
    <cellStyle name="Comma 11 2 3 2 2 2 3 4" xfId="8458" xr:uid="{7ABCC9F7-F04E-425D-B089-6FD1A82BE717}"/>
    <cellStyle name="Comma 11 2 3 2 2 2 3 5" xfId="25928" xr:uid="{2FFF4473-64D2-49B2-A3A4-0101B725BE96}"/>
    <cellStyle name="Comma 11 2 3 2 2 2 4" xfId="2706" xr:uid="{ECCE9F29-DCF6-4128-9141-088564488B1F}"/>
    <cellStyle name="Comma 11 2 3 2 2 2 4 2" xfId="5964" xr:uid="{18998374-D4CE-48F9-AB5A-BFF85700A973}"/>
    <cellStyle name="Comma 11 2 3 2 2 2 4 2 2" xfId="12548" xr:uid="{DD832B45-F3AA-432B-BE06-3B464D3A49E3}"/>
    <cellStyle name="Comma 11 2 3 2 2 2 4 3" xfId="9293" xr:uid="{C4639B2D-D468-4BA7-9F40-D6D7230AC33B}"/>
    <cellStyle name="Comma 11 2 3 2 2 2 5" xfId="4344" xr:uid="{779ABDD4-1DFF-4356-A03D-6E0F67094693}"/>
    <cellStyle name="Comma 11 2 3 2 2 2 5 2" xfId="10927" xr:uid="{0F06C334-A9CA-45C4-A5AD-0E1EC92226AB}"/>
    <cellStyle name="Comma 11 2 3 2 2 2 6" xfId="7672" xr:uid="{9BF35650-60E8-4747-99E0-9B4A447FBB9E}"/>
    <cellStyle name="Comma 11 2 3 2 2 2 7" xfId="17996" xr:uid="{3041EFC8-FD7A-41BE-B80A-7F8436CEC1A2}"/>
    <cellStyle name="Comma 11 2 3 2 2 3" xfId="1029" xr:uid="{DB14F51C-E5A7-447D-B3C0-F6ACC51E68E9}"/>
    <cellStyle name="Comma 11 2 3 2 2 3 2" xfId="1455" xr:uid="{8F092704-B547-44E0-B411-AB76175FD5C9}"/>
    <cellStyle name="Comma 11 2 3 2 2 3 2 2" xfId="2245" xr:uid="{9F7BDA73-5372-42E3-A56E-5369BC346826}"/>
    <cellStyle name="Comma 11 2 3 2 2 3 2 2 2" xfId="3871" xr:uid="{6D7C6809-621F-4762-9E24-3408E5C4AB4F}"/>
    <cellStyle name="Comma 11 2 3 2 2 3 2 2 2 2" xfId="7131" xr:uid="{551D5F53-391C-4CDE-B28D-676D8782C2C3}"/>
    <cellStyle name="Comma 11 2 3 2 2 3 2 2 2 2 2" xfId="13715" xr:uid="{AB1FAC2F-347A-4529-8736-C9CDA05AC57E}"/>
    <cellStyle name="Comma 11 2 3 2 2 3 2 2 2 3" xfId="10460" xr:uid="{8650068E-4B3C-41A9-B987-ECF46210159C}"/>
    <cellStyle name="Comma 11 2 3 2 2 3 2 2 3" xfId="5510" xr:uid="{BD06A9C4-B77F-4481-843A-BA5A71083C6C}"/>
    <cellStyle name="Comma 11 2 3 2 2 3 2 2 3 2" xfId="12094" xr:uid="{EB9FE9F3-1DB2-4C59-9CC8-FE3F552034AC}"/>
    <cellStyle name="Comma 11 2 3 2 2 3 2 2 4" xfId="8839" xr:uid="{45222351-64E9-47FE-B38D-658855876BDB}"/>
    <cellStyle name="Comma 11 2 3 2 2 3 2 3" xfId="3085" xr:uid="{E2F23772-C623-4C20-B019-1158BAD95242}"/>
    <cellStyle name="Comma 11 2 3 2 2 3 2 3 2" xfId="6345" xr:uid="{E101F753-B251-478F-B02C-FD39D4BA9A1A}"/>
    <cellStyle name="Comma 11 2 3 2 2 3 2 3 2 2" xfId="12929" xr:uid="{72B7AF94-CCC0-4039-BE6B-3598073E4362}"/>
    <cellStyle name="Comma 11 2 3 2 2 3 2 3 3" xfId="9674" xr:uid="{00130A4A-7BAE-4268-A548-3E66772C5DA6}"/>
    <cellStyle name="Comma 11 2 3 2 2 3 2 4" xfId="4724" xr:uid="{C022EB3F-2599-4CAD-AD44-CD2E55745603}"/>
    <cellStyle name="Comma 11 2 3 2 2 3 2 4 2" xfId="11308" xr:uid="{00F7A8C8-2E9B-4E9C-9D66-1DF5983D4FAB}"/>
    <cellStyle name="Comma 11 2 3 2 2 3 2 5" xfId="8053" xr:uid="{D2AD3089-2508-425D-8365-09DCD3E2E99C}"/>
    <cellStyle name="Comma 11 2 3 2 2 3 2 6" xfId="27741" xr:uid="{278C0E5C-8D6A-4DD4-8C0C-F1FE9BDF1982}"/>
    <cellStyle name="Comma 11 2 3 2 2 3 3" xfId="1849" xr:uid="{017A3DA5-ED69-48A8-98AE-D486ABB407E5}"/>
    <cellStyle name="Comma 11 2 3 2 2 3 3 2" xfId="3474" xr:uid="{983BA5F8-DB6E-4BDA-BE81-64D0A16A5507}"/>
    <cellStyle name="Comma 11 2 3 2 2 3 3 2 2" xfId="6734" xr:uid="{2D757E1C-D118-4AD1-B16B-1CB68DFF754F}"/>
    <cellStyle name="Comma 11 2 3 2 2 3 3 2 2 2" xfId="13318" xr:uid="{57CD9C09-5611-4A78-968E-5B7B4AC37AB6}"/>
    <cellStyle name="Comma 11 2 3 2 2 3 3 2 3" xfId="10063" xr:uid="{A6F05E55-F18F-47CF-8612-6A839C99324E}"/>
    <cellStyle name="Comma 11 2 3 2 2 3 3 3" xfId="5113" xr:uid="{96DF74D9-D786-4FB3-A126-1389114163E2}"/>
    <cellStyle name="Comma 11 2 3 2 2 3 3 3 2" xfId="11697" xr:uid="{35FF55E9-8180-4EE1-833B-AC1CF80A0D2A}"/>
    <cellStyle name="Comma 11 2 3 2 2 3 3 4" xfId="8442" xr:uid="{49829525-C044-46F1-B6AB-438FB008EC92}"/>
    <cellStyle name="Comma 11 2 3 2 2 3 4" xfId="2690" xr:uid="{67FFBDB1-457D-4B6C-BFF5-9D8EA0612ADC}"/>
    <cellStyle name="Comma 11 2 3 2 2 3 4 2" xfId="5948" xr:uid="{04C46A40-B8BD-417F-9734-7F22C08369DD}"/>
    <cellStyle name="Comma 11 2 3 2 2 3 4 2 2" xfId="12532" xr:uid="{7D9F2B14-F693-4B57-9BD2-75A3367C5949}"/>
    <cellStyle name="Comma 11 2 3 2 2 3 4 3" xfId="9277" xr:uid="{37589734-F88C-49CF-BC07-EBC6E328F4E7}"/>
    <cellStyle name="Comma 11 2 3 2 2 3 5" xfId="4328" xr:uid="{2D2758AD-76EA-412E-A1AB-A3ED26D52153}"/>
    <cellStyle name="Comma 11 2 3 2 2 3 5 2" xfId="10911" xr:uid="{5F3D19ED-820A-4170-85CD-AB017567910C}"/>
    <cellStyle name="Comma 11 2 3 2 2 3 6" xfId="7656" xr:uid="{648B2E4A-8D25-44DB-BD38-C8C681699E5A}"/>
    <cellStyle name="Comma 11 2 3 2 2 3 7" xfId="20133" xr:uid="{D07041BD-0C1E-4444-B151-8AF9E037FC25}"/>
    <cellStyle name="Comma 11 2 3 2 2 4" xfId="962" xr:uid="{78514BB0-2B1F-459D-ABE2-F0AE4A5EF444}"/>
    <cellStyle name="Comma 11 2 3 2 2 4 2" xfId="1405" xr:uid="{AB0F1206-E56E-4A8B-B4DA-69CAC30EF43A}"/>
    <cellStyle name="Comma 11 2 3 2 2 4 2 2" xfId="2189" xr:uid="{98A8BD9A-E0F2-4E64-8098-DAC2BF50D63B}"/>
    <cellStyle name="Comma 11 2 3 2 2 4 2 2 2" xfId="3815" xr:uid="{0FCA7319-4559-47E3-9463-BEA19E1E559B}"/>
    <cellStyle name="Comma 11 2 3 2 2 4 2 2 2 2" xfId="7075" xr:uid="{EC222EC5-761C-4CE7-AD51-2093FE253829}"/>
    <cellStyle name="Comma 11 2 3 2 2 4 2 2 2 2 2" xfId="13659" xr:uid="{CE33B51B-21E4-42DA-B816-5871781C6DB3}"/>
    <cellStyle name="Comma 11 2 3 2 2 4 2 2 2 3" xfId="10404" xr:uid="{124BB68B-50FD-48A3-8F01-60D018572854}"/>
    <cellStyle name="Comma 11 2 3 2 2 4 2 2 3" xfId="5454" xr:uid="{F63E227D-19B3-44CF-B576-4B9BED17712D}"/>
    <cellStyle name="Comma 11 2 3 2 2 4 2 2 3 2" xfId="12038" xr:uid="{CF6A426E-0215-494C-8D40-41F8C07667D2}"/>
    <cellStyle name="Comma 11 2 3 2 2 4 2 2 4" xfId="8783" xr:uid="{A2E28368-32ED-43B4-9CAF-A4EDB864AFD4}"/>
    <cellStyle name="Comma 11 2 3 2 2 4 2 3" xfId="3030" xr:uid="{F0779006-EF4E-4DB1-9E0D-0B1DD46CEC42}"/>
    <cellStyle name="Comma 11 2 3 2 2 4 2 3 2" xfId="6289" xr:uid="{44991A07-AC48-4D71-A9B4-2290757333FA}"/>
    <cellStyle name="Comma 11 2 3 2 2 4 2 3 2 2" xfId="12873" xr:uid="{58C59DBE-6146-4F4F-AF1C-AD6F52B4B847}"/>
    <cellStyle name="Comma 11 2 3 2 2 4 2 3 3" xfId="9618" xr:uid="{11223617-C17D-427B-8AF0-692D3FD83B21}"/>
    <cellStyle name="Comma 11 2 3 2 2 4 2 4" xfId="4668" xr:uid="{CF74B2E0-0ABE-4CB6-9ECE-38D851723547}"/>
    <cellStyle name="Comma 11 2 3 2 2 4 2 4 2" xfId="11252" xr:uid="{553ACCF0-E320-4598-B6B6-3984E9A0D63C}"/>
    <cellStyle name="Comma 11 2 3 2 2 4 2 5" xfId="7997" xr:uid="{8E5CF087-6659-43E7-ABC0-8B4C8A4E4AE2}"/>
    <cellStyle name="Comma 11 2 3 2 2 4 3" xfId="1795" xr:uid="{52982D1E-51B4-46D3-9AF7-1907D090B5DB}"/>
    <cellStyle name="Comma 11 2 3 2 2 4 3 2" xfId="3419" xr:uid="{741E25D3-C0F0-4231-9BE0-A9153B6CE41F}"/>
    <cellStyle name="Comma 11 2 3 2 2 4 3 2 2" xfId="6679" xr:uid="{B3D4E7CF-C605-41FF-85E4-59F864BF3A90}"/>
    <cellStyle name="Comma 11 2 3 2 2 4 3 2 2 2" xfId="13263" xr:uid="{B3D449D5-F041-4183-A121-3764074AB927}"/>
    <cellStyle name="Comma 11 2 3 2 2 4 3 2 3" xfId="10008" xr:uid="{0DC8431E-BCAA-495D-9F2A-E4960F5CD5EB}"/>
    <cellStyle name="Comma 11 2 3 2 2 4 3 3" xfId="5058" xr:uid="{7E566F20-2A68-42BF-AFE1-65D546131BF2}"/>
    <cellStyle name="Comma 11 2 3 2 2 4 3 3 2" xfId="11642" xr:uid="{586CF954-771C-4B59-B30C-1F6BAF8D28BD}"/>
    <cellStyle name="Comma 11 2 3 2 2 4 3 4" xfId="8387" xr:uid="{AB350B61-EFCB-4E58-900B-4A1FD2203035}"/>
    <cellStyle name="Comma 11 2 3 2 2 4 4" xfId="2632" xr:uid="{1AA94FFE-B9B1-4E0A-8710-15488E0148B5}"/>
    <cellStyle name="Comma 11 2 3 2 2 4 4 2" xfId="5890" xr:uid="{6904962E-F225-4B42-8F36-B2C3CED7F61B}"/>
    <cellStyle name="Comma 11 2 3 2 2 4 4 2 2" xfId="12474" xr:uid="{9ECFAB10-B019-437A-9440-8E29644DFE39}"/>
    <cellStyle name="Comma 11 2 3 2 2 4 4 3" xfId="9219" xr:uid="{E4246615-8F3A-47F1-BEED-F017A243B024}"/>
    <cellStyle name="Comma 11 2 3 2 2 4 5" xfId="4272" xr:uid="{7EE2494B-6124-41F0-90EC-9763CE9A982B}"/>
    <cellStyle name="Comma 11 2 3 2 2 4 5 2" xfId="10855" xr:uid="{C65B62F7-E60B-4BF3-9D04-4FDCE68FE825}"/>
    <cellStyle name="Comma 11 2 3 2 2 4 6" xfId="7600" xr:uid="{4674883A-CEA0-4E63-8A74-9602DE106E6E}"/>
    <cellStyle name="Comma 11 2 3 2 2 4 7" xfId="24117" xr:uid="{069BDC3C-3F79-4033-9D14-1BC505E8A208}"/>
    <cellStyle name="Comma 11 2 3 2 2 5" xfId="854" xr:uid="{B1268DA7-1B09-4A1C-B7B7-DAE0125ED8FA}"/>
    <cellStyle name="Comma 11 2 3 2 2 5 2" xfId="1301" xr:uid="{59A06B62-3155-41E7-8159-908B2DA24604}"/>
    <cellStyle name="Comma 11 2 3 2 2 5 2 2" xfId="2083" xr:uid="{9215B98A-390E-44AD-BBE9-4B022349A786}"/>
    <cellStyle name="Comma 11 2 3 2 2 5 2 2 2" xfId="3708" xr:uid="{A429A989-7568-4F8B-BA38-B00A12372BC3}"/>
    <cellStyle name="Comma 11 2 3 2 2 5 2 2 2 2" xfId="6968" xr:uid="{DC0841A7-DBAA-4CB5-A41B-5CC8268D1FC7}"/>
    <cellStyle name="Comma 11 2 3 2 2 5 2 2 2 2 2" xfId="13552" xr:uid="{CD3E2789-9CA8-4208-BD0E-C1AC6B2E74DA}"/>
    <cellStyle name="Comma 11 2 3 2 2 5 2 2 2 3" xfId="10297" xr:uid="{7EE54AF2-CA86-483C-9280-D5D1BBB375A9}"/>
    <cellStyle name="Comma 11 2 3 2 2 5 2 2 3" xfId="5347" xr:uid="{BDB23035-B0D6-4541-8D7A-CB3EB9DD7077}"/>
    <cellStyle name="Comma 11 2 3 2 2 5 2 2 3 2" xfId="11931" xr:uid="{938B34C0-EB3C-4CA7-8A18-0007058750D3}"/>
    <cellStyle name="Comma 11 2 3 2 2 5 2 2 4" xfId="8676" xr:uid="{FDC2495C-6917-4427-A778-E3E9C7E4B36E}"/>
    <cellStyle name="Comma 11 2 3 2 2 5 2 3" xfId="2924" xr:uid="{0A2C51BB-DD91-4E9B-8B99-0B1051E9DB8D}"/>
    <cellStyle name="Comma 11 2 3 2 2 5 2 3 2" xfId="6182" xr:uid="{681F8C28-4DD8-49E7-88AE-8A344B2CEEA0}"/>
    <cellStyle name="Comma 11 2 3 2 2 5 2 3 2 2" xfId="12766" xr:uid="{A613F3E6-248F-4B08-AA17-8819A0121140}"/>
    <cellStyle name="Comma 11 2 3 2 2 5 2 3 3" xfId="9511" xr:uid="{E732CA0B-9830-4575-BC9A-92C78E24A521}"/>
    <cellStyle name="Comma 11 2 3 2 2 5 2 4" xfId="4562" xr:uid="{51D65B16-2E64-4330-A29D-FEA159EE0980}"/>
    <cellStyle name="Comma 11 2 3 2 2 5 2 4 2" xfId="11145" xr:uid="{19D94EBF-AF0D-4ED4-9D30-77BBD37AE541}"/>
    <cellStyle name="Comma 11 2 3 2 2 5 2 5" xfId="7890" xr:uid="{B0C8FBC1-19C6-46EE-9B40-B1C5426B0C5A}"/>
    <cellStyle name="Comma 11 2 3 2 2 5 3" xfId="1691" xr:uid="{93502F90-0339-441F-8F2A-63130A66218B}"/>
    <cellStyle name="Comma 11 2 3 2 2 5 3 2" xfId="3312" xr:uid="{3D2AD94C-4495-4D92-8DB1-FF31793C9BDB}"/>
    <cellStyle name="Comma 11 2 3 2 2 5 3 2 2" xfId="6572" xr:uid="{56EE804E-B6EF-491E-A1A7-3A5A4753A036}"/>
    <cellStyle name="Comma 11 2 3 2 2 5 3 2 2 2" xfId="13156" xr:uid="{223027B8-CED2-4B36-9EDF-1CE537ABF16B}"/>
    <cellStyle name="Comma 11 2 3 2 2 5 3 2 3" xfId="9901" xr:uid="{ABB9E9FF-8C95-4FA8-ACB3-2BE364F7DEFC}"/>
    <cellStyle name="Comma 11 2 3 2 2 5 3 3" xfId="4951" xr:uid="{3F867B28-99B1-4A08-9784-A0EBD92B71BC}"/>
    <cellStyle name="Comma 11 2 3 2 2 5 3 3 2" xfId="11535" xr:uid="{60998E79-E747-4034-80D3-DD00664CBE13}"/>
    <cellStyle name="Comma 11 2 3 2 2 5 3 4" xfId="8280" xr:uid="{22043D57-7C53-49BA-9B4F-BB43729DA998}"/>
    <cellStyle name="Comma 11 2 3 2 2 5 4" xfId="2528" xr:uid="{563F7B88-FAA2-4325-95D7-105B6C708212}"/>
    <cellStyle name="Comma 11 2 3 2 2 5 4 2" xfId="5783" xr:uid="{68F04BAF-96B3-4CB0-9887-22A61E90003A}"/>
    <cellStyle name="Comma 11 2 3 2 2 5 4 2 2" xfId="12367" xr:uid="{0C0B2A0E-FFA9-413B-935B-D3571CEF07D7}"/>
    <cellStyle name="Comma 11 2 3 2 2 5 4 3" xfId="9112" xr:uid="{72AEDE7F-FAA6-40D9-81A7-ECAE219EB3B8}"/>
    <cellStyle name="Comma 11 2 3 2 2 5 5" xfId="4165" xr:uid="{A34CBFE1-650B-4029-9D24-EE0D24E2194F}"/>
    <cellStyle name="Comma 11 2 3 2 2 5 5 2" xfId="10747" xr:uid="{6A84110C-2F6A-4816-B524-156662747BEA}"/>
    <cellStyle name="Comma 11 2 3 2 2 5 6" xfId="7493" xr:uid="{8F662B5D-5D58-48BA-803E-344EB830915C}"/>
    <cellStyle name="Comma 11 2 3 2 2 6" xfId="1167" xr:uid="{DD6B1B36-3E86-400F-9331-912EE3376A09}"/>
    <cellStyle name="Comma 11 2 3 2 2 6 2" xfId="1949" xr:uid="{CD8E1B2E-BE09-4AE8-8F71-47D94D5034E3}"/>
    <cellStyle name="Comma 11 2 3 2 2 6 2 2" xfId="3574" xr:uid="{31A505E7-1752-4556-B265-90774DBFD468}"/>
    <cellStyle name="Comma 11 2 3 2 2 6 2 2 2" xfId="6834" xr:uid="{7BB03BA7-A395-4912-A926-694AA60F5048}"/>
    <cellStyle name="Comma 11 2 3 2 2 6 2 2 2 2" xfId="13418" xr:uid="{43DADD46-9A44-4F5D-8EEA-6768CCF8E718}"/>
    <cellStyle name="Comma 11 2 3 2 2 6 2 2 3" xfId="10163" xr:uid="{464609D3-EBC9-415C-8A8E-8EA9E11ED023}"/>
    <cellStyle name="Comma 11 2 3 2 2 6 2 3" xfId="5213" xr:uid="{EADE52BC-3AA8-4D74-A5F1-FF22F4B0AAB9}"/>
    <cellStyle name="Comma 11 2 3 2 2 6 2 3 2" xfId="11797" xr:uid="{2EFEC909-A044-4DEB-85BC-7F6B0950864E}"/>
    <cellStyle name="Comma 11 2 3 2 2 6 2 4" xfId="8542" xr:uid="{4C57D135-1329-4BC4-A600-B41EFE4B0F8A}"/>
    <cellStyle name="Comma 11 2 3 2 2 6 3" xfId="2790" xr:uid="{F95A5D2F-7112-47BF-9AA3-E1A3E9820808}"/>
    <cellStyle name="Comma 11 2 3 2 2 6 3 2" xfId="6048" xr:uid="{0FA0F83D-B0D7-4ABA-B30B-A1F0AFADE5FD}"/>
    <cellStyle name="Comma 11 2 3 2 2 6 3 2 2" xfId="12632" xr:uid="{BA661860-2340-4564-B509-81A735D40E0E}"/>
    <cellStyle name="Comma 11 2 3 2 2 6 3 3" xfId="9377" xr:uid="{4F83F5C0-A231-4676-B99B-DE2D6602CD5E}"/>
    <cellStyle name="Comma 11 2 3 2 2 6 4" xfId="4428" xr:uid="{AC9DF8FA-6B2E-4CAC-BB73-6F3AF81989D2}"/>
    <cellStyle name="Comma 11 2 3 2 2 6 4 2" xfId="11011" xr:uid="{BCB6B33E-11FF-4BA8-B49E-CA04D4A0E06B}"/>
    <cellStyle name="Comma 11 2 3 2 2 6 5" xfId="7756" xr:uid="{6C0558DB-DB55-4107-B4E9-8A589703AE1B}"/>
    <cellStyle name="Comma 11 2 3 2 2 7" xfId="1558" xr:uid="{B21A95F9-2E56-44D0-B47C-D735B86F4543}"/>
    <cellStyle name="Comma 11 2 3 2 2 7 2" xfId="3179" xr:uid="{52BC429F-924D-42BD-8B82-6F84DE9B79F6}"/>
    <cellStyle name="Comma 11 2 3 2 2 7 2 2" xfId="6439" xr:uid="{466EF3C1-4DF5-43A7-9E21-27794EAF94E4}"/>
    <cellStyle name="Comma 11 2 3 2 2 7 2 2 2" xfId="13023" xr:uid="{A1C28F9E-ED41-4D57-86A0-A94A02E33013}"/>
    <cellStyle name="Comma 11 2 3 2 2 7 2 3" xfId="9768" xr:uid="{A867F88B-3048-4ED3-8520-E10BCE25393D}"/>
    <cellStyle name="Comma 11 2 3 2 2 7 3" xfId="4818" xr:uid="{580A7C2C-D986-475E-9E41-F8432970C2DE}"/>
    <cellStyle name="Comma 11 2 3 2 2 7 3 2" xfId="11402" xr:uid="{079A129F-0B6A-4404-93AD-82B5C253E4B5}"/>
    <cellStyle name="Comma 11 2 3 2 2 7 4" xfId="8147" xr:uid="{9118B6D9-DFB0-45B4-B2C9-B5901B3CA6C9}"/>
    <cellStyle name="Comma 11 2 3 2 2 8" xfId="2394" xr:uid="{C15CB0F3-262C-4821-9355-DB2C3D06A95A}"/>
    <cellStyle name="Comma 11 2 3 2 2 8 2" xfId="5649" xr:uid="{4D1B7B9A-091A-4880-AD97-A158AFA985CC}"/>
    <cellStyle name="Comma 11 2 3 2 2 8 2 2" xfId="12233" xr:uid="{1F6020AA-78F6-4AFB-BDBE-5D4883E5D313}"/>
    <cellStyle name="Comma 11 2 3 2 2 8 3" xfId="8978" xr:uid="{C53BE395-7518-4C4F-8E80-FA1E2A724C6A}"/>
    <cellStyle name="Comma 11 2 3 2 2 9" xfId="4031" xr:uid="{F9A2651D-A4ED-475B-ABCD-62657EC62C3B}"/>
    <cellStyle name="Comma 11 2 3 2 2 9 2" xfId="10613" xr:uid="{A8E64E18-FEF7-42C9-B2E9-EF61814D1A3D}"/>
    <cellStyle name="Comma 11 2 3 2 3" xfId="1046" xr:uid="{60AACD5C-D4B3-403D-A037-84FE0880E0DC}"/>
    <cellStyle name="Comma 11 2 3 2 3 2" xfId="1463" xr:uid="{2D37871C-E656-4873-9A91-8B37DB727EA5}"/>
    <cellStyle name="Comma 11 2 3 2 3 2 2" xfId="2253" xr:uid="{B0B81202-AA17-43EF-BD68-097F211372B7}"/>
    <cellStyle name="Comma 11 2 3 2 3 2 2 2" xfId="3879" xr:uid="{474177E9-E724-41AC-AF54-2D08376BAFD5}"/>
    <cellStyle name="Comma 11 2 3 2 3 2 2 2 2" xfId="7139" xr:uid="{BE88F7DD-29CD-4325-B0DF-B95A1D037E7B}"/>
    <cellStyle name="Comma 11 2 3 2 3 2 2 2 2 2" xfId="13723" xr:uid="{C2F0A14F-EFF0-42F4-88A3-3D570CF034A9}"/>
    <cellStyle name="Comma 11 2 3 2 3 2 2 2 3" xfId="10468" xr:uid="{94885B8F-73C2-4D86-B4CA-866CB92DFA53}"/>
    <cellStyle name="Comma 11 2 3 2 3 2 2 3" xfId="5518" xr:uid="{FA9B726B-834C-48FC-B085-E8D7D0D00FBE}"/>
    <cellStyle name="Comma 11 2 3 2 3 2 2 3 2" xfId="12102" xr:uid="{E69C16C6-65D5-4EB3-AE92-886DB4ED0290}"/>
    <cellStyle name="Comma 11 2 3 2 3 2 2 4" xfId="8847" xr:uid="{D95E683A-5D6F-4A82-8DDA-0D89602A2141}"/>
    <cellStyle name="Comma 11 2 3 2 3 2 2 5" xfId="28649" xr:uid="{B8A39C33-1EBC-4E02-8679-37D00DFE488D}"/>
    <cellStyle name="Comma 11 2 3 2 3 2 3" xfId="3093" xr:uid="{E0C07E38-7864-41B0-AFAC-7A843614A90B}"/>
    <cellStyle name="Comma 11 2 3 2 3 2 3 2" xfId="6353" xr:uid="{8DB95C88-F51E-456A-890C-3A6FE8D799D0}"/>
    <cellStyle name="Comma 11 2 3 2 3 2 3 2 2" xfId="12937" xr:uid="{BA0C7643-9DD3-4F3B-9461-5087F339F36B}"/>
    <cellStyle name="Comma 11 2 3 2 3 2 3 3" xfId="9682" xr:uid="{7D187F59-785E-4A49-95B1-E70CDC4325C4}"/>
    <cellStyle name="Comma 11 2 3 2 3 2 4" xfId="4732" xr:uid="{20A162D7-0356-41CB-A7CA-A55E1C256FBC}"/>
    <cellStyle name="Comma 11 2 3 2 3 2 4 2" xfId="11316" xr:uid="{8779F54E-BFC3-475F-9EAD-D008A5C440B2}"/>
    <cellStyle name="Comma 11 2 3 2 3 2 5" xfId="8061" xr:uid="{C8544214-E063-4DED-9F12-55D231BA3535}"/>
    <cellStyle name="Comma 11 2 3 2 3 2 6" xfId="21201" xr:uid="{FFA187FA-176F-4EBA-9910-81ABE1BEB164}"/>
    <cellStyle name="Comma 11 2 3 2 3 3" xfId="1857" xr:uid="{C6139BA7-80AD-4EBA-BA09-1A2331292F5D}"/>
    <cellStyle name="Comma 11 2 3 2 3 3 2" xfId="3482" xr:uid="{6C26495C-D6BC-4067-BCAB-52B7ED5E50D0}"/>
    <cellStyle name="Comma 11 2 3 2 3 3 2 2" xfId="6742" xr:uid="{86082E26-1FE6-48BC-92A0-ADA324ECCCE6}"/>
    <cellStyle name="Comma 11 2 3 2 3 3 2 2 2" xfId="13326" xr:uid="{814B3BCE-735B-45D2-9517-4646C2261054}"/>
    <cellStyle name="Comma 11 2 3 2 3 3 2 3" xfId="10071" xr:uid="{BFCF05FD-E2DF-4CD5-B286-C4FB709E1EB4}"/>
    <cellStyle name="Comma 11 2 3 2 3 3 3" xfId="5121" xr:uid="{E443F34E-FA9D-4D59-8A4A-86E43220A582}"/>
    <cellStyle name="Comma 11 2 3 2 3 3 3 2" xfId="11705" xr:uid="{D171EBFC-8AE5-46FD-AFAF-99571B43FEA4}"/>
    <cellStyle name="Comma 11 2 3 2 3 3 4" xfId="8450" xr:uid="{32042B1B-5058-4AAE-93C5-9483EA589685}"/>
    <cellStyle name="Comma 11 2 3 2 3 3 5" xfId="25022" xr:uid="{8BC59CCE-FEC4-4657-BF13-0CEAD31D6ACB}"/>
    <cellStyle name="Comma 11 2 3 2 3 4" xfId="2698" xr:uid="{2B412E22-C52E-480A-8909-D97335277872}"/>
    <cellStyle name="Comma 11 2 3 2 3 4 2" xfId="5956" xr:uid="{7D6A345B-83B1-4AC4-B383-17F9B15CEB33}"/>
    <cellStyle name="Comma 11 2 3 2 3 4 2 2" xfId="12540" xr:uid="{AD07F640-BAE0-4C5E-BDE6-BEACB75BC7BA}"/>
    <cellStyle name="Comma 11 2 3 2 3 4 3" xfId="9285" xr:uid="{F17871E0-CF4D-405C-8421-0A670CCE8649}"/>
    <cellStyle name="Comma 11 2 3 2 3 5" xfId="4336" xr:uid="{B13A1B0A-C310-4B05-8F20-D04A5904362C}"/>
    <cellStyle name="Comma 11 2 3 2 3 5 2" xfId="10919" xr:uid="{ACEEE9F8-2CE0-4C36-A510-B6D41A0AF72A}"/>
    <cellStyle name="Comma 11 2 3 2 3 6" xfId="7664" xr:uid="{BCD225CA-5CCA-4257-B269-319036C133E8}"/>
    <cellStyle name="Comma 11 2 3 2 3 7" xfId="16930" xr:uid="{A7BA7726-7034-4440-9ED9-61B04D7D5D16}"/>
    <cellStyle name="Comma 11 2 3 2 4" xfId="1021" xr:uid="{D007E6BA-0C84-4CFE-BB8D-29D2BF9DA22F}"/>
    <cellStyle name="Comma 11 2 3 2 4 2" xfId="1447" xr:uid="{BF075CFB-5443-4C81-AA42-7E04DE1BB881}"/>
    <cellStyle name="Comma 11 2 3 2 4 2 2" xfId="2237" xr:uid="{66C4DFCC-242D-434A-AD75-9C87A5C79D51}"/>
    <cellStyle name="Comma 11 2 3 2 4 2 2 2" xfId="3863" xr:uid="{54B65BBC-DABB-456F-AD82-F5A1D288EBED}"/>
    <cellStyle name="Comma 11 2 3 2 4 2 2 2 2" xfId="7123" xr:uid="{867FF7CC-64A5-417E-BC2C-94D62F88D6D7}"/>
    <cellStyle name="Comma 11 2 3 2 4 2 2 2 2 2" xfId="13707" xr:uid="{DB1222A4-C990-4A49-88B4-DB49B1DB45C8}"/>
    <cellStyle name="Comma 11 2 3 2 4 2 2 2 3" xfId="10452" xr:uid="{7FFB9243-D1A6-4F82-93BD-FF2146E92516}"/>
    <cellStyle name="Comma 11 2 3 2 4 2 2 3" xfId="5502" xr:uid="{BE384305-E164-4F6F-909D-7DF9B2262069}"/>
    <cellStyle name="Comma 11 2 3 2 4 2 2 3 2" xfId="12086" xr:uid="{DD128148-3D71-41DE-8F14-8CC6A7F77AC5}"/>
    <cellStyle name="Comma 11 2 3 2 4 2 2 4" xfId="8831" xr:uid="{89CE33E2-E2AF-44CF-931E-3B26A73ED18E}"/>
    <cellStyle name="Comma 11 2 3 2 4 2 3" xfId="3077" xr:uid="{E2F64ED1-8B1C-48E7-BB25-CC7A97C7FB82}"/>
    <cellStyle name="Comma 11 2 3 2 4 2 3 2" xfId="6337" xr:uid="{DA3E088E-1EF9-4E50-BD4F-D45CB9D80B18}"/>
    <cellStyle name="Comma 11 2 3 2 4 2 3 2 2" xfId="12921" xr:uid="{9CA3CE4E-8707-48D5-8304-1562C514A0CB}"/>
    <cellStyle name="Comma 11 2 3 2 4 2 3 3" xfId="9666" xr:uid="{0D5B4C16-0A10-4D72-A9DA-254AB9C30310}"/>
    <cellStyle name="Comma 11 2 3 2 4 2 4" xfId="4716" xr:uid="{6585DFB0-D977-474B-9B5A-C3702B72F408}"/>
    <cellStyle name="Comma 11 2 3 2 4 2 4 2" xfId="11300" xr:uid="{7B8C4FEE-D0CE-4D0B-9501-5C29D34B0C35}"/>
    <cellStyle name="Comma 11 2 3 2 4 2 5" xfId="8045" xr:uid="{63B97C57-02BA-48C8-A712-0AF959B87271}"/>
    <cellStyle name="Comma 11 2 3 2 4 2 6" xfId="26835" xr:uid="{E5C65B05-EDF5-4A96-B9E7-CCE161219FD9}"/>
    <cellStyle name="Comma 11 2 3 2 4 3" xfId="1841" xr:uid="{E0328224-A78A-4889-9980-9E3D9C6BE4AF}"/>
    <cellStyle name="Comma 11 2 3 2 4 3 2" xfId="3466" xr:uid="{D07D471C-13DA-47BE-B082-9DC663CFDF0A}"/>
    <cellStyle name="Comma 11 2 3 2 4 3 2 2" xfId="6726" xr:uid="{326E2F55-FED6-499B-BE12-8B74155658F8}"/>
    <cellStyle name="Comma 11 2 3 2 4 3 2 2 2" xfId="13310" xr:uid="{8D1D3BE5-35A6-4800-8B33-4D241C761E8E}"/>
    <cellStyle name="Comma 11 2 3 2 4 3 2 3" xfId="10055" xr:uid="{8E5F4492-40C0-410E-8945-0EE1F7749332}"/>
    <cellStyle name="Comma 11 2 3 2 4 3 3" xfId="5105" xr:uid="{B0179383-0093-4835-B983-756677F543B9}"/>
    <cellStyle name="Comma 11 2 3 2 4 3 3 2" xfId="11689" xr:uid="{BF4ED9D1-609E-4877-BBA3-417CEFA5C6A4}"/>
    <cellStyle name="Comma 11 2 3 2 4 3 4" xfId="8434" xr:uid="{943A530F-130D-4101-91ED-C78405B0684B}"/>
    <cellStyle name="Comma 11 2 3 2 4 4" xfId="2682" xr:uid="{E6FA2D14-FB16-4D96-9146-E71EB57AE711}"/>
    <cellStyle name="Comma 11 2 3 2 4 4 2" xfId="5940" xr:uid="{C37FCD19-EC2A-4858-9214-13CC9C770759}"/>
    <cellStyle name="Comma 11 2 3 2 4 4 2 2" xfId="12524" xr:uid="{13933C01-D839-49DE-AAF3-7EA3899D93C4}"/>
    <cellStyle name="Comma 11 2 3 2 4 4 3" xfId="9269" xr:uid="{C8F78EBD-761C-4D08-B7B0-9E6767753681}"/>
    <cellStyle name="Comma 11 2 3 2 4 5" xfId="4320" xr:uid="{D858BEBA-4633-4B44-A450-4D560CE3B18F}"/>
    <cellStyle name="Comma 11 2 3 2 4 5 2" xfId="10903" xr:uid="{D2D8377A-EB1A-4263-989D-E6E7DB29FA3E}"/>
    <cellStyle name="Comma 11 2 3 2 4 6" xfId="7648" xr:uid="{6DC8571F-435A-45AF-BB90-23A59D730F14}"/>
    <cellStyle name="Comma 11 2 3 2 4 7" xfId="19067" xr:uid="{5E82C047-1DA5-4EF5-A07C-D14898ED3830}"/>
    <cellStyle name="Comma 11 2 3 2 5" xfId="803" xr:uid="{73342BDE-5A67-4240-B70B-CC485E3B214A}"/>
    <cellStyle name="Comma 11 2 3 2 5 2" xfId="1247" xr:uid="{76D676E8-3348-4393-82D8-289951197307}"/>
    <cellStyle name="Comma 11 2 3 2 5 2 2" xfId="2029" xr:uid="{D3134553-A233-4FF3-BD04-C6CB3C5B02AE}"/>
    <cellStyle name="Comma 11 2 3 2 5 2 2 2" xfId="3654" xr:uid="{2BC6E79D-63F2-4C2A-8EDF-9EA55924C71D}"/>
    <cellStyle name="Comma 11 2 3 2 5 2 2 2 2" xfId="6914" xr:uid="{F2B42287-8C0C-4530-B974-2C34DDA67515}"/>
    <cellStyle name="Comma 11 2 3 2 5 2 2 2 2 2" xfId="13498" xr:uid="{B7A4AF38-390E-41AA-9923-0237AC60B096}"/>
    <cellStyle name="Comma 11 2 3 2 5 2 2 2 3" xfId="10243" xr:uid="{18089DDB-94DD-449B-87A8-26F20605C493}"/>
    <cellStyle name="Comma 11 2 3 2 5 2 2 3" xfId="5293" xr:uid="{E3830B79-F948-4D0B-992E-2DF53C967372}"/>
    <cellStyle name="Comma 11 2 3 2 5 2 2 3 2" xfId="11877" xr:uid="{2F59A1EF-4FAC-46D1-8DCF-227CB5D0305A}"/>
    <cellStyle name="Comma 11 2 3 2 5 2 2 4" xfId="8622" xr:uid="{05D590EB-4FFA-4DB0-B4E6-1AF2657EED12}"/>
    <cellStyle name="Comma 11 2 3 2 5 2 3" xfId="2870" xr:uid="{184EC93E-4894-4E0C-B132-EFF989B2A31E}"/>
    <cellStyle name="Comma 11 2 3 2 5 2 3 2" xfId="6128" xr:uid="{FDE43F24-40EA-4412-BCB0-0A90F341CFFA}"/>
    <cellStyle name="Comma 11 2 3 2 5 2 3 2 2" xfId="12712" xr:uid="{1D6069D6-010C-4FE7-9469-220FC182F079}"/>
    <cellStyle name="Comma 11 2 3 2 5 2 3 3" xfId="9457" xr:uid="{FB8BDAF4-E5BE-45A3-9382-DB1E6B4731CF}"/>
    <cellStyle name="Comma 11 2 3 2 5 2 4" xfId="4508" xr:uid="{C3762C41-BD5A-4152-BC5E-5EB89D317C47}"/>
    <cellStyle name="Comma 11 2 3 2 5 2 4 2" xfId="11091" xr:uid="{B75BDE2F-AEB9-41D5-8AFA-5AD65CB0959B}"/>
    <cellStyle name="Comma 11 2 3 2 5 2 5" xfId="7836" xr:uid="{AB88CD23-AC95-4C72-8CA7-780ADDDAB923}"/>
    <cellStyle name="Comma 11 2 3 2 5 3" xfId="1637" xr:uid="{0E524527-6ABB-4C0C-9AC0-77DA785A9DC0}"/>
    <cellStyle name="Comma 11 2 3 2 5 3 2" xfId="3258" xr:uid="{BF2BC612-AB65-42F6-B627-9A2C55FDADED}"/>
    <cellStyle name="Comma 11 2 3 2 5 3 2 2" xfId="6518" xr:uid="{C2BB1D0A-198C-4112-A11F-8FE8F8E1FF02}"/>
    <cellStyle name="Comma 11 2 3 2 5 3 2 2 2" xfId="13102" xr:uid="{EE7BE91D-DD17-4033-9618-5B636268AB44}"/>
    <cellStyle name="Comma 11 2 3 2 5 3 2 3" xfId="9847" xr:uid="{D4F4DBC6-CBC7-4D37-8CD1-641CFAC54E64}"/>
    <cellStyle name="Comma 11 2 3 2 5 3 3" xfId="4897" xr:uid="{CA038000-5E65-46AD-8E45-432520BAA6BF}"/>
    <cellStyle name="Comma 11 2 3 2 5 3 3 2" xfId="11481" xr:uid="{FBB1A3EB-BB22-4DFE-BA65-6696459C0EB8}"/>
    <cellStyle name="Comma 11 2 3 2 5 3 4" xfId="8226" xr:uid="{012362F1-F57C-4688-9402-41F5B2DDC8AA}"/>
    <cellStyle name="Comma 11 2 3 2 5 4" xfId="2474" xr:uid="{6FF4BD14-F6B5-4B19-8377-0E9134A2507B}"/>
    <cellStyle name="Comma 11 2 3 2 5 4 2" xfId="5729" xr:uid="{4F2E8893-B0AC-4D61-8D80-D0EEFC9AC9D1}"/>
    <cellStyle name="Comma 11 2 3 2 5 4 2 2" xfId="12313" xr:uid="{CB9C96F7-F67B-4085-B805-DFC621B8FD96}"/>
    <cellStyle name="Comma 11 2 3 2 5 4 3" xfId="9058" xr:uid="{ACF1A0AE-6C83-4F8E-87B0-758EBBA9BA06}"/>
    <cellStyle name="Comma 11 2 3 2 5 5" xfId="4111" xr:uid="{9CA9EC92-C8B3-46A5-A9DC-B2EB5BEF0DC9}"/>
    <cellStyle name="Comma 11 2 3 2 5 5 2" xfId="10693" xr:uid="{6F4F0E25-AED9-4495-81C9-E8BE82B869E8}"/>
    <cellStyle name="Comma 11 2 3 2 5 6" xfId="7439" xr:uid="{52559E6D-6DF3-4611-B4F8-53F2DD0507CB}"/>
    <cellStyle name="Comma 11 2 3 2 5 7" xfId="23213" xr:uid="{EE3CAA71-1BC4-4E28-A1EF-CF656FAEE72A}"/>
    <cellStyle name="Comma 11 2 3 2 6" xfId="1114" xr:uid="{D56ADB5C-2ADD-4D9F-B011-4E018199B380}"/>
    <cellStyle name="Comma 11 2 3 2 6 2" xfId="1895" xr:uid="{5D42F7F1-25FE-4790-983C-68C85BC5890A}"/>
    <cellStyle name="Comma 11 2 3 2 6 2 2" xfId="3520" xr:uid="{113321A0-A3B4-4B4E-9545-824E1FB2DC2D}"/>
    <cellStyle name="Comma 11 2 3 2 6 2 2 2" xfId="6780" xr:uid="{AC512D55-1169-4F2C-8740-ACAD08364F31}"/>
    <cellStyle name="Comma 11 2 3 2 6 2 2 2 2" xfId="13364" xr:uid="{305EC635-C5EB-4CEC-B99F-AED3B80B5402}"/>
    <cellStyle name="Comma 11 2 3 2 6 2 2 3" xfId="10109" xr:uid="{B3E04DD1-7853-48B8-840A-A5F5373E75E1}"/>
    <cellStyle name="Comma 11 2 3 2 6 2 3" xfId="5159" xr:uid="{5F57A3C4-F116-4E93-B0E7-F8F55A797FC1}"/>
    <cellStyle name="Comma 11 2 3 2 6 2 3 2" xfId="11743" xr:uid="{B7DEBCE5-E115-4F6D-9BA0-F36592AD1C92}"/>
    <cellStyle name="Comma 11 2 3 2 6 2 4" xfId="8488" xr:uid="{719A2FC9-8B16-4B23-8C27-B94C9C5EEC32}"/>
    <cellStyle name="Comma 11 2 3 2 6 3" xfId="2736" xr:uid="{F8990464-5A7F-49F7-A191-0547ECD6DE4D}"/>
    <cellStyle name="Comma 11 2 3 2 6 3 2" xfId="5994" xr:uid="{FA2B2039-F37A-45E5-AEE5-433DF2CEE09E}"/>
    <cellStyle name="Comma 11 2 3 2 6 3 2 2" xfId="12578" xr:uid="{140446D1-6009-4470-9721-776A8F248825}"/>
    <cellStyle name="Comma 11 2 3 2 6 3 3" xfId="9323" xr:uid="{4CCA6C27-7645-47F7-BEC1-4B38A17DDE16}"/>
    <cellStyle name="Comma 11 2 3 2 6 4" xfId="4374" xr:uid="{234A026C-DD29-4BD6-A7DA-745FCD4E8C8B}"/>
    <cellStyle name="Comma 11 2 3 2 6 4 2" xfId="10957" xr:uid="{0313E5C6-EF1C-4060-9227-1D18D1682604}"/>
    <cellStyle name="Comma 11 2 3 2 6 5" xfId="7702" xr:uid="{D2E171B6-F0F4-410A-906D-97C552DC3358}"/>
    <cellStyle name="Comma 11 2 3 2 7" xfId="679" xr:uid="{8923F941-D407-4272-AD2F-4AB8BAD59A0E}"/>
    <cellStyle name="Comma 11 2 3 2 7 2" xfId="2340" xr:uid="{1743B4F7-68B4-4DA5-9A35-FB53ED61DE3D}"/>
    <cellStyle name="Comma 11 2 3 2 7 2 2" xfId="5595" xr:uid="{34E8DA08-51DA-4FD0-9273-FE96F5587028}"/>
    <cellStyle name="Comma 11 2 3 2 7 2 2 2" xfId="12179" xr:uid="{65F28413-5D4D-4FE9-AB29-CA8CE5A1F4DE}"/>
    <cellStyle name="Comma 11 2 3 2 7 2 3" xfId="8924" xr:uid="{420D7C71-E95A-4E00-AAA4-EC3E8724AB55}"/>
    <cellStyle name="Comma 11 2 3 2 7 3" xfId="3977" xr:uid="{24BCB141-2131-4561-A3F0-FF7220D880F1}"/>
    <cellStyle name="Comma 11 2 3 2 7 3 2" xfId="10559" xr:uid="{E080E597-CB82-492B-87BF-AFD57B9B79CB}"/>
    <cellStyle name="Comma 11 2 3 2 7 4" xfId="7311" xr:uid="{9A5B704F-E136-4642-A724-469725B8D876}"/>
    <cellStyle name="Comma 11 2 3 2 8" xfId="2312" xr:uid="{3BAE32BA-E225-4A15-BE08-599871131301}"/>
    <cellStyle name="Comma 11 2 3 2 8 2" xfId="5567" xr:uid="{0E6F096D-B1D7-4CC1-8698-02E0D97F70E8}"/>
    <cellStyle name="Comma 11 2 3 2 8 2 2" xfId="12151" xr:uid="{52AB8E7B-08A9-430B-A26B-1EF98078704A}"/>
    <cellStyle name="Comma 11 2 3 2 8 3" xfId="8896" xr:uid="{F818FEF7-D1BF-49D7-9C5F-6FBD5889E1C8}"/>
    <cellStyle name="Comma 11 2 3 2 9" xfId="3948" xr:uid="{0F8FE367-3076-4EFF-AE3A-A788A57DD22F}"/>
    <cellStyle name="Comma 11 2 3 2 9 2" xfId="10531" xr:uid="{4C1CC3D9-FD14-4B4C-BECB-7B7B3FD0700F}"/>
    <cellStyle name="Comma 11 2 3 3" xfId="15328" xr:uid="{5055E912-76B3-4699-A7C5-C22E879255BC}"/>
    <cellStyle name="Comma 11 2 3 3 2" xfId="17464" xr:uid="{FC449410-8F63-4B88-9877-DF28A8B7659D}"/>
    <cellStyle name="Comma 11 2 3 3 2 2" xfId="21735" xr:uid="{857A3C5A-C49C-409D-9EFF-B587E4304D15}"/>
    <cellStyle name="Comma 11 2 3 3 2 2 2" xfId="29103" xr:uid="{1707513E-7A58-4243-8B0C-738E68C9AE57}"/>
    <cellStyle name="Comma 11 2 3 3 2 3" xfId="25476" xr:uid="{80499E52-DCA5-4366-A6E1-5DE9B0411B31}"/>
    <cellStyle name="Comma 11 2 3 3 3" xfId="19601" xr:uid="{197AD109-7F6C-4623-8BE7-9E2D835F0E5F}"/>
    <cellStyle name="Comma 11 2 3 3 3 2" xfId="27289" xr:uid="{BFAF639A-44DC-4FF2-AC60-87C60C8793D5}"/>
    <cellStyle name="Comma 11 2 3 3 4" xfId="23665" xr:uid="{20598081-A8CE-4E2F-8692-ED20CEFD9AFC}"/>
    <cellStyle name="Comma 11 2 3 4" xfId="16398" xr:uid="{622A5033-C86C-4F94-BA90-CB555F59AE8B}"/>
    <cellStyle name="Comma 11 2 3 4 2" xfId="20669" xr:uid="{F61E853B-521A-441B-BFC3-5F1096703638}"/>
    <cellStyle name="Comma 11 2 3 4 2 2" xfId="28197" xr:uid="{D1A687DB-795A-465B-B3D9-646B4CD54C46}"/>
    <cellStyle name="Comma 11 2 3 4 3" xfId="24570" xr:uid="{FA881141-E130-4C7D-B6F3-AE8BDEE97F5E}"/>
    <cellStyle name="Comma 11 2 3 5" xfId="18535" xr:uid="{A32EB5E2-8782-4701-8091-8C447A773633}"/>
    <cellStyle name="Comma 11 2 3 5 2" xfId="26383" xr:uid="{1D157146-771D-4F5B-983B-7219FEE1A1F3}"/>
    <cellStyle name="Comma 11 2 3 6" xfId="22761" xr:uid="{526F5771-DD93-4057-8485-2C4A85E7C2EA}"/>
    <cellStyle name="Comma 11 2 4" xfId="14527" xr:uid="{C7939039-73D4-4DAF-BC14-FCA08906C083}"/>
    <cellStyle name="Comma 11 2 4 2" xfId="15594" xr:uid="{8667F720-957B-4B4A-97CC-C9879F80AA10}"/>
    <cellStyle name="Comma 11 2 4 2 2" xfId="17730" xr:uid="{C5BA3A91-FE5B-43AB-B3A4-904956A401B6}"/>
    <cellStyle name="Comma 11 2 4 2 2 2" xfId="22001" xr:uid="{9262FB8E-6DE8-48CD-920E-E344328E7A3E}"/>
    <cellStyle name="Comma 11 2 4 2 2 2 2" xfId="29329" xr:uid="{A7878180-730C-46D4-B64D-F2DFEE614922}"/>
    <cellStyle name="Comma 11 2 4 2 2 3" xfId="25702" xr:uid="{4B890D42-96F8-45F6-8351-E410C8B90282}"/>
    <cellStyle name="Comma 11 2 4 2 3" xfId="19867" xr:uid="{B3F7E4CD-1E38-4CC8-BF66-F919CD65A5BB}"/>
    <cellStyle name="Comma 11 2 4 2 3 2" xfId="27515" xr:uid="{1651202C-C25E-45C7-A531-CBD76CFEC146}"/>
    <cellStyle name="Comma 11 2 4 2 4" xfId="23891" xr:uid="{7965F353-1B7A-4396-85D2-31E0EE1CD49F}"/>
    <cellStyle name="Comma 11 2 4 3" xfId="16664" xr:uid="{18726CBA-B29A-4C8D-9A26-5E5E3F9D1712}"/>
    <cellStyle name="Comma 11 2 4 3 2" xfId="20935" xr:uid="{E2575FBA-68BF-4CBB-92AA-D3571F960A6B}"/>
    <cellStyle name="Comma 11 2 4 3 2 2" xfId="28423" xr:uid="{57915B54-468A-43B7-8A24-DA1F9B3238FF}"/>
    <cellStyle name="Comma 11 2 4 3 3" xfId="24796" xr:uid="{161A1D86-2ABE-4660-A310-AE01F78418DA}"/>
    <cellStyle name="Comma 11 2 4 4" xfId="18801" xr:uid="{C66313FC-24D3-4DB6-B4FF-9490FF709E06}"/>
    <cellStyle name="Comma 11 2 4 4 2" xfId="26609" xr:uid="{98817001-287A-431D-B880-B1732DE8D478}"/>
    <cellStyle name="Comma 11 2 4 5" xfId="22987" xr:uid="{0508221C-16A9-426B-9749-8D4BC03A7BB4}"/>
    <cellStyle name="Comma 11 2 5" xfId="15063" xr:uid="{F50A4E99-3493-40AC-AAA3-6EF6601ADC66}"/>
    <cellStyle name="Comma 11 2 5 2" xfId="17198" xr:uid="{DB0EFDD8-5321-48D6-98A5-580C51EEB0A4}"/>
    <cellStyle name="Comma 11 2 5 2 2" xfId="21469" xr:uid="{9055ECA7-ADB4-4639-A5A1-B9F8E7F9F37E}"/>
    <cellStyle name="Comma 11 2 5 2 2 2" xfId="28877" xr:uid="{98699415-EEB8-492A-BDFD-BA2670AB8463}"/>
    <cellStyle name="Comma 11 2 5 2 3" xfId="25250" xr:uid="{13BB01EA-E4AA-4608-BD04-73917766270E}"/>
    <cellStyle name="Comma 11 2 5 3" xfId="19335" xr:uid="{53407FD9-3540-483F-8FE0-288091CD0990}"/>
    <cellStyle name="Comma 11 2 5 3 2" xfId="27063" xr:uid="{73774D78-3F08-43D4-923D-7FC4EE726709}"/>
    <cellStyle name="Comma 11 2 5 4" xfId="23439" xr:uid="{0302AF28-4EC6-496D-9A9F-B344E3B76712}"/>
    <cellStyle name="Comma 11 2 6" xfId="16132" xr:uid="{DAC5CB82-A322-4C9B-BFDF-134DFA994C8D}"/>
    <cellStyle name="Comma 11 2 6 2" xfId="20403" xr:uid="{7FB81F60-0C1A-4343-A2A3-70919D18E73F}"/>
    <cellStyle name="Comma 11 2 6 2 2" xfId="27971" xr:uid="{C0C68438-1424-4309-A4BB-26FA8ACFEB39}"/>
    <cellStyle name="Comma 11 2 6 3" xfId="24344" xr:uid="{D70E8094-9E3E-450F-A51A-143EA5EB6864}"/>
    <cellStyle name="Comma 11 2 7" xfId="18269" xr:uid="{CE43E7E6-60E5-487A-912F-62BFD6D24B5E}"/>
    <cellStyle name="Comma 11 2 7 2" xfId="26157" xr:uid="{D1C49890-ED76-4DDA-A4FE-7898FBE2E86F}"/>
    <cellStyle name="Comma 11 2 8" xfId="22443" xr:uid="{1D2829E0-45D1-4E0A-90C7-F6FBDF7153E1}"/>
    <cellStyle name="Comma 11 2 9" xfId="13983" xr:uid="{2BA63ACB-3C9F-43AD-8FB3-B9A5E5E07EA6}"/>
    <cellStyle name="Comma 11 3" xfId="650" xr:uid="{1389E1EC-0360-47E3-88B0-6EE970DC6004}"/>
    <cellStyle name="Comma 11 3 2" xfId="14331" xr:uid="{15E1166E-1486-4E8A-8BF6-DCF0DD62A1E8}"/>
    <cellStyle name="Comma 11 3 2 2" xfId="14864" xr:uid="{65F94F1E-68C7-474B-9810-6CDA79F83317}"/>
    <cellStyle name="Comma 11 3 2 2 2" xfId="15931" xr:uid="{2B61C596-EF1A-49F1-96A8-E197D5A786B1}"/>
    <cellStyle name="Comma 11 3 2 2 2 2" xfId="18067" xr:uid="{BDF82A4C-92A6-4FE6-9B50-EEE33290DD84}"/>
    <cellStyle name="Comma 11 3 2 2 2 2 2" xfId="22338" xr:uid="{444B2CBC-B0A1-4772-9460-E949988936F4}"/>
    <cellStyle name="Comma 11 3 2 2 2 2 2 2" xfId="29611" xr:uid="{08FEA87F-C0DB-45A4-84B0-1781E8657F88}"/>
    <cellStyle name="Comma 11 3 2 2 2 2 3" xfId="25984" xr:uid="{D0A48844-445A-480B-A5DE-C709883A1359}"/>
    <cellStyle name="Comma 11 3 2 2 2 3" xfId="20204" xr:uid="{9E0A9D68-4F69-466A-A6A5-4CD5DC3AF3EA}"/>
    <cellStyle name="Comma 11 3 2 2 2 3 2" xfId="27797" xr:uid="{FD48CF37-C277-4094-9A88-1F9F4729F29E}"/>
    <cellStyle name="Comma 11 3 2 2 2 4" xfId="24173" xr:uid="{DAE39E35-6F39-409E-855B-0AD3322E48BD}"/>
    <cellStyle name="Comma 11 3 2 2 3" xfId="17001" xr:uid="{16081897-A8D4-496E-A0F2-E37F41D3E7B4}"/>
    <cellStyle name="Comma 11 3 2 2 3 2" xfId="21272" xr:uid="{EF9857B6-1857-44B1-BE35-205892640E15}"/>
    <cellStyle name="Comma 11 3 2 2 3 2 2" xfId="28705" xr:uid="{0724A739-AA26-4E76-9EAC-73441C27869C}"/>
    <cellStyle name="Comma 11 3 2 2 3 3" xfId="25078" xr:uid="{4C1AF89C-3C38-4443-9315-44F5A48524B4}"/>
    <cellStyle name="Comma 11 3 2 2 4" xfId="19138" xr:uid="{406EE4CB-B62C-4FA8-9AA1-89E8542CB4CB}"/>
    <cellStyle name="Comma 11 3 2 2 4 2" xfId="26891" xr:uid="{D0E75ED0-C9C7-4C46-9C00-485AAA7945D1}"/>
    <cellStyle name="Comma 11 3 2 2 5" xfId="23269" xr:uid="{32E007CE-C821-4CF0-8FEF-F1DD0AA94B28}"/>
    <cellStyle name="Comma 11 3 2 3" xfId="15399" xr:uid="{CC4DFEAE-6D7A-4076-A8F6-85D890721B67}"/>
    <cellStyle name="Comma 11 3 2 3 2" xfId="17535" xr:uid="{1985B9FD-EEFF-4D57-9228-A2B0D75435D6}"/>
    <cellStyle name="Comma 11 3 2 3 2 2" xfId="21806" xr:uid="{2452420C-AC7E-4EE7-BF61-260E41149BD5}"/>
    <cellStyle name="Comma 11 3 2 3 2 2 2" xfId="29159" xr:uid="{5A57C8D6-08E7-4B2C-ACA8-8B968E24BF64}"/>
    <cellStyle name="Comma 11 3 2 3 2 3" xfId="25532" xr:uid="{852DE4A7-A1E3-4D00-8494-91CE8F5F3F76}"/>
    <cellStyle name="Comma 11 3 2 3 3" xfId="19672" xr:uid="{4E263672-4DFB-4530-8538-65DD2A62C983}"/>
    <cellStyle name="Comma 11 3 2 3 3 2" xfId="27345" xr:uid="{C3C088C9-2A1E-4286-87A7-0299484FEC16}"/>
    <cellStyle name="Comma 11 3 2 3 4" xfId="23721" xr:uid="{ECBAB15F-513A-46F5-9071-2AA5B3DEC6FD}"/>
    <cellStyle name="Comma 11 3 2 4" xfId="16469" xr:uid="{00669F3F-55BA-465C-B206-3BDB1E811A90}"/>
    <cellStyle name="Comma 11 3 2 4 2" xfId="20740" xr:uid="{6C5EB19C-FD9B-4542-AEFD-63FE74E29D46}"/>
    <cellStyle name="Comma 11 3 2 4 2 2" xfId="28253" xr:uid="{57CA8F8E-6280-4BDD-B07A-9DA56AD86DE0}"/>
    <cellStyle name="Comma 11 3 2 4 3" xfId="24626" xr:uid="{087BEEED-4C12-4090-88ED-0CC0A4D4F1CE}"/>
    <cellStyle name="Comma 11 3 2 5" xfId="18606" xr:uid="{C66B632E-D2C0-42D4-9DCA-1F244933ABF2}"/>
    <cellStyle name="Comma 11 3 2 5 2" xfId="26439" xr:uid="{CB5BF645-2556-4255-BD3E-36B7C1D3DBCE}"/>
    <cellStyle name="Comma 11 3 2 6" xfId="22817" xr:uid="{0C7B04AA-2638-4051-A1FF-AFF640A0F1EF}"/>
    <cellStyle name="Comma 11 3 3" xfId="14598" xr:uid="{1664C8C0-5006-4978-AD2E-CC5BCA574BE4}"/>
    <cellStyle name="Comma 11 3 3 2" xfId="15665" xr:uid="{3D62604B-95C1-4079-A4DD-400312776CC0}"/>
    <cellStyle name="Comma 11 3 3 2 2" xfId="17801" xr:uid="{0ECA2DA4-5F18-434E-984E-185D265D6D52}"/>
    <cellStyle name="Comma 11 3 3 2 2 2" xfId="22072" xr:uid="{474EE527-FDF5-42FC-8582-062419D0D7B0}"/>
    <cellStyle name="Comma 11 3 3 2 2 2 2" xfId="29385" xr:uid="{3B9EBED3-D525-4F3B-A9AB-F0AD875244CC}"/>
    <cellStyle name="Comma 11 3 3 2 2 3" xfId="25758" xr:uid="{B1792BA6-20E6-4573-837E-E01B561E18EE}"/>
    <cellStyle name="Comma 11 3 3 2 3" xfId="19938" xr:uid="{E37630E0-CDD0-493A-9733-DD7A69BA6F6E}"/>
    <cellStyle name="Comma 11 3 3 2 3 2" xfId="27571" xr:uid="{EE1012AC-1EBD-467D-B679-3279421CCCB6}"/>
    <cellStyle name="Comma 11 3 3 2 4" xfId="23947" xr:uid="{03675EDD-E2A5-4236-8051-FFBAC5E69869}"/>
    <cellStyle name="Comma 11 3 3 3" xfId="16735" xr:uid="{AD05B5B8-7348-4D2F-AD28-082F6BFBA177}"/>
    <cellStyle name="Comma 11 3 3 3 2" xfId="21006" xr:uid="{0A9E1676-C077-4E32-97D8-7F7320A7DAC3}"/>
    <cellStyle name="Comma 11 3 3 3 2 2" xfId="28479" xr:uid="{922CD993-E86B-4DAA-B028-7EA03448E9A9}"/>
    <cellStyle name="Comma 11 3 3 3 3" xfId="24852" xr:uid="{962C5167-64F7-455A-9F62-B621D79ECA86}"/>
    <cellStyle name="Comma 11 3 3 4" xfId="18872" xr:uid="{0E1C9861-87E4-450D-9CF3-5AFCE7AEFD8C}"/>
    <cellStyle name="Comma 11 3 3 4 2" xfId="26665" xr:uid="{6B440A47-20BB-4E72-A0BB-63F85DFDD062}"/>
    <cellStyle name="Comma 11 3 3 5" xfId="23043" xr:uid="{EA5945F0-F014-4DC5-BEEF-A41B39B2AB97}"/>
    <cellStyle name="Comma 11 3 4" xfId="15134" xr:uid="{0E77A62B-1DC6-4794-B63C-70B8D1D4246D}"/>
    <cellStyle name="Comma 11 3 4 2" xfId="17269" xr:uid="{40CFFE13-94F2-4FE1-A21C-FC0141C8F8F9}"/>
    <cellStyle name="Comma 11 3 4 2 2" xfId="21540" xr:uid="{952C203E-74AA-4424-BFD5-C64A51978CF5}"/>
    <cellStyle name="Comma 11 3 4 2 2 2" xfId="28933" xr:uid="{5EBDADCD-32F3-4334-856A-1C704B93008B}"/>
    <cellStyle name="Comma 11 3 4 2 3" xfId="25306" xr:uid="{B67DC6F8-F78A-433A-8B68-81CA29C9F234}"/>
    <cellStyle name="Comma 11 3 4 3" xfId="19406" xr:uid="{1F1E2240-6CBF-42CB-9A2F-7EDA90C01C3F}"/>
    <cellStyle name="Comma 11 3 4 3 2" xfId="27119" xr:uid="{4AF60FA4-8B49-4337-8018-EE1C654B09ED}"/>
    <cellStyle name="Comma 11 3 4 4" xfId="23495" xr:uid="{B2D7BAEE-8D1B-46F3-A027-F90A7BD9DFCB}"/>
    <cellStyle name="Comma 11 3 5" xfId="16203" xr:uid="{964D63E7-2554-40ED-A447-620191AE3692}"/>
    <cellStyle name="Comma 11 3 5 2" xfId="20474" xr:uid="{33E74D53-29DD-4340-89CF-0AF96BCB745B}"/>
    <cellStyle name="Comma 11 3 5 2 2" xfId="28027" xr:uid="{E694B705-0082-4537-AFAD-621B48B1091A}"/>
    <cellStyle name="Comma 11 3 5 3" xfId="24400" xr:uid="{F7D8CEE0-2824-4C4F-89C0-1C37ECB44B09}"/>
    <cellStyle name="Comma 11 3 6" xfId="18340" xr:uid="{285D3230-B12C-4D2C-A6CD-A53149CFF725}"/>
    <cellStyle name="Comma 11 3 6 2" xfId="26213" xr:uid="{D1EB6937-A8D1-40C5-9249-4EC2F964FF63}"/>
    <cellStyle name="Comma 11 3 7" xfId="22593" xr:uid="{4B781863-40C5-4C92-BEF6-2488AA6E62F1}"/>
    <cellStyle name="Comma 11 3 8" xfId="14076" xr:uid="{71D80339-44D8-4592-8135-23A23BDB273B}"/>
    <cellStyle name="Comma 11 4" xfId="14201" xr:uid="{8D32BC2B-4CAF-41E2-985C-DE309C75219F}"/>
    <cellStyle name="Comma 11 4 2" xfId="1067" xr:uid="{69B334CD-C09D-444F-B0EA-3A6ED3C8C450}"/>
    <cellStyle name="Comma 11 4 2 2" xfId="1476" xr:uid="{6EDC98A7-E571-41C5-A65F-A5A4887451D6}"/>
    <cellStyle name="Comma 11 4 2 2 2" xfId="2266" xr:uid="{14DB5A3F-E2AA-49F7-BE5B-357860AB635F}"/>
    <cellStyle name="Comma 11 4 2 2 2 2" xfId="3892" xr:uid="{A8D60E2A-301D-493B-A05E-CD978FAFECFF}"/>
    <cellStyle name="Comma 11 4 2 2 2 2 2" xfId="7152" xr:uid="{5BCB0556-828A-4546-AF40-710AEE986C20}"/>
    <cellStyle name="Comma 11 4 2 2 2 2 2 2" xfId="13736" xr:uid="{B7445AEB-31A3-45FA-9658-A1D273C44A30}"/>
    <cellStyle name="Comma 11 4 2 2 2 2 2 3" xfId="29498" xr:uid="{16702FCD-E0F0-42FC-BE74-EB1660145DBF}"/>
    <cellStyle name="Comma 11 4 2 2 2 2 3" xfId="10481" xr:uid="{41F9F12F-1089-4B30-9C69-264B6A06C51D}"/>
    <cellStyle name="Comma 11 4 2 2 2 2 4" xfId="22205" xr:uid="{93788042-7E2D-4A43-8FC4-3ACBD89B5F08}"/>
    <cellStyle name="Comma 11 4 2 2 2 3" xfId="5531" xr:uid="{686CFF61-96C5-4763-98F9-F5C6C979ACEE}"/>
    <cellStyle name="Comma 11 4 2 2 2 3 2" xfId="12115" xr:uid="{5238A05A-2FFC-4D04-A40D-B5E1CA2B1285}"/>
    <cellStyle name="Comma 11 4 2 2 2 3 3" xfId="25871" xr:uid="{81292D04-2CC5-4AB9-9750-7518BEE035DE}"/>
    <cellStyle name="Comma 11 4 2 2 2 4" xfId="8860" xr:uid="{FB72E819-4576-422F-8114-396AE3C4B6A2}"/>
    <cellStyle name="Comma 11 4 2 2 2 5" xfId="17934" xr:uid="{ABFB4605-4567-49F0-B13A-C1C3A0B5FDDF}"/>
    <cellStyle name="Comma 11 4 2 2 3" xfId="3106" xr:uid="{7F60D84D-95E4-4B23-B792-23B20974DA7A}"/>
    <cellStyle name="Comma 11 4 2 2 3 2" xfId="6366" xr:uid="{42A90BCE-4BB7-4F04-8ADC-56320A1A3174}"/>
    <cellStyle name="Comma 11 4 2 2 3 2 2" xfId="12950" xr:uid="{0C25F5ED-9D6E-46CA-A128-66ACFC1388D8}"/>
    <cellStyle name="Comma 11 4 2 2 3 2 3" xfId="27684" xr:uid="{6CED0795-58AF-412B-AB0A-44F8E447B837}"/>
    <cellStyle name="Comma 11 4 2 2 3 3" xfId="9695" xr:uid="{E1C6FDDD-521A-49FE-A84E-3CDAD5D05473}"/>
    <cellStyle name="Comma 11 4 2 2 3 4" xfId="20071" xr:uid="{E47D831E-AD4A-4FC1-9981-60A7503559DF}"/>
    <cellStyle name="Comma 11 4 2 2 4" xfId="4745" xr:uid="{D5FF8C80-085C-433B-B0F0-32FCD3711A06}"/>
    <cellStyle name="Comma 11 4 2 2 4 2" xfId="11329" xr:uid="{C3D2E808-9EE8-4004-BC5B-5337653D49AE}"/>
    <cellStyle name="Comma 11 4 2 2 4 3" xfId="24060" xr:uid="{963E60CD-4995-4196-80FA-292A95288C61}"/>
    <cellStyle name="Comma 11 4 2 2 5" xfId="8074" xr:uid="{2BA26969-0D62-436D-87DE-9802C4CC93FE}"/>
    <cellStyle name="Comma 11 4 2 2 6" xfId="15798" xr:uid="{37A1F462-E499-4985-B875-39BF0E869A83}"/>
    <cellStyle name="Comma 11 4 2 3" xfId="1870" xr:uid="{819410D7-BD5B-4366-8D75-DBD061F81E6D}"/>
    <cellStyle name="Comma 11 4 2 3 2" xfId="3495" xr:uid="{CB546492-13E8-4C52-8B50-034A37FBEFEC}"/>
    <cellStyle name="Comma 11 4 2 3 2 2" xfId="6755" xr:uid="{82440290-81D4-4423-8EDB-27C486E98885}"/>
    <cellStyle name="Comma 11 4 2 3 2 2 2" xfId="13339" xr:uid="{F4774E31-72D3-48BB-BA69-3F1FBA4900EF}"/>
    <cellStyle name="Comma 11 4 2 3 2 2 3" xfId="28592" xr:uid="{55F7535B-C010-4C9D-842F-392B44ED51CC}"/>
    <cellStyle name="Comma 11 4 2 3 2 3" xfId="10084" xr:uid="{38139C8E-354C-49A1-8460-8A7971D01BE4}"/>
    <cellStyle name="Comma 11 4 2 3 2 4" xfId="21139" xr:uid="{D8F17622-664E-4309-9BFB-CBD574A36A17}"/>
    <cellStyle name="Comma 11 4 2 3 3" xfId="5134" xr:uid="{71A65308-DBFD-4481-AE56-D8BC413E81A2}"/>
    <cellStyle name="Comma 11 4 2 3 3 2" xfId="11718" xr:uid="{6F548B33-4747-4FD4-AF3E-D895909AECEC}"/>
    <cellStyle name="Comma 11 4 2 3 3 3" xfId="24965" xr:uid="{731D2602-BF77-4854-93B4-65D80B527B0A}"/>
    <cellStyle name="Comma 11 4 2 3 4" xfId="8463" xr:uid="{923B5ADE-F1E6-401B-A347-615ED1B6B1C0}"/>
    <cellStyle name="Comma 11 4 2 3 5" xfId="16868" xr:uid="{92502E57-635A-4E1B-BBC5-D4079B7FC740}"/>
    <cellStyle name="Comma 11 4 2 4" xfId="572" xr:uid="{56C7946D-BC05-4DE7-86BE-05F1F1327EE1}"/>
    <cellStyle name="Comma 11 4 2 4 10" xfId="7278" xr:uid="{096C0F1D-F644-4621-8BA5-73717BC2F9D7}"/>
    <cellStyle name="Comma 11 4 2 4 11" xfId="19005" xr:uid="{7DA73045-1605-4D94-B04C-2E562F82E08E}"/>
    <cellStyle name="Comma 11 4 2 4 2" xfId="624" xr:uid="{A49E945A-3B48-469B-9DEF-43486B1EEB50}"/>
    <cellStyle name="Comma 11 4 2 4 2 10" xfId="7285" xr:uid="{862E6A7B-490D-4F5F-A35B-2EA51F890577}"/>
    <cellStyle name="Comma 11 4 2 4 2 11" xfId="26778" xr:uid="{856B78F8-767B-43CA-AEDB-6EFFB648CF42}"/>
    <cellStyle name="Comma 11 4 2 4 2 2" xfId="1057" xr:uid="{4898A3FA-315D-4E70-B206-22A755B9646F}"/>
    <cellStyle name="Comma 11 4 2 4 2 2 2" xfId="1473" xr:uid="{813D881D-62D6-4BFA-8492-3774443B44C9}"/>
    <cellStyle name="Comma 11 4 2 4 2 2 2 2" xfId="2263" xr:uid="{5E50DC28-909D-4870-8843-7DDA96D74755}"/>
    <cellStyle name="Comma 11 4 2 4 2 2 2 2 2" xfId="3889" xr:uid="{711F5106-ED96-4E46-BFF6-2482F040C976}"/>
    <cellStyle name="Comma 11 4 2 4 2 2 2 2 2 2" xfId="7149" xr:uid="{32B39067-1B4B-4CBC-9532-BFAAEFB4EC5D}"/>
    <cellStyle name="Comma 11 4 2 4 2 2 2 2 2 2 2" xfId="13733" xr:uid="{F1C3D3E3-5EDE-4C28-A288-613AC2E88FE1}"/>
    <cellStyle name="Comma 11 4 2 4 2 2 2 2 2 3" xfId="10478" xr:uid="{2E9A606D-2448-45CC-8E92-E02112035780}"/>
    <cellStyle name="Comma 11 4 2 4 2 2 2 2 3" xfId="5528" xr:uid="{2C6FAE16-954A-4652-929F-43EAF36B27E6}"/>
    <cellStyle name="Comma 11 4 2 4 2 2 2 2 3 2" xfId="12112" xr:uid="{CE876196-625A-42EF-BA7F-92B9A0E52459}"/>
    <cellStyle name="Comma 11 4 2 4 2 2 2 2 4" xfId="8857" xr:uid="{1706A259-D032-47C7-9116-DBC998CBCED5}"/>
    <cellStyle name="Comma 11 4 2 4 2 2 2 3" xfId="3103" xr:uid="{F3675203-262B-4947-852E-EF27E005D10E}"/>
    <cellStyle name="Comma 11 4 2 4 2 2 2 3 2" xfId="6363" xr:uid="{C94DE462-8198-438F-B4F7-EDA6B20BA6A0}"/>
    <cellStyle name="Comma 11 4 2 4 2 2 2 3 2 2" xfId="12947" xr:uid="{2FC8D2FC-343B-4227-ABA9-83A9854B7235}"/>
    <cellStyle name="Comma 11 4 2 4 2 2 2 3 3" xfId="9692" xr:uid="{0F83D47F-EF9D-43DD-9C00-8098B7D628CE}"/>
    <cellStyle name="Comma 11 4 2 4 2 2 2 4" xfId="4742" xr:uid="{26BA9E56-CC42-4358-905C-7424F753130B}"/>
    <cellStyle name="Comma 11 4 2 4 2 2 2 4 2" xfId="11326" xr:uid="{C943C8EE-5D41-439B-9F9A-5F01FB84C887}"/>
    <cellStyle name="Comma 11 4 2 4 2 2 2 5" xfId="8071" xr:uid="{2529F6B4-95C7-458D-B408-0B007952065F}"/>
    <cellStyle name="Comma 11 4 2 4 2 2 3" xfId="1867" xr:uid="{64DE160D-1928-4344-B3A9-8EA8AB4249E4}"/>
    <cellStyle name="Comma 11 4 2 4 2 2 3 2" xfId="3492" xr:uid="{047848FF-6FCE-465A-88F8-5DCAB707F4D8}"/>
    <cellStyle name="Comma 11 4 2 4 2 2 3 2 2" xfId="6752" xr:uid="{5F96A2B9-E91D-48AD-AEF0-750C03F6FAC0}"/>
    <cellStyle name="Comma 11 4 2 4 2 2 3 2 2 2" xfId="13336" xr:uid="{F2729281-8EBC-4E64-9AB7-F28A23924EFD}"/>
    <cellStyle name="Comma 11 4 2 4 2 2 3 2 3" xfId="10081" xr:uid="{B355B0E1-6F49-42FF-A403-7BF69F9F3C2C}"/>
    <cellStyle name="Comma 11 4 2 4 2 2 3 3" xfId="5131" xr:uid="{7E4795F9-8D90-45C3-9A93-C442A3EECAC0}"/>
    <cellStyle name="Comma 11 4 2 4 2 2 3 3 2" xfId="11715" xr:uid="{6B87A0BF-F6BA-4809-B0CF-CE01E353612F}"/>
    <cellStyle name="Comma 11 4 2 4 2 2 3 4" xfId="8460" xr:uid="{245A2AD6-E5D7-41E5-8F1A-EA269205C9FB}"/>
    <cellStyle name="Comma 11 4 2 4 2 2 4" xfId="2708" xr:uid="{7640CA40-14B5-41EE-AC9C-CBD5F073DEFF}"/>
    <cellStyle name="Comma 11 4 2 4 2 2 4 2" xfId="5966" xr:uid="{86AE6A7F-A572-4FF0-8EE6-91E4E9262BD6}"/>
    <cellStyle name="Comma 11 4 2 4 2 2 4 2 2" xfId="12550" xr:uid="{C7D3BD02-158A-40EF-A2E8-1E13FBD575D8}"/>
    <cellStyle name="Comma 11 4 2 4 2 2 4 3" xfId="9295" xr:uid="{5D1F2A09-3B3B-4F85-971B-CC1D9EDF0E8E}"/>
    <cellStyle name="Comma 11 4 2 4 2 2 5" xfId="4346" xr:uid="{AA02FAB4-E1D7-4E14-BDF2-048897B6E082}"/>
    <cellStyle name="Comma 11 4 2 4 2 2 5 2" xfId="10929" xr:uid="{0EA4AE4D-830B-4018-9349-B0EB74C99C1F}"/>
    <cellStyle name="Comma 11 4 2 4 2 2 6" xfId="7674" xr:uid="{00F0ADC0-F294-45CC-B3A3-EE02A2A5179D}"/>
    <cellStyle name="Comma 11 4 2 4 2 3" xfId="1031" xr:uid="{451B9AE3-869B-4D80-AFCA-018F61FE7A41}"/>
    <cellStyle name="Comma 11 4 2 4 2 3 2" xfId="1457" xr:uid="{9CEC4DDE-0CE9-4BFA-BAE8-66E9E81FF89E}"/>
    <cellStyle name="Comma 11 4 2 4 2 3 2 2" xfId="2247" xr:uid="{2D20245A-F816-4F45-BCB2-7D8164A36DBC}"/>
    <cellStyle name="Comma 11 4 2 4 2 3 2 2 2" xfId="3873" xr:uid="{DAFC694D-C6C1-4054-B3CD-F05A3AA53EE2}"/>
    <cellStyle name="Comma 11 4 2 4 2 3 2 2 2 2" xfId="7133" xr:uid="{75742B75-CE93-43D5-9737-EEC24A9C06CC}"/>
    <cellStyle name="Comma 11 4 2 4 2 3 2 2 2 2 2" xfId="13717" xr:uid="{FE45D78D-4A39-48C1-AC8D-5561D55E047D}"/>
    <cellStyle name="Comma 11 4 2 4 2 3 2 2 2 3" xfId="10462" xr:uid="{F6980E29-11A7-40D1-8525-DC36AC22B343}"/>
    <cellStyle name="Comma 11 4 2 4 2 3 2 2 3" xfId="5512" xr:uid="{AA3A9A35-8553-4631-BD2B-EA9DD77BBE4F}"/>
    <cellStyle name="Comma 11 4 2 4 2 3 2 2 3 2" xfId="12096" xr:uid="{670889BB-C2C0-4F9B-BB74-76B9E6A57A83}"/>
    <cellStyle name="Comma 11 4 2 4 2 3 2 2 4" xfId="8841" xr:uid="{22FA4C6D-1E97-4BE4-BFA5-A454E26AFAC5}"/>
    <cellStyle name="Comma 11 4 2 4 2 3 2 3" xfId="3087" xr:uid="{00A02AFE-82B7-4DB3-B91B-A3E6008F58FD}"/>
    <cellStyle name="Comma 11 4 2 4 2 3 2 3 2" xfId="6347" xr:uid="{D18EE449-7F0C-4DC5-AAD0-DED79394EC5F}"/>
    <cellStyle name="Comma 11 4 2 4 2 3 2 3 2 2" xfId="12931" xr:uid="{EFFC6708-40BF-4A32-868D-FCE6AF7C3DF1}"/>
    <cellStyle name="Comma 11 4 2 4 2 3 2 3 3" xfId="9676" xr:uid="{EC53B948-8A54-4065-B5EC-E11558788D99}"/>
    <cellStyle name="Comma 11 4 2 4 2 3 2 4" xfId="4726" xr:uid="{9E5BAC7E-F72A-46FB-B872-0C2907FEA4B4}"/>
    <cellStyle name="Comma 11 4 2 4 2 3 2 4 2" xfId="11310" xr:uid="{3E5B7FA3-6D2B-4ECE-897A-78FC49973E4B}"/>
    <cellStyle name="Comma 11 4 2 4 2 3 2 5" xfId="8055" xr:uid="{52306BB9-9C99-45C0-AE41-D72AE22924D0}"/>
    <cellStyle name="Comma 11 4 2 4 2 3 3" xfId="1851" xr:uid="{8678DA78-AD02-419D-8BA6-3A791C657534}"/>
    <cellStyle name="Comma 11 4 2 4 2 3 3 2" xfId="3476" xr:uid="{805C165E-CE93-4D53-8BE3-9069FECC9E34}"/>
    <cellStyle name="Comma 11 4 2 4 2 3 3 2 2" xfId="6736" xr:uid="{7D190315-B8FB-460D-965A-80D07A6F2950}"/>
    <cellStyle name="Comma 11 4 2 4 2 3 3 2 2 2" xfId="13320" xr:uid="{9495B181-14EB-40AD-9F52-F5CCC1D6A7E4}"/>
    <cellStyle name="Comma 11 4 2 4 2 3 3 2 3" xfId="10065" xr:uid="{727AA476-DDC7-4664-A75F-0ACE9EEEB298}"/>
    <cellStyle name="Comma 11 4 2 4 2 3 3 3" xfId="5115" xr:uid="{B9A89CC6-006C-46A2-B6B4-F858007F9E83}"/>
    <cellStyle name="Comma 11 4 2 4 2 3 3 3 2" xfId="11699" xr:uid="{415B6A97-BF29-4258-BFAC-E21F92D0BD54}"/>
    <cellStyle name="Comma 11 4 2 4 2 3 3 4" xfId="8444" xr:uid="{46147565-7635-45FA-999B-CDD492E29E56}"/>
    <cellStyle name="Comma 11 4 2 4 2 3 4" xfId="2692" xr:uid="{A95EA097-9023-4CDE-A8AE-B8B2F41D91D2}"/>
    <cellStyle name="Comma 11 4 2 4 2 3 4 2" xfId="5950" xr:uid="{76AD882C-3531-459D-BEFD-C45C6183AD60}"/>
    <cellStyle name="Comma 11 4 2 4 2 3 4 2 2" xfId="12534" xr:uid="{2A93B7E1-DEDD-4CE9-92A6-9090E282B357}"/>
    <cellStyle name="Comma 11 4 2 4 2 3 4 3" xfId="9279" xr:uid="{6225BF5F-E296-4D4F-A8D3-89C836F37AE6}"/>
    <cellStyle name="Comma 11 4 2 4 2 3 5" xfId="4330" xr:uid="{4B9F9C63-5576-4BA8-80CC-266F2084D4D6}"/>
    <cellStyle name="Comma 11 4 2 4 2 3 5 2" xfId="10913" xr:uid="{668382E0-C36B-4282-A7AB-593D47F00A43}"/>
    <cellStyle name="Comma 11 4 2 4 2 3 6" xfId="7658" xr:uid="{5D9426D1-9C77-4150-9C5E-15553F2A5946}"/>
    <cellStyle name="Comma 11 4 2 4 2 4" xfId="951" xr:uid="{FD4A9F50-4467-4872-BEE7-8FFBF5884D94}"/>
    <cellStyle name="Comma 11 4 2 4 2 4 2" xfId="1394" xr:uid="{B7FF3D55-4C89-4121-BC33-460CF032B2DA}"/>
    <cellStyle name="Comma 11 4 2 4 2 4 2 2" xfId="2178" xr:uid="{7D634753-CD55-4D09-9946-CD4B7F972CCC}"/>
    <cellStyle name="Comma 11 4 2 4 2 4 2 2 2" xfId="3803" xr:uid="{0E1EDF68-9DC5-4141-AD37-023FC3ABEE50}"/>
    <cellStyle name="Comma 11 4 2 4 2 4 2 2 2 2" xfId="7063" xr:uid="{95789C8D-9351-4F73-BAC6-3A0AC7ACC2D0}"/>
    <cellStyle name="Comma 11 4 2 4 2 4 2 2 2 2 2" xfId="13647" xr:uid="{B2746054-334D-4331-A8A6-D5100FC744B0}"/>
    <cellStyle name="Comma 11 4 2 4 2 4 2 2 2 3" xfId="10392" xr:uid="{8EF90238-B066-4901-B868-2CAFA761EE64}"/>
    <cellStyle name="Comma 11 4 2 4 2 4 2 2 3" xfId="5442" xr:uid="{BE84354F-1C16-4864-A34E-845DAB0B773A}"/>
    <cellStyle name="Comma 11 4 2 4 2 4 2 2 3 2" xfId="12026" xr:uid="{A4778138-C515-4EC3-8BA1-8AB5654DB7E4}"/>
    <cellStyle name="Comma 11 4 2 4 2 4 2 2 4" xfId="8771" xr:uid="{6E7A5F34-1006-4F27-95BE-FA290A385776}"/>
    <cellStyle name="Comma 11 4 2 4 2 4 2 3" xfId="3019" xr:uid="{B6ACA9FB-7285-4750-8C60-C1BC88DC2B71}"/>
    <cellStyle name="Comma 11 4 2 4 2 4 2 3 2" xfId="6277" xr:uid="{EED774E8-522D-4BE4-BEB9-06198F237374}"/>
    <cellStyle name="Comma 11 4 2 4 2 4 2 3 2 2" xfId="12861" xr:uid="{2072799F-A809-40AE-A6B1-7BDA8519B8EB}"/>
    <cellStyle name="Comma 11 4 2 4 2 4 2 3 3" xfId="9606" xr:uid="{08B4CEB7-F1E0-47CF-BC37-615642BEFD88}"/>
    <cellStyle name="Comma 11 4 2 4 2 4 2 4" xfId="4657" xr:uid="{D667C941-08A3-4062-9381-95C4A30EBB76}"/>
    <cellStyle name="Comma 11 4 2 4 2 4 2 4 2" xfId="11240" xr:uid="{E90CB29C-6405-4548-9C9D-444D8FF07B10}"/>
    <cellStyle name="Comma 11 4 2 4 2 4 2 5" xfId="7985" xr:uid="{D7142C13-AF86-45B4-A58D-6ED62ABA7E57}"/>
    <cellStyle name="Comma 11 4 2 4 2 4 3" xfId="1784" xr:uid="{512C2330-BBB2-4D77-8D2A-3A35CF21A44D}"/>
    <cellStyle name="Comma 11 4 2 4 2 4 3 2" xfId="3407" xr:uid="{33DD28E6-89FA-4FB4-8AEB-F2249B79B736}"/>
    <cellStyle name="Comma 11 4 2 4 2 4 3 2 2" xfId="6667" xr:uid="{074E9EFD-3AAA-488E-AC98-385980D9AE80}"/>
    <cellStyle name="Comma 11 4 2 4 2 4 3 2 2 2" xfId="13251" xr:uid="{343A103F-4577-4423-B90B-3B1CB1FBFC6A}"/>
    <cellStyle name="Comma 11 4 2 4 2 4 3 2 3" xfId="9996" xr:uid="{D44467F0-B5AF-4144-B491-620097886BD6}"/>
    <cellStyle name="Comma 11 4 2 4 2 4 3 3" xfId="5046" xr:uid="{8E706989-2984-46B7-B024-EFF75F8D4271}"/>
    <cellStyle name="Comma 11 4 2 4 2 4 3 3 2" xfId="11630" xr:uid="{218CBACC-059F-4FF0-AEE3-6B2DA3089859}"/>
    <cellStyle name="Comma 11 4 2 4 2 4 3 4" xfId="8375" xr:uid="{5B76B2B0-F570-4FD2-A1AE-CA786828EB91}"/>
    <cellStyle name="Comma 11 4 2 4 2 4 4" xfId="2621" xr:uid="{C5BCE772-2E1E-4EE2-9502-D7D115832F60}"/>
    <cellStyle name="Comma 11 4 2 4 2 4 4 2" xfId="5878" xr:uid="{CD27C409-239E-49CF-AFC3-E3A6FDA75C39}"/>
    <cellStyle name="Comma 11 4 2 4 2 4 4 2 2" xfId="12462" xr:uid="{B0230050-FD9E-4422-BAA5-C7DDE3039A13}"/>
    <cellStyle name="Comma 11 4 2 4 2 4 4 3" xfId="9207" xr:uid="{40FF2C92-9596-42E5-9613-133E55486123}"/>
    <cellStyle name="Comma 11 4 2 4 2 4 5" xfId="4260" xr:uid="{B2A557FC-4EC8-425B-931B-911A40AB67D4}"/>
    <cellStyle name="Comma 11 4 2 4 2 4 5 2" xfId="10843" xr:uid="{8AB1D63A-7C0B-4049-8B57-23BEDCB8CB15}"/>
    <cellStyle name="Comma 11 4 2 4 2 4 6" xfId="7588" xr:uid="{F91EDA25-EAB2-4E22-84DF-88D5D170FD8E}"/>
    <cellStyle name="Comma 11 4 2 4 2 5" xfId="855" xr:uid="{C62BB4E9-3B34-4B89-9416-4A469A933DAE}"/>
    <cellStyle name="Comma 11 4 2 4 2 5 2" xfId="1302" xr:uid="{D38CE047-7610-4E2C-955F-12A0EC738B9E}"/>
    <cellStyle name="Comma 11 4 2 4 2 5 2 2" xfId="2084" xr:uid="{D868B2A0-539D-4A31-A382-5EE0721D4047}"/>
    <cellStyle name="Comma 11 4 2 4 2 5 2 2 2" xfId="3709" xr:uid="{294BC552-F1F8-4F1B-89B6-771E9353F8F8}"/>
    <cellStyle name="Comma 11 4 2 4 2 5 2 2 2 2" xfId="6969" xr:uid="{06DC02A6-5830-4161-9054-6D1346C2D1D3}"/>
    <cellStyle name="Comma 11 4 2 4 2 5 2 2 2 2 2" xfId="13553" xr:uid="{5CA34C9C-B3A4-407F-BD1B-563F53343FED}"/>
    <cellStyle name="Comma 11 4 2 4 2 5 2 2 2 3" xfId="10298" xr:uid="{3B595642-D796-4D97-A5D0-72E923DD884F}"/>
    <cellStyle name="Comma 11 4 2 4 2 5 2 2 3" xfId="5348" xr:uid="{ABEE5215-1DC3-4591-925B-5BA090719577}"/>
    <cellStyle name="Comma 11 4 2 4 2 5 2 2 3 2" xfId="11932" xr:uid="{A7F64C64-21B1-4199-B853-0DEBB5821939}"/>
    <cellStyle name="Comma 11 4 2 4 2 5 2 2 4" xfId="8677" xr:uid="{75D4B7E6-387E-43B6-A291-CE597F927290}"/>
    <cellStyle name="Comma 11 4 2 4 2 5 2 3" xfId="2925" xr:uid="{AA2893E4-9CF9-4A9B-A929-B1C3E32FD139}"/>
    <cellStyle name="Comma 11 4 2 4 2 5 2 3 2" xfId="6183" xr:uid="{17B95D86-DE22-430A-810E-9FCE77CE6BDE}"/>
    <cellStyle name="Comma 11 4 2 4 2 5 2 3 2 2" xfId="12767" xr:uid="{B53CE3D7-52AD-47E3-9D0A-4D00B19DFCDE}"/>
    <cellStyle name="Comma 11 4 2 4 2 5 2 3 3" xfId="9512" xr:uid="{1DE72E4D-C3F6-4451-A9E1-F65586FDC07C}"/>
    <cellStyle name="Comma 11 4 2 4 2 5 2 4" xfId="4563" xr:uid="{924E411B-791A-4819-BA59-59FB17072CE4}"/>
    <cellStyle name="Comma 11 4 2 4 2 5 2 4 2" xfId="11146" xr:uid="{B89BC1A4-AD22-4FD6-8A87-39DBE6F571B0}"/>
    <cellStyle name="Comma 11 4 2 4 2 5 2 5" xfId="7891" xr:uid="{F0894ED9-A127-4982-BCDA-DDD885F59018}"/>
    <cellStyle name="Comma 11 4 2 4 2 5 3" xfId="1692" xr:uid="{C7E148CC-33B4-4093-85E8-209BBC0AF992}"/>
    <cellStyle name="Comma 11 4 2 4 2 5 3 2" xfId="3313" xr:uid="{36D77461-DB1E-4C09-85F3-3B1BCEF4BD85}"/>
    <cellStyle name="Comma 11 4 2 4 2 5 3 2 2" xfId="6573" xr:uid="{2A171AF4-C004-4956-AE0B-1453B79506C6}"/>
    <cellStyle name="Comma 11 4 2 4 2 5 3 2 2 2" xfId="13157" xr:uid="{1A7A84EA-4C5F-415C-B902-1E51910DC17A}"/>
    <cellStyle name="Comma 11 4 2 4 2 5 3 2 3" xfId="9902" xr:uid="{0FA3B0A7-476D-4355-A50A-F6D4A65AD096}"/>
    <cellStyle name="Comma 11 4 2 4 2 5 3 3" xfId="4952" xr:uid="{1B210F02-E68F-46D5-8CF3-48926EA958F0}"/>
    <cellStyle name="Comma 11 4 2 4 2 5 3 3 2" xfId="11536" xr:uid="{D592DE52-D6E0-4170-98DF-19A192BA512A}"/>
    <cellStyle name="Comma 11 4 2 4 2 5 3 4" xfId="8281" xr:uid="{405C2B09-2799-43B7-90C7-7D29E389FB3A}"/>
    <cellStyle name="Comma 11 4 2 4 2 5 4" xfId="2529" xr:uid="{1757E626-874D-4536-A2FB-7FAC4DF02D70}"/>
    <cellStyle name="Comma 11 4 2 4 2 5 4 2" xfId="5784" xr:uid="{05F22820-7A9A-4769-98F6-DDE10DA59A8F}"/>
    <cellStyle name="Comma 11 4 2 4 2 5 4 2 2" xfId="12368" xr:uid="{C2041C16-75F4-489F-B0B3-17961182E784}"/>
    <cellStyle name="Comma 11 4 2 4 2 5 4 3" xfId="9113" xr:uid="{CC5D369B-62BC-4D67-B302-573AD4A48494}"/>
    <cellStyle name="Comma 11 4 2 4 2 5 5" xfId="4166" xr:uid="{8F96BD89-8872-4B52-9081-C0B0AA73A6AB}"/>
    <cellStyle name="Comma 11 4 2 4 2 5 5 2" xfId="10748" xr:uid="{5C88DA30-E577-4BF1-B363-25E052EE00B6}"/>
    <cellStyle name="Comma 11 4 2 4 2 5 6" xfId="7494" xr:uid="{DC4781C3-2E3D-4C78-98F4-7FE53A95BD51}"/>
    <cellStyle name="Comma 11 4 2 4 2 6" xfId="1168" xr:uid="{C5FD265D-3B61-48A2-B98E-C4F2F5B26979}"/>
    <cellStyle name="Comma 11 4 2 4 2 6 2" xfId="1950" xr:uid="{E206B921-1EED-45EC-8119-AB98FAA7971C}"/>
    <cellStyle name="Comma 11 4 2 4 2 6 2 2" xfId="3575" xr:uid="{A247CE3C-C4F3-4FC6-8CA8-E466F0AD3AC5}"/>
    <cellStyle name="Comma 11 4 2 4 2 6 2 2 2" xfId="6835" xr:uid="{720B4F74-A1BF-42A5-80D6-8D1BBEE526F0}"/>
    <cellStyle name="Comma 11 4 2 4 2 6 2 2 2 2" xfId="13419" xr:uid="{A22A0982-2B9C-4D71-846B-0EA974F800A7}"/>
    <cellStyle name="Comma 11 4 2 4 2 6 2 2 3" xfId="10164" xr:uid="{EF8A2625-EEC3-4CD3-AF86-BE4DEFBB4B14}"/>
    <cellStyle name="Comma 11 4 2 4 2 6 2 3" xfId="5214" xr:uid="{A57B7086-99C8-4294-82C8-EEDE522A4905}"/>
    <cellStyle name="Comma 11 4 2 4 2 6 2 3 2" xfId="11798" xr:uid="{CDF44DD5-458D-420D-AC5C-21AC28E2B5B1}"/>
    <cellStyle name="Comma 11 4 2 4 2 6 2 4" xfId="8543" xr:uid="{5F7B0335-8C76-4F48-9201-BA71E3F010FA}"/>
    <cellStyle name="Comma 11 4 2 4 2 6 3" xfId="2791" xr:uid="{9FF56F25-6119-447E-9811-4C579BD1FAF6}"/>
    <cellStyle name="Comma 11 4 2 4 2 6 3 2" xfId="6049" xr:uid="{7669EAAB-DA88-4644-B4EC-891A75A64EE1}"/>
    <cellStyle name="Comma 11 4 2 4 2 6 3 2 2" xfId="12633" xr:uid="{CC29F64F-CAD3-4437-83BD-696163249419}"/>
    <cellStyle name="Comma 11 4 2 4 2 6 3 3" xfId="9378" xr:uid="{A01B35B2-8219-42CB-9EA7-31FD55640547}"/>
    <cellStyle name="Comma 11 4 2 4 2 6 4" xfId="4429" xr:uid="{D35CE69A-F2CC-46B5-9C1C-4FBF6D2A161B}"/>
    <cellStyle name="Comma 11 4 2 4 2 6 4 2" xfId="11012" xr:uid="{5F6C13EB-1125-44E0-AED6-8B17C4B56E07}"/>
    <cellStyle name="Comma 11 4 2 4 2 6 5" xfId="7757" xr:uid="{42410CEE-4943-495B-A0CD-BA07E8BB5626}"/>
    <cellStyle name="Comma 11 4 2 4 2 7" xfId="1559" xr:uid="{3B59F699-1218-41A7-A610-8A790710FE85}"/>
    <cellStyle name="Comma 11 4 2 4 2 7 2" xfId="3180" xr:uid="{918EAF46-BA85-47F7-BD3A-0AE3B51C5B1D}"/>
    <cellStyle name="Comma 11 4 2 4 2 7 2 2" xfId="6440" xr:uid="{FE4A107E-AEF2-461C-B2B7-14F72652FCBD}"/>
    <cellStyle name="Comma 11 4 2 4 2 7 2 2 2" xfId="13024" xr:uid="{7896AF5B-1225-4B42-975A-EF7AC092783B}"/>
    <cellStyle name="Comma 11 4 2 4 2 7 2 3" xfId="9769" xr:uid="{EC7BF1B7-0507-4741-94D2-FE4519F52157}"/>
    <cellStyle name="Comma 11 4 2 4 2 7 3" xfId="4819" xr:uid="{2BFE6DD5-3DD4-4099-8A34-EF4EC72F7ECE}"/>
    <cellStyle name="Comma 11 4 2 4 2 7 3 2" xfId="11403" xr:uid="{B5F560DA-9896-40A8-B7CF-3C6651D4F516}"/>
    <cellStyle name="Comma 11 4 2 4 2 7 4" xfId="8148" xr:uid="{D8ABE328-B73A-4D49-A0C0-9E6E293FE66D}"/>
    <cellStyle name="Comma 11 4 2 4 2 8" xfId="2395" xr:uid="{F466C0EB-216B-4E4A-BEB3-5064263FC315}"/>
    <cellStyle name="Comma 11 4 2 4 2 8 2" xfId="5650" xr:uid="{B30008A2-3F8D-42C2-8F7C-C7AEEFBAC813}"/>
    <cellStyle name="Comma 11 4 2 4 2 8 2 2" xfId="12234" xr:uid="{1A4A55C2-F52E-4542-8F37-6754D0ED6E54}"/>
    <cellStyle name="Comma 11 4 2 4 2 8 3" xfId="8979" xr:uid="{B41244FE-0860-4216-B5FA-50334100228D}"/>
    <cellStyle name="Comma 11 4 2 4 2 9" xfId="4032" xr:uid="{2E03C94F-2725-43AA-B1F1-3A2AB668FB56}"/>
    <cellStyle name="Comma 11 4 2 4 2 9 2" xfId="10614" xr:uid="{9693187E-0512-423D-9D08-7F35CDE54307}"/>
    <cellStyle name="Comma 11 4 2 4 3" xfId="1049" xr:uid="{446130A5-F7A9-4359-99B1-7BCE07AAF0E8}"/>
    <cellStyle name="Comma 11 4 2 4 3 2" xfId="1465" xr:uid="{BB55543C-E51F-47D1-B3B8-CE57737AB488}"/>
    <cellStyle name="Comma 11 4 2 4 3 2 2" xfId="2255" xr:uid="{89DD51F3-B53B-4E3B-BFE2-19FD982FEDB7}"/>
    <cellStyle name="Comma 11 4 2 4 3 2 2 2" xfId="3881" xr:uid="{9965AA26-021F-48FD-B4AD-4F1A5C12D6C0}"/>
    <cellStyle name="Comma 11 4 2 4 3 2 2 2 2" xfId="7141" xr:uid="{6AD452B2-3FE6-4B6A-AC7A-6BA2A2B86E2B}"/>
    <cellStyle name="Comma 11 4 2 4 3 2 2 2 2 2" xfId="13725" xr:uid="{BD496298-DDB4-4E83-8B77-21A66BF702EA}"/>
    <cellStyle name="Comma 11 4 2 4 3 2 2 2 3" xfId="10470" xr:uid="{6B88FA55-1234-479D-B87E-ECC50CDC6346}"/>
    <cellStyle name="Comma 11 4 2 4 3 2 2 3" xfId="5520" xr:uid="{1AEE90B8-7D50-41EB-9FA8-4DC3EB75004C}"/>
    <cellStyle name="Comma 11 4 2 4 3 2 2 3 2" xfId="12104" xr:uid="{623BB1C5-4F60-4EB1-96D8-839486738AF3}"/>
    <cellStyle name="Comma 11 4 2 4 3 2 2 4" xfId="8849" xr:uid="{15D377EF-0A85-49A2-92E0-7C901A276B64}"/>
    <cellStyle name="Comma 11 4 2 4 3 2 3" xfId="3095" xr:uid="{92C3FA90-9FB8-4E10-A33F-E6FFADB7751D}"/>
    <cellStyle name="Comma 11 4 2 4 3 2 3 2" xfId="6355" xr:uid="{9FF10110-25E4-417D-9628-2717BC89615E}"/>
    <cellStyle name="Comma 11 4 2 4 3 2 3 2 2" xfId="12939" xr:uid="{C61F919C-E86B-4504-BF8B-0D577E0499AF}"/>
    <cellStyle name="Comma 11 4 2 4 3 2 3 3" xfId="9684" xr:uid="{C3E72782-E0B5-49C8-B051-8DBB6C2C682E}"/>
    <cellStyle name="Comma 11 4 2 4 3 2 4" xfId="4734" xr:uid="{8EA217B9-803B-4260-A183-772B95770A67}"/>
    <cellStyle name="Comma 11 4 2 4 3 2 4 2" xfId="11318" xr:uid="{D79B90F0-AAB5-46DB-9671-E91AD5CE2D1E}"/>
    <cellStyle name="Comma 11 4 2 4 3 2 5" xfId="8063" xr:uid="{1F046DF2-EF3D-4531-B4F6-1F951FE786BB}"/>
    <cellStyle name="Comma 11 4 2 4 3 3" xfId="1859" xr:uid="{48F97E7C-8347-42EB-8603-5449EC01E7DC}"/>
    <cellStyle name="Comma 11 4 2 4 3 3 2" xfId="3484" xr:uid="{C0C0F3A7-F72E-449D-8BDB-1E3D655B0B25}"/>
    <cellStyle name="Comma 11 4 2 4 3 3 2 2" xfId="6744" xr:uid="{0A52BF31-8F33-4426-BB47-9B584C23DB93}"/>
    <cellStyle name="Comma 11 4 2 4 3 3 2 2 2" xfId="13328" xr:uid="{5DA34A37-6E6E-49A2-BA31-1F5A3995653F}"/>
    <cellStyle name="Comma 11 4 2 4 3 3 2 3" xfId="10073" xr:uid="{596EF83D-3497-484C-8B5D-49D6733B1486}"/>
    <cellStyle name="Comma 11 4 2 4 3 3 3" xfId="5123" xr:uid="{85A61080-2F20-4D9A-98CB-C16D08DB725C}"/>
    <cellStyle name="Comma 11 4 2 4 3 3 3 2" xfId="11707" xr:uid="{BD5055E5-2422-4A38-AF63-2D3D1F37FD24}"/>
    <cellStyle name="Comma 11 4 2 4 3 3 4" xfId="8452" xr:uid="{DC7E323A-2A0D-4640-A43B-AA61D4E5931A}"/>
    <cellStyle name="Comma 11 4 2 4 3 4" xfId="2700" xr:uid="{3330FD2D-59C0-48DC-8E02-39E0480E5440}"/>
    <cellStyle name="Comma 11 4 2 4 3 4 2" xfId="5958" xr:uid="{EF058F0A-72DA-4C0D-B86F-5660B47534F7}"/>
    <cellStyle name="Comma 11 4 2 4 3 4 2 2" xfId="12542" xr:uid="{47BAEF56-81D2-46A1-B628-A2A319946375}"/>
    <cellStyle name="Comma 11 4 2 4 3 4 3" xfId="9287" xr:uid="{69015605-EAFA-4B82-AA55-C7C0C1A4AEB7}"/>
    <cellStyle name="Comma 11 4 2 4 3 5" xfId="4338" xr:uid="{89D2D553-9C4A-4864-AF33-D0A0A54C4548}"/>
    <cellStyle name="Comma 11 4 2 4 3 5 2" xfId="10921" xr:uid="{A9A0FA2A-E49B-46F0-9C53-D06C2F841D91}"/>
    <cellStyle name="Comma 11 4 2 4 3 6" xfId="7666" xr:uid="{68DD9142-59C9-4FE5-85CD-2E2DF66E18DF}"/>
    <cellStyle name="Comma 11 4 2 4 4" xfId="1023" xr:uid="{AB4BA1FD-13B4-4217-BA7F-2B00F0EF2C53}"/>
    <cellStyle name="Comma 11 4 2 4 4 2" xfId="1449" xr:uid="{C6D9BF6A-38F3-4090-B1B9-9CAAC844F2DD}"/>
    <cellStyle name="Comma 11 4 2 4 4 2 2" xfId="2239" xr:uid="{AA0B255B-415B-443D-A46E-197C189DA52B}"/>
    <cellStyle name="Comma 11 4 2 4 4 2 2 2" xfId="3865" xr:uid="{E06D7AEF-EAF7-42AC-A815-4D56149D0F4F}"/>
    <cellStyle name="Comma 11 4 2 4 4 2 2 2 2" xfId="7125" xr:uid="{FBA08D6C-C9FC-46A0-9D44-09D981B334DF}"/>
    <cellStyle name="Comma 11 4 2 4 4 2 2 2 2 2" xfId="13709" xr:uid="{741FB0DB-4D59-4E49-843B-41DF1EE08B90}"/>
    <cellStyle name="Comma 11 4 2 4 4 2 2 2 3" xfId="10454" xr:uid="{DFA25015-5051-4867-A2F7-AAC532ED2B1A}"/>
    <cellStyle name="Comma 11 4 2 4 4 2 2 3" xfId="5504" xr:uid="{FC4CED2B-A9EC-44A2-B44B-68E89753AADA}"/>
    <cellStyle name="Comma 11 4 2 4 4 2 2 3 2" xfId="12088" xr:uid="{1F8DA5FF-4B22-4852-8992-5966DC6CB111}"/>
    <cellStyle name="Comma 11 4 2 4 4 2 2 4" xfId="8833" xr:uid="{03D82CF7-7E9B-438B-AE29-59A5CC2829CE}"/>
    <cellStyle name="Comma 11 4 2 4 4 2 3" xfId="3079" xr:uid="{07C84FBE-60D8-47C3-B51F-045C6FB84EA8}"/>
    <cellStyle name="Comma 11 4 2 4 4 2 3 2" xfId="6339" xr:uid="{D201E6C0-5B91-4EC8-9C88-6144F832E422}"/>
    <cellStyle name="Comma 11 4 2 4 4 2 3 2 2" xfId="12923" xr:uid="{18E492BE-39A0-439D-ADA1-A173CF11D775}"/>
    <cellStyle name="Comma 11 4 2 4 4 2 3 3" xfId="9668" xr:uid="{CFACCAB9-C286-4DD8-8001-F6DC9821B5CD}"/>
    <cellStyle name="Comma 11 4 2 4 4 2 4" xfId="4718" xr:uid="{B9E0587E-473D-4D80-A1E6-CB63E0F47D47}"/>
    <cellStyle name="Comma 11 4 2 4 4 2 4 2" xfId="11302" xr:uid="{A19B092E-34EC-440F-A26C-D81106BABF4D}"/>
    <cellStyle name="Comma 11 4 2 4 4 2 5" xfId="8047" xr:uid="{CEB8F792-14A1-41BF-9D5A-D54CCADE3401}"/>
    <cellStyle name="Comma 11 4 2 4 4 3" xfId="1843" xr:uid="{C42071F2-918A-4500-95F5-53F35389FFC2}"/>
    <cellStyle name="Comma 11 4 2 4 4 3 2" xfId="3468" xr:uid="{E09EC466-B9F7-4827-BE24-6CF1635BD8AD}"/>
    <cellStyle name="Comma 11 4 2 4 4 3 2 2" xfId="6728" xr:uid="{4BE2A1AA-E36A-4983-8B88-2BF34479C236}"/>
    <cellStyle name="Comma 11 4 2 4 4 3 2 2 2" xfId="13312" xr:uid="{CE540C32-F02A-46B4-8929-5CB66E3847E4}"/>
    <cellStyle name="Comma 11 4 2 4 4 3 2 3" xfId="10057" xr:uid="{61724FBF-7516-4411-B942-BFA2D26F9740}"/>
    <cellStyle name="Comma 11 4 2 4 4 3 3" xfId="5107" xr:uid="{3A8B99D2-24A2-415B-878C-E136CEEA7C02}"/>
    <cellStyle name="Comma 11 4 2 4 4 3 3 2" xfId="11691" xr:uid="{541A5992-8778-4492-AA69-1B0B314F3D00}"/>
    <cellStyle name="Comma 11 4 2 4 4 3 4" xfId="8436" xr:uid="{40AB319B-0736-42C3-B804-2F6E3D8C6D41}"/>
    <cellStyle name="Comma 11 4 2 4 4 4" xfId="2684" xr:uid="{C4063985-07F0-4A0B-8EB5-A3020D09CB42}"/>
    <cellStyle name="Comma 11 4 2 4 4 4 2" xfId="5942" xr:uid="{C9AFE85A-9F24-486F-AB7A-A4DCAE4E9F7C}"/>
    <cellStyle name="Comma 11 4 2 4 4 4 2 2" xfId="12526" xr:uid="{1DC398CA-0E9F-4F45-B181-87B454E088AB}"/>
    <cellStyle name="Comma 11 4 2 4 4 4 3" xfId="9271" xr:uid="{8DDABD62-1A5F-4AE3-AF57-5126C82578B1}"/>
    <cellStyle name="Comma 11 4 2 4 4 5" xfId="4322" xr:uid="{B289BE17-5A80-49C6-B863-EE9660ABD150}"/>
    <cellStyle name="Comma 11 4 2 4 4 5 2" xfId="10905" xr:uid="{5FBA7D87-CA9F-427E-B2E6-A73E3EBB52AC}"/>
    <cellStyle name="Comma 11 4 2 4 4 6" xfId="7650" xr:uid="{1F941CE0-07E6-49D6-941D-2AD4E5683A62}"/>
    <cellStyle name="Comma 11 4 2 4 5" xfId="804" xr:uid="{9B88F1B2-8E48-4811-B070-FF011915441A}"/>
    <cellStyle name="Comma 11 4 2 4 5 2" xfId="1248" xr:uid="{68D9AB32-088D-4F22-B505-DCBA13590CC1}"/>
    <cellStyle name="Comma 11 4 2 4 5 2 2" xfId="2030" xr:uid="{532234C4-8696-4D85-A529-312B6CF20BB1}"/>
    <cellStyle name="Comma 11 4 2 4 5 2 2 2" xfId="3655" xr:uid="{EB9D448C-70BB-4DF9-925B-84EEEC3D5EA0}"/>
    <cellStyle name="Comma 11 4 2 4 5 2 2 2 2" xfId="6915" xr:uid="{A94EB166-8E8A-4E44-A453-163A7B371C95}"/>
    <cellStyle name="Comma 11 4 2 4 5 2 2 2 2 2" xfId="13499" xr:uid="{5DEE4956-60C5-4D43-98C1-B5B78EC240C8}"/>
    <cellStyle name="Comma 11 4 2 4 5 2 2 2 3" xfId="10244" xr:uid="{314A649E-4952-4656-B71E-DFE8F2A56356}"/>
    <cellStyle name="Comma 11 4 2 4 5 2 2 3" xfId="5294" xr:uid="{EA773428-DED5-42CD-9950-A16B8178A647}"/>
    <cellStyle name="Comma 11 4 2 4 5 2 2 3 2" xfId="11878" xr:uid="{2493165B-0D3F-42BA-B983-F950E2A9DB29}"/>
    <cellStyle name="Comma 11 4 2 4 5 2 2 4" xfId="8623" xr:uid="{6FBEE795-89DF-4A1C-B480-927130BB1AD0}"/>
    <cellStyle name="Comma 11 4 2 4 5 2 3" xfId="2871" xr:uid="{2052D3FC-EC4E-4A52-B6AF-6F46697F8A8B}"/>
    <cellStyle name="Comma 11 4 2 4 5 2 3 2" xfId="6129" xr:uid="{F7220167-0139-4ABF-8485-22769DB64288}"/>
    <cellStyle name="Comma 11 4 2 4 5 2 3 2 2" xfId="12713" xr:uid="{63D6F554-D555-498A-8078-24050DCD146D}"/>
    <cellStyle name="Comma 11 4 2 4 5 2 3 3" xfId="9458" xr:uid="{460E1871-2554-4DD4-B0FD-ED9E7B999A90}"/>
    <cellStyle name="Comma 11 4 2 4 5 2 4" xfId="4509" xr:uid="{5CABB4A7-4261-4B09-8466-BB6E49A3A841}"/>
    <cellStyle name="Comma 11 4 2 4 5 2 4 2" xfId="11092" xr:uid="{8EC409D1-794A-4EF7-907C-48F0D12E4F06}"/>
    <cellStyle name="Comma 11 4 2 4 5 2 5" xfId="7837" xr:uid="{6FE32338-B7DA-42E3-81DD-EA1F6ED7A346}"/>
    <cellStyle name="Comma 11 4 2 4 5 3" xfId="1638" xr:uid="{6F3F3616-3E87-4BA6-B9EB-4C160BDE4A86}"/>
    <cellStyle name="Comma 11 4 2 4 5 3 2" xfId="3259" xr:uid="{54F6438B-C897-49DE-8B2F-A860AD98DBFF}"/>
    <cellStyle name="Comma 11 4 2 4 5 3 2 2" xfId="6519" xr:uid="{8FF4FCC3-10E1-4B50-8371-D137E2F3E8DE}"/>
    <cellStyle name="Comma 11 4 2 4 5 3 2 2 2" xfId="13103" xr:uid="{9699CB7A-979D-43B7-8E15-DDA462846F40}"/>
    <cellStyle name="Comma 11 4 2 4 5 3 2 3" xfId="9848" xr:uid="{C74FF5A0-B7B3-4766-97A9-26194707F6A5}"/>
    <cellStyle name="Comma 11 4 2 4 5 3 3" xfId="4898" xr:uid="{51E59AF5-3D81-45EC-B3B6-04FF1ACB9D43}"/>
    <cellStyle name="Comma 11 4 2 4 5 3 3 2" xfId="11482" xr:uid="{10F14270-DC41-434A-8538-42374266CC28}"/>
    <cellStyle name="Comma 11 4 2 4 5 3 4" xfId="8227" xr:uid="{A9087B0F-3AB8-4504-A4AB-A7094F6F52E2}"/>
    <cellStyle name="Comma 11 4 2 4 5 4" xfId="2475" xr:uid="{B0C5FCFC-79B7-4416-97BD-F061EA583ADE}"/>
    <cellStyle name="Comma 11 4 2 4 5 4 2" xfId="5730" xr:uid="{81A57F5C-4013-48AE-9410-831635E3B289}"/>
    <cellStyle name="Comma 11 4 2 4 5 4 2 2" xfId="12314" xr:uid="{856D8668-251E-482F-9B83-8177B19D075E}"/>
    <cellStyle name="Comma 11 4 2 4 5 4 3" xfId="9059" xr:uid="{961B44CA-87BA-4C1E-A253-AA20A956119F}"/>
    <cellStyle name="Comma 11 4 2 4 5 5" xfId="4112" xr:uid="{89EADAEE-7093-4102-87F9-DC1021192B1F}"/>
    <cellStyle name="Comma 11 4 2 4 5 5 2" xfId="10694" xr:uid="{87F3AE39-4BF1-4B9C-8EE4-E283755156AA}"/>
    <cellStyle name="Comma 11 4 2 4 5 6" xfId="7440" xr:uid="{4B63E731-3256-407F-9918-F6231A73B0BD}"/>
    <cellStyle name="Comma 11 4 2 4 6" xfId="1115" xr:uid="{A22EF9CE-2E73-49C6-B1B8-2FE5E10B2DEB}"/>
    <cellStyle name="Comma 11 4 2 4 6 2" xfId="1896" xr:uid="{98B776A4-17EA-4E9F-A1C7-E88791B125CB}"/>
    <cellStyle name="Comma 11 4 2 4 6 2 2" xfId="3521" xr:uid="{854B71F8-4EE1-4E48-9C51-84DCF6FF67C8}"/>
    <cellStyle name="Comma 11 4 2 4 6 2 2 2" xfId="6781" xr:uid="{3416C066-B6B8-4094-852B-67A61192FE9F}"/>
    <cellStyle name="Comma 11 4 2 4 6 2 2 2 2" xfId="13365" xr:uid="{9863F00B-BDE7-4242-8878-4541780ED3C3}"/>
    <cellStyle name="Comma 11 4 2 4 6 2 2 3" xfId="10110" xr:uid="{68B2A8B8-43FF-411F-AD17-283214DDA57D}"/>
    <cellStyle name="Comma 11 4 2 4 6 2 3" xfId="5160" xr:uid="{F9471C6B-7340-4462-9A48-4B9F5DECAFB8}"/>
    <cellStyle name="Comma 11 4 2 4 6 2 3 2" xfId="11744" xr:uid="{C7B359D3-F103-4D16-95C5-AA895589F712}"/>
    <cellStyle name="Comma 11 4 2 4 6 2 4" xfId="8489" xr:uid="{8A399F8D-034D-41B3-96B5-67047401D2DB}"/>
    <cellStyle name="Comma 11 4 2 4 6 3" xfId="2737" xr:uid="{22DC459A-CD71-4C2B-A41A-E0B76813099E}"/>
    <cellStyle name="Comma 11 4 2 4 6 3 2" xfId="5995" xr:uid="{14FE19D5-AE71-4126-8F2B-B90C40521E91}"/>
    <cellStyle name="Comma 11 4 2 4 6 3 2 2" xfId="12579" xr:uid="{84506D89-BC12-4BD9-B260-7A9E72410A5A}"/>
    <cellStyle name="Comma 11 4 2 4 6 3 3" xfId="9324" xr:uid="{79AF4D08-145E-4740-A0B9-2BC06BCFC214}"/>
    <cellStyle name="Comma 11 4 2 4 6 4" xfId="4375" xr:uid="{C8CA1DD1-814E-4607-B33E-E595FEA6D6B9}"/>
    <cellStyle name="Comma 11 4 2 4 6 4 2" xfId="10958" xr:uid="{4E6B6994-C956-48B8-8126-CCB9073E6056}"/>
    <cellStyle name="Comma 11 4 2 4 6 5" xfId="7703" xr:uid="{F12F05F6-FDA8-4AF4-BE50-755655F231FF}"/>
    <cellStyle name="Comma 11 4 2 4 7" xfId="680" xr:uid="{01AA4661-1A23-4178-8014-1C4ECC03431B}"/>
    <cellStyle name="Comma 11 4 2 4 7 2" xfId="2341" xr:uid="{E61ED9F3-56E3-4A94-B9A6-71A379C51FFB}"/>
    <cellStyle name="Comma 11 4 2 4 7 2 2" xfId="5596" xr:uid="{2432B5E3-B3DF-4EED-BA8C-ADA32B6AD90E}"/>
    <cellStyle name="Comma 11 4 2 4 7 2 2 2" xfId="12180" xr:uid="{486CACAC-AD34-4D2B-915E-ED6E3106D3CC}"/>
    <cellStyle name="Comma 11 4 2 4 7 2 3" xfId="8925" xr:uid="{1F0DCCAB-8470-459B-896B-D6E6B099AEFE}"/>
    <cellStyle name="Comma 11 4 2 4 7 3" xfId="3978" xr:uid="{0E43D4DA-736C-4A61-B102-3E79D1EBFE88}"/>
    <cellStyle name="Comma 11 4 2 4 7 3 2" xfId="10560" xr:uid="{FBE25801-5EB6-45E2-B7C8-DEFE6A4E080D}"/>
    <cellStyle name="Comma 11 4 2 4 7 4" xfId="7312" xr:uid="{340507A2-9D44-4F07-8618-BD8C4C9EEA5B}"/>
    <cellStyle name="Comma 11 4 2 4 8" xfId="2311" xr:uid="{EA078036-1044-4CB6-B8C0-5FFEEABEF94C}"/>
    <cellStyle name="Comma 11 4 2 4 8 2" xfId="5566" xr:uid="{F08B8D98-DC17-4113-BFC7-19F571C00E61}"/>
    <cellStyle name="Comma 11 4 2 4 8 2 2" xfId="12150" xr:uid="{F4992765-68BD-4822-A13B-01EFE689736D}"/>
    <cellStyle name="Comma 11 4 2 4 8 3" xfId="8895" xr:uid="{992766F7-0677-4CAC-8831-78450A108FAA}"/>
    <cellStyle name="Comma 11 4 2 4 9" xfId="3947" xr:uid="{BC259D3A-8DA7-443C-9814-78EE1E97C9D2}"/>
    <cellStyle name="Comma 11 4 2 4 9 2" xfId="10530" xr:uid="{D5A83C96-AFE4-4478-8296-2854BCE6B2F8}"/>
    <cellStyle name="Comma 11 4 2 5" xfId="2711" xr:uid="{17223AC3-472D-406B-97FC-622C0DB06F34}"/>
    <cellStyle name="Comma 11 4 2 5 2" xfId="5969" xr:uid="{431C97FC-F1D7-401C-B4D4-43AD78C6AC3E}"/>
    <cellStyle name="Comma 11 4 2 5 2 2" xfId="12553" xr:uid="{361EF3EE-B480-447E-9CD9-266A70AC1CA2}"/>
    <cellStyle name="Comma 11 4 2 5 3" xfId="9298" xr:uid="{1C37405E-23B3-4137-805D-CE484590A464}"/>
    <cellStyle name="Comma 11 4 2 5 4" xfId="23156" xr:uid="{DABBAB92-D683-4F31-A58E-EB78089F4C8F}"/>
    <cellStyle name="Comma 11 4 2 6" xfId="4349" xr:uid="{780F6917-20EA-4355-956D-A4C74B2F7830}"/>
    <cellStyle name="Comma 11 4 2 6 2" xfId="10932" xr:uid="{41E26F90-88DA-4577-8CA6-B8C3BF5C939F}"/>
    <cellStyle name="Comma 11 4 2 7" xfId="7677" xr:uid="{E0D43318-7601-42C6-8886-587FBCC439F2}"/>
    <cellStyle name="Comma 11 4 2 8" xfId="14732" xr:uid="{D80CA909-980A-4B97-BB96-B83B6CFFE192}"/>
    <cellStyle name="Comma 11 4 3" xfId="15266" xr:uid="{5338E25B-36E3-48F6-AA50-80C4E0858604}"/>
    <cellStyle name="Comma 11 4 3 2" xfId="17402" xr:uid="{2248D100-E64A-42D0-A943-E410B080217B}"/>
    <cellStyle name="Comma 11 4 3 2 2" xfId="21673" xr:uid="{97138ABD-9397-4AF8-B852-F26567845BF2}"/>
    <cellStyle name="Comma 11 4 3 2 2 2" xfId="29046" xr:uid="{435B9448-027D-4759-B5CF-4C92F4D2C72A}"/>
    <cellStyle name="Comma 11 4 3 2 3" xfId="25419" xr:uid="{C1F582EC-3E76-4EB8-81E5-A3E33E14AA54}"/>
    <cellStyle name="Comma 11 4 3 3" xfId="19539" xr:uid="{6BE37141-9D00-47AC-BA2B-5F67B76F3B60}"/>
    <cellStyle name="Comma 11 4 3 3 2" xfId="27232" xr:uid="{10991459-3E89-4061-B628-E03AB03330AB}"/>
    <cellStyle name="Comma 11 4 3 4" xfId="23608" xr:uid="{85DE2262-EA8B-4EE5-8DCC-82872030E82C}"/>
    <cellStyle name="Comma 11 4 4" xfId="16336" xr:uid="{09CFE49D-E243-4E18-8179-730801F7944C}"/>
    <cellStyle name="Comma 11 4 4 2" xfId="20607" xr:uid="{07D60860-6875-4FE7-AFEC-DE3AF3059BA6}"/>
    <cellStyle name="Comma 11 4 4 2 2" xfId="28140" xr:uid="{AA0CCC4A-0E53-4767-96C5-1DCE493FEFF9}"/>
    <cellStyle name="Comma 11 4 4 3" xfId="24513" xr:uid="{B013E22E-29AA-4EAC-BDB5-22DBD5BB85B2}"/>
    <cellStyle name="Comma 11 4 5" xfId="18473" xr:uid="{8895A303-4DEF-4D30-87D6-458677B8686F}"/>
    <cellStyle name="Comma 11 4 5 2" xfId="26326" xr:uid="{C1959C22-ABB7-457E-9F09-3C2B0B9976CA}"/>
    <cellStyle name="Comma 11 4 6" xfId="22704" xr:uid="{EB9374F5-7433-498A-8A39-5636B3897F82}"/>
    <cellStyle name="Comma 11 5" xfId="14465" xr:uid="{8FAFA0BF-50C7-4B9E-AE9E-FF251BE3877F}"/>
    <cellStyle name="Comma 11 5 2" xfId="15532" xr:uid="{58C9F9EE-5FB7-4ABA-B661-08038239BBD0}"/>
    <cellStyle name="Comma 11 5 2 2" xfId="17668" xr:uid="{EEC46BAA-682D-4BC1-A4EC-1DAB491DDB86}"/>
    <cellStyle name="Comma 11 5 2 2 2" xfId="21939" xr:uid="{3EA269D0-8A51-4B7A-BC5B-F12666EABAA0}"/>
    <cellStyle name="Comma 11 5 2 2 2 2" xfId="29272" xr:uid="{1472F72F-BBB1-45C1-A69D-4127D7F0E9FC}"/>
    <cellStyle name="Comma 11 5 2 2 3" xfId="25645" xr:uid="{73EA1E82-873A-4B23-AC97-C3F98EB845ED}"/>
    <cellStyle name="Comma 11 5 2 3" xfId="19805" xr:uid="{ADC21A1F-7FDD-44E0-BC0C-96B8DC6AA6A8}"/>
    <cellStyle name="Comma 11 5 2 3 2" xfId="27458" xr:uid="{10CA1666-AF7A-403E-8B70-EA0560E9E206}"/>
    <cellStyle name="Comma 11 5 2 4" xfId="23834" xr:uid="{CE8964FE-80C7-4209-8AAB-252CD45204D1}"/>
    <cellStyle name="Comma 11 5 3" xfId="16602" xr:uid="{5F91EFA0-14ED-49F4-AF60-F1E753192421}"/>
    <cellStyle name="Comma 11 5 3 2" xfId="20873" xr:uid="{3B118FDA-8DE9-4EC0-A463-6A4B625D3197}"/>
    <cellStyle name="Comma 11 5 3 2 2" xfId="28366" xr:uid="{48C5FFAB-0BE8-41D0-9E50-CB6FA8489D74}"/>
    <cellStyle name="Comma 11 5 3 3" xfId="24739" xr:uid="{BCD4FD7D-D4CE-4FAD-BE61-C5375DBED813}"/>
    <cellStyle name="Comma 11 5 4" xfId="18739" xr:uid="{432DFDF8-496E-44A5-8780-C5AD7E22A08E}"/>
    <cellStyle name="Comma 11 5 4 2" xfId="26552" xr:uid="{6C965A5D-D487-4564-AAD7-0B1AA74B9260}"/>
    <cellStyle name="Comma 11 5 5" xfId="22930" xr:uid="{CE67B17A-B858-4B77-AC14-7BCEBFF6964F}"/>
    <cellStyle name="Comma 11 6" xfId="15001" xr:uid="{3136428D-D802-4AD6-8E79-4888A25E54CC}"/>
    <cellStyle name="Comma 11 6 2" xfId="17136" xr:uid="{733F0AB7-297B-43AC-A843-C60EB538C001}"/>
    <cellStyle name="Comma 11 6 2 2" xfId="21407" xr:uid="{8FF0AAD3-DCF9-4553-900F-7A65DE20CE06}"/>
    <cellStyle name="Comma 11 6 2 2 2" xfId="28820" xr:uid="{29F2958E-87E5-4D92-8D97-6E3CD601D535}"/>
    <cellStyle name="Comma 11 6 2 3" xfId="25193" xr:uid="{EA5EBD7E-C386-4984-B788-537833A54C61}"/>
    <cellStyle name="Comma 11 6 3" xfId="19273" xr:uid="{EE96A543-31A3-446F-87BC-31BDF77115B6}"/>
    <cellStyle name="Comma 11 6 3 2" xfId="27006" xr:uid="{E2623CDB-661C-416D-A3DC-6AF891291C2D}"/>
    <cellStyle name="Comma 11 6 4" xfId="23382" xr:uid="{0AFDFF2D-6096-4245-B806-E1DDF147FA24}"/>
    <cellStyle name="Comma 11 7" xfId="16071" xr:uid="{CE904FE1-2C48-4251-8FFD-E80E394E250F}"/>
    <cellStyle name="Comma 11 7 2" xfId="20341" xr:uid="{BD536F44-2D0F-4236-AF0D-32136FCAF3FB}"/>
    <cellStyle name="Comma 11 7 2 2" xfId="27914" xr:uid="{FD343D4E-2D16-4679-8F3E-75FEE758E9C6}"/>
    <cellStyle name="Comma 11 7 3" xfId="24287" xr:uid="{FF15AB50-0CC2-4F9A-9D04-69088F2B3C3D}"/>
    <cellStyle name="Comma 11 8" xfId="18207" xr:uid="{39A0263F-51C6-407B-BA7B-D31CA4520979}"/>
    <cellStyle name="Comma 11 8 2" xfId="26100" xr:uid="{C44F955C-E6D9-462A-90FF-08EE73D689F4}"/>
    <cellStyle name="Comma 11 9" xfId="22441" xr:uid="{5AA1C093-4200-4439-92D9-982C70E49A32}"/>
    <cellStyle name="Comma 110" xfId="7202" xr:uid="{07ABA634-6614-4FD3-9970-C189E9CC3B02}"/>
    <cellStyle name="Comma 110 2" xfId="13785" xr:uid="{0C800F64-BCCC-497F-A592-8AC9CC88E2B5}"/>
    <cellStyle name="Comma 111" xfId="7207" xr:uid="{0BD1674D-3547-4FC8-A71A-E9DF6291C4BE}"/>
    <cellStyle name="Comma 111 2" xfId="13790" xr:uid="{FB2E690E-42BA-46C5-9699-256E5D9C4542}"/>
    <cellStyle name="Comma 112" xfId="7267" xr:uid="{3F9DAB43-E725-465E-BA95-51FD06990FDE}"/>
    <cellStyle name="Comma 112 2" xfId="13847" xr:uid="{6AABDE36-D078-439D-A083-771B04FD8079}"/>
    <cellStyle name="Comma 113" xfId="3938" xr:uid="{14FD740A-8665-4253-BBD3-B277225D032B}"/>
    <cellStyle name="Comma 113 2" xfId="10524" xr:uid="{CCDCFE98-1882-4824-A95A-93F1A3AA56FB}"/>
    <cellStyle name="Comma 114" xfId="7204" xr:uid="{C4FF2C17-D975-4CEA-BA76-5DF3C702E01B}"/>
    <cellStyle name="Comma 114 2" xfId="13787" xr:uid="{C8F76F15-A4C0-4125-83E3-1272EEE9118D}"/>
    <cellStyle name="Comma 115" xfId="7197" xr:uid="{78B33CD1-B3E9-4664-9630-16087A1DC3C8}"/>
    <cellStyle name="Comma 115 2" xfId="13781" xr:uid="{6C6C8BD3-C6FD-4905-8F06-BD1CA7556253}"/>
    <cellStyle name="Comma 116" xfId="7256" xr:uid="{EBC9DCBA-523B-42D2-9E1B-AD4ACDF4EC04}"/>
    <cellStyle name="Comma 116 2" xfId="13836" xr:uid="{F9FAF47D-0183-4739-9654-F76CE14438AA}"/>
    <cellStyle name="Comma 117" xfId="7244" xr:uid="{6EC43A05-D9EF-45FB-910F-C2FC28A78953}"/>
    <cellStyle name="Comma 117 2" xfId="13824" xr:uid="{01809381-4A79-40F6-A027-4F564718D31B}"/>
    <cellStyle name="Comma 118" xfId="7252" xr:uid="{4857FA48-D58A-45B2-BA97-85A36C68F2D6}"/>
    <cellStyle name="Comma 118 2" xfId="13833" xr:uid="{18CE121B-C998-42AE-AE07-981CB811627B}"/>
    <cellStyle name="Comma 119" xfId="7191" xr:uid="{00C31424-7A87-4269-A81C-3BAB85D1905D}"/>
    <cellStyle name="Comma 119 2" xfId="13775" xr:uid="{790E6AA3-213B-40C9-B880-98EA33C2E7C5}"/>
    <cellStyle name="Comma 12" xfId="280" xr:uid="{AAA79E05-D988-4C44-917B-B8C91B56871D}"/>
    <cellStyle name="Comma 12 10" xfId="7335" xr:uid="{8ED919C5-C542-4516-AA40-79202373F9A0}"/>
    <cellStyle name="Comma 12 11" xfId="705" xr:uid="{2C1F8079-2E40-43F3-A1DD-6622483FED3C}"/>
    <cellStyle name="Comma 12 12" xfId="341" xr:uid="{86C5B3DF-1F0D-496C-8369-EB5574C07BDF}"/>
    <cellStyle name="Comma 12 12 2" xfId="13864" xr:uid="{500E96F8-01A1-4D12-8EAE-554F4954BF54}"/>
    <cellStyle name="Comma 12 13" xfId="29735" xr:uid="{D33FA210-799F-48F8-951D-297473B86EDE}"/>
    <cellStyle name="Comma 12 14" xfId="29783" xr:uid="{438FAE8C-B88B-4918-BFFB-2A4FCCAA64D1}"/>
    <cellStyle name="Comma 12 15" xfId="486" xr:uid="{CEB8C84A-285D-4B8B-BEEF-D376C5D27392}"/>
    <cellStyle name="Comma 12 16" xfId="389" xr:uid="{9FF8FB36-4456-4417-8F5D-643084CF1DB1}"/>
    <cellStyle name="Comma 12 2" xfId="470" xr:uid="{79F521BA-F75A-45A7-A91C-B60532A5EE4E}"/>
    <cellStyle name="Comma 12 2 10" xfId="7302" xr:uid="{819513E5-AF44-4843-8F75-47D17B3CC171}"/>
    <cellStyle name="Comma 12 2 11" xfId="13985" xr:uid="{DC07C80F-280A-4A1E-90E7-12C8FE1A3EB5}"/>
    <cellStyle name="Comma 12 2 12" xfId="660" xr:uid="{7ABCA233-2BDA-4A93-9ADE-7548ACF767EB}"/>
    <cellStyle name="Comma 12 2 2" xfId="792" xr:uid="{60978F37-645E-4F26-9B5A-B3804C454744}"/>
    <cellStyle name="Comma 12 2 2 2" xfId="923" xr:uid="{31C33413-5138-4FE7-AA46-F7B789740953}"/>
    <cellStyle name="Comma 12 2 2 2 2" xfId="1372" xr:uid="{EEBE1A19-30AD-48B3-9593-D5BCB1BC5613}"/>
    <cellStyle name="Comma 12 2 2 2 2 2" xfId="2154" xr:uid="{3CA09BC5-D346-4712-88F6-2B02D0A0279C}"/>
    <cellStyle name="Comma 12 2 2 2 2 2 2" xfId="3779" xr:uid="{B7C4C140-748F-40C0-9C24-42D84336843E}"/>
    <cellStyle name="Comma 12 2 2 2 2 2 2 2" xfId="7039" xr:uid="{CE66CDE0-8E48-458A-957D-3C9EA3E4B3EA}"/>
    <cellStyle name="Comma 12 2 2 2 2 2 2 2 2" xfId="13623" xr:uid="{A9244E55-EE6A-4DAF-8548-EA0A501A8A90}"/>
    <cellStyle name="Comma 12 2 2 2 2 2 2 2 2 2" xfId="29670" xr:uid="{5DF592F9-8204-4D7A-A4BA-42DCDE3128F8}"/>
    <cellStyle name="Comma 12 2 2 2 2 2 2 2 3" xfId="22401" xr:uid="{11FF7102-BC97-4625-A454-F8B1A339E8E6}"/>
    <cellStyle name="Comma 12 2 2 2 2 2 2 3" xfId="10368" xr:uid="{B47BE248-7214-40D7-8052-CEF4C633D3D6}"/>
    <cellStyle name="Comma 12 2 2 2 2 2 2 3 2" xfId="26042" xr:uid="{12DAD4D6-47C4-4E30-B33A-2171BF41A20A}"/>
    <cellStyle name="Comma 12 2 2 2 2 2 2 4" xfId="18130" xr:uid="{C3AB8671-0F6C-48C8-A60F-840567E5248B}"/>
    <cellStyle name="Comma 12 2 2 2 2 2 3" xfId="5418" xr:uid="{C0FF4CAE-CB50-407D-8A34-FC7DEF691BEC}"/>
    <cellStyle name="Comma 12 2 2 2 2 2 3 2" xfId="12002" xr:uid="{DDCFC8D8-CAF2-47AA-99B8-EC3AB5CCA26C}"/>
    <cellStyle name="Comma 12 2 2 2 2 2 3 2 2" xfId="27856" xr:uid="{77BB1E31-771B-45AD-81F5-4F3A52C93BFB}"/>
    <cellStyle name="Comma 12 2 2 2 2 2 3 3" xfId="20268" xr:uid="{E4C4CAED-17CA-42A8-9B80-CD45403C8397}"/>
    <cellStyle name="Comma 12 2 2 2 2 2 4" xfId="8747" xr:uid="{603CF6AA-7A3C-42A6-8AF1-48A2641B77CE}"/>
    <cellStyle name="Comma 12 2 2 2 2 2 4 2" xfId="24232" xr:uid="{40CDCE64-0B26-4423-BF0B-ACFAE07D999A}"/>
    <cellStyle name="Comma 12 2 2 2 2 2 5" xfId="15995" xr:uid="{C233F8C9-DA8F-4DBF-94D6-0DB02E525B29}"/>
    <cellStyle name="Comma 12 2 2 2 2 3" xfId="2995" xr:uid="{A9EFB600-E8CA-4053-A162-AA0729280622}"/>
    <cellStyle name="Comma 12 2 2 2 2 3 2" xfId="6253" xr:uid="{32EC99D6-DB76-43FC-BB09-A66847BAA32B}"/>
    <cellStyle name="Comma 12 2 2 2 2 3 2 2" xfId="12837" xr:uid="{52C42AAC-565A-449F-84AF-0F94BC170DA3}"/>
    <cellStyle name="Comma 12 2 2 2 2 3 2 2 2" xfId="28764" xr:uid="{0017618D-1FB2-4AC7-ACEB-B078C44CB9F8}"/>
    <cellStyle name="Comma 12 2 2 2 2 3 2 3" xfId="21336" xr:uid="{AFCF6A49-F7AF-430D-B064-3282537D9704}"/>
    <cellStyle name="Comma 12 2 2 2 2 3 3" xfId="9582" xr:uid="{7A18F186-C191-419C-8515-727B062EE809}"/>
    <cellStyle name="Comma 12 2 2 2 2 3 3 2" xfId="25137" xr:uid="{E68DC5A5-8467-493B-BCF5-F3BB4DF87D75}"/>
    <cellStyle name="Comma 12 2 2 2 2 3 4" xfId="17065" xr:uid="{67838B25-013D-44F0-80A0-FF42D07F83C4}"/>
    <cellStyle name="Comma 12 2 2 2 2 4" xfId="4633" xr:uid="{7454110D-EC7E-4BE5-B9D5-F6412E402A5D}"/>
    <cellStyle name="Comma 12 2 2 2 2 4 2" xfId="11216" xr:uid="{C29FB930-20A5-4E3D-BE93-B60CE48139C0}"/>
    <cellStyle name="Comma 12 2 2 2 2 4 2 2" xfId="26950" xr:uid="{AFF9FE47-C1EF-4678-9102-95CB177AE1A0}"/>
    <cellStyle name="Comma 12 2 2 2 2 4 3" xfId="19202" xr:uid="{A64687FE-1D18-49C8-9A5F-7859C6BFACF0}"/>
    <cellStyle name="Comma 12 2 2 2 2 5" xfId="7961" xr:uid="{1BC9823E-A68E-47C1-8EE7-3947BD59567D}"/>
    <cellStyle name="Comma 12 2 2 2 2 5 2" xfId="23328" xr:uid="{B5AC76F3-B9CA-4D9F-866B-355C2D476621}"/>
    <cellStyle name="Comma 12 2 2 2 2 6" xfId="14928" xr:uid="{A9059D7F-CC75-469A-AFA9-1DE8732E130B}"/>
    <cellStyle name="Comma 12 2 2 2 3" xfId="1762" xr:uid="{C9C212CC-1724-4273-AE72-29B94E41DE8B}"/>
    <cellStyle name="Comma 12 2 2 2 3 2" xfId="3383" xr:uid="{EA054AD1-2BA2-410D-AAA7-4EB415DDE95A}"/>
    <cellStyle name="Comma 12 2 2 2 3 2 2" xfId="6643" xr:uid="{598FD5E5-F7C4-4D1B-B50A-F7F31061FF89}"/>
    <cellStyle name="Comma 12 2 2 2 3 2 2 2" xfId="13227" xr:uid="{23B65CE1-312C-48C3-99E5-4030C351F626}"/>
    <cellStyle name="Comma 12 2 2 2 3 2 2 2 2" xfId="29218" xr:uid="{63FF9953-151D-4CD8-BBDD-7886562C2EDD}"/>
    <cellStyle name="Comma 12 2 2 2 3 2 2 3" xfId="21870" xr:uid="{12230FF2-EB84-4C14-9AF5-769619296621}"/>
    <cellStyle name="Comma 12 2 2 2 3 2 3" xfId="9972" xr:uid="{FEB3FD2E-1CA8-4B36-8481-2A22A8ECCBBD}"/>
    <cellStyle name="Comma 12 2 2 2 3 2 3 2" xfId="25591" xr:uid="{C64C3704-24E9-453F-8317-05ADB6FCCBE8}"/>
    <cellStyle name="Comma 12 2 2 2 3 2 4" xfId="17599" xr:uid="{299BF010-7399-4EED-9369-65637022BC1F}"/>
    <cellStyle name="Comma 12 2 2 2 3 3" xfId="5022" xr:uid="{E61295B1-58FB-443A-84E0-7CC52F89F250}"/>
    <cellStyle name="Comma 12 2 2 2 3 3 2" xfId="11606" xr:uid="{0399219F-786E-4A7F-AB33-6A422602EC84}"/>
    <cellStyle name="Comma 12 2 2 2 3 3 2 2" xfId="27404" xr:uid="{1D3FD0A1-64A9-4A31-A7E6-2DDBB8247C57}"/>
    <cellStyle name="Comma 12 2 2 2 3 3 3" xfId="19736" xr:uid="{B8755943-7D8F-4C39-9D6D-CEADD6EB766E}"/>
    <cellStyle name="Comma 12 2 2 2 3 4" xfId="8351" xr:uid="{15791A51-1512-472D-BFE4-BB9CF9640BC1}"/>
    <cellStyle name="Comma 12 2 2 2 3 4 2" xfId="23780" xr:uid="{55FE0A7C-C1DA-4C73-A8B2-1BEADBE01959}"/>
    <cellStyle name="Comma 12 2 2 2 3 5" xfId="15463" xr:uid="{798EA40F-1F78-4F0D-B8BA-03715AC75BF7}"/>
    <cellStyle name="Comma 12 2 2 2 4" xfId="2599" xr:uid="{D9D720A8-C40B-47A0-BFCF-B66C03D9619F}"/>
    <cellStyle name="Comma 12 2 2 2 4 2" xfId="5854" xr:uid="{C3EF0B45-FC7F-4018-A504-23C26F6E8714}"/>
    <cellStyle name="Comma 12 2 2 2 4 2 2" xfId="12438" xr:uid="{8B6C7C89-196D-451F-BF02-8610C4516143}"/>
    <cellStyle name="Comma 12 2 2 2 4 2 2 2" xfId="28312" xr:uid="{1E643515-6799-44B5-BEA3-600061A37A34}"/>
    <cellStyle name="Comma 12 2 2 2 4 2 3" xfId="20804" xr:uid="{70238F4C-2559-4E34-89AA-DBEB78FCF408}"/>
    <cellStyle name="Comma 12 2 2 2 4 3" xfId="9183" xr:uid="{DEBB1F60-A2DD-4EEB-AC70-5482E57C8CDB}"/>
    <cellStyle name="Comma 12 2 2 2 4 3 2" xfId="24685" xr:uid="{75D0521B-62C1-41A4-9C23-4667B57DED1A}"/>
    <cellStyle name="Comma 12 2 2 2 4 4" xfId="16533" xr:uid="{E4E482FE-AB74-47C9-BE6E-F274A55BC30D}"/>
    <cellStyle name="Comma 12 2 2 2 5" xfId="4236" xr:uid="{CF387E23-11D9-4F7A-B1F9-E0CB181ADB2D}"/>
    <cellStyle name="Comma 12 2 2 2 5 2" xfId="10818" xr:uid="{BE211357-E89B-4E64-86A3-E57964E3BAD4}"/>
    <cellStyle name="Comma 12 2 2 2 5 2 2" xfId="26498" xr:uid="{28734704-C95E-431F-8C56-072A268E0FF4}"/>
    <cellStyle name="Comma 12 2 2 2 5 3" xfId="18670" xr:uid="{666EB53C-AED3-4C47-A9DD-F6265B72A600}"/>
    <cellStyle name="Comma 12 2 2 2 6" xfId="7564" xr:uid="{A0C8801F-6CAE-48DE-B85F-748BAF10E48E}"/>
    <cellStyle name="Comma 12 2 2 2 6 2" xfId="22876" xr:uid="{53DA35D2-4838-4085-9D80-123DF4585E61}"/>
    <cellStyle name="Comma 12 2 2 2 7" xfId="14395" xr:uid="{1F9054D6-3A28-452C-ABB6-06F7397E50B0}"/>
    <cellStyle name="Comma 12 2 2 3" xfId="1238" xr:uid="{12ADF48E-1155-4002-B0B4-2DDC29A43F34}"/>
    <cellStyle name="Comma 12 2 2 3 2" xfId="2020" xr:uid="{0FD85B50-D0E1-4FBA-AA58-9A08F52033E9}"/>
    <cellStyle name="Comma 12 2 2 3 2 2" xfId="3645" xr:uid="{D9DA0616-1947-4DCC-89A5-370679C76B8D}"/>
    <cellStyle name="Comma 12 2 2 3 2 2 2" xfId="6905" xr:uid="{05B05819-9E9F-4D72-8506-DEFFBFD22F51}"/>
    <cellStyle name="Comma 12 2 2 3 2 2 2 2" xfId="13489" xr:uid="{F7196C10-AD5D-4C54-8D8F-BC83A1A6FA43}"/>
    <cellStyle name="Comma 12 2 2 3 2 2 2 2 2" xfId="29444" xr:uid="{AA4DF5A6-1463-45F4-BF84-B565DCC84CA9}"/>
    <cellStyle name="Comma 12 2 2 3 2 2 2 3" xfId="22136" xr:uid="{92D12826-1551-4E46-B2B3-ADB67D1380B8}"/>
    <cellStyle name="Comma 12 2 2 3 2 2 3" xfId="10234" xr:uid="{E200BD0D-4D82-4E43-B71A-E01BA0F48B9C}"/>
    <cellStyle name="Comma 12 2 2 3 2 2 3 2" xfId="25817" xr:uid="{C34A3668-F324-4A09-B682-DC2399F21033}"/>
    <cellStyle name="Comma 12 2 2 3 2 2 4" xfId="17865" xr:uid="{E5BFD626-DC12-44CA-991C-DD4563051D88}"/>
    <cellStyle name="Comma 12 2 2 3 2 3" xfId="5284" xr:uid="{4084782A-BCDD-4D92-84D2-923E947DE1CB}"/>
    <cellStyle name="Comma 12 2 2 3 2 3 2" xfId="11868" xr:uid="{4E282A86-A8DD-4B6E-9A1C-9619652109E9}"/>
    <cellStyle name="Comma 12 2 2 3 2 3 2 2" xfId="27630" xr:uid="{D2088893-8C08-4FEC-AB32-19429BBD529B}"/>
    <cellStyle name="Comma 12 2 2 3 2 3 3" xfId="20002" xr:uid="{6E6475BC-5070-4B37-9E0A-B0D70B96FFB3}"/>
    <cellStyle name="Comma 12 2 2 3 2 4" xfId="8613" xr:uid="{31D24C77-B9A7-461D-A9A9-CC2C87062802}"/>
    <cellStyle name="Comma 12 2 2 3 2 4 2" xfId="24006" xr:uid="{D28C1568-BB61-4C6A-A52A-53413556B0FB}"/>
    <cellStyle name="Comma 12 2 2 3 2 5" xfId="15729" xr:uid="{E180C0C1-4519-4D2A-BAC1-460D55450DF1}"/>
    <cellStyle name="Comma 12 2 2 3 3" xfId="2861" xr:uid="{61D9926A-E757-48AB-BD4C-45F42E0AB782}"/>
    <cellStyle name="Comma 12 2 2 3 3 2" xfId="6119" xr:uid="{BCD5B2CE-96AC-42DC-AA11-07C3F7385802}"/>
    <cellStyle name="Comma 12 2 2 3 3 2 2" xfId="12703" xr:uid="{CBC1CD1E-5FB9-43DB-BE83-B399BE97B385}"/>
    <cellStyle name="Comma 12 2 2 3 3 2 2 2" xfId="28538" xr:uid="{C7542645-955E-406D-9B45-0D38AD2279D4}"/>
    <cellStyle name="Comma 12 2 2 3 3 2 3" xfId="21070" xr:uid="{876C54E9-DD3A-4D01-9308-11E2716DAD25}"/>
    <cellStyle name="Comma 12 2 2 3 3 3" xfId="9448" xr:uid="{8F9624C8-07E3-4B87-9F18-54BF2BEEAB86}"/>
    <cellStyle name="Comma 12 2 2 3 3 3 2" xfId="24911" xr:uid="{98DC721C-7869-4E2A-8BC3-F69D04155B12}"/>
    <cellStyle name="Comma 12 2 2 3 3 4" xfId="16799" xr:uid="{9DDAC896-A325-4E95-935C-AE856C6E8473}"/>
    <cellStyle name="Comma 12 2 2 3 4" xfId="4499" xr:uid="{BAB1E1A6-B858-450B-8C28-50D53DE785E1}"/>
    <cellStyle name="Comma 12 2 2 3 4 2" xfId="11082" xr:uid="{63FF4F5D-40CB-4DBB-8E0B-2D1218C623CB}"/>
    <cellStyle name="Comma 12 2 2 3 4 2 2" xfId="26724" xr:uid="{56B74517-4EE5-4998-BDE4-476FF27C5A33}"/>
    <cellStyle name="Comma 12 2 2 3 4 3" xfId="18936" xr:uid="{0651F46A-1086-45AC-9E5D-842D3B0E2567}"/>
    <cellStyle name="Comma 12 2 2 3 5" xfId="7827" xr:uid="{3ADA0826-CC76-4B4D-B7A7-47DB8630465F}"/>
    <cellStyle name="Comma 12 2 2 3 5 2" xfId="23102" xr:uid="{E43501CD-CBA0-4144-9052-A45D851788CA}"/>
    <cellStyle name="Comma 12 2 2 3 6" xfId="14662" xr:uid="{FF6E8FCE-D268-4348-A515-595995514BB4}"/>
    <cellStyle name="Comma 12 2 2 4" xfId="1628" xr:uid="{DB1CCD17-4CEF-470C-B618-DCF7A8A9981B}"/>
    <cellStyle name="Comma 12 2 2 4 2" xfId="3249" xr:uid="{0CF1655C-DC48-4F10-B60E-1AB41175AC3F}"/>
    <cellStyle name="Comma 12 2 2 4 2 2" xfId="6509" xr:uid="{83C849C4-E306-4408-94CA-DAAE66FC2BA9}"/>
    <cellStyle name="Comma 12 2 2 4 2 2 2" xfId="13093" xr:uid="{05DF439D-6189-4F23-8E54-DC801FBA93B9}"/>
    <cellStyle name="Comma 12 2 2 4 2 2 2 2" xfId="28992" xr:uid="{450F4932-59E9-4A24-A804-47D8FEAB9696}"/>
    <cellStyle name="Comma 12 2 2 4 2 2 3" xfId="21604" xr:uid="{431D91BE-AABB-4E99-86D8-D3C750596573}"/>
    <cellStyle name="Comma 12 2 2 4 2 3" xfId="9838" xr:uid="{EBCC511A-2810-49C9-B166-9A2FA768896C}"/>
    <cellStyle name="Comma 12 2 2 4 2 3 2" xfId="25365" xr:uid="{5C7E55EE-B078-43CB-B3CE-7E63D36EAFB8}"/>
    <cellStyle name="Comma 12 2 2 4 2 4" xfId="17333" xr:uid="{179B0EFE-A3EF-4AB1-87CB-9DCD2613B9AF}"/>
    <cellStyle name="Comma 12 2 2 4 3" xfId="4888" xr:uid="{2CB0E9DE-0F2C-4449-8770-F2C60C722E83}"/>
    <cellStyle name="Comma 12 2 2 4 3 2" xfId="11472" xr:uid="{21CBE675-67A6-4D8E-9839-2E244C2BFAE1}"/>
    <cellStyle name="Comma 12 2 2 4 3 2 2" xfId="27178" xr:uid="{5528A914-570B-43DE-8B62-CB66EF567ADB}"/>
    <cellStyle name="Comma 12 2 2 4 3 3" xfId="19470" xr:uid="{9FBC04CF-4A01-44C1-9116-B0E1BE1A1B51}"/>
    <cellStyle name="Comma 12 2 2 4 4" xfId="8217" xr:uid="{C1B5D7E4-B800-495D-BF97-628786A25E0F}"/>
    <cellStyle name="Comma 12 2 2 4 4 2" xfId="23554" xr:uid="{F7ACBED3-9866-4B09-BB97-C323AD3D5AC9}"/>
    <cellStyle name="Comma 12 2 2 4 5" xfId="15198" xr:uid="{4C3FC009-F4C3-4748-A036-8BC625104DF8}"/>
    <cellStyle name="Comma 12 2 2 5" xfId="2465" xr:uid="{39061A46-B743-4ACD-ABE2-99B55D93C2DA}"/>
    <cellStyle name="Comma 12 2 2 5 2" xfId="5720" xr:uid="{E62A383C-9641-4952-816A-4F74D0DE7DBD}"/>
    <cellStyle name="Comma 12 2 2 5 2 2" xfId="12304" xr:uid="{6B7B1A8C-0354-4E04-82DC-395DF3699CCA}"/>
    <cellStyle name="Comma 12 2 2 5 2 2 2" xfId="28086" xr:uid="{F7B9C4B8-8ACB-46D9-84E3-364DF2CEFFAA}"/>
    <cellStyle name="Comma 12 2 2 5 2 3" xfId="20538" xr:uid="{89D3AC8C-546D-4CEA-B74A-E922745F5C86}"/>
    <cellStyle name="Comma 12 2 2 5 3" xfId="9049" xr:uid="{C481A2F4-F4A8-4487-8227-E5847529CD47}"/>
    <cellStyle name="Comma 12 2 2 5 3 2" xfId="24459" xr:uid="{9B452DA9-F2BE-426B-B766-950050C1B0DD}"/>
    <cellStyle name="Comma 12 2 2 5 4" xfId="16267" xr:uid="{87E033BE-231A-473E-8B25-1C843D9F5B5B}"/>
    <cellStyle name="Comma 12 2 2 6" xfId="4102" xr:uid="{D7DB59F1-FF92-4A32-8BE9-815AA0DE8F63}"/>
    <cellStyle name="Comma 12 2 2 6 2" xfId="10684" xr:uid="{F1D18F23-A346-46D3-A8ED-3A573D8F1DE8}"/>
    <cellStyle name="Comma 12 2 2 6 2 2" xfId="26272" xr:uid="{CC3DD4D2-F9B8-49C1-A512-1657A6D638E2}"/>
    <cellStyle name="Comma 12 2 2 6 3" xfId="18404" xr:uid="{8BEADFEE-7F99-4B17-837F-C8BDAF8DDA5B}"/>
    <cellStyle name="Comma 12 2 2 7" xfId="7430" xr:uid="{68F97F2B-6388-4DC1-9A3A-BAE635395ECE}"/>
    <cellStyle name="Comma 12 2 2 7 2" xfId="22651" xr:uid="{BDE7B9E8-54C6-4C28-88AB-CEBE4B42B1E3}"/>
    <cellStyle name="Comma 12 2 2 8" xfId="14135" xr:uid="{8004BA12-DCD5-4769-827E-CF5B66478971}"/>
    <cellStyle name="Comma 12 2 3" xfId="753" xr:uid="{EB8D5A0B-D81D-43FE-9878-4D96C1B98989}"/>
    <cellStyle name="Comma 12 2 3 2" xfId="879" xr:uid="{A1DE5990-7845-44FE-BEAC-1720CBC113F5}"/>
    <cellStyle name="Comma 12 2 3 2 2" xfId="1327" xr:uid="{02B4EBBC-7168-42BA-B0FD-D353165E3A47}"/>
    <cellStyle name="Comma 12 2 3 2 2 2" xfId="2109" xr:uid="{9CCBA870-D561-411F-B956-CC1A8641CE61}"/>
    <cellStyle name="Comma 12 2 3 2 2 2 2" xfId="3734" xr:uid="{CD451624-575C-4486-AA0C-1AE08DB26A5F}"/>
    <cellStyle name="Comma 12 2 3 2 2 2 2 2" xfId="6994" xr:uid="{0DD3E232-3F90-4338-8A06-C9582D5DE778}"/>
    <cellStyle name="Comma 12 2 3 2 2 2 2 2 2" xfId="13578" xr:uid="{16E703ED-C693-4B84-9AE8-5253535B2F80}"/>
    <cellStyle name="Comma 12 2 3 2 2 2 2 2 3" xfId="29557" xr:uid="{8284D3DE-1C58-4F76-9C11-01308FEBFC0F}"/>
    <cellStyle name="Comma 12 2 3 2 2 2 2 3" xfId="10323" xr:uid="{083DF497-695E-4770-A66D-DDAEBA355510}"/>
    <cellStyle name="Comma 12 2 3 2 2 2 2 4" xfId="22269" xr:uid="{AD99665B-E295-4CDB-B18D-DB24A6DE0EE0}"/>
    <cellStyle name="Comma 12 2 3 2 2 2 3" xfId="5373" xr:uid="{6BF4CC7F-BB76-4830-83B4-0B829DDC8794}"/>
    <cellStyle name="Comma 12 2 3 2 2 2 3 2" xfId="11957" xr:uid="{33A6ABD5-6144-47EF-A440-743A7ABE91F2}"/>
    <cellStyle name="Comma 12 2 3 2 2 2 3 3" xfId="25930" xr:uid="{76A76F64-19DA-47AA-9FBA-704761A8A1D1}"/>
    <cellStyle name="Comma 12 2 3 2 2 2 4" xfId="8702" xr:uid="{5D807694-8020-40C8-B722-68723B082E9E}"/>
    <cellStyle name="Comma 12 2 3 2 2 2 5" xfId="17998" xr:uid="{E9C10B0B-31AF-4C3E-8EA3-563805A957FB}"/>
    <cellStyle name="Comma 12 2 3 2 2 3" xfId="2950" xr:uid="{B68857A9-C454-4E48-BE4C-6B246E15A1F1}"/>
    <cellStyle name="Comma 12 2 3 2 2 3 2" xfId="6208" xr:uid="{6BEC278A-6DBC-4BCF-B89F-B6482CB7387F}"/>
    <cellStyle name="Comma 12 2 3 2 2 3 2 2" xfId="12792" xr:uid="{E79A69C5-A8A6-4C3C-99A4-6A027B1A98DB}"/>
    <cellStyle name="Comma 12 2 3 2 2 3 2 3" xfId="27743" xr:uid="{D173D37D-6FBE-421E-A177-3B11017CC5F9}"/>
    <cellStyle name="Comma 12 2 3 2 2 3 3" xfId="9537" xr:uid="{640E134D-55C0-4DEF-86C7-194AC62476A4}"/>
    <cellStyle name="Comma 12 2 3 2 2 3 4" xfId="20135" xr:uid="{FD891FCF-BFEA-4E1C-8152-F906B4BC9D80}"/>
    <cellStyle name="Comma 12 2 3 2 2 4" xfId="4588" xr:uid="{28D8FC42-FFA4-488A-94A4-FBA7B09A704C}"/>
    <cellStyle name="Comma 12 2 3 2 2 4 2" xfId="11171" xr:uid="{DA46537D-CFED-424B-9BBB-4770BF4C30B4}"/>
    <cellStyle name="Comma 12 2 3 2 2 4 3" xfId="24119" xr:uid="{F2C6C52D-1151-4791-87F4-E5ECCA6BCEFC}"/>
    <cellStyle name="Comma 12 2 3 2 2 5" xfId="7916" xr:uid="{C30C109D-84AB-4E2C-95B0-D53CD73EBDD7}"/>
    <cellStyle name="Comma 12 2 3 2 2 6" xfId="15862" xr:uid="{E385638C-EAC5-4E13-B657-DC1CDDC23DF8}"/>
    <cellStyle name="Comma 12 2 3 2 3" xfId="1717" xr:uid="{961DF373-FCD8-47AD-AF79-DD6B3BAAB127}"/>
    <cellStyle name="Comma 12 2 3 2 3 2" xfId="3338" xr:uid="{E32104DE-2F95-4B09-A24B-6FE00D954438}"/>
    <cellStyle name="Comma 12 2 3 2 3 2 2" xfId="6598" xr:uid="{B608BEB1-8DA9-4684-B632-3962E02A22F6}"/>
    <cellStyle name="Comma 12 2 3 2 3 2 2 2" xfId="13182" xr:uid="{3AA9423E-4E5B-4527-B6FE-AA87CE80F8C2}"/>
    <cellStyle name="Comma 12 2 3 2 3 2 2 3" xfId="28651" xr:uid="{610073D6-6767-4BC4-867E-B3CA9FBC298A}"/>
    <cellStyle name="Comma 12 2 3 2 3 2 3" xfId="9927" xr:uid="{3F38A50E-3EC9-4D24-B747-2C495FEFCAB1}"/>
    <cellStyle name="Comma 12 2 3 2 3 2 4" xfId="21203" xr:uid="{C7C3C66B-974E-4054-A8B6-5BFCB9484069}"/>
    <cellStyle name="Comma 12 2 3 2 3 3" xfId="4977" xr:uid="{378C691E-6DAF-4AC4-8AC2-8FAED168A257}"/>
    <cellStyle name="Comma 12 2 3 2 3 3 2" xfId="11561" xr:uid="{9F2D3EAE-1E51-482C-A04B-C93B690EA26D}"/>
    <cellStyle name="Comma 12 2 3 2 3 3 3" xfId="25024" xr:uid="{4B739042-E09A-4751-93DD-14C3FB792286}"/>
    <cellStyle name="Comma 12 2 3 2 3 4" xfId="8306" xr:uid="{923981BA-F4BF-4357-8414-72475AE71958}"/>
    <cellStyle name="Comma 12 2 3 2 3 5" xfId="16932" xr:uid="{F0B37823-1906-46F5-BAB9-A4CCD6389266}"/>
    <cellStyle name="Comma 12 2 3 2 4" xfId="2554" xr:uid="{B0E816C2-E515-4976-997B-87034C363750}"/>
    <cellStyle name="Comma 12 2 3 2 4 2" xfId="5809" xr:uid="{2E3020F4-8039-4D2A-ABAA-2AB8F5C71ABE}"/>
    <cellStyle name="Comma 12 2 3 2 4 2 2" xfId="12393" xr:uid="{6DA70A08-926F-4D68-8CC5-E0F904320848}"/>
    <cellStyle name="Comma 12 2 3 2 4 2 3" xfId="26837" xr:uid="{7EA3060E-D673-4721-9F1B-C36970617801}"/>
    <cellStyle name="Comma 12 2 3 2 4 3" xfId="9138" xr:uid="{B90C053E-E38B-493C-9B82-30E38DF2138B}"/>
    <cellStyle name="Comma 12 2 3 2 4 4" xfId="19069" xr:uid="{E9E90616-10F5-4409-A374-A236BD4A8D70}"/>
    <cellStyle name="Comma 12 2 3 2 5" xfId="4191" xr:uid="{8DAC74DF-BCD6-4678-9A7C-A9AC32F3C0C2}"/>
    <cellStyle name="Comma 12 2 3 2 5 2" xfId="10773" xr:uid="{C6BA7B62-71FE-4683-813B-21EAE14604EF}"/>
    <cellStyle name="Comma 12 2 3 2 5 3" xfId="23215" xr:uid="{57939792-7CD7-4CD5-90FC-8DB47F174F4E}"/>
    <cellStyle name="Comma 12 2 3 2 6" xfId="7519" xr:uid="{499219B5-E4A8-43CF-B3A4-1C39AF4C3B07}"/>
    <cellStyle name="Comma 12 2 3 2 7" xfId="14796" xr:uid="{8212F7F8-7389-4DDB-82F0-A02A5685613A}"/>
    <cellStyle name="Comma 12 2 3 3" xfId="1193" xr:uid="{DE44C3FE-D182-43D7-9F11-2DE31CD9AC23}"/>
    <cellStyle name="Comma 12 2 3 3 2" xfId="1975" xr:uid="{EC6EA935-3E38-4378-AE75-334E7585A721}"/>
    <cellStyle name="Comma 12 2 3 3 2 2" xfId="3600" xr:uid="{3AC801B4-B569-466C-A2E3-3E82014B46F5}"/>
    <cellStyle name="Comma 12 2 3 3 2 2 2" xfId="6860" xr:uid="{7ED9819E-B216-41F8-A532-91C6D6A9E9A7}"/>
    <cellStyle name="Comma 12 2 3 3 2 2 2 2" xfId="13444" xr:uid="{7F5352F5-6E14-40DF-B3A5-B71FD0D6C063}"/>
    <cellStyle name="Comma 12 2 3 3 2 2 2 3" xfId="29105" xr:uid="{6C8AC631-F44A-41FB-AD2B-F93A971CD377}"/>
    <cellStyle name="Comma 12 2 3 3 2 2 3" xfId="10189" xr:uid="{588FE136-9578-4C67-B383-BD0E9BFDBBB9}"/>
    <cellStyle name="Comma 12 2 3 3 2 2 4" xfId="21737" xr:uid="{B222E920-7686-4F59-984E-ED403B456DFD}"/>
    <cellStyle name="Comma 12 2 3 3 2 3" xfId="5239" xr:uid="{2CF542D9-3D85-40AA-9E15-B9701B0EDAD9}"/>
    <cellStyle name="Comma 12 2 3 3 2 3 2" xfId="11823" xr:uid="{A0CC3EE8-6C40-4EE6-A4C8-7291D033A453}"/>
    <cellStyle name="Comma 12 2 3 3 2 3 3" xfId="25478" xr:uid="{501EFD42-1433-4F3B-8FA7-EA804C17603D}"/>
    <cellStyle name="Comma 12 2 3 3 2 4" xfId="8568" xr:uid="{CF5F4A4D-4044-43FB-A71C-46783B510DC8}"/>
    <cellStyle name="Comma 12 2 3 3 2 5" xfId="17466" xr:uid="{9A53C123-F46D-4687-BACE-34BFCBD4EF8F}"/>
    <cellStyle name="Comma 12 2 3 3 3" xfId="2816" xr:uid="{254C3C22-C127-48CE-B877-CC9833B9E701}"/>
    <cellStyle name="Comma 12 2 3 3 3 2" xfId="6074" xr:uid="{549D8E92-C524-4A69-AECD-A7326172D5FC}"/>
    <cellStyle name="Comma 12 2 3 3 3 2 2" xfId="12658" xr:uid="{53A00B3F-0213-4D64-A224-256F215B0451}"/>
    <cellStyle name="Comma 12 2 3 3 3 2 3" xfId="27291" xr:uid="{3A9FE6B8-6255-4401-945F-644E10B30577}"/>
    <cellStyle name="Comma 12 2 3 3 3 3" xfId="9403" xr:uid="{6F167870-555A-4E9A-B36E-4E62BCFED73C}"/>
    <cellStyle name="Comma 12 2 3 3 3 4" xfId="19603" xr:uid="{AD9CAFE7-26BA-4B42-A2E6-A794E9F58A5F}"/>
    <cellStyle name="Comma 12 2 3 3 4" xfId="4454" xr:uid="{3AAD72F9-91CE-46AE-BDEF-374AA953B099}"/>
    <cellStyle name="Comma 12 2 3 3 4 2" xfId="11037" xr:uid="{9F13B53D-7C1F-4A84-BB17-D14EB4DF7C31}"/>
    <cellStyle name="Comma 12 2 3 3 4 3" xfId="23667" xr:uid="{5B4DB545-8E01-432B-896A-9C789BD77B7A}"/>
    <cellStyle name="Comma 12 2 3 3 5" xfId="7782" xr:uid="{4F561B17-D2F8-4E40-8118-5E9A4B189CB4}"/>
    <cellStyle name="Comma 12 2 3 3 6" xfId="15330" xr:uid="{EA3D4ED9-36C4-4BC1-8B84-1F98A57E7F26}"/>
    <cellStyle name="Comma 12 2 3 4" xfId="1584" xr:uid="{A294E3C6-B95D-4CA3-A589-E314FB83F84C}"/>
    <cellStyle name="Comma 12 2 3 4 2" xfId="3205" xr:uid="{F05D3B35-45B2-4AB7-97A5-DC3B5E2B1780}"/>
    <cellStyle name="Comma 12 2 3 4 2 2" xfId="6465" xr:uid="{6D998B59-9CCF-49F8-8903-944036CE9AC9}"/>
    <cellStyle name="Comma 12 2 3 4 2 2 2" xfId="13049" xr:uid="{5D668806-32CC-40D3-916B-3FE7CA7927BB}"/>
    <cellStyle name="Comma 12 2 3 4 2 2 3" xfId="28199" xr:uid="{3ED9BA86-011D-47E8-8FD5-F2806754168C}"/>
    <cellStyle name="Comma 12 2 3 4 2 3" xfId="9794" xr:uid="{13FA4C1C-DEEF-4C6F-84DD-7CEC046B1285}"/>
    <cellStyle name="Comma 12 2 3 4 2 4" xfId="20671" xr:uid="{2974E225-641C-4D9B-BEE5-A480888CA108}"/>
    <cellStyle name="Comma 12 2 3 4 3" xfId="4844" xr:uid="{6ADFB356-AE1B-4543-9937-E0092072E14C}"/>
    <cellStyle name="Comma 12 2 3 4 3 2" xfId="11428" xr:uid="{627CBBD6-7CD9-4BF1-A551-724E8E6689C4}"/>
    <cellStyle name="Comma 12 2 3 4 3 3" xfId="24572" xr:uid="{409458B8-F10F-4E81-9395-B891D02D9413}"/>
    <cellStyle name="Comma 12 2 3 4 4" xfId="8173" xr:uid="{78D3A5B6-540B-4EED-B43E-75D41432C195}"/>
    <cellStyle name="Comma 12 2 3 4 5" xfId="16400" xr:uid="{2A2E42A2-CA30-4D10-9945-5DD27C7D9140}"/>
    <cellStyle name="Comma 12 2 3 5" xfId="2420" xr:uid="{77EDE603-7276-4575-90F2-C7C386D21BA6}"/>
    <cellStyle name="Comma 12 2 3 5 2" xfId="5675" xr:uid="{4619D9E3-3ED6-4F83-9569-564AFF3F67AE}"/>
    <cellStyle name="Comma 12 2 3 5 2 2" xfId="12259" xr:uid="{C52AA2EA-E667-42C0-B856-31BE9732DB5C}"/>
    <cellStyle name="Comma 12 2 3 5 2 3" xfId="26385" xr:uid="{FDFC19F6-7244-41F1-B865-5696FD06C58D}"/>
    <cellStyle name="Comma 12 2 3 5 3" xfId="9004" xr:uid="{824C8116-82BC-436E-BE37-93C9BBE746FF}"/>
    <cellStyle name="Comma 12 2 3 5 4" xfId="18537" xr:uid="{42975DBA-D9BB-483C-AB88-AD2CA8BE1589}"/>
    <cellStyle name="Comma 12 2 3 6" xfId="4057" xr:uid="{3E303F90-D0ED-4CAB-829D-07CB794C5C0B}"/>
    <cellStyle name="Comma 12 2 3 6 2" xfId="10639" xr:uid="{FBC18B4E-BC60-40C8-A64A-769D75094D81}"/>
    <cellStyle name="Comma 12 2 3 6 3" xfId="22763" xr:uid="{2039737B-8919-4BEC-8E5F-8DD1407FC65E}"/>
    <cellStyle name="Comma 12 2 3 7" xfId="7385" xr:uid="{29930A80-0232-4B20-BF2B-86D71D69D64E}"/>
    <cellStyle name="Comma 12 2 3 8" xfId="14262" xr:uid="{D103952C-A30C-483A-84AE-E62F5D935A0A}"/>
    <cellStyle name="Comma 12 2 4" xfId="848" xr:uid="{0E7E99BB-CF4D-4F06-8787-CC062E7736EC}"/>
    <cellStyle name="Comma 12 2 4 2" xfId="1295" xr:uid="{9B8C34B0-FC81-459B-9185-1F98C67260B4}"/>
    <cellStyle name="Comma 12 2 4 2 2" xfId="2077" xr:uid="{0AAA5E9C-ECFE-4872-8A3B-0AD831D91ECE}"/>
    <cellStyle name="Comma 12 2 4 2 2 2" xfId="3702" xr:uid="{399AD291-9DED-4DD2-B2DD-47311DF494DD}"/>
    <cellStyle name="Comma 12 2 4 2 2 2 2" xfId="6962" xr:uid="{32BD75B4-3C76-4ADF-95C7-594C357A1098}"/>
    <cellStyle name="Comma 12 2 4 2 2 2 2 2" xfId="13546" xr:uid="{E0B54BF6-D66D-46A3-A6F4-BBE0151DEB1C}"/>
    <cellStyle name="Comma 12 2 4 2 2 2 2 3" xfId="29331" xr:uid="{BCA0B089-5B69-48F0-AC15-8E4879CDBA8F}"/>
    <cellStyle name="Comma 12 2 4 2 2 2 3" xfId="10291" xr:uid="{D3C82A2D-DC13-4468-B3D6-644E272A6E0F}"/>
    <cellStyle name="Comma 12 2 4 2 2 2 4" xfId="22003" xr:uid="{18DDD104-1887-40B1-8FAF-D729AD24FE86}"/>
    <cellStyle name="Comma 12 2 4 2 2 3" xfId="5341" xr:uid="{7EDFA5B6-0EDA-4BBF-9360-F03D0A7BC5E7}"/>
    <cellStyle name="Comma 12 2 4 2 2 3 2" xfId="11925" xr:uid="{1E86BE77-871F-48D0-9AE0-3C67A23BC97C}"/>
    <cellStyle name="Comma 12 2 4 2 2 3 3" xfId="25704" xr:uid="{369386C1-B9C4-4D50-9D2C-1FD85A547494}"/>
    <cellStyle name="Comma 12 2 4 2 2 4" xfId="8670" xr:uid="{E0889A3F-ADDC-46F6-8CD1-2652F7F17A99}"/>
    <cellStyle name="Comma 12 2 4 2 2 5" xfId="17732" xr:uid="{F9FCA6A1-F502-4B8C-8A8D-A35DB1FBC304}"/>
    <cellStyle name="Comma 12 2 4 2 3" xfId="2918" xr:uid="{36EDB860-8233-4803-89E3-2314A581176E}"/>
    <cellStyle name="Comma 12 2 4 2 3 2" xfId="6176" xr:uid="{82017E4A-9E64-4848-89DC-AC45116B9781}"/>
    <cellStyle name="Comma 12 2 4 2 3 2 2" xfId="12760" xr:uid="{1C29F9B0-AD75-4D82-A930-B59B64BFFDFA}"/>
    <cellStyle name="Comma 12 2 4 2 3 2 3" xfId="27517" xr:uid="{6E73FEC9-3F4E-4A2E-8679-98EA5E2DE3AE}"/>
    <cellStyle name="Comma 12 2 4 2 3 3" xfId="9505" xr:uid="{E08B60A3-78A2-415B-B17A-6D4D6A041B4B}"/>
    <cellStyle name="Comma 12 2 4 2 3 4" xfId="19869" xr:uid="{2BC352E3-5067-455F-846C-60A620D338BE}"/>
    <cellStyle name="Comma 12 2 4 2 4" xfId="4556" xr:uid="{7A56E015-33A3-4FB8-8F7F-8E5B06028FD6}"/>
    <cellStyle name="Comma 12 2 4 2 4 2" xfId="11139" xr:uid="{2471F859-C5F4-475A-B030-AA582A63769C}"/>
    <cellStyle name="Comma 12 2 4 2 4 3" xfId="23893" xr:uid="{BD38AC35-65EA-4B25-A784-239DCC89236D}"/>
    <cellStyle name="Comma 12 2 4 2 5" xfId="7884" xr:uid="{81194AF4-D932-4086-8E08-79C847BA264F}"/>
    <cellStyle name="Comma 12 2 4 2 6" xfId="15596" xr:uid="{CDA54E4F-598F-4474-AB40-F95149C3F406}"/>
    <cellStyle name="Comma 12 2 4 3" xfId="1685" xr:uid="{E3487A86-4BDB-470A-8632-89503AEF9A33}"/>
    <cellStyle name="Comma 12 2 4 3 2" xfId="3306" xr:uid="{E80C9DB3-14D8-44D0-940F-8F16EC6AA987}"/>
    <cellStyle name="Comma 12 2 4 3 2 2" xfId="6566" xr:uid="{B6FD0276-36EC-4707-ACA9-C95072BFF822}"/>
    <cellStyle name="Comma 12 2 4 3 2 2 2" xfId="13150" xr:uid="{3BBEC2EA-6264-473A-9831-96605BDBFB6F}"/>
    <cellStyle name="Comma 12 2 4 3 2 2 3" xfId="28425" xr:uid="{A58EF3CC-53FB-4A6D-8BB0-0E45297A8169}"/>
    <cellStyle name="Comma 12 2 4 3 2 3" xfId="9895" xr:uid="{041052BF-759A-4B1A-BBB9-2A91ED44574E}"/>
    <cellStyle name="Comma 12 2 4 3 2 4" xfId="20937" xr:uid="{0E90B04B-5FE3-4215-BA41-5E7AE504A929}"/>
    <cellStyle name="Comma 12 2 4 3 3" xfId="4945" xr:uid="{6E818A99-0D90-410E-BFFD-3B532ACF5602}"/>
    <cellStyle name="Comma 12 2 4 3 3 2" xfId="11529" xr:uid="{A3EC7A98-32E6-480C-9FEA-88283CBF8C6E}"/>
    <cellStyle name="Comma 12 2 4 3 3 3" xfId="24798" xr:uid="{F4C52F30-FA08-4B42-ACD1-AFF477F2CDF8}"/>
    <cellStyle name="Comma 12 2 4 3 4" xfId="8274" xr:uid="{5BB21CB7-84E4-4DE4-83AA-20F4E36B2B4D}"/>
    <cellStyle name="Comma 12 2 4 3 5" xfId="16666" xr:uid="{46AC3CFF-2F1F-43F1-9762-9E7FD4A7EC69}"/>
    <cellStyle name="Comma 12 2 4 4" xfId="2522" xr:uid="{4EB93BA0-9A0E-47CA-BA68-D8625E5D893E}"/>
    <cellStyle name="Comma 12 2 4 4 2" xfId="5777" xr:uid="{1EFF616D-6377-4EEB-98EF-828AA1EDBE37}"/>
    <cellStyle name="Comma 12 2 4 4 2 2" xfId="12361" xr:uid="{AF4FEC7D-0E39-4F98-B90A-78A4FEEE8156}"/>
    <cellStyle name="Comma 12 2 4 4 2 3" xfId="26611" xr:uid="{A5E421DE-6B42-491D-AA24-8ED61633EDEB}"/>
    <cellStyle name="Comma 12 2 4 4 3" xfId="9106" xr:uid="{861464B8-A4B7-44D3-8878-DAD72D235366}"/>
    <cellStyle name="Comma 12 2 4 4 4" xfId="18803" xr:uid="{037120B6-EDB9-4A5D-9131-442268C69767}"/>
    <cellStyle name="Comma 12 2 4 5" xfId="4159" xr:uid="{5FDDB9DE-B4D3-4283-8BEE-CFC53F4EBA81}"/>
    <cellStyle name="Comma 12 2 4 5 2" xfId="10741" xr:uid="{23E50D0C-96BD-4CAF-BA7D-E2E5C09205AB}"/>
    <cellStyle name="Comma 12 2 4 5 3" xfId="22989" xr:uid="{B8BEC82D-E07F-4088-B870-C22CDCFC4D77}"/>
    <cellStyle name="Comma 12 2 4 6" xfId="7487" xr:uid="{B9241D7A-FFBC-4520-8998-F5682F0547C7}"/>
    <cellStyle name="Comma 12 2 4 7" xfId="14529" xr:uid="{422A50C9-7D2F-48C0-B102-530AEBD79A01}"/>
    <cellStyle name="Comma 12 2 5" xfId="1161" xr:uid="{C5692E65-7920-44BB-8181-06FADFBAC2C4}"/>
    <cellStyle name="Comma 12 2 5 2" xfId="1943" xr:uid="{2F537375-F66A-49DD-94E1-3EA5E91E2515}"/>
    <cellStyle name="Comma 12 2 5 2 2" xfId="3568" xr:uid="{BDAC854C-3C88-467B-8224-8D408CB08DC4}"/>
    <cellStyle name="Comma 12 2 5 2 2 2" xfId="6828" xr:uid="{97AB4DCB-9388-4DBC-97E1-DBB742089FBB}"/>
    <cellStyle name="Comma 12 2 5 2 2 2 2" xfId="13412" xr:uid="{FAFF899A-1A16-4368-9ACC-C8AAAC97FC4C}"/>
    <cellStyle name="Comma 12 2 5 2 2 2 3" xfId="28879" xr:uid="{76AFF9C2-4B07-4AD6-AC6F-442998655A4D}"/>
    <cellStyle name="Comma 12 2 5 2 2 3" xfId="10157" xr:uid="{C305CCEF-AE13-4CEB-AF95-D5BA9E2B5EC7}"/>
    <cellStyle name="Comma 12 2 5 2 2 4" xfId="21471" xr:uid="{44620933-9391-4607-8B76-907E30707402}"/>
    <cellStyle name="Comma 12 2 5 2 3" xfId="5207" xr:uid="{5A549B88-B2D3-4774-BA16-F443F333FFFD}"/>
    <cellStyle name="Comma 12 2 5 2 3 2" xfId="11791" xr:uid="{61E4B9DA-B43B-4DE9-BDE3-C3C5724D369D}"/>
    <cellStyle name="Comma 12 2 5 2 3 3" xfId="25252" xr:uid="{C5A3D458-1B9B-4ADB-A3CF-5E94DB3DBCF0}"/>
    <cellStyle name="Comma 12 2 5 2 4" xfId="8536" xr:uid="{ADB5CEDC-32AA-44E5-BC99-C2A90724D25F}"/>
    <cellStyle name="Comma 12 2 5 2 5" xfId="17200" xr:uid="{B4A7823F-32BE-4F53-BD44-0EA74D9D9247}"/>
    <cellStyle name="Comma 12 2 5 3" xfId="2784" xr:uid="{07098296-3F33-4B8E-9C39-321AEF5F1F0E}"/>
    <cellStyle name="Comma 12 2 5 3 2" xfId="6042" xr:uid="{1B3C6AAE-7B66-4BB0-BD2B-E4335BE0BF0C}"/>
    <cellStyle name="Comma 12 2 5 3 2 2" xfId="12626" xr:uid="{6E57A5C2-66E6-4E28-9355-F3BA0F4A2D9A}"/>
    <cellStyle name="Comma 12 2 5 3 2 3" xfId="27065" xr:uid="{EBBDCB99-139A-4CC2-8AB8-2705AB4654FF}"/>
    <cellStyle name="Comma 12 2 5 3 3" xfId="9371" xr:uid="{29A7196C-ACAB-4F3A-973D-BED751F8670D}"/>
    <cellStyle name="Comma 12 2 5 3 4" xfId="19337" xr:uid="{EEE8CBB8-2954-4CCF-8552-9491F172C43D}"/>
    <cellStyle name="Comma 12 2 5 4" xfId="4422" xr:uid="{F5202AF0-CC7F-46AE-BA3A-31E35FC1BC63}"/>
    <cellStyle name="Comma 12 2 5 4 2" xfId="11005" xr:uid="{D222FA1F-563D-438C-B998-D10FDB1B97FC}"/>
    <cellStyle name="Comma 12 2 5 4 3" xfId="23441" xr:uid="{436C14F9-B45A-4F88-9C9B-37E9855BA6EB}"/>
    <cellStyle name="Comma 12 2 5 5" xfId="7750" xr:uid="{3294DB23-C62D-4156-A4F5-951F82100A2A}"/>
    <cellStyle name="Comma 12 2 5 6" xfId="15065" xr:uid="{3A320332-E2DB-4F48-ADD4-34CD125A94A8}"/>
    <cellStyle name="Comma 12 2 6" xfId="725" xr:uid="{B625B8E7-0A83-434D-B642-1FA8D26BC557}"/>
    <cellStyle name="Comma 12 2 6 2" xfId="2388" xr:uid="{5951E917-1BB8-4F44-B821-8138E6D9A322}"/>
    <cellStyle name="Comma 12 2 6 2 2" xfId="5643" xr:uid="{89CDB50A-2195-4B1B-8C89-E164EF68EFA6}"/>
    <cellStyle name="Comma 12 2 6 2 2 2" xfId="12227" xr:uid="{DD702A79-D91E-4C6B-A19C-882CE6B6B9BD}"/>
    <cellStyle name="Comma 12 2 6 2 2 3" xfId="27973" xr:uid="{733989EF-5110-46EC-91F4-A6847AE28C4F}"/>
    <cellStyle name="Comma 12 2 6 2 3" xfId="8972" xr:uid="{D0E67495-BF12-4238-95DE-EA44058B346C}"/>
    <cellStyle name="Comma 12 2 6 2 4" xfId="20405" xr:uid="{E607B796-EE16-4D7E-AEAF-BEF50579C145}"/>
    <cellStyle name="Comma 12 2 6 3" xfId="4025" xr:uid="{B7B11ABB-AA8D-4EAB-8223-BF35164B3DBD}"/>
    <cellStyle name="Comma 12 2 6 3 2" xfId="10607" xr:uid="{88B2503A-DD23-4E1D-8C60-A8602E45CD50}"/>
    <cellStyle name="Comma 12 2 6 3 3" xfId="24346" xr:uid="{25F43031-3022-4430-8FE4-B2E285E98509}"/>
    <cellStyle name="Comma 12 2 6 4" xfId="7358" xr:uid="{144232E5-76E0-4FCE-89CE-06D286FC796B}"/>
    <cellStyle name="Comma 12 2 6 5" xfId="16134" xr:uid="{0C69E256-8435-47AD-BBFC-7ECE158D7AEA}"/>
    <cellStyle name="Comma 12 2 7" xfId="1516" xr:uid="{C4578387-C1CA-475E-9F8F-AAA4F9851D4C}"/>
    <cellStyle name="Comma 12 2 7 2" xfId="3140" xr:uid="{D9430B6E-6BE8-4CD9-835F-C069752DA485}"/>
    <cellStyle name="Comma 12 2 7 2 2" xfId="6400" xr:uid="{44A4A412-4F49-4FAC-BC2D-65387C11EACB}"/>
    <cellStyle name="Comma 12 2 7 2 2 2" xfId="12984" xr:uid="{1FE74771-9811-4556-86A6-37EF2760CF9C}"/>
    <cellStyle name="Comma 12 2 7 2 3" xfId="9729" xr:uid="{C6FE3A8F-530C-4ADB-AA5E-11726AF0B6EB}"/>
    <cellStyle name="Comma 12 2 7 2 4" xfId="26159" xr:uid="{85183EE1-4A36-44ED-A445-F56454D1DB45}"/>
    <cellStyle name="Comma 12 2 7 3" xfId="4779" xr:uid="{3FB465E0-7869-499D-8113-DD35926652E8}"/>
    <cellStyle name="Comma 12 2 7 3 2" xfId="11363" xr:uid="{88A69DC6-201C-481C-96FE-482FE192D562}"/>
    <cellStyle name="Comma 12 2 7 4" xfId="8108" xr:uid="{7E369717-C304-40B0-96AB-C330C2EA0C07}"/>
    <cellStyle name="Comma 12 2 7 5" xfId="18271" xr:uid="{C10451BA-4460-4BB9-B61F-694DFED33E82}"/>
    <cellStyle name="Comma 12 2 8" xfId="2328" xr:uid="{5EEEE17E-5E65-4DEA-8862-B5D3ECE913B2}"/>
    <cellStyle name="Comma 12 2 8 2" xfId="5584" xr:uid="{6BD7009C-9080-404C-8D66-1441931DC6B1}"/>
    <cellStyle name="Comma 12 2 8 2 2" xfId="12168" xr:uid="{1D716A31-2998-4129-A66D-F3F54093A832}"/>
    <cellStyle name="Comma 12 2 8 3" xfId="8913" xr:uid="{F0D2EAC3-89A0-47FC-B470-E497E4EE53DE}"/>
    <cellStyle name="Comma 12 2 8 4" xfId="22549" xr:uid="{A5122093-4775-4C58-869D-CD3885A83D77}"/>
    <cellStyle name="Comma 12 2 9" xfId="3965" xr:uid="{2CD1EA58-0BCD-4780-A39B-BD68B8378879}"/>
    <cellStyle name="Comma 12 2 9 2" xfId="10548" xr:uid="{25EC8912-B310-4D8A-AF32-8E880CFAFC1B}"/>
    <cellStyle name="Comma 12 3" xfId="769" xr:uid="{9AFFD08E-F370-4B19-89C6-C62F2C936318}"/>
    <cellStyle name="Comma 12 3 2" xfId="900" xr:uid="{3DFAA646-FAA2-470C-9734-A34C9B31013D}"/>
    <cellStyle name="Comma 12 3 2 2" xfId="1348" xr:uid="{BF08779E-241A-4528-9216-BD00225C4390}"/>
    <cellStyle name="Comma 12 3 2 2 2" xfId="2130" xr:uid="{BB313EF8-D58B-4DE8-80F0-BAC5D3D01E32}"/>
    <cellStyle name="Comma 12 3 2 2 2 2" xfId="3755" xr:uid="{49DBFCD8-3BBF-41C8-86C2-3EDCE9ECFC2E}"/>
    <cellStyle name="Comma 12 3 2 2 2 2 2" xfId="7015" xr:uid="{134030B4-48AC-40DC-B2DE-887DC67EF006}"/>
    <cellStyle name="Comma 12 3 2 2 2 2 2 2" xfId="13599" xr:uid="{EBD295FE-4938-4FFB-A7F0-9FC60FAF789A}"/>
    <cellStyle name="Comma 12 3 2 2 2 2 2 2 2" xfId="29613" xr:uid="{A83EFA35-2824-4215-B1BE-20F092F6D6CD}"/>
    <cellStyle name="Comma 12 3 2 2 2 2 2 3" xfId="22340" xr:uid="{DDD7C92E-D664-4351-BE8F-8F02D9BB5796}"/>
    <cellStyle name="Comma 12 3 2 2 2 2 3" xfId="10344" xr:uid="{1A535CFC-4543-4EE5-9288-84AAD0A4E20C}"/>
    <cellStyle name="Comma 12 3 2 2 2 2 3 2" xfId="25986" xr:uid="{83C64D6D-A640-4D5D-8F6E-528EA183EBBD}"/>
    <cellStyle name="Comma 12 3 2 2 2 2 4" xfId="18069" xr:uid="{D5A4FCCE-D764-428D-827B-E2F9A9C57A0B}"/>
    <cellStyle name="Comma 12 3 2 2 2 3" xfId="5394" xr:uid="{0F079A65-C162-48DD-BEB1-6C815F0D9290}"/>
    <cellStyle name="Comma 12 3 2 2 2 3 2" xfId="11978" xr:uid="{5470C685-5A4D-49AA-99F7-4A407EE891DD}"/>
    <cellStyle name="Comma 12 3 2 2 2 3 2 2" xfId="27799" xr:uid="{0EA1D053-486D-460A-A8F0-28AF5C057A39}"/>
    <cellStyle name="Comma 12 3 2 2 2 3 3" xfId="20206" xr:uid="{7F1E6C0D-869B-4209-92E5-3A74FAAE2EF1}"/>
    <cellStyle name="Comma 12 3 2 2 2 4" xfId="8723" xr:uid="{7F6D90A5-DA8D-4F06-ADA8-439EA51A55CB}"/>
    <cellStyle name="Comma 12 3 2 2 2 4 2" xfId="24175" xr:uid="{CF110990-8351-4120-85D0-A31B8E8F50EB}"/>
    <cellStyle name="Comma 12 3 2 2 2 5" xfId="15933" xr:uid="{895F817A-2391-40E6-BB6B-ACDB1044EFA9}"/>
    <cellStyle name="Comma 12 3 2 2 3" xfId="2971" xr:uid="{ED472695-DC9F-4D28-9BB3-D10B3EC3E8FF}"/>
    <cellStyle name="Comma 12 3 2 2 3 2" xfId="6229" xr:uid="{640B93EB-8611-46C4-A791-D99D7755D7AC}"/>
    <cellStyle name="Comma 12 3 2 2 3 2 2" xfId="12813" xr:uid="{1D4101E4-1F93-466F-9D6C-6DA6B42225F5}"/>
    <cellStyle name="Comma 12 3 2 2 3 2 2 2" xfId="28707" xr:uid="{DC68B958-3E91-44D8-98DE-2559046B0E8E}"/>
    <cellStyle name="Comma 12 3 2 2 3 2 3" xfId="21274" xr:uid="{7E03875B-7AA1-4798-B5B4-010E96DAF98A}"/>
    <cellStyle name="Comma 12 3 2 2 3 3" xfId="9558" xr:uid="{15B347A0-CF3B-44B1-8909-6F8467C39426}"/>
    <cellStyle name="Comma 12 3 2 2 3 3 2" xfId="25080" xr:uid="{4957F2F9-EA1C-48B5-A785-A5431398F86C}"/>
    <cellStyle name="Comma 12 3 2 2 3 4" xfId="17003" xr:uid="{8640BFA0-8235-4AD9-AC52-8561D182621C}"/>
    <cellStyle name="Comma 12 3 2 2 4" xfId="4609" xr:uid="{A7C7FB11-4EB3-4097-83C5-F747B580D736}"/>
    <cellStyle name="Comma 12 3 2 2 4 2" xfId="11192" xr:uid="{033E32A1-EE04-4D2D-A4F2-3E502F6B1687}"/>
    <cellStyle name="Comma 12 3 2 2 4 2 2" xfId="26893" xr:uid="{C6496004-A27C-45C3-A985-447D793058F0}"/>
    <cellStyle name="Comma 12 3 2 2 4 3" xfId="19140" xr:uid="{01A9F622-90FC-4BD9-BA86-73FB0EAAD250}"/>
    <cellStyle name="Comma 12 3 2 2 5" xfId="7937" xr:uid="{720F1ADC-EC59-4D2C-9291-9FDA7016B638}"/>
    <cellStyle name="Comma 12 3 2 2 5 2" xfId="23271" xr:uid="{BD3BB2D7-2FF6-403F-ACA5-A93C644BB342}"/>
    <cellStyle name="Comma 12 3 2 2 6" xfId="14866" xr:uid="{5F2A5F15-DF2D-476E-B1C6-3885E6E3D7D1}"/>
    <cellStyle name="Comma 12 3 2 3" xfId="1738" xr:uid="{8CADC5A3-BA75-4196-A30D-CA37C99C99CB}"/>
    <cellStyle name="Comma 12 3 2 3 2" xfId="3359" xr:uid="{543CA1B1-1EA1-42E2-9692-F853496DDB59}"/>
    <cellStyle name="Comma 12 3 2 3 2 2" xfId="6619" xr:uid="{19D44587-9161-41AE-ABE2-13A108E82823}"/>
    <cellStyle name="Comma 12 3 2 3 2 2 2" xfId="13203" xr:uid="{9E5D5D83-96DE-4764-889F-F42E34C00D0D}"/>
    <cellStyle name="Comma 12 3 2 3 2 2 2 2" xfId="29161" xr:uid="{73EC9C90-CDCE-4E55-8B8A-1C1A3BC90A85}"/>
    <cellStyle name="Comma 12 3 2 3 2 2 3" xfId="21808" xr:uid="{917BBEC9-9941-4199-B734-C959E338C549}"/>
    <cellStyle name="Comma 12 3 2 3 2 3" xfId="9948" xr:uid="{742CB4C1-1F4F-4FE7-B214-05D06FD72DB0}"/>
    <cellStyle name="Comma 12 3 2 3 2 3 2" xfId="25534" xr:uid="{4893DE04-2100-4051-8E30-631750B7BC01}"/>
    <cellStyle name="Comma 12 3 2 3 2 4" xfId="17537" xr:uid="{355647D5-5051-445A-A48B-4818B0C4C941}"/>
    <cellStyle name="Comma 12 3 2 3 3" xfId="4998" xr:uid="{1C5681BD-F787-45D4-B56F-4CC013829BCD}"/>
    <cellStyle name="Comma 12 3 2 3 3 2" xfId="11582" xr:uid="{52BC5659-9A9D-4A79-8625-64D963DF47C0}"/>
    <cellStyle name="Comma 12 3 2 3 3 2 2" xfId="27347" xr:uid="{D1FC56A5-B46D-4E57-A4CD-85AC49CDC472}"/>
    <cellStyle name="Comma 12 3 2 3 3 3" xfId="19674" xr:uid="{CABCE603-CFF8-42A4-81E9-B2A76AEE3CD3}"/>
    <cellStyle name="Comma 12 3 2 3 4" xfId="8327" xr:uid="{74B71BDB-09DF-48E6-A7B4-8297BDEB6C78}"/>
    <cellStyle name="Comma 12 3 2 3 4 2" xfId="23723" xr:uid="{C9838369-0798-421A-863E-FB120213FC5A}"/>
    <cellStyle name="Comma 12 3 2 3 5" xfId="15401" xr:uid="{32CFBC02-8587-4740-B67D-BFF504F78290}"/>
    <cellStyle name="Comma 12 3 2 4" xfId="2575" xr:uid="{6A312C0B-0C11-4F6C-8786-68E797C8384C}"/>
    <cellStyle name="Comma 12 3 2 4 2" xfId="5830" xr:uid="{AD8855D9-A522-4FD0-9117-AADAF4B3E0BF}"/>
    <cellStyle name="Comma 12 3 2 4 2 2" xfId="12414" xr:uid="{DD85A111-AC64-4E02-92E0-EE4A801C6F4A}"/>
    <cellStyle name="Comma 12 3 2 4 2 2 2" xfId="28255" xr:uid="{797B9222-2CB5-460F-9486-D28419EF2C84}"/>
    <cellStyle name="Comma 12 3 2 4 2 3" xfId="20742" xr:uid="{2C4C3119-3B6C-4013-81CB-F98B2E3CAF20}"/>
    <cellStyle name="Comma 12 3 2 4 3" xfId="9159" xr:uid="{3204397A-C197-4BDB-938C-D6AA386B3A4A}"/>
    <cellStyle name="Comma 12 3 2 4 3 2" xfId="24628" xr:uid="{708EF0F3-6313-4C97-8195-98D4EFE3003E}"/>
    <cellStyle name="Comma 12 3 2 4 4" xfId="16471" xr:uid="{FFB9D87D-31D2-4306-AF9C-EF5873213697}"/>
    <cellStyle name="Comma 12 3 2 5" xfId="4212" xr:uid="{8601B40B-754B-4C7E-B0E7-5EAA8F3890E9}"/>
    <cellStyle name="Comma 12 3 2 5 2" xfId="10794" xr:uid="{6686E97C-DCC9-4BC6-BBD8-B154A0DA726D}"/>
    <cellStyle name="Comma 12 3 2 5 2 2" xfId="26441" xr:uid="{0A5304AA-58BC-4FF5-B9BC-A62C409C0132}"/>
    <cellStyle name="Comma 12 3 2 5 3" xfId="18608" xr:uid="{21C99979-0EB7-4948-9928-5909C6A26C86}"/>
    <cellStyle name="Comma 12 3 2 6" xfId="7540" xr:uid="{2FD0B478-2627-41A1-8A77-6CAAD0F33402}"/>
    <cellStyle name="Comma 12 3 2 6 2" xfId="22819" xr:uid="{9EA81587-C9C2-4F9B-B9B4-393F80D9DA41}"/>
    <cellStyle name="Comma 12 3 2 7" xfId="14333" xr:uid="{A042674D-62C3-4721-B79D-E86A5E5C237C}"/>
    <cellStyle name="Comma 12 3 3" xfId="1214" xr:uid="{B77BBCFA-D101-42E8-998A-E55F2194B331}"/>
    <cellStyle name="Comma 12 3 3 2" xfId="1996" xr:uid="{82639145-B98F-449C-A588-E1E94EA7D947}"/>
    <cellStyle name="Comma 12 3 3 2 2" xfId="3621" xr:uid="{09B648A2-65A3-4BCA-AAD7-6948667D31E4}"/>
    <cellStyle name="Comma 12 3 3 2 2 2" xfId="6881" xr:uid="{06F5EBB9-384C-46E6-92A8-7B71B5B1D178}"/>
    <cellStyle name="Comma 12 3 3 2 2 2 2" xfId="13465" xr:uid="{BFC7CD67-49F1-4EF4-9672-A56FCD803A2A}"/>
    <cellStyle name="Comma 12 3 3 2 2 2 2 2" xfId="29387" xr:uid="{8D98A0A5-9695-4E01-B8C6-71830BACFD0B}"/>
    <cellStyle name="Comma 12 3 3 2 2 2 3" xfId="22074" xr:uid="{D7C4CECA-271F-43D2-AE19-EF581EFE9B07}"/>
    <cellStyle name="Comma 12 3 3 2 2 3" xfId="10210" xr:uid="{9FFF44F5-DCEA-4C52-9466-A24A137167C8}"/>
    <cellStyle name="Comma 12 3 3 2 2 3 2" xfId="25760" xr:uid="{A81446C2-EB50-42B3-9BAD-2DE9AC6E58B9}"/>
    <cellStyle name="Comma 12 3 3 2 2 4" xfId="17803" xr:uid="{F4D27632-A0A2-4793-8FE9-1DF721B67D9F}"/>
    <cellStyle name="Comma 12 3 3 2 3" xfId="5260" xr:uid="{E6E68A89-2734-4B0F-832B-66024B6E6432}"/>
    <cellStyle name="Comma 12 3 3 2 3 2" xfId="11844" xr:uid="{D9C9A5B7-016D-4DF6-B3CE-54DCEC44394E}"/>
    <cellStyle name="Comma 12 3 3 2 3 2 2" xfId="27573" xr:uid="{2E29EA6E-B50B-4545-B64C-69C18180539C}"/>
    <cellStyle name="Comma 12 3 3 2 3 3" xfId="19940" xr:uid="{9C45BB40-FAFC-4C90-873C-FD96F421E065}"/>
    <cellStyle name="Comma 12 3 3 2 4" xfId="8589" xr:uid="{89C4FE75-6584-4DFC-AEA3-88AC170EE75B}"/>
    <cellStyle name="Comma 12 3 3 2 4 2" xfId="23949" xr:uid="{4D157FA2-E6B5-4858-B957-EAE32159E2B3}"/>
    <cellStyle name="Comma 12 3 3 2 5" xfId="15667" xr:uid="{2A94DCCB-FF6D-4BE0-ACD6-83DF2644D267}"/>
    <cellStyle name="Comma 12 3 3 3" xfId="2837" xr:uid="{A2672B83-E6CA-49C8-B4DE-9C7F7F826670}"/>
    <cellStyle name="Comma 12 3 3 3 2" xfId="6095" xr:uid="{47F98492-8929-4D2D-8034-7E6BDB0AE543}"/>
    <cellStyle name="Comma 12 3 3 3 2 2" xfId="12679" xr:uid="{B4D7418B-4CE8-4DE5-AC08-1FA212B9BFBF}"/>
    <cellStyle name="Comma 12 3 3 3 2 2 2" xfId="28481" xr:uid="{69995B1A-C961-43AF-BCD7-5ABDB20BDEE3}"/>
    <cellStyle name="Comma 12 3 3 3 2 3" xfId="21008" xr:uid="{949BB6A0-6E89-4959-AEE6-3662F2544C86}"/>
    <cellStyle name="Comma 12 3 3 3 3" xfId="9424" xr:uid="{DB16C6C2-8B2F-44D2-B245-A77A6FB72229}"/>
    <cellStyle name="Comma 12 3 3 3 3 2" xfId="24854" xr:uid="{C51587D7-F5FA-4030-B232-1BDB48DABC5A}"/>
    <cellStyle name="Comma 12 3 3 3 4" xfId="16737" xr:uid="{E11F4CC4-3062-444D-AE5E-E6941ADC5DEA}"/>
    <cellStyle name="Comma 12 3 3 4" xfId="4475" xr:uid="{725396EB-3033-41E7-839D-405A25CEB9A0}"/>
    <cellStyle name="Comma 12 3 3 4 2" xfId="11058" xr:uid="{BC5E78C2-B197-4809-A8AB-EEA9B74790A9}"/>
    <cellStyle name="Comma 12 3 3 4 2 2" xfId="26667" xr:uid="{5661F421-472E-46CA-B7EA-D270D709F99A}"/>
    <cellStyle name="Comma 12 3 3 4 3" xfId="18874" xr:uid="{679DC4B3-29D5-4DC6-8945-363364A8FEE2}"/>
    <cellStyle name="Comma 12 3 3 5" xfId="7803" xr:uid="{9DA067D2-802C-48E9-8438-9226BCEF4DB6}"/>
    <cellStyle name="Comma 12 3 3 5 2" xfId="23045" xr:uid="{630331C9-E92C-4079-8A03-798641ACCEE4}"/>
    <cellStyle name="Comma 12 3 3 6" xfId="14600" xr:uid="{24497725-3E4D-4A74-8216-A31A425044E0}"/>
    <cellStyle name="Comma 12 3 4" xfId="1604" xr:uid="{1D6CACC2-63FC-46B6-8568-7CDEE8135500}"/>
    <cellStyle name="Comma 12 3 4 2" xfId="3225" xr:uid="{9068887D-90BF-450C-9C4A-8C5F4FB73713}"/>
    <cellStyle name="Comma 12 3 4 2 2" xfId="6485" xr:uid="{75BB3966-05CA-44AD-829A-F0825DB2A3CB}"/>
    <cellStyle name="Comma 12 3 4 2 2 2" xfId="13069" xr:uid="{9BEDE995-694B-4CF5-847D-1B90CE797679}"/>
    <cellStyle name="Comma 12 3 4 2 2 2 2" xfId="28935" xr:uid="{0820CD1D-0EC2-4750-8337-25052D6A691D}"/>
    <cellStyle name="Comma 12 3 4 2 2 3" xfId="21542" xr:uid="{019314F9-0CB4-4C87-AE50-E4EE099FD858}"/>
    <cellStyle name="Comma 12 3 4 2 3" xfId="9814" xr:uid="{A8330E30-8F18-4A2D-8FA2-74F780385F56}"/>
    <cellStyle name="Comma 12 3 4 2 3 2" xfId="25308" xr:uid="{3600A0BB-32A0-49E2-9177-C851BB271A7A}"/>
    <cellStyle name="Comma 12 3 4 2 4" xfId="17271" xr:uid="{F202F19E-3B62-4EC9-8CCA-3291298B20A5}"/>
    <cellStyle name="Comma 12 3 4 3" xfId="4864" xr:uid="{1BC6FC04-C20E-43B1-B4CB-F701578AFCE2}"/>
    <cellStyle name="Comma 12 3 4 3 2" xfId="11448" xr:uid="{CE46DC04-34F8-45A6-90DD-8D71395D7FAB}"/>
    <cellStyle name="Comma 12 3 4 3 2 2" xfId="27121" xr:uid="{7F2001A6-34C4-4A49-84BE-3EC048CED40B}"/>
    <cellStyle name="Comma 12 3 4 3 3" xfId="19408" xr:uid="{6BCEB9E1-D570-450E-B7BC-B72384AF1B5C}"/>
    <cellStyle name="Comma 12 3 4 4" xfId="8193" xr:uid="{B2879975-FE5D-4C06-84BE-27BC0998A8DD}"/>
    <cellStyle name="Comma 12 3 4 4 2" xfId="23497" xr:uid="{4813709D-A2C5-4B01-8E43-D5368AA042AA}"/>
    <cellStyle name="Comma 12 3 4 5" xfId="15136" xr:uid="{78B0B95E-E883-412B-BA16-9E34331F781E}"/>
    <cellStyle name="Comma 12 3 5" xfId="2441" xr:uid="{A579FD2F-88F2-438C-8682-CDD04B3BEEBF}"/>
    <cellStyle name="Comma 12 3 5 2" xfId="5696" xr:uid="{4BD9C919-D83B-4C2D-B962-CEB577C9DAA0}"/>
    <cellStyle name="Comma 12 3 5 2 2" xfId="12280" xr:uid="{EB00DDFF-2D2C-4CEA-A65C-F4E7992FAEF9}"/>
    <cellStyle name="Comma 12 3 5 2 2 2" xfId="28029" xr:uid="{23C3416F-310E-4050-913E-3DC1BD1462DA}"/>
    <cellStyle name="Comma 12 3 5 2 3" xfId="20476" xr:uid="{C780D81F-597F-4592-A1C2-F96A6B616A17}"/>
    <cellStyle name="Comma 12 3 5 3" xfId="9025" xr:uid="{EE3110D2-82E1-4394-A9F4-0A87F505EA81}"/>
    <cellStyle name="Comma 12 3 5 3 2" xfId="24402" xr:uid="{A50C7274-991E-4262-BDC5-0E446AE5D968}"/>
    <cellStyle name="Comma 12 3 5 4" xfId="16205" xr:uid="{AD388DFE-E05C-4E6D-BD47-2050DA4CEDD6}"/>
    <cellStyle name="Comma 12 3 6" xfId="4078" xr:uid="{A6F6D350-6CBC-44AD-945E-2AA5C1065F4B}"/>
    <cellStyle name="Comma 12 3 6 2" xfId="10660" xr:uid="{F9F0B862-F8A3-4694-84AE-8E20BF49DFBF}"/>
    <cellStyle name="Comma 12 3 6 2 2" xfId="26215" xr:uid="{CB5C885E-B215-4779-84D5-A8AD5AC0F5C2}"/>
    <cellStyle name="Comma 12 3 6 3" xfId="18342" xr:uid="{6094BA4D-AEE8-4685-BF27-4B25151DCB14}"/>
    <cellStyle name="Comma 12 3 7" xfId="7406" xr:uid="{75B3E27B-3F08-442F-904B-E15C377F51DD}"/>
    <cellStyle name="Comma 12 3 7 2" xfId="22595" xr:uid="{13F3606F-3EF1-46F0-9F55-AA141F342905}"/>
    <cellStyle name="Comma 12 3 8" xfId="14078" xr:uid="{B213920C-B4D4-4A29-AE00-8B564277E567}"/>
    <cellStyle name="Comma 12 4" xfId="987" xr:uid="{EED681FE-4D6D-4480-859B-A23A563CBCA7}"/>
    <cellStyle name="Comma 12 4 2" xfId="1424" xr:uid="{08CCDE1E-D6FF-482A-9EBB-08D51E7CEC6F}"/>
    <cellStyle name="Comma 12 4 2 2" xfId="2212" xr:uid="{EEF40F81-975B-4BFC-ACB4-F8455E518939}"/>
    <cellStyle name="Comma 12 4 2 2 2" xfId="3838" xr:uid="{66A17B99-A8DF-4361-A5B0-6BBC8DC786D7}"/>
    <cellStyle name="Comma 12 4 2 2 2 2" xfId="7098" xr:uid="{016EB40B-19F6-4D0D-B8F6-46D146849B65}"/>
    <cellStyle name="Comma 12 4 2 2 2 2 2" xfId="13682" xr:uid="{BD4D3966-F22F-4E80-B786-8E9CB423DE56}"/>
    <cellStyle name="Comma 12 4 2 2 2 2 2 2" xfId="29500" xr:uid="{A57967B2-EC5C-4FA0-8F1D-057C551CF0F3}"/>
    <cellStyle name="Comma 12 4 2 2 2 2 3" xfId="22207" xr:uid="{BCE50087-B085-4FF7-9CD4-56AA5932F933}"/>
    <cellStyle name="Comma 12 4 2 2 2 3" xfId="10427" xr:uid="{56425D44-EFB9-4432-9C8B-701090D0ABF0}"/>
    <cellStyle name="Comma 12 4 2 2 2 3 2" xfId="25873" xr:uid="{1CD259FD-75A8-4A82-80DC-1C3C5A2EC806}"/>
    <cellStyle name="Comma 12 4 2 2 2 4" xfId="17936" xr:uid="{726E1E3C-EF5B-4D57-8667-EAB0746B74B6}"/>
    <cellStyle name="Comma 12 4 2 2 3" xfId="5477" xr:uid="{36932A34-2A5F-48A6-BC08-B6C37EFCCD93}"/>
    <cellStyle name="Comma 12 4 2 2 3 2" xfId="12061" xr:uid="{69AC75DB-557F-4D27-AB0F-C765CF51B374}"/>
    <cellStyle name="Comma 12 4 2 2 3 2 2" xfId="27686" xr:uid="{BFE541B0-6237-4A45-B26F-C2F1137FEF6B}"/>
    <cellStyle name="Comma 12 4 2 2 3 3" xfId="20073" xr:uid="{98F3C875-062B-4A88-AF9E-5B6D652D30C5}"/>
    <cellStyle name="Comma 12 4 2 2 4" xfId="8806" xr:uid="{64090885-B981-4206-BE12-971CE3FE39E1}"/>
    <cellStyle name="Comma 12 4 2 2 4 2" xfId="24062" xr:uid="{828C82B5-DDB1-4973-B84D-74867111A9A9}"/>
    <cellStyle name="Comma 12 4 2 2 5" xfId="15800" xr:uid="{2037CCD9-F4DF-4F99-B9EF-251C36E9C69E}"/>
    <cellStyle name="Comma 12 4 2 3" xfId="3053" xr:uid="{B3094605-3176-4D16-B5CF-9661613EDA3F}"/>
    <cellStyle name="Comma 12 4 2 3 2" xfId="6312" xr:uid="{21595556-D89C-4856-832F-65ADE7A08A22}"/>
    <cellStyle name="Comma 12 4 2 3 2 2" xfId="12896" xr:uid="{6BA65ABF-1816-4CD7-A089-9EEB0C4B1FAE}"/>
    <cellStyle name="Comma 12 4 2 3 2 2 2" xfId="28594" xr:uid="{E4EF624A-32A5-4822-9650-5D650D114887}"/>
    <cellStyle name="Comma 12 4 2 3 2 3" xfId="21141" xr:uid="{C52685DF-8311-4183-8EBC-7760405CAB4D}"/>
    <cellStyle name="Comma 12 4 2 3 3" xfId="9641" xr:uid="{3734C3EA-56C5-4146-A8AB-AB432D1F22A7}"/>
    <cellStyle name="Comma 12 4 2 3 3 2" xfId="24967" xr:uid="{F2F44E20-178B-4CAA-AF01-9B3872C63ADE}"/>
    <cellStyle name="Comma 12 4 2 3 4" xfId="16870" xr:uid="{CFADD705-D18C-4019-A3B2-03A37C8EE3ED}"/>
    <cellStyle name="Comma 12 4 2 4" xfId="4691" xr:uid="{8735CC19-82AE-4E76-94DA-8C0E1B4DF3FE}"/>
    <cellStyle name="Comma 12 4 2 4 2" xfId="11275" xr:uid="{C7AC5513-8305-4595-8348-64253BB9BDC0}"/>
    <cellStyle name="Comma 12 4 2 4 2 2" xfId="26780" xr:uid="{8A593A29-CCC3-40EE-8F45-81CAC5A52858}"/>
    <cellStyle name="Comma 12 4 2 4 3" xfId="19007" xr:uid="{D469F8F6-3B13-4F88-892A-354FD65F8129}"/>
    <cellStyle name="Comma 12 4 2 5" xfId="8020" xr:uid="{983FB47D-0391-4244-91BF-7CA09C34D2F8}"/>
    <cellStyle name="Comma 12 4 2 5 2" xfId="23158" xr:uid="{FB750C07-3D5F-4E1F-B7A8-238612786F87}"/>
    <cellStyle name="Comma 12 4 2 6" xfId="14734" xr:uid="{C08736D1-64DA-4920-A085-96F602E41A46}"/>
    <cellStyle name="Comma 12 4 3" xfId="1817" xr:uid="{DE3FF7A5-2084-429C-9F4D-DD92DB217649}"/>
    <cellStyle name="Comma 12 4 3 2" xfId="3442" xr:uid="{6EC32A46-EAE6-4C1A-BCA5-06BD9995B3B1}"/>
    <cellStyle name="Comma 12 4 3 2 2" xfId="6702" xr:uid="{B10E82E4-89A1-4146-97A0-CCB0950D3A9C}"/>
    <cellStyle name="Comma 12 4 3 2 2 2" xfId="13286" xr:uid="{FEEF7B5E-864E-4F21-9F54-C38FEB9ADF00}"/>
    <cellStyle name="Comma 12 4 3 2 2 2 2" xfId="29048" xr:uid="{558C1C60-0163-4C47-95D1-FCBD112D7914}"/>
    <cellStyle name="Comma 12 4 3 2 2 3" xfId="21675" xr:uid="{8A591AB3-051B-4E0B-882F-3F217DC77D58}"/>
    <cellStyle name="Comma 12 4 3 2 3" xfId="10031" xr:uid="{98EB6317-9ACA-4327-998D-A082E892FB5B}"/>
    <cellStyle name="Comma 12 4 3 2 3 2" xfId="25421" xr:uid="{0B827CF0-1E9C-45E5-93AC-5A693F75ABB8}"/>
    <cellStyle name="Comma 12 4 3 2 4" xfId="17404" xr:uid="{DA252C02-AD90-40AE-B9A9-9FE08022C3F9}"/>
    <cellStyle name="Comma 12 4 3 3" xfId="5081" xr:uid="{6C12E2FE-21E9-4EEA-88C6-69CEEE6FBD44}"/>
    <cellStyle name="Comma 12 4 3 3 2" xfId="11665" xr:uid="{AC0B51AB-135B-4BB2-A44B-D7EE6F6D13B4}"/>
    <cellStyle name="Comma 12 4 3 3 2 2" xfId="27234" xr:uid="{903AD7CF-F765-434F-BCED-8B21843F45AB}"/>
    <cellStyle name="Comma 12 4 3 3 3" xfId="19541" xr:uid="{DB49522E-4480-4C3D-A309-8B92F9B8A189}"/>
    <cellStyle name="Comma 12 4 3 4" xfId="8410" xr:uid="{92E4A9A8-A776-4AAC-A41C-A9A084003FBA}"/>
    <cellStyle name="Comma 12 4 3 4 2" xfId="23610" xr:uid="{59B96FDE-8EC0-4BF6-90DA-3FBF1F85AFEE}"/>
    <cellStyle name="Comma 12 4 3 5" xfId="15268" xr:uid="{BC63529B-B325-4FFC-9529-08A37F5E0900}"/>
    <cellStyle name="Comma 12 4 4" xfId="2656" xr:uid="{E1F27C0D-17F2-48F4-9075-D5210FD7CACB}"/>
    <cellStyle name="Comma 12 4 4 2" xfId="5914" xr:uid="{4F3A4AEA-8D1A-4E9F-B374-666D3E932CFB}"/>
    <cellStyle name="Comma 12 4 4 2 2" xfId="12498" xr:uid="{F68E31C5-A7DB-4A80-B3DE-BE90E7832FC7}"/>
    <cellStyle name="Comma 12 4 4 2 2 2" xfId="28142" xr:uid="{E9D2B1F3-22E7-4B71-B5AB-52799DEC5C0D}"/>
    <cellStyle name="Comma 12 4 4 2 3" xfId="20609" xr:uid="{D849CE84-767E-4F42-BB2E-9AF7CD2D38AA}"/>
    <cellStyle name="Comma 12 4 4 3" xfId="9243" xr:uid="{8CFC27B2-6D28-4A72-A5A6-153B0E9348E1}"/>
    <cellStyle name="Comma 12 4 4 3 2" xfId="24515" xr:uid="{AFFDBB05-FC20-436B-AA62-1E5C6E136E52}"/>
    <cellStyle name="Comma 12 4 4 4" xfId="16338" xr:uid="{E84F3B5F-F2A4-4630-8766-13EA9F64CD84}"/>
    <cellStyle name="Comma 12 4 5" xfId="4295" xr:uid="{47FD6B5E-D861-4CBC-818C-D2895B07A733}"/>
    <cellStyle name="Comma 12 4 5 2" xfId="10878" xr:uid="{409BD4E6-6613-46CA-ABB6-48B269BAFED7}"/>
    <cellStyle name="Comma 12 4 5 2 2" xfId="26328" xr:uid="{91977FE4-AE7F-4472-B7FD-92677F5497E9}"/>
    <cellStyle name="Comma 12 4 5 3" xfId="18475" xr:uid="{6DA125D9-5F46-42A0-9AB5-6F1D73047DF2}"/>
    <cellStyle name="Comma 12 4 6" xfId="7623" xr:uid="{E4D91488-37DC-4C4A-9162-0435A8021BDB}"/>
    <cellStyle name="Comma 12 4 6 2" xfId="22706" xr:uid="{8A562DA6-FEA1-4DD2-80AC-59FAA28B4C8C}"/>
    <cellStyle name="Comma 12 4 7" xfId="14203" xr:uid="{38C5E108-FAA3-4A3E-86BA-54C539CD97AD}"/>
    <cellStyle name="Comma 12 5" xfId="825" xr:uid="{C82AC812-E847-4470-B1C8-2802F3073C18}"/>
    <cellStyle name="Comma 12 5 2" xfId="1271" xr:uid="{2CF94D2A-D3F9-4591-9713-A4762EF780BD}"/>
    <cellStyle name="Comma 12 5 2 2" xfId="2053" xr:uid="{92308F40-E4CD-4CC4-9BBF-B634107F3130}"/>
    <cellStyle name="Comma 12 5 2 2 2" xfId="3678" xr:uid="{5AFB0989-5F24-48A4-ADE3-FE7D777F8939}"/>
    <cellStyle name="Comma 12 5 2 2 2 2" xfId="6938" xr:uid="{41D03484-5539-4954-9979-F16B48B7FE1B}"/>
    <cellStyle name="Comma 12 5 2 2 2 2 2" xfId="13522" xr:uid="{0E85F346-232E-4551-8E78-7C50D9D31696}"/>
    <cellStyle name="Comma 12 5 2 2 2 2 3" xfId="29274" xr:uid="{13B17CD7-187A-41FF-9B60-27B0496E555F}"/>
    <cellStyle name="Comma 12 5 2 2 2 3" xfId="10267" xr:uid="{71C6CDB4-9B67-4344-BCEF-218154974DC1}"/>
    <cellStyle name="Comma 12 5 2 2 2 4" xfId="21941" xr:uid="{B6BA1CCE-A377-4F67-86B0-7BD81E829CA0}"/>
    <cellStyle name="Comma 12 5 2 2 3" xfId="5317" xr:uid="{CB34E057-B26B-460F-9251-F0B59FEF0566}"/>
    <cellStyle name="Comma 12 5 2 2 3 2" xfId="11901" xr:uid="{8A20823C-C949-475D-AD7E-7C76417C6D25}"/>
    <cellStyle name="Comma 12 5 2 2 3 3" xfId="25647" xr:uid="{8E7F6E0B-CF49-4FD6-9C18-95B5BEAD3D7B}"/>
    <cellStyle name="Comma 12 5 2 2 4" xfId="8646" xr:uid="{D13AEE30-B870-4CF5-993E-131A6DAEFDD5}"/>
    <cellStyle name="Comma 12 5 2 2 5" xfId="17670" xr:uid="{9FD518CC-F65E-4087-AABA-BF029A855ECF}"/>
    <cellStyle name="Comma 12 5 2 3" xfId="2894" xr:uid="{0940E46D-3435-4C9D-A3F9-103510BDBD50}"/>
    <cellStyle name="Comma 12 5 2 3 2" xfId="6152" xr:uid="{93D5BD3A-9CA5-4E20-B3C0-8C5FBCA25C13}"/>
    <cellStyle name="Comma 12 5 2 3 2 2" xfId="12736" xr:uid="{8D0762FB-DF7D-449E-9890-DA56E36FB9B1}"/>
    <cellStyle name="Comma 12 5 2 3 2 3" xfId="27460" xr:uid="{E29E5AE2-32EA-4899-8376-2B27B96C17BC}"/>
    <cellStyle name="Comma 12 5 2 3 3" xfId="9481" xr:uid="{A804E4CE-4CDB-42F1-A54F-2C2A731B2F4E}"/>
    <cellStyle name="Comma 12 5 2 3 4" xfId="19807" xr:uid="{D3E68D9E-AF9A-4525-B5A5-86F58C605D88}"/>
    <cellStyle name="Comma 12 5 2 4" xfId="4532" xr:uid="{47055EAD-55F6-40CE-89BE-B886801AF618}"/>
    <cellStyle name="Comma 12 5 2 4 2" xfId="11115" xr:uid="{65DCD2ED-CAAC-45C8-8067-366729BEC113}"/>
    <cellStyle name="Comma 12 5 2 4 3" xfId="23836" xr:uid="{9776BBDA-78FB-404B-BFBF-B66CBFBD1D47}"/>
    <cellStyle name="Comma 12 5 2 5" xfId="7860" xr:uid="{FD9F4223-B048-4CE6-B241-6042E5ACFD70}"/>
    <cellStyle name="Comma 12 5 2 6" xfId="15534" xr:uid="{159C9BA6-FDD7-4CA1-9480-3A0016101598}"/>
    <cellStyle name="Comma 12 5 3" xfId="1661" xr:uid="{5D6F0F46-F228-4125-AC7D-8B2F26447165}"/>
    <cellStyle name="Comma 12 5 3 2" xfId="3282" xr:uid="{2B1B89C5-0EA3-4D33-A59A-4E743F3482C5}"/>
    <cellStyle name="Comma 12 5 3 2 2" xfId="6542" xr:uid="{298B709C-5CC3-4335-9A40-403107CBA25E}"/>
    <cellStyle name="Comma 12 5 3 2 2 2" xfId="13126" xr:uid="{80004A27-FE5F-4299-97E2-A5192695918C}"/>
    <cellStyle name="Comma 12 5 3 2 2 3" xfId="28368" xr:uid="{67E70284-3E0D-4496-AC8D-C5EA60068FBC}"/>
    <cellStyle name="Comma 12 5 3 2 3" xfId="9871" xr:uid="{00DFF349-89E6-4FBC-A696-0F4B3F7E525A}"/>
    <cellStyle name="Comma 12 5 3 2 4" xfId="20875" xr:uid="{7D33A010-8B72-48C4-B169-87083DFA02D9}"/>
    <cellStyle name="Comma 12 5 3 3" xfId="4921" xr:uid="{ED9F1143-5716-48F2-9F5F-544FB7590727}"/>
    <cellStyle name="Comma 12 5 3 3 2" xfId="11505" xr:uid="{4F9C1EC1-77F6-4295-B877-F7CD22A272AD}"/>
    <cellStyle name="Comma 12 5 3 3 3" xfId="24741" xr:uid="{8D1635D0-476F-489C-8C5F-BE8E9FD7513F}"/>
    <cellStyle name="Comma 12 5 3 4" xfId="8250" xr:uid="{2A6E19C3-8E55-407C-BDE6-47F8A9375F23}"/>
    <cellStyle name="Comma 12 5 3 5" xfId="16604" xr:uid="{F04C99C8-7B0E-4EB9-8BE6-7CD6DB0A3811}"/>
    <cellStyle name="Comma 12 5 4" xfId="2498" xr:uid="{0EB4F918-4ACC-48C3-8207-F18BFA83FB49}"/>
    <cellStyle name="Comma 12 5 4 2" xfId="5753" xr:uid="{1D96F2DA-A35A-46D2-BF95-AD940E83097E}"/>
    <cellStyle name="Comma 12 5 4 2 2" xfId="12337" xr:uid="{2531E9B3-6EFC-4723-9827-49441D37045B}"/>
    <cellStyle name="Comma 12 5 4 2 3" xfId="26554" xr:uid="{4DA48880-3185-445C-9365-858C586E538A}"/>
    <cellStyle name="Comma 12 5 4 3" xfId="9082" xr:uid="{76B78CAF-2B2E-432E-BCB2-9E1BB438CA0E}"/>
    <cellStyle name="Comma 12 5 4 4" xfId="18741" xr:uid="{B7C562EA-4242-4DEB-8BAE-DA6A35DDFE54}"/>
    <cellStyle name="Comma 12 5 5" xfId="4135" xr:uid="{5B4DD17D-2984-434A-845E-D39A8AE2348A}"/>
    <cellStyle name="Comma 12 5 5 2" xfId="10717" xr:uid="{1E413A25-626B-4225-A487-629281155E80}"/>
    <cellStyle name="Comma 12 5 5 3" xfId="22932" xr:uid="{B481ED79-9A35-43C6-BAE1-9C54741C2691}"/>
    <cellStyle name="Comma 12 5 6" xfId="7463" xr:uid="{B6FE232E-31B3-4BE6-88B7-8D77D4CC6BB0}"/>
    <cellStyle name="Comma 12 5 7" xfId="14467" xr:uid="{29E8F9E6-AA9F-443A-85BF-293C7D2B2BC4}"/>
    <cellStyle name="Comma 12 6" xfId="1137" xr:uid="{2DEAECC0-0835-4721-8A77-1144FEDDF010}"/>
    <cellStyle name="Comma 12 6 2" xfId="1919" xr:uid="{20750E5D-BD03-4AAF-ADB0-A856870DA03E}"/>
    <cellStyle name="Comma 12 6 2 2" xfId="3544" xr:uid="{EE6EF64C-2E52-4EC2-A889-9CF542851B42}"/>
    <cellStyle name="Comma 12 6 2 2 2" xfId="6804" xr:uid="{E5B287DD-8358-4545-9CEA-8241C56EE706}"/>
    <cellStyle name="Comma 12 6 2 2 2 2" xfId="13388" xr:uid="{6138E885-6331-41E6-98B1-01B239B54F78}"/>
    <cellStyle name="Comma 12 6 2 2 2 3" xfId="28822" xr:uid="{787E80F1-6142-496D-83CE-29559AB5F5F4}"/>
    <cellStyle name="Comma 12 6 2 2 3" xfId="10133" xr:uid="{B5B4A543-3031-46BA-8135-A7F680915640}"/>
    <cellStyle name="Comma 12 6 2 2 4" xfId="21409" xr:uid="{64E3FB76-B870-49BE-8EE2-7BCFE5BCCBF1}"/>
    <cellStyle name="Comma 12 6 2 3" xfId="5183" xr:uid="{AE6E056E-A64F-4B05-AB75-875A23B7FA91}"/>
    <cellStyle name="Comma 12 6 2 3 2" xfId="11767" xr:uid="{6B2D978D-836C-4B06-8E24-284755EEE2EF}"/>
    <cellStyle name="Comma 12 6 2 3 3" xfId="25195" xr:uid="{44872A9F-1FAD-4DF1-ACA2-1B0E66C19A77}"/>
    <cellStyle name="Comma 12 6 2 4" xfId="8512" xr:uid="{EFEF75BE-BB29-4669-9828-3CBB6BC092FB}"/>
    <cellStyle name="Comma 12 6 2 5" xfId="17138" xr:uid="{CC8896AE-D85B-4AF5-A494-FFA85858C24A}"/>
    <cellStyle name="Comma 12 6 3" xfId="2760" xr:uid="{49B35635-03F8-4055-A9B8-C2DB2860A635}"/>
    <cellStyle name="Comma 12 6 3 2" xfId="6018" xr:uid="{3E258653-1D15-48A6-A244-1BE41F421C24}"/>
    <cellStyle name="Comma 12 6 3 2 2" xfId="12602" xr:uid="{39F17978-33C8-4943-A5D6-70128FE5A435}"/>
    <cellStyle name="Comma 12 6 3 2 3" xfId="27008" xr:uid="{629766CF-F674-4F02-A37B-FD281098BC02}"/>
    <cellStyle name="Comma 12 6 3 3" xfId="9347" xr:uid="{0F99AB8C-7F49-4B9D-B409-CA29906FE655}"/>
    <cellStyle name="Comma 12 6 3 4" xfId="19275" xr:uid="{4CB3D5BC-B51B-4119-8501-2AFB63DFD9DA}"/>
    <cellStyle name="Comma 12 6 4" xfId="4398" xr:uid="{24175468-E585-438E-A605-1DD352201CD1}"/>
    <cellStyle name="Comma 12 6 4 2" xfId="10981" xr:uid="{B0036C42-8D87-4153-B9F1-6312DCC494B5}"/>
    <cellStyle name="Comma 12 6 4 3" xfId="23384" xr:uid="{0970201F-3D56-468E-A5FA-C7C981D16D95}"/>
    <cellStyle name="Comma 12 6 5" xfId="7726" xr:uid="{E6FD1B02-32DD-4E0F-BAF4-60051DF2A516}"/>
    <cellStyle name="Comma 12 6 6" xfId="15003" xr:uid="{2F50C94C-014D-4EC3-8847-DD32D407BD84}"/>
    <cellStyle name="Comma 12 7" xfId="1532" xr:uid="{43C4D4F6-EF99-4110-9E90-4D5A3E0D6F67}"/>
    <cellStyle name="Comma 12 7 2" xfId="3153" xr:uid="{6C549771-4A3A-4D4D-BC32-6521DA279390}"/>
    <cellStyle name="Comma 12 7 2 2" xfId="6413" xr:uid="{4C6C6A32-3248-4422-A81B-6291C7A4B4CF}"/>
    <cellStyle name="Comma 12 7 2 2 2" xfId="12997" xr:uid="{7447FE4B-A9A2-469D-A618-FDDD8843B640}"/>
    <cellStyle name="Comma 12 7 2 2 3" xfId="27916" xr:uid="{0E9BA041-742A-4F59-9BE9-871718CF8068}"/>
    <cellStyle name="Comma 12 7 2 3" xfId="9742" xr:uid="{D2E347B3-3F76-45E5-AF96-02481132B267}"/>
    <cellStyle name="Comma 12 7 2 4" xfId="20343" xr:uid="{0F1DC2E0-0535-46AB-B48D-84AD8015554E}"/>
    <cellStyle name="Comma 12 7 3" xfId="4792" xr:uid="{4B7FDDB2-579C-41DF-ABA1-349B865F05CA}"/>
    <cellStyle name="Comma 12 7 3 2" xfId="11376" xr:uid="{C504A4A1-F012-4EE8-AB45-F4F0CE655E6F}"/>
    <cellStyle name="Comma 12 7 3 3" xfId="24289" xr:uid="{D3CF6C2E-BBB1-4DA7-A9A3-B0781AF7FAE3}"/>
    <cellStyle name="Comma 12 7 4" xfId="8121" xr:uid="{5388B5F4-5382-4CBD-B428-9E9185C2B60D}"/>
    <cellStyle name="Comma 12 7 5" xfId="16073" xr:uid="{85B0CF15-2B0D-420E-8B90-A3879667CC71}"/>
    <cellStyle name="Comma 12 8" xfId="2364" xr:uid="{CA3A7056-0A08-4E0F-92EA-B23B3F392CC0}"/>
    <cellStyle name="Comma 12 8 2" xfId="5619" xr:uid="{6BFEC669-82A5-4918-9BDF-4DD3B994806D}"/>
    <cellStyle name="Comma 12 8 2 2" xfId="12203" xr:uid="{C5FE84B9-A1F9-480D-B14D-6F1143FA1181}"/>
    <cellStyle name="Comma 12 8 2 3" xfId="26102" xr:uid="{B14C80D7-7108-4C8C-85D5-365C1523FB2E}"/>
    <cellStyle name="Comma 12 8 3" xfId="8948" xr:uid="{FEE3AE99-AD21-4954-88E4-D7CD2B85E9B3}"/>
    <cellStyle name="Comma 12 8 4" xfId="18209" xr:uid="{FBBE991C-0AF9-4DF8-9773-AB943970DD96}"/>
    <cellStyle name="Comma 12 9" xfId="4001" xr:uid="{7BF0A8AB-12F4-4D0D-B4E9-87EC829762BD}"/>
    <cellStyle name="Comma 12 9 2" xfId="10583" xr:uid="{2239EB1B-C4F7-4504-9A34-996D33C8B364}"/>
    <cellStyle name="Comma 12 9 3" xfId="22504" xr:uid="{D0FF8BD4-1156-478D-BF72-45F1BF1D7487}"/>
    <cellStyle name="Comma 120" xfId="7243" xr:uid="{A13AC61C-EFC8-4DBD-998A-C76CF8ECF5DD}"/>
    <cellStyle name="Comma 120 2" xfId="13823" xr:uid="{6A672D44-5ADD-40B8-BE04-6788CEA985A5}"/>
    <cellStyle name="Comma 121" xfId="7245" xr:uid="{797CF971-E4E9-488E-8F33-D5F5335837D8}"/>
    <cellStyle name="Comma 121 2" xfId="13825" xr:uid="{2CAF6042-81FA-4AA9-8788-A177A440B1E9}"/>
    <cellStyle name="Comma 122" xfId="7205" xr:uid="{C8474757-97C7-40E6-9AF7-83258DED9599}"/>
    <cellStyle name="Comma 122 2" xfId="13788" xr:uid="{408E9952-B810-4F4A-9400-FD8A33D1377C}"/>
    <cellStyle name="Comma 123" xfId="7206" xr:uid="{1F4AD4F1-E532-49AD-9C62-77F19110A8F8}"/>
    <cellStyle name="Comma 123 2" xfId="13789" xr:uid="{298642CE-740E-43B5-870D-AF91A586F1AE}"/>
    <cellStyle name="Comma 124" xfId="7264" xr:uid="{2601D107-CB5F-45F3-9B3F-06E63E2692D4}"/>
    <cellStyle name="Comma 124 2" xfId="13844" xr:uid="{9F8740C1-CA51-4C58-B55A-7A9D2A1480EB}"/>
    <cellStyle name="Comma 125" xfId="7249" xr:uid="{3D174819-5C1B-4D1E-96DE-7AB64A137338}"/>
    <cellStyle name="Comma 125 2" xfId="13830" xr:uid="{70AE63A4-3039-4017-9A2A-52164A0DB570}"/>
    <cellStyle name="Comma 126" xfId="13854" xr:uid="{8AB10215-761E-43B4-9FE5-38FF41D6C2F3}"/>
    <cellStyle name="Comma 127" xfId="13850" xr:uid="{32D9B60E-EA61-4883-AC9A-99FCBDB5598F}"/>
    <cellStyle name="Comma 128" xfId="561" xr:uid="{11CCF56A-BD7A-4C6C-82EA-261A30812421}"/>
    <cellStyle name="Comma 129" xfId="13857" xr:uid="{F8B46F4A-4970-453A-A113-20E552512B03}"/>
    <cellStyle name="Comma 13" xfId="283" xr:uid="{F29AAFBC-6DB9-49CE-9735-3C12605F9507}"/>
    <cellStyle name="Comma 13 10" xfId="7337" xr:uid="{80B41E49-13D2-46DB-A79A-535420F39882}"/>
    <cellStyle name="Comma 13 11" xfId="13940" xr:uid="{AD2F47EA-F345-4DDC-9D52-35A2E3A8C821}"/>
    <cellStyle name="Comma 13 12" xfId="29737" xr:uid="{575731EE-D8E8-4A43-B01B-A78C27D599F4}"/>
    <cellStyle name="Comma 13 13" xfId="457" xr:uid="{E25AD3D3-3E9D-4749-99C8-D2A010237B4C}"/>
    <cellStyle name="Comma 13 2" xfId="727" xr:uid="{76ADB1DB-C696-42F8-8C4B-EB7FB9B87CB7}"/>
    <cellStyle name="Comma 13 2 10" xfId="13987" xr:uid="{609D09B9-D2D2-4EA5-9789-D2C51412EC28}"/>
    <cellStyle name="Comma 13 2 2" xfId="794" xr:uid="{9A16851B-F2EE-49F8-A782-5EEB8D8D45C3}"/>
    <cellStyle name="Comma 13 2 2 2" xfId="925" xr:uid="{CA761F06-7BC7-468E-B7B0-838CD443D9C2}"/>
    <cellStyle name="Comma 13 2 2 2 2" xfId="1374" xr:uid="{E8A910D8-2A27-4697-8858-CB4281D6A401}"/>
    <cellStyle name="Comma 13 2 2 2 2 2" xfId="2156" xr:uid="{C721EFB7-6938-4068-A372-5A3EF18ED99F}"/>
    <cellStyle name="Comma 13 2 2 2 2 2 2" xfId="3781" xr:uid="{ACE44DD9-F64E-427A-8965-B8C73121D28B}"/>
    <cellStyle name="Comma 13 2 2 2 2 2 2 2" xfId="7041" xr:uid="{C6537E7F-8515-4D58-BE7D-E71405ED5488}"/>
    <cellStyle name="Comma 13 2 2 2 2 2 2 2 2" xfId="13625" xr:uid="{2153BDD2-FA03-4EC7-9FE3-7C535B13E41B}"/>
    <cellStyle name="Comma 13 2 2 2 2 2 2 2 2 2" xfId="29672" xr:uid="{289358E0-2FA8-4180-8050-F0AAD84DD5B4}"/>
    <cellStyle name="Comma 13 2 2 2 2 2 2 2 3" xfId="22403" xr:uid="{07087402-A6D6-4DB1-9996-BA464A563F48}"/>
    <cellStyle name="Comma 13 2 2 2 2 2 2 3" xfId="10370" xr:uid="{6AB1FF5C-C689-4DE2-A1B0-D4A48BE61DCE}"/>
    <cellStyle name="Comma 13 2 2 2 2 2 2 3 2" xfId="26044" xr:uid="{9C927FF9-7130-46BA-81B7-798C7C6B95D8}"/>
    <cellStyle name="Comma 13 2 2 2 2 2 2 4" xfId="18132" xr:uid="{E3D4625E-EFF8-454B-8BF7-1879D1D266FD}"/>
    <cellStyle name="Comma 13 2 2 2 2 2 3" xfId="5420" xr:uid="{3689E5B3-E7C1-476C-A30E-B69AE52444D4}"/>
    <cellStyle name="Comma 13 2 2 2 2 2 3 2" xfId="12004" xr:uid="{59A4DF4D-354E-44A2-9204-C64EF0CAF022}"/>
    <cellStyle name="Comma 13 2 2 2 2 2 3 2 2" xfId="27858" xr:uid="{3009E0B2-2B73-439D-B18A-64741DF08208}"/>
    <cellStyle name="Comma 13 2 2 2 2 2 3 3" xfId="20270" xr:uid="{B5A308A6-F183-43A9-9C50-C9EEAB31C5D6}"/>
    <cellStyle name="Comma 13 2 2 2 2 2 4" xfId="8749" xr:uid="{5639A3CB-BB09-4D01-9894-3E22DE11D0C6}"/>
    <cellStyle name="Comma 13 2 2 2 2 2 4 2" xfId="24234" xr:uid="{5151EF15-BDCF-459B-AB98-C9D10608FAC8}"/>
    <cellStyle name="Comma 13 2 2 2 2 2 5" xfId="15997" xr:uid="{4527EF77-68BB-478F-BDF8-C960CAAAFC8B}"/>
    <cellStyle name="Comma 13 2 2 2 2 3" xfId="2997" xr:uid="{16D1722E-28FA-4998-9421-2AC84C26E4D5}"/>
    <cellStyle name="Comma 13 2 2 2 2 3 2" xfId="6255" xr:uid="{6B5D9DDA-D157-4751-B48D-CA1EA88FDBA5}"/>
    <cellStyle name="Comma 13 2 2 2 2 3 2 2" xfId="12839" xr:uid="{666D20B2-6B72-4F84-9D07-CEE7F0F309C0}"/>
    <cellStyle name="Comma 13 2 2 2 2 3 2 2 2" xfId="28766" xr:uid="{12F73606-2B45-4252-8857-6A0780859365}"/>
    <cellStyle name="Comma 13 2 2 2 2 3 2 3" xfId="21338" xr:uid="{853D6C14-8123-4BE7-B65E-037F2AC7B62F}"/>
    <cellStyle name="Comma 13 2 2 2 2 3 3" xfId="9584" xr:uid="{7B183BD9-5B00-4B43-B096-A92D542BF297}"/>
    <cellStyle name="Comma 13 2 2 2 2 3 3 2" xfId="25139" xr:uid="{F6F8414E-4435-49B6-9F35-EB9E427A5431}"/>
    <cellStyle name="Comma 13 2 2 2 2 3 4" xfId="17067" xr:uid="{6934EA58-0BA0-44F0-8D17-E5FA02F895E7}"/>
    <cellStyle name="Comma 13 2 2 2 2 4" xfId="4635" xr:uid="{E9CC260B-7251-40AE-A61E-E69B1AF53589}"/>
    <cellStyle name="Comma 13 2 2 2 2 4 2" xfId="11218" xr:uid="{D9C2C9FF-9B02-48F1-BD12-6F6D68189317}"/>
    <cellStyle name="Comma 13 2 2 2 2 4 2 2" xfId="26952" xr:uid="{0636D9F9-4D33-4462-BD3E-8D4750BC5849}"/>
    <cellStyle name="Comma 13 2 2 2 2 4 3" xfId="19204" xr:uid="{8F39C4A2-7573-4534-AAF0-1A277917FCD1}"/>
    <cellStyle name="Comma 13 2 2 2 2 5" xfId="7963" xr:uid="{9118C373-CFC1-4EB3-AFF5-C34255F86DA9}"/>
    <cellStyle name="Comma 13 2 2 2 2 5 2" xfId="23330" xr:uid="{7990348C-B6D8-4E28-8421-D9CA2BCA2EC3}"/>
    <cellStyle name="Comma 13 2 2 2 2 6" xfId="14930" xr:uid="{7D5C95CB-2A39-4236-8D68-CF39552508F1}"/>
    <cellStyle name="Comma 13 2 2 2 3" xfId="1764" xr:uid="{E211E7FA-AC5F-443F-A317-7C9355722C65}"/>
    <cellStyle name="Comma 13 2 2 2 3 2" xfId="3385" xr:uid="{9C43A182-50E4-4EBB-9B06-A32371BCFEF3}"/>
    <cellStyle name="Comma 13 2 2 2 3 2 2" xfId="6645" xr:uid="{63B63B81-F18F-4001-B5BA-68CFA253D786}"/>
    <cellStyle name="Comma 13 2 2 2 3 2 2 2" xfId="13229" xr:uid="{009E72C9-23BD-4E42-9F60-5CF7335C4F7D}"/>
    <cellStyle name="Comma 13 2 2 2 3 2 2 2 2" xfId="29220" xr:uid="{6C8846F9-F346-4117-8AF0-5018EE4EFBEE}"/>
    <cellStyle name="Comma 13 2 2 2 3 2 2 3" xfId="21872" xr:uid="{820C456D-17B8-4BEA-A6C2-F44586EA0F33}"/>
    <cellStyle name="Comma 13 2 2 2 3 2 3" xfId="9974" xr:uid="{4C3ADC6F-4274-4950-A251-DB671495285A}"/>
    <cellStyle name="Comma 13 2 2 2 3 2 3 2" xfId="25593" xr:uid="{3F314F32-6201-4CD0-B018-552F75E6DAB9}"/>
    <cellStyle name="Comma 13 2 2 2 3 2 4" xfId="17601" xr:uid="{A8DAA43B-5ABE-4AA6-A73F-D19EC1D422DC}"/>
    <cellStyle name="Comma 13 2 2 2 3 3" xfId="5024" xr:uid="{D080BBB3-7841-40A1-B94C-E9589DDAC72A}"/>
    <cellStyle name="Comma 13 2 2 2 3 3 2" xfId="11608" xr:uid="{C30E29F5-1955-4CB0-BCDF-F8C8E8F8D455}"/>
    <cellStyle name="Comma 13 2 2 2 3 3 2 2" xfId="27406" xr:uid="{7363967F-4B5B-46BD-9AA1-26111C30108B}"/>
    <cellStyle name="Comma 13 2 2 2 3 3 3" xfId="19738" xr:uid="{83D06490-0D78-4E02-AF0A-C1693F874402}"/>
    <cellStyle name="Comma 13 2 2 2 3 4" xfId="8353" xr:uid="{D2CDE76C-7B56-4B3E-B56A-A0485FD38A5B}"/>
    <cellStyle name="Comma 13 2 2 2 3 4 2" xfId="23782" xr:uid="{50DB7320-56AB-43AA-B1C1-7E0D5C53CBD6}"/>
    <cellStyle name="Comma 13 2 2 2 3 5" xfId="15465" xr:uid="{9010BA4F-083A-4570-874C-A052B05F0365}"/>
    <cellStyle name="Comma 13 2 2 2 4" xfId="2601" xr:uid="{F65276FA-DB52-4E9C-A7FA-55DD70E5044D}"/>
    <cellStyle name="Comma 13 2 2 2 4 2" xfId="5856" xr:uid="{E7444CA9-22CA-4079-B2DE-3B4957448459}"/>
    <cellStyle name="Comma 13 2 2 2 4 2 2" xfId="12440" xr:uid="{7A97AF0D-A44E-427D-BF41-7B224ECC6582}"/>
    <cellStyle name="Comma 13 2 2 2 4 2 2 2" xfId="28314" xr:uid="{BE0937F5-49F0-472D-B80C-34B974AA39DA}"/>
    <cellStyle name="Comma 13 2 2 2 4 2 3" xfId="20806" xr:uid="{B1B0B31B-D263-4C5E-838D-A2B2058A7549}"/>
    <cellStyle name="Comma 13 2 2 2 4 3" xfId="9185" xr:uid="{19A51AB5-6111-4C85-B828-7D7745B1EE9B}"/>
    <cellStyle name="Comma 13 2 2 2 4 3 2" xfId="24687" xr:uid="{A1F3328F-6E84-4F07-A05A-C41F49022A87}"/>
    <cellStyle name="Comma 13 2 2 2 4 4" xfId="16535" xr:uid="{78B857A3-9059-4051-827A-CF9709D37D40}"/>
    <cellStyle name="Comma 13 2 2 2 5" xfId="4238" xr:uid="{418B5665-537F-4572-9B0E-D938737B1E0C}"/>
    <cellStyle name="Comma 13 2 2 2 5 2" xfId="10820" xr:uid="{8A8D2991-4110-4BF2-BAD5-04D5B80C5C8E}"/>
    <cellStyle name="Comma 13 2 2 2 5 2 2" xfId="26500" xr:uid="{DE661FA0-0D53-4535-8DA0-F10BA074245F}"/>
    <cellStyle name="Comma 13 2 2 2 5 3" xfId="18672" xr:uid="{532EB39E-7DFD-4A6D-A803-A7A2101D4548}"/>
    <cellStyle name="Comma 13 2 2 2 6" xfId="7566" xr:uid="{47C67E74-2E1D-45B5-A984-B206E62BA072}"/>
    <cellStyle name="Comma 13 2 2 2 6 2" xfId="22878" xr:uid="{5C957B4D-6CA8-4194-8F72-15DDF1BF3DD7}"/>
    <cellStyle name="Comma 13 2 2 2 7" xfId="14397" xr:uid="{3640660D-0247-43F8-AD37-EBFC143AE197}"/>
    <cellStyle name="Comma 13 2 2 3" xfId="1240" xr:uid="{F4EAAC3B-9C0C-4167-BD17-36372042F134}"/>
    <cellStyle name="Comma 13 2 2 3 2" xfId="2022" xr:uid="{6FC9B065-89B6-4255-8D38-F305C40137EA}"/>
    <cellStyle name="Comma 13 2 2 3 2 2" xfId="3647" xr:uid="{7B8598FE-0259-4686-A50B-6968EFD5EA56}"/>
    <cellStyle name="Comma 13 2 2 3 2 2 2" xfId="6907" xr:uid="{BE429E53-A50C-4093-8ACA-328A539C1E8F}"/>
    <cellStyle name="Comma 13 2 2 3 2 2 2 2" xfId="13491" xr:uid="{6F330A64-B5FA-4954-BD41-06CC462A4745}"/>
    <cellStyle name="Comma 13 2 2 3 2 2 2 2 2" xfId="29446" xr:uid="{B823DF79-82EB-4954-ABE3-977E6EDCF26C}"/>
    <cellStyle name="Comma 13 2 2 3 2 2 2 3" xfId="22138" xr:uid="{B8F8A379-2581-475C-AE9B-C20FAFB040CD}"/>
    <cellStyle name="Comma 13 2 2 3 2 2 3" xfId="10236" xr:uid="{677D512F-BE31-4AFE-BFA0-04D5869E5C1D}"/>
    <cellStyle name="Comma 13 2 2 3 2 2 3 2" xfId="25819" xr:uid="{D3219EB5-8995-4F1E-B845-C09F95E30DAD}"/>
    <cellStyle name="Comma 13 2 2 3 2 2 4" xfId="17867" xr:uid="{64B9126A-68A4-43CC-9C9F-00E03D069DCD}"/>
    <cellStyle name="Comma 13 2 2 3 2 3" xfId="5286" xr:uid="{A15A6B11-2C9F-42B4-840E-EC4C1C84704C}"/>
    <cellStyle name="Comma 13 2 2 3 2 3 2" xfId="11870" xr:uid="{5EEAEE1A-7846-407B-B84D-A2589E32EA38}"/>
    <cellStyle name="Comma 13 2 2 3 2 3 2 2" xfId="27632" xr:uid="{EE797866-E7E3-45E1-99B6-031B045D0F38}"/>
    <cellStyle name="Comma 13 2 2 3 2 3 3" xfId="20004" xr:uid="{56F98719-64FA-4A46-BCC4-F0837FCCEE95}"/>
    <cellStyle name="Comma 13 2 2 3 2 4" xfId="8615" xr:uid="{B2C5E8DC-CFCB-434C-9050-588329C74112}"/>
    <cellStyle name="Comma 13 2 2 3 2 4 2" xfId="24008" xr:uid="{B64511F4-4081-45D5-A908-A0D879FDB1DA}"/>
    <cellStyle name="Comma 13 2 2 3 2 5" xfId="15731" xr:uid="{57E2A45D-577E-4E12-850C-3B2AD4DCE11C}"/>
    <cellStyle name="Comma 13 2 2 3 3" xfId="2863" xr:uid="{F54CA3B1-90B1-4ECE-ABC3-90E07E0D87B7}"/>
    <cellStyle name="Comma 13 2 2 3 3 2" xfId="6121" xr:uid="{B51495AB-6259-4597-A53B-50BB6B091C59}"/>
    <cellStyle name="Comma 13 2 2 3 3 2 2" xfId="12705" xr:uid="{B0DA2B92-1878-4ED6-86B0-32C31B9CC0DA}"/>
    <cellStyle name="Comma 13 2 2 3 3 2 2 2" xfId="28540" xr:uid="{AA857713-FBCE-486E-A0F5-D9B32A7B7210}"/>
    <cellStyle name="Comma 13 2 2 3 3 2 3" xfId="21072" xr:uid="{3DB34D4B-4556-4C3F-A476-94A986F28998}"/>
    <cellStyle name="Comma 13 2 2 3 3 3" xfId="9450" xr:uid="{76EE9C90-3EDD-4ABA-9519-B3DD3356F4D3}"/>
    <cellStyle name="Comma 13 2 2 3 3 3 2" xfId="24913" xr:uid="{4721EC23-CF58-4883-A070-953C8C50FB50}"/>
    <cellStyle name="Comma 13 2 2 3 3 4" xfId="16801" xr:uid="{09755F6B-0004-4A65-B2A6-5D5FCD44A230}"/>
    <cellStyle name="Comma 13 2 2 3 4" xfId="4501" xr:uid="{F6285504-B219-41DE-94AA-DC809E87FEEB}"/>
    <cellStyle name="Comma 13 2 2 3 4 2" xfId="11084" xr:uid="{3E961119-0326-44C8-92AE-EEDD25CBEDC8}"/>
    <cellStyle name="Comma 13 2 2 3 4 2 2" xfId="26726" xr:uid="{0813FAB3-38D8-4510-9036-FDF0A1635DF4}"/>
    <cellStyle name="Comma 13 2 2 3 4 3" xfId="18938" xr:uid="{E8BB40EB-72F0-490A-B89B-5B87EFF4951C}"/>
    <cellStyle name="Comma 13 2 2 3 5" xfId="7829" xr:uid="{B43171B4-FA6E-4991-86A2-052B1998B8F1}"/>
    <cellStyle name="Comma 13 2 2 3 5 2" xfId="23104" xr:uid="{2BDC4ECE-15D3-41E5-A0EC-CB5CF958C231}"/>
    <cellStyle name="Comma 13 2 2 3 6" xfId="14664" xr:uid="{60ACDD89-7277-4A6F-9362-05094735CCDD}"/>
    <cellStyle name="Comma 13 2 2 4" xfId="1630" xr:uid="{AD58EA23-03FC-48CE-95B5-C2BE33C8CFCA}"/>
    <cellStyle name="Comma 13 2 2 4 2" xfId="3251" xr:uid="{967DACC5-8BB0-457A-9416-B35E9D0093D6}"/>
    <cellStyle name="Comma 13 2 2 4 2 2" xfId="6511" xr:uid="{FFF5399B-641D-4FA9-8967-0D7ECA620719}"/>
    <cellStyle name="Comma 13 2 2 4 2 2 2" xfId="13095" xr:uid="{427AA8C4-6E1C-456C-BFF1-8BC387261FB3}"/>
    <cellStyle name="Comma 13 2 2 4 2 2 2 2" xfId="28994" xr:uid="{089D8CEC-AF13-4B5D-A57C-B3670D21E9F5}"/>
    <cellStyle name="Comma 13 2 2 4 2 2 3" xfId="21606" xr:uid="{1AE466BB-5CBD-4B81-89DA-07625B0BBE92}"/>
    <cellStyle name="Comma 13 2 2 4 2 3" xfId="9840" xr:uid="{C828DE5C-F334-455E-92CF-FF693113FA47}"/>
    <cellStyle name="Comma 13 2 2 4 2 3 2" xfId="25367" xr:uid="{AC4388BD-2B44-45B5-BB72-F60F9C11444F}"/>
    <cellStyle name="Comma 13 2 2 4 2 4" xfId="17335" xr:uid="{FA0A3DE5-22EA-4EA4-91F5-AD95CAA177C6}"/>
    <cellStyle name="Comma 13 2 2 4 3" xfId="4890" xr:uid="{9AB68A4E-4717-4732-B49B-AE2570A31D20}"/>
    <cellStyle name="Comma 13 2 2 4 3 2" xfId="11474" xr:uid="{A86E1049-F51D-4823-BF57-837C53B0A2A6}"/>
    <cellStyle name="Comma 13 2 2 4 3 2 2" xfId="27180" xr:uid="{A856F5A0-370D-4972-8B00-F2463361456C}"/>
    <cellStyle name="Comma 13 2 2 4 3 3" xfId="19472" xr:uid="{22A0F116-FCDC-4325-B371-EED124C46A61}"/>
    <cellStyle name="Comma 13 2 2 4 4" xfId="8219" xr:uid="{C7607247-946E-4E24-B0E1-0482CFDCACE8}"/>
    <cellStyle name="Comma 13 2 2 4 4 2" xfId="23556" xr:uid="{CCB7FA93-691F-433E-A9F7-FEE41AE776AF}"/>
    <cellStyle name="Comma 13 2 2 4 5" xfId="15200" xr:uid="{6344D9FF-55FB-4A4D-BBD5-0CD77D09C099}"/>
    <cellStyle name="Comma 13 2 2 5" xfId="2467" xr:uid="{D94975DC-EAEC-40C7-B165-158EB1EEBAFA}"/>
    <cellStyle name="Comma 13 2 2 5 2" xfId="5722" xr:uid="{BA5FD7DD-4EC4-41C4-AF8C-C0C00D588934}"/>
    <cellStyle name="Comma 13 2 2 5 2 2" xfId="12306" xr:uid="{199E3ABF-B3F5-40EF-9930-D3A134A2ADEC}"/>
    <cellStyle name="Comma 13 2 2 5 2 2 2" xfId="28088" xr:uid="{0A33296F-03C8-4440-9059-331F9CA88D51}"/>
    <cellStyle name="Comma 13 2 2 5 2 3" xfId="20540" xr:uid="{B1D7D7E6-CC42-45DE-935B-1F6B9C81CCFE}"/>
    <cellStyle name="Comma 13 2 2 5 3" xfId="9051" xr:uid="{49221B11-3383-4A02-BEEE-4A31C4DA67C3}"/>
    <cellStyle name="Comma 13 2 2 5 3 2" xfId="24461" xr:uid="{1AEB4000-AE21-4792-A8A7-53E3F42F9ED3}"/>
    <cellStyle name="Comma 13 2 2 5 4" xfId="16269" xr:uid="{09795BF7-567A-4EEE-A2B2-246072E9ABA0}"/>
    <cellStyle name="Comma 13 2 2 6" xfId="4104" xr:uid="{6FB8B1B7-7E5F-4604-8086-8B6EE068299C}"/>
    <cellStyle name="Comma 13 2 2 6 2" xfId="10686" xr:uid="{C53F97F1-C779-4D90-A9C8-C473B301AAB4}"/>
    <cellStyle name="Comma 13 2 2 6 2 2" xfId="26274" xr:uid="{EF9BB8B7-BCEB-4121-8F51-91D5DD585824}"/>
    <cellStyle name="Comma 13 2 2 6 3" xfId="18406" xr:uid="{A10EB6E7-BA2E-4C86-BF4F-DA0162942867}"/>
    <cellStyle name="Comma 13 2 2 7" xfId="7432" xr:uid="{3F592298-CFB9-40E0-BB36-37F668D55878}"/>
    <cellStyle name="Comma 13 2 2 7 2" xfId="22653" xr:uid="{FFE06E39-DF1D-47BD-9039-A35D8FB68FE8}"/>
    <cellStyle name="Comma 13 2 2 8" xfId="14137" xr:uid="{11C0A4CB-0CF6-456C-BDAE-5449BA331E90}"/>
    <cellStyle name="Comma 13 2 3" xfId="755" xr:uid="{3138AB19-2F42-4F5B-811A-04D17C46F9F9}"/>
    <cellStyle name="Comma 13 2 3 2" xfId="881" xr:uid="{D892DD0C-6A48-43F4-95E8-3328A797E1B1}"/>
    <cellStyle name="Comma 13 2 3 2 2" xfId="1329" xr:uid="{D67B7BFD-E335-4AFA-B067-0819B426724F}"/>
    <cellStyle name="Comma 13 2 3 2 2 2" xfId="2111" xr:uid="{95FE1029-3514-4BD4-864A-D239792DC374}"/>
    <cellStyle name="Comma 13 2 3 2 2 2 2" xfId="3736" xr:uid="{042CFB2D-3071-4F22-96F0-4A79475D942F}"/>
    <cellStyle name="Comma 13 2 3 2 2 2 2 2" xfId="6996" xr:uid="{31EBA224-F5BC-4269-A42C-BE6C5EB10F95}"/>
    <cellStyle name="Comma 13 2 3 2 2 2 2 2 2" xfId="13580" xr:uid="{1BFD0999-DAA0-4AF5-A3DE-D094EB352E91}"/>
    <cellStyle name="Comma 13 2 3 2 2 2 2 2 3" xfId="29559" xr:uid="{40002287-07A4-4BEF-B397-EABF77DA5720}"/>
    <cellStyle name="Comma 13 2 3 2 2 2 2 3" xfId="10325" xr:uid="{657FF798-AF93-4977-8144-1BDD11F44DF5}"/>
    <cellStyle name="Comma 13 2 3 2 2 2 2 4" xfId="22271" xr:uid="{6CAD8DDB-2737-408A-83D3-25E5D10B5458}"/>
    <cellStyle name="Comma 13 2 3 2 2 2 3" xfId="5375" xr:uid="{E749BEFB-C22E-44BF-B002-3B0CB73CAB19}"/>
    <cellStyle name="Comma 13 2 3 2 2 2 3 2" xfId="11959" xr:uid="{F1CDC9FB-F682-44C0-8CA7-9013CB6B9913}"/>
    <cellStyle name="Comma 13 2 3 2 2 2 3 3" xfId="25932" xr:uid="{A0E26B5A-AA74-4C7D-814C-2FD8C8612052}"/>
    <cellStyle name="Comma 13 2 3 2 2 2 4" xfId="8704" xr:uid="{559AA72E-9BF4-406F-8C7A-B4261ECDBEF1}"/>
    <cellStyle name="Comma 13 2 3 2 2 2 5" xfId="18000" xr:uid="{708EB8AC-7F61-4358-A730-F721F3950F94}"/>
    <cellStyle name="Comma 13 2 3 2 2 3" xfId="2952" xr:uid="{8DDE35B1-39F8-45A5-B2F6-E89FE80EB713}"/>
    <cellStyle name="Comma 13 2 3 2 2 3 2" xfId="6210" xr:uid="{E65BDE05-A641-4C42-879D-E99596372B97}"/>
    <cellStyle name="Comma 13 2 3 2 2 3 2 2" xfId="12794" xr:uid="{A3335905-F937-46C1-8DE7-16B7CF53B6FB}"/>
    <cellStyle name="Comma 13 2 3 2 2 3 2 3" xfId="27745" xr:uid="{321A215F-3FD5-4594-8F4B-01D759E9D30B}"/>
    <cellStyle name="Comma 13 2 3 2 2 3 3" xfId="9539" xr:uid="{F26B6B26-4D3A-4455-BE2A-A241D83750FF}"/>
    <cellStyle name="Comma 13 2 3 2 2 3 4" xfId="20137" xr:uid="{7468C2E0-E097-44A8-860C-B1B0A112E3DE}"/>
    <cellStyle name="Comma 13 2 3 2 2 4" xfId="4590" xr:uid="{9F4F8561-6F81-4FBD-BE41-D0E4D2F924B2}"/>
    <cellStyle name="Comma 13 2 3 2 2 4 2" xfId="11173" xr:uid="{429CF581-3A73-42B1-B4A3-4B07C9F9DB54}"/>
    <cellStyle name="Comma 13 2 3 2 2 4 3" xfId="24121" xr:uid="{2C825B41-79B7-49E9-8D4F-7EEB75C85498}"/>
    <cellStyle name="Comma 13 2 3 2 2 5" xfId="7918" xr:uid="{E7FA795C-0138-4417-A2FB-644D12F617DB}"/>
    <cellStyle name="Comma 13 2 3 2 2 6" xfId="15864" xr:uid="{4A368D91-E003-4DE4-B784-CDDBDCDACE38}"/>
    <cellStyle name="Comma 13 2 3 2 3" xfId="1719" xr:uid="{49DC81C6-A293-4676-905B-4B12568C0487}"/>
    <cellStyle name="Comma 13 2 3 2 3 2" xfId="3340" xr:uid="{CFC36FC5-4074-44A9-9D7F-C6A6FB37B6FD}"/>
    <cellStyle name="Comma 13 2 3 2 3 2 2" xfId="6600" xr:uid="{8645A177-DBF3-49BC-B88A-DCD640A3B258}"/>
    <cellStyle name="Comma 13 2 3 2 3 2 2 2" xfId="13184" xr:uid="{558F0218-2DDC-46DB-84E9-C4BD21C8BA40}"/>
    <cellStyle name="Comma 13 2 3 2 3 2 2 3" xfId="28653" xr:uid="{377F7420-DCCE-4140-8AA7-B25C9EDDA165}"/>
    <cellStyle name="Comma 13 2 3 2 3 2 3" xfId="9929" xr:uid="{ECF04D17-A6C1-41B1-BF92-448D4E6A7F48}"/>
    <cellStyle name="Comma 13 2 3 2 3 2 4" xfId="21205" xr:uid="{9637BB61-B115-441F-8FFD-B94F9771E1C5}"/>
    <cellStyle name="Comma 13 2 3 2 3 3" xfId="4979" xr:uid="{A4AA8803-0813-4DBA-9D35-144CC4E58CB4}"/>
    <cellStyle name="Comma 13 2 3 2 3 3 2" xfId="11563" xr:uid="{594E2C96-C4F0-4A09-8ECF-18ED7938C63D}"/>
    <cellStyle name="Comma 13 2 3 2 3 3 3" xfId="25026" xr:uid="{6DE2F1AD-D14F-44C4-B7AB-9E58999CC24B}"/>
    <cellStyle name="Comma 13 2 3 2 3 4" xfId="8308" xr:uid="{CA1A3FCB-50A2-432F-9412-CD90568D653F}"/>
    <cellStyle name="Comma 13 2 3 2 3 5" xfId="16934" xr:uid="{D0AE89A7-2521-481F-BA4C-DE7E23C8114C}"/>
    <cellStyle name="Comma 13 2 3 2 4" xfId="2556" xr:uid="{0B4CF8DA-0521-4D9F-89AE-C7ABCCD7CF06}"/>
    <cellStyle name="Comma 13 2 3 2 4 2" xfId="5811" xr:uid="{C442F1A7-DFE4-40D1-B289-1D4DBDC5DB5B}"/>
    <cellStyle name="Comma 13 2 3 2 4 2 2" xfId="12395" xr:uid="{C964444D-CE48-422B-A245-21FF9F0966A6}"/>
    <cellStyle name="Comma 13 2 3 2 4 2 3" xfId="26839" xr:uid="{97EF13F1-4A74-4022-AF6C-372D786A1182}"/>
    <cellStyle name="Comma 13 2 3 2 4 3" xfId="9140" xr:uid="{3FA7F8D3-D0F2-4BD4-B96A-F57EB36298B2}"/>
    <cellStyle name="Comma 13 2 3 2 4 4" xfId="19071" xr:uid="{C79F22D3-F335-4046-AA9B-19D403982CB0}"/>
    <cellStyle name="Comma 13 2 3 2 5" xfId="4193" xr:uid="{4C8F7077-6944-41D8-A963-71F8E4BDF611}"/>
    <cellStyle name="Comma 13 2 3 2 5 2" xfId="10775" xr:uid="{BA12BF5E-D51F-40D7-9938-6BAE305A83FA}"/>
    <cellStyle name="Comma 13 2 3 2 5 3" xfId="23217" xr:uid="{6DAFB0DD-5CA9-45A2-894D-30B063F28B9C}"/>
    <cellStyle name="Comma 13 2 3 2 6" xfId="7521" xr:uid="{F06A2730-72CD-427D-9B4A-DFC46B5516A1}"/>
    <cellStyle name="Comma 13 2 3 2 7" xfId="14798" xr:uid="{420FE2BA-CCE2-462E-BA48-FEB25B04F887}"/>
    <cellStyle name="Comma 13 2 3 3" xfId="1195" xr:uid="{1A188500-F59C-49F6-BBAC-72EBC15E94F4}"/>
    <cellStyle name="Comma 13 2 3 3 2" xfId="1977" xr:uid="{BA232F24-C645-445A-828C-E45BBB1F1288}"/>
    <cellStyle name="Comma 13 2 3 3 2 2" xfId="3602" xr:uid="{4BCD9EA6-3034-4D6B-B15A-6A09E7A67994}"/>
    <cellStyle name="Comma 13 2 3 3 2 2 2" xfId="6862" xr:uid="{BC46ECDE-6C66-4FC9-853F-AF8075723540}"/>
    <cellStyle name="Comma 13 2 3 3 2 2 2 2" xfId="13446" xr:uid="{8F19DDC6-95AD-47BB-AF62-03D163427703}"/>
    <cellStyle name="Comma 13 2 3 3 2 2 2 3" xfId="29107" xr:uid="{7021A8FE-9E91-4392-ACC5-DC0E99F66782}"/>
    <cellStyle name="Comma 13 2 3 3 2 2 3" xfId="10191" xr:uid="{85F1BEB1-75F5-4CE2-BCC2-879975FA8F21}"/>
    <cellStyle name="Comma 13 2 3 3 2 2 4" xfId="21739" xr:uid="{CD9D604F-F99E-4404-B852-0BBD35D2D4AE}"/>
    <cellStyle name="Comma 13 2 3 3 2 3" xfId="5241" xr:uid="{70E815B4-30E4-4B5C-8376-B8CA7AD8AFEE}"/>
    <cellStyle name="Comma 13 2 3 3 2 3 2" xfId="11825" xr:uid="{2C7CD148-3DC8-4E6C-8B8F-3599878970B6}"/>
    <cellStyle name="Comma 13 2 3 3 2 3 3" xfId="25480" xr:uid="{C3A22C79-250C-4B40-80A6-E38326BC6F12}"/>
    <cellStyle name="Comma 13 2 3 3 2 4" xfId="8570" xr:uid="{5B4409B4-6F16-4E6A-BDD3-74BEFED64688}"/>
    <cellStyle name="Comma 13 2 3 3 2 5" xfId="17468" xr:uid="{D4F8961F-F186-4CF7-ADDE-C006AEBC9D6D}"/>
    <cellStyle name="Comma 13 2 3 3 3" xfId="2818" xr:uid="{3DE92650-91BB-4032-946F-C8211C3D1336}"/>
    <cellStyle name="Comma 13 2 3 3 3 2" xfId="6076" xr:uid="{BE8785B5-18CE-4691-A19B-3C52F7BB0CA8}"/>
    <cellStyle name="Comma 13 2 3 3 3 2 2" xfId="12660" xr:uid="{ABB5AFFF-4CE6-4997-8657-20B1FF7DCF82}"/>
    <cellStyle name="Comma 13 2 3 3 3 2 3" xfId="27293" xr:uid="{804EAF6F-26E0-42A6-B4DC-0C6EA0BF1544}"/>
    <cellStyle name="Comma 13 2 3 3 3 3" xfId="9405" xr:uid="{04D5762E-62F5-493B-82DA-3DF49254523D}"/>
    <cellStyle name="Comma 13 2 3 3 3 4" xfId="19605" xr:uid="{4181BF33-6C49-42A2-A1C7-F140A7E77994}"/>
    <cellStyle name="Comma 13 2 3 3 4" xfId="4456" xr:uid="{6EE886D8-A10B-4352-9705-4978D47B654A}"/>
    <cellStyle name="Comma 13 2 3 3 4 2" xfId="11039" xr:uid="{A259316F-1F3C-4E78-BFF3-B821B96F8FB3}"/>
    <cellStyle name="Comma 13 2 3 3 4 3" xfId="23669" xr:uid="{6D2FD5DD-57D0-48BE-B5CA-486C374612D2}"/>
    <cellStyle name="Comma 13 2 3 3 5" xfId="7784" xr:uid="{5E29364C-016B-47D6-9ADA-B81BDAD5D1D6}"/>
    <cellStyle name="Comma 13 2 3 3 6" xfId="15332" xr:uid="{8770ECE8-E326-426E-BC2C-E62BCF5CB2B0}"/>
    <cellStyle name="Comma 13 2 3 4" xfId="1586" xr:uid="{EC52DA51-137D-413C-B674-E4576CD194EA}"/>
    <cellStyle name="Comma 13 2 3 4 2" xfId="3207" xr:uid="{B148E6DE-952A-41F9-ADB9-4BCEA97A7053}"/>
    <cellStyle name="Comma 13 2 3 4 2 2" xfId="6467" xr:uid="{610C8710-6178-49F5-B03D-E2D220B42E91}"/>
    <cellStyle name="Comma 13 2 3 4 2 2 2" xfId="13051" xr:uid="{3A0DD4F6-33E5-4C2F-977C-78AB14EADB79}"/>
    <cellStyle name="Comma 13 2 3 4 2 2 3" xfId="28201" xr:uid="{17AD75D0-C73C-4228-991B-83CD56130EA2}"/>
    <cellStyle name="Comma 13 2 3 4 2 3" xfId="9796" xr:uid="{0A1FCD01-0439-4E29-BE03-D19D66FCB694}"/>
    <cellStyle name="Comma 13 2 3 4 2 4" xfId="20673" xr:uid="{5F5A52E5-B18C-4341-B3C5-EDA980BA3280}"/>
    <cellStyle name="Comma 13 2 3 4 3" xfId="4846" xr:uid="{C4F6833E-0205-4173-BB9A-2D01A5BB9546}"/>
    <cellStyle name="Comma 13 2 3 4 3 2" xfId="11430" xr:uid="{D5E428E9-798F-4FC2-B703-1642B78FB633}"/>
    <cellStyle name="Comma 13 2 3 4 3 3" xfId="24574" xr:uid="{5626E721-E304-4B5E-9A03-6608478C7367}"/>
    <cellStyle name="Comma 13 2 3 4 4" xfId="8175" xr:uid="{CEF96071-6BE6-4FAC-9B7F-3757B535CCD6}"/>
    <cellStyle name="Comma 13 2 3 4 5" xfId="16402" xr:uid="{57250363-DD3B-4490-9F34-698ED8D17A8B}"/>
    <cellStyle name="Comma 13 2 3 5" xfId="2422" xr:uid="{822BAA2D-BC0F-4256-91DC-6E1FED24E36A}"/>
    <cellStyle name="Comma 13 2 3 5 2" xfId="5677" xr:uid="{A92E2CE9-AA68-40C1-8451-D8CF0217AD76}"/>
    <cellStyle name="Comma 13 2 3 5 2 2" xfId="12261" xr:uid="{11B6285F-FB63-410A-B230-D5A3F2DE5A2D}"/>
    <cellStyle name="Comma 13 2 3 5 2 3" xfId="26387" xr:uid="{69445C2A-7316-4C18-A23C-F1E43F45589B}"/>
    <cellStyle name="Comma 13 2 3 5 3" xfId="9006" xr:uid="{13517D62-7CF6-429B-9D48-5CEDEFB8DA18}"/>
    <cellStyle name="Comma 13 2 3 5 4" xfId="18539" xr:uid="{9B1670FB-935B-4ADC-A905-B5B9FC88ECBC}"/>
    <cellStyle name="Comma 13 2 3 6" xfId="4059" xr:uid="{688236A7-333D-4258-AEDA-E0ED229D6F9B}"/>
    <cellStyle name="Comma 13 2 3 6 2" xfId="10641" xr:uid="{B5A123F2-C944-4B64-8000-24F71B9B3026}"/>
    <cellStyle name="Comma 13 2 3 6 3" xfId="22765" xr:uid="{9FEED2AB-13F8-43D8-86B8-5979BC48C465}"/>
    <cellStyle name="Comma 13 2 3 7" xfId="7387" xr:uid="{AD12B28C-396A-4F00-BEC0-4F01186EDD12}"/>
    <cellStyle name="Comma 13 2 3 8" xfId="14264" xr:uid="{3B1CFCDA-77A4-459C-A850-B62417756EF5}"/>
    <cellStyle name="Comma 13 2 4" xfId="850" xr:uid="{29AC552A-9647-4A36-944B-F9116D0F082B}"/>
    <cellStyle name="Comma 13 2 4 2" xfId="1297" xr:uid="{23F9606F-24BE-469D-BB69-F3BADF0CD659}"/>
    <cellStyle name="Comma 13 2 4 2 2" xfId="2079" xr:uid="{8512A266-DCF8-4F90-BEC1-73DEEDF941C7}"/>
    <cellStyle name="Comma 13 2 4 2 2 2" xfId="3704" xr:uid="{97526D55-8670-4CD5-9384-4FC3EEDD71DF}"/>
    <cellStyle name="Comma 13 2 4 2 2 2 2" xfId="6964" xr:uid="{F34AE18E-CF41-4FE2-9C0D-FE68625CC5C1}"/>
    <cellStyle name="Comma 13 2 4 2 2 2 2 2" xfId="13548" xr:uid="{02F65C6D-9362-41F1-B7DB-65C694E69A9B}"/>
    <cellStyle name="Comma 13 2 4 2 2 2 2 3" xfId="29333" xr:uid="{8AE0E42F-1A8E-4042-B2A8-D7E89AFEEE84}"/>
    <cellStyle name="Comma 13 2 4 2 2 2 3" xfId="10293" xr:uid="{2C9F5DB3-3B66-4EC8-91C7-00C8771EC2E7}"/>
    <cellStyle name="Comma 13 2 4 2 2 2 4" xfId="22005" xr:uid="{165612CD-717E-4BF7-92FA-5E23EA99FD23}"/>
    <cellStyle name="Comma 13 2 4 2 2 3" xfId="5343" xr:uid="{5F1CEB66-A0C9-4BEF-9C3B-4E85122BA523}"/>
    <cellStyle name="Comma 13 2 4 2 2 3 2" xfId="11927" xr:uid="{511F2407-087A-4750-A4F2-19285AB74476}"/>
    <cellStyle name="Comma 13 2 4 2 2 3 3" xfId="25706" xr:uid="{AD9C9178-0FAF-4B7B-A356-2A2C8490B0C1}"/>
    <cellStyle name="Comma 13 2 4 2 2 4" xfId="8672" xr:uid="{BE34E660-CF61-4B92-9DF2-C62D7ED70E6B}"/>
    <cellStyle name="Comma 13 2 4 2 2 5" xfId="17734" xr:uid="{54562064-D781-437B-9907-BB477C88ACFF}"/>
    <cellStyle name="Comma 13 2 4 2 3" xfId="2920" xr:uid="{66EF3D83-9B06-436A-87B0-B4B02F4577FD}"/>
    <cellStyle name="Comma 13 2 4 2 3 2" xfId="6178" xr:uid="{5F3D2C47-FDE0-4119-BAA8-5B74281D9DF6}"/>
    <cellStyle name="Comma 13 2 4 2 3 2 2" xfId="12762" xr:uid="{87FB5761-CE00-40B3-8819-01641CB99B64}"/>
    <cellStyle name="Comma 13 2 4 2 3 2 3" xfId="27519" xr:uid="{0E4CFD0B-7056-457A-8959-F2D5F0AF63FD}"/>
    <cellStyle name="Comma 13 2 4 2 3 3" xfId="9507" xr:uid="{DA3618DC-E40D-491C-AEFD-0EA4794CD879}"/>
    <cellStyle name="Comma 13 2 4 2 3 4" xfId="19871" xr:uid="{E0CEB7C8-A5C2-4575-AB85-B479D80F1C08}"/>
    <cellStyle name="Comma 13 2 4 2 4" xfId="4558" xr:uid="{5FAB6162-C052-4F5F-AA86-08D452B51DDB}"/>
    <cellStyle name="Comma 13 2 4 2 4 2" xfId="11141" xr:uid="{F1761EB5-24FB-4920-AD06-FAAC028633F2}"/>
    <cellStyle name="Comma 13 2 4 2 4 3" xfId="23895" xr:uid="{5EAD9194-559B-48DA-8621-9F0D8227A0C4}"/>
    <cellStyle name="Comma 13 2 4 2 5" xfId="7886" xr:uid="{DBC23E09-90C9-42D9-8358-5A5D07D51C01}"/>
    <cellStyle name="Comma 13 2 4 2 6" xfId="15598" xr:uid="{96C96947-57D7-4794-BDFD-79A58822002F}"/>
    <cellStyle name="Comma 13 2 4 3" xfId="1687" xr:uid="{D0A07BEC-14B1-4FB7-A37A-E8A7CB76FB67}"/>
    <cellStyle name="Comma 13 2 4 3 2" xfId="3308" xr:uid="{2C349478-357B-4B32-A612-B1FCD81FC259}"/>
    <cellStyle name="Comma 13 2 4 3 2 2" xfId="6568" xr:uid="{47DEA09A-525C-449E-AC3C-214E17808B73}"/>
    <cellStyle name="Comma 13 2 4 3 2 2 2" xfId="13152" xr:uid="{1D0E8336-BAFE-48BF-AA82-D8FCF4F420A0}"/>
    <cellStyle name="Comma 13 2 4 3 2 2 3" xfId="28427" xr:uid="{DA061A13-DBB4-44DC-9967-E7464145B6FF}"/>
    <cellStyle name="Comma 13 2 4 3 2 3" xfId="9897" xr:uid="{425DE225-0D17-4F14-938C-3399DFA49227}"/>
    <cellStyle name="Comma 13 2 4 3 2 4" xfId="20939" xr:uid="{43B5D6F7-08F7-403C-B638-214D25743128}"/>
    <cellStyle name="Comma 13 2 4 3 3" xfId="4947" xr:uid="{D3A44F93-F4E6-4CCF-AD8B-0C2A6394C0EB}"/>
    <cellStyle name="Comma 13 2 4 3 3 2" xfId="11531" xr:uid="{0435B9B1-8E11-4083-9D46-18830D642857}"/>
    <cellStyle name="Comma 13 2 4 3 3 3" xfId="24800" xr:uid="{87A29BE4-EE08-49B2-BB0E-F42D69CAB41A}"/>
    <cellStyle name="Comma 13 2 4 3 4" xfId="8276" xr:uid="{248716EA-F803-4F1B-BAFA-CA3EE8F75833}"/>
    <cellStyle name="Comma 13 2 4 3 5" xfId="16668" xr:uid="{4B61C239-5B6F-4215-A3EF-55413B4007E4}"/>
    <cellStyle name="Comma 13 2 4 4" xfId="2524" xr:uid="{CA6A8862-9887-4C23-A4FE-968B3283DA26}"/>
    <cellStyle name="Comma 13 2 4 4 2" xfId="5779" xr:uid="{A63FB005-4C63-4B7C-9B01-084B8E73080E}"/>
    <cellStyle name="Comma 13 2 4 4 2 2" xfId="12363" xr:uid="{1E6ABB94-3A82-48E4-BC62-7A6AB3B000DD}"/>
    <cellStyle name="Comma 13 2 4 4 2 3" xfId="26613" xr:uid="{10EBCFC7-370E-4175-8F99-4D7DEC73863F}"/>
    <cellStyle name="Comma 13 2 4 4 3" xfId="9108" xr:uid="{474C1247-17E7-4AC1-8450-C3028F846A33}"/>
    <cellStyle name="Comma 13 2 4 4 4" xfId="18805" xr:uid="{AFC4E7D4-4031-4E78-9759-AF9EBFE10376}"/>
    <cellStyle name="Comma 13 2 4 5" xfId="4161" xr:uid="{0BD1AADB-A00B-4A30-BF17-DA4AE3B82602}"/>
    <cellStyle name="Comma 13 2 4 5 2" xfId="10743" xr:uid="{61D735E1-66A4-4363-BA24-07A06A764D24}"/>
    <cellStyle name="Comma 13 2 4 5 3" xfId="22991" xr:uid="{AC7DD43E-40FB-49C6-9D76-CC1EE9CFA438}"/>
    <cellStyle name="Comma 13 2 4 6" xfId="7489" xr:uid="{9ADFC626-02EF-41E1-A73C-8A80D4B6C413}"/>
    <cellStyle name="Comma 13 2 4 7" xfId="14531" xr:uid="{0B5B6541-4C57-4276-A8A0-37BA3F0E0B13}"/>
    <cellStyle name="Comma 13 2 5" xfId="1163" xr:uid="{A8C8D488-0E64-43AB-A308-9315E06A0BE4}"/>
    <cellStyle name="Comma 13 2 5 2" xfId="1945" xr:uid="{B654C34E-4509-47DF-A7DC-86F5D6B966A5}"/>
    <cellStyle name="Comma 13 2 5 2 2" xfId="3570" xr:uid="{D2AD4523-0F45-418B-B5FE-881C0275B10E}"/>
    <cellStyle name="Comma 13 2 5 2 2 2" xfId="6830" xr:uid="{557315BA-4107-4979-83ED-FAFD9B830376}"/>
    <cellStyle name="Comma 13 2 5 2 2 2 2" xfId="13414" xr:uid="{8B75CB5A-1747-4030-BC55-585E92957A43}"/>
    <cellStyle name="Comma 13 2 5 2 2 2 3" xfId="28881" xr:uid="{BD3AF4A2-9A37-4E0D-9896-90E055FD3971}"/>
    <cellStyle name="Comma 13 2 5 2 2 3" xfId="10159" xr:uid="{74A595DB-C830-4490-A315-AC82B3A6B2B0}"/>
    <cellStyle name="Comma 13 2 5 2 2 4" xfId="21473" xr:uid="{508F0C3D-6288-4D59-92EF-A3DF7B01379B}"/>
    <cellStyle name="Comma 13 2 5 2 3" xfId="5209" xr:uid="{F1DF6E97-3BE6-4FB3-8292-4A9BAE706FAE}"/>
    <cellStyle name="Comma 13 2 5 2 3 2" xfId="11793" xr:uid="{09D18636-FF96-4812-8FED-F4967191B2E6}"/>
    <cellStyle name="Comma 13 2 5 2 3 3" xfId="25254" xr:uid="{561708BA-08DE-46AE-B43A-B2EB45AD7F31}"/>
    <cellStyle name="Comma 13 2 5 2 4" xfId="8538" xr:uid="{6D36E90E-4642-4CB8-BE4A-12D00BCE9913}"/>
    <cellStyle name="Comma 13 2 5 2 5" xfId="17202" xr:uid="{839D4059-EA20-4C57-BF74-64486EC5271E}"/>
    <cellStyle name="Comma 13 2 5 3" xfId="2786" xr:uid="{D79BBAF3-027F-446D-88D9-9F73EC7C30BA}"/>
    <cellStyle name="Comma 13 2 5 3 2" xfId="6044" xr:uid="{AE54C2D6-10B5-4BFC-A907-ED306C788D8E}"/>
    <cellStyle name="Comma 13 2 5 3 2 2" xfId="12628" xr:uid="{BE0CF274-F477-4F20-ACF5-5D8DCB23754A}"/>
    <cellStyle name="Comma 13 2 5 3 2 3" xfId="27067" xr:uid="{4E423B4E-462C-453E-A0DB-D7FEBBF9025B}"/>
    <cellStyle name="Comma 13 2 5 3 3" xfId="9373" xr:uid="{2398AEDC-FECE-430C-B554-0DF440FA3C36}"/>
    <cellStyle name="Comma 13 2 5 3 4" xfId="19339" xr:uid="{A4C9E0A6-4201-4E35-8C3D-094A0E59E987}"/>
    <cellStyle name="Comma 13 2 5 4" xfId="4424" xr:uid="{F484E7D0-ABE8-4960-8CCA-C43BF356A744}"/>
    <cellStyle name="Comma 13 2 5 4 2" xfId="11007" xr:uid="{3B79CEDD-9A14-4136-8F4E-BBFE9A7FBFDF}"/>
    <cellStyle name="Comma 13 2 5 4 3" xfId="23443" xr:uid="{CB3F94AA-6904-4175-BAFD-A467083294B5}"/>
    <cellStyle name="Comma 13 2 5 5" xfId="7752" xr:uid="{5E617AE6-301A-491A-830E-5C890493EF31}"/>
    <cellStyle name="Comma 13 2 5 6" xfId="15067" xr:uid="{78AA7EC5-075F-42BF-8431-BA6E953ADDC9}"/>
    <cellStyle name="Comma 13 2 6" xfId="1554" xr:uid="{B6393088-BC27-4986-888E-2A21D083CA26}"/>
    <cellStyle name="Comma 13 2 6 2" xfId="3175" xr:uid="{959A7EA2-E2E5-440B-868D-C760A666DFF9}"/>
    <cellStyle name="Comma 13 2 6 2 2" xfId="6435" xr:uid="{BAFE2BB4-8827-4944-B497-E8A35B1A1334}"/>
    <cellStyle name="Comma 13 2 6 2 2 2" xfId="13019" xr:uid="{A9F11D0E-9D51-45E9-B849-6ED1DD041505}"/>
    <cellStyle name="Comma 13 2 6 2 2 3" xfId="27975" xr:uid="{3FE2202D-AE71-4ACB-AF89-514705176684}"/>
    <cellStyle name="Comma 13 2 6 2 3" xfId="9764" xr:uid="{4547D10C-19BF-465F-8160-6358802B6177}"/>
    <cellStyle name="Comma 13 2 6 2 4" xfId="20407" xr:uid="{61AEF929-CF33-4469-B955-368E08CAD289}"/>
    <cellStyle name="Comma 13 2 6 3" xfId="4814" xr:uid="{AD7B8E9C-2618-4016-BFE9-314D882BBCAF}"/>
    <cellStyle name="Comma 13 2 6 3 2" xfId="11398" xr:uid="{32CFFE32-6805-4C0C-B63D-06FAB5D013FA}"/>
    <cellStyle name="Comma 13 2 6 3 3" xfId="24348" xr:uid="{2C910028-F76C-4CED-BD38-32FFAA169403}"/>
    <cellStyle name="Comma 13 2 6 4" xfId="8143" xr:uid="{E050978F-29F9-440B-B51B-E47A6AC5EEC6}"/>
    <cellStyle name="Comma 13 2 6 5" xfId="16136" xr:uid="{B4BF8B2D-69C1-47BB-8F07-5B9C8A75C4D6}"/>
    <cellStyle name="Comma 13 2 7" xfId="2390" xr:uid="{54E4AA34-8163-4119-B4D7-8923B04A0329}"/>
    <cellStyle name="Comma 13 2 7 2" xfId="5645" xr:uid="{A252917A-035F-419F-B040-15AA110EA82A}"/>
    <cellStyle name="Comma 13 2 7 2 2" xfId="12229" xr:uid="{EF1D5517-7A5E-4ABA-8565-42EE768F1B04}"/>
    <cellStyle name="Comma 13 2 7 2 3" xfId="26161" xr:uid="{6454EED3-EEE2-44C2-A3A0-18EC5D8DDD43}"/>
    <cellStyle name="Comma 13 2 7 3" xfId="8974" xr:uid="{4C239C46-516B-42E9-AED2-F3F1BB0C7FB5}"/>
    <cellStyle name="Comma 13 2 7 4" xfId="18273" xr:uid="{45FE50C5-FEDA-4A6F-9D4D-1F299FA0DB35}"/>
    <cellStyle name="Comma 13 2 8" xfId="4027" xr:uid="{0CE623FE-8FB0-427C-BF59-F9793134100E}"/>
    <cellStyle name="Comma 13 2 8 2" xfId="10609" xr:uid="{99A9C6F4-21E2-478F-A2C7-05A7D66D5632}"/>
    <cellStyle name="Comma 13 2 8 3" xfId="22551" xr:uid="{429EDE8E-427A-4FD3-BD99-5621CC8CBDD3}"/>
    <cellStyle name="Comma 13 2 9" xfId="7360" xr:uid="{E51A3758-2566-46C6-ACC1-15A2A799412F}"/>
    <cellStyle name="Comma 13 3" xfId="771" xr:uid="{961018EA-310C-40EA-B3A0-59CAB1E8038E}"/>
    <cellStyle name="Comma 13 3 2" xfId="902" xr:uid="{E682512D-F99A-4BEB-90BB-F0DFA9DEEB0C}"/>
    <cellStyle name="Comma 13 3 2 2" xfId="1350" xr:uid="{A02E6A6E-A4B0-4DD3-9800-8B3B3DA986C0}"/>
    <cellStyle name="Comma 13 3 2 2 2" xfId="2132" xr:uid="{663A9B34-6F13-47BA-9072-4D3A4C30A532}"/>
    <cellStyle name="Comma 13 3 2 2 2 2" xfId="3757" xr:uid="{69A1E5F5-9606-427E-A4EB-41026E094DDE}"/>
    <cellStyle name="Comma 13 3 2 2 2 2 2" xfId="7017" xr:uid="{83882BE7-C652-4373-9F85-AD493BFC9471}"/>
    <cellStyle name="Comma 13 3 2 2 2 2 2 2" xfId="13601" xr:uid="{005AC402-6A93-4DAC-AB8A-5718ABCC83CC}"/>
    <cellStyle name="Comma 13 3 2 2 2 2 2 2 2" xfId="29615" xr:uid="{EA548499-247E-4809-A72B-6E32A7C7848E}"/>
    <cellStyle name="Comma 13 3 2 2 2 2 2 3" xfId="22342" xr:uid="{092D2987-3038-4D52-BB94-EBB69F39684B}"/>
    <cellStyle name="Comma 13 3 2 2 2 2 3" xfId="10346" xr:uid="{592BF636-C7A1-4F6E-AF5D-1B9425C7328C}"/>
    <cellStyle name="Comma 13 3 2 2 2 2 3 2" xfId="25988" xr:uid="{FA4DF40F-4C17-415E-B540-DF27EF61B972}"/>
    <cellStyle name="Comma 13 3 2 2 2 2 4" xfId="18071" xr:uid="{1FE08402-22C1-4DFF-8CAB-FE6374E60492}"/>
    <cellStyle name="Comma 13 3 2 2 2 3" xfId="5396" xr:uid="{3F71A932-2ED0-4CB8-99F3-6A233F28AFF1}"/>
    <cellStyle name="Comma 13 3 2 2 2 3 2" xfId="11980" xr:uid="{01D14590-F127-4E1E-9B13-CFA9404F2F13}"/>
    <cellStyle name="Comma 13 3 2 2 2 3 2 2" xfId="27801" xr:uid="{B6AEF8A3-6F7E-4CE2-9B28-25018B8CFDF5}"/>
    <cellStyle name="Comma 13 3 2 2 2 3 3" xfId="20208" xr:uid="{BE716E0A-EEDE-415D-B028-17017FA36FB7}"/>
    <cellStyle name="Comma 13 3 2 2 2 4" xfId="8725" xr:uid="{59F161BF-CF50-442F-82E2-FEB043A5B806}"/>
    <cellStyle name="Comma 13 3 2 2 2 4 2" xfId="24177" xr:uid="{27567098-AEAF-4F32-972B-0E13293AE2CA}"/>
    <cellStyle name="Comma 13 3 2 2 2 5" xfId="15935" xr:uid="{34DC4F0D-E670-4335-8F7D-BC239A26D97F}"/>
    <cellStyle name="Comma 13 3 2 2 3" xfId="2973" xr:uid="{7BECDD3E-556F-4617-AB5F-CC6C238A353F}"/>
    <cellStyle name="Comma 13 3 2 2 3 2" xfId="6231" xr:uid="{3C3B3813-9A98-4397-BBFC-9F1B902C9116}"/>
    <cellStyle name="Comma 13 3 2 2 3 2 2" xfId="12815" xr:uid="{4450EFBD-3D91-4182-86E0-AB729F339389}"/>
    <cellStyle name="Comma 13 3 2 2 3 2 2 2" xfId="28709" xr:uid="{70910607-C972-4BC6-9C9C-966441860D2D}"/>
    <cellStyle name="Comma 13 3 2 2 3 2 3" xfId="21276" xr:uid="{CE127434-36BD-40C6-ADBC-E829C37C115D}"/>
    <cellStyle name="Comma 13 3 2 2 3 3" xfId="9560" xr:uid="{3B842957-808B-489A-8563-1D2D96C19F5B}"/>
    <cellStyle name="Comma 13 3 2 2 3 3 2" xfId="25082" xr:uid="{DE7F1302-F54B-4E02-833E-CB12ECB33261}"/>
    <cellStyle name="Comma 13 3 2 2 3 4" xfId="17005" xr:uid="{E170A964-E859-48CE-8714-33755AA55C28}"/>
    <cellStyle name="Comma 13 3 2 2 4" xfId="4611" xr:uid="{13005561-E89D-44BE-8C41-1D8F32C4F00B}"/>
    <cellStyle name="Comma 13 3 2 2 4 2" xfId="11194" xr:uid="{C3154492-438D-42CA-A087-2BCB38B21861}"/>
    <cellStyle name="Comma 13 3 2 2 4 2 2" xfId="26895" xr:uid="{D31098F8-5748-4AC9-B7E0-449A9D694BAA}"/>
    <cellStyle name="Comma 13 3 2 2 4 3" xfId="19142" xr:uid="{16DA780D-24F3-45CD-A723-07330EF846C1}"/>
    <cellStyle name="Comma 13 3 2 2 5" xfId="7939" xr:uid="{ACA9B6F6-42DB-42E6-8986-28CCF1E5DE38}"/>
    <cellStyle name="Comma 13 3 2 2 5 2" xfId="23273" xr:uid="{C7041BAE-5082-451B-8DF8-7ACC9DC4847E}"/>
    <cellStyle name="Comma 13 3 2 2 6" xfId="14868" xr:uid="{3DEAB424-AC0E-4917-8154-1ED6ADAE30C0}"/>
    <cellStyle name="Comma 13 3 2 3" xfId="1740" xr:uid="{C7B82F44-F65E-4288-9D4D-18541CAE51F0}"/>
    <cellStyle name="Comma 13 3 2 3 2" xfId="3361" xr:uid="{E6E35952-2C15-4C50-A4E2-4FDFCAFE7C6A}"/>
    <cellStyle name="Comma 13 3 2 3 2 2" xfId="6621" xr:uid="{32279068-A9B8-4FB6-861F-9A6021ACCF06}"/>
    <cellStyle name="Comma 13 3 2 3 2 2 2" xfId="13205" xr:uid="{F1829365-A307-43F0-962E-B805354C9B06}"/>
    <cellStyle name="Comma 13 3 2 3 2 2 2 2" xfId="29163" xr:uid="{4DF56868-9BA4-4C9B-B8B2-7F9AE0CF0AC4}"/>
    <cellStyle name="Comma 13 3 2 3 2 2 3" xfId="21810" xr:uid="{72809530-7E91-4C3B-AC8A-B3A119440B94}"/>
    <cellStyle name="Comma 13 3 2 3 2 3" xfId="9950" xr:uid="{D2495A22-C99C-4053-B14D-329CA25FB863}"/>
    <cellStyle name="Comma 13 3 2 3 2 3 2" xfId="25536" xr:uid="{2ECEDE89-D5FC-4F30-AABE-7A01976EB1D3}"/>
    <cellStyle name="Comma 13 3 2 3 2 4" xfId="17539" xr:uid="{D5B8CA29-936D-400D-879B-370AA447B4DA}"/>
    <cellStyle name="Comma 13 3 2 3 3" xfId="5000" xr:uid="{D916E04C-19A2-4651-8E9E-1F0F85719812}"/>
    <cellStyle name="Comma 13 3 2 3 3 2" xfId="11584" xr:uid="{72A629FD-A892-4813-91D5-627AB0E6B234}"/>
    <cellStyle name="Comma 13 3 2 3 3 2 2" xfId="27349" xr:uid="{9EB50715-7776-4909-BBCE-27950F4D497C}"/>
    <cellStyle name="Comma 13 3 2 3 3 3" xfId="19676" xr:uid="{DCE7BF7A-5773-41BB-B792-E276C813BE79}"/>
    <cellStyle name="Comma 13 3 2 3 4" xfId="8329" xr:uid="{4D9064CF-D7CF-45A0-A6AA-2D204A556529}"/>
    <cellStyle name="Comma 13 3 2 3 4 2" xfId="23725" xr:uid="{B2773935-E7FB-424C-BB1F-5BCDA7D901A6}"/>
    <cellStyle name="Comma 13 3 2 3 5" xfId="15403" xr:uid="{3C4727AD-800B-4387-A86D-55F1C8F84277}"/>
    <cellStyle name="Comma 13 3 2 4" xfId="2577" xr:uid="{E43D776F-8F30-47B1-8C68-A1BD17AA9DE5}"/>
    <cellStyle name="Comma 13 3 2 4 2" xfId="5832" xr:uid="{1568EAAE-39B3-4C0E-B241-5F004638EE58}"/>
    <cellStyle name="Comma 13 3 2 4 2 2" xfId="12416" xr:uid="{29F4D8F8-01AD-4F54-B7EE-5DA49EDC21BA}"/>
    <cellStyle name="Comma 13 3 2 4 2 2 2" xfId="28257" xr:uid="{42AB9FF4-EEC0-4BCF-BC4C-8860D10FA1CB}"/>
    <cellStyle name="Comma 13 3 2 4 2 3" xfId="20744" xr:uid="{2ECEBC3A-240A-4C4D-BE3D-12BB0E3EBB41}"/>
    <cellStyle name="Comma 13 3 2 4 3" xfId="9161" xr:uid="{8344A79D-4612-49A0-AE99-7B948F055643}"/>
    <cellStyle name="Comma 13 3 2 4 3 2" xfId="24630" xr:uid="{9CA7B21C-35DF-4B32-A4FE-8439C54F9848}"/>
    <cellStyle name="Comma 13 3 2 4 4" xfId="16473" xr:uid="{12F9FFE3-FE17-471E-9D9E-FA5163D00AB8}"/>
    <cellStyle name="Comma 13 3 2 5" xfId="4214" xr:uid="{89EA3287-ADA3-4A84-A411-9FAE7ECBF24E}"/>
    <cellStyle name="Comma 13 3 2 5 2" xfId="10796" xr:uid="{9F71E417-9794-4AA0-B476-7176CBBB8F75}"/>
    <cellStyle name="Comma 13 3 2 5 2 2" xfId="26443" xr:uid="{82422462-A8CC-4740-8C11-EB0FB9527EC5}"/>
    <cellStyle name="Comma 13 3 2 5 3" xfId="18610" xr:uid="{9A6D1F1E-5B7F-4F0E-BAEE-E014ABAF5325}"/>
    <cellStyle name="Comma 13 3 2 6" xfId="7542" xr:uid="{72114E6D-55C1-4B81-8BFC-7E8692C735D8}"/>
    <cellStyle name="Comma 13 3 2 6 2" xfId="22821" xr:uid="{3BF5DFFB-BE7C-47E1-9FEA-735F56206480}"/>
    <cellStyle name="Comma 13 3 2 7" xfId="14335" xr:uid="{D3403628-4996-46CB-9D8B-53A3F7C1C36A}"/>
    <cellStyle name="Comma 13 3 3" xfId="1216" xr:uid="{1308233C-C352-45ED-BBC3-DA9C0F629DBC}"/>
    <cellStyle name="Comma 13 3 3 2" xfId="1998" xr:uid="{19E45496-0440-4C6A-8991-E612925CC15A}"/>
    <cellStyle name="Comma 13 3 3 2 2" xfId="3623" xr:uid="{1AC065EF-015D-4E99-BCE6-500C3A392DDA}"/>
    <cellStyle name="Comma 13 3 3 2 2 2" xfId="6883" xr:uid="{4B4F732B-5E7D-4BEF-977C-32370A64E8D0}"/>
    <cellStyle name="Comma 13 3 3 2 2 2 2" xfId="13467" xr:uid="{5F84C1AC-D941-4DDF-8CD3-7BF612EFD834}"/>
    <cellStyle name="Comma 13 3 3 2 2 2 2 2" xfId="29389" xr:uid="{1530DB67-1D10-4B59-835B-894CC4BD6B9F}"/>
    <cellStyle name="Comma 13 3 3 2 2 2 3" xfId="22076" xr:uid="{FC7C4FB3-5DA4-4241-A10C-20402C28513A}"/>
    <cellStyle name="Comma 13 3 3 2 2 3" xfId="10212" xr:uid="{A45AA6D4-5996-4AA3-8320-F4447F0B074E}"/>
    <cellStyle name="Comma 13 3 3 2 2 3 2" xfId="25762" xr:uid="{85A938B9-78FF-4E48-944B-F89DAC9814FA}"/>
    <cellStyle name="Comma 13 3 3 2 2 4" xfId="17805" xr:uid="{AA6AB6EB-13B6-4AB8-AC51-4E3651AF464B}"/>
    <cellStyle name="Comma 13 3 3 2 3" xfId="5262" xr:uid="{C9F2C14C-5B04-4670-88F7-F68FF2AB32FA}"/>
    <cellStyle name="Comma 13 3 3 2 3 2" xfId="11846" xr:uid="{7A2A662F-97E4-4CD3-8772-CB7734CF52F5}"/>
    <cellStyle name="Comma 13 3 3 2 3 2 2" xfId="27575" xr:uid="{BC264F2C-56F5-4BBC-A0E0-257B006EB082}"/>
    <cellStyle name="Comma 13 3 3 2 3 3" xfId="19942" xr:uid="{A62242BD-F080-4E0A-BDE2-07DAF6BF66F6}"/>
    <cellStyle name="Comma 13 3 3 2 4" xfId="8591" xr:uid="{2AF8262D-5AEF-4E54-A906-788B40E80DB9}"/>
    <cellStyle name="Comma 13 3 3 2 4 2" xfId="23951" xr:uid="{A0775936-A6B1-40E2-94A7-35602FDF6335}"/>
    <cellStyle name="Comma 13 3 3 2 5" xfId="15669" xr:uid="{12092F3B-2EB4-4F16-BF1B-BB96ACB9B459}"/>
    <cellStyle name="Comma 13 3 3 3" xfId="2839" xr:uid="{83F4FC2C-EA6B-4993-96F0-73A99AE6BB87}"/>
    <cellStyle name="Comma 13 3 3 3 2" xfId="6097" xr:uid="{C5ACACBD-34BD-4632-8285-B667D6CF21B6}"/>
    <cellStyle name="Comma 13 3 3 3 2 2" xfId="12681" xr:uid="{ABE950AB-E656-4323-93D7-B3FE50D223E5}"/>
    <cellStyle name="Comma 13 3 3 3 2 2 2" xfId="28483" xr:uid="{635D476C-8345-4C90-B304-25346EDEC245}"/>
    <cellStyle name="Comma 13 3 3 3 2 3" xfId="21010" xr:uid="{8ED6B81E-7F66-41D8-92FC-B6F21B8BEBC4}"/>
    <cellStyle name="Comma 13 3 3 3 3" xfId="9426" xr:uid="{33913EFA-2F7F-4435-8970-72224FD113E5}"/>
    <cellStyle name="Comma 13 3 3 3 3 2" xfId="24856" xr:uid="{331CC54D-4122-45AF-9EEF-2D99C36F0AC3}"/>
    <cellStyle name="Comma 13 3 3 3 4" xfId="16739" xr:uid="{52903BE2-908D-4EC4-9AA8-2310FFAEBBFE}"/>
    <cellStyle name="Comma 13 3 3 4" xfId="4477" xr:uid="{7C0590CC-B3FD-429D-B959-D606A89AB694}"/>
    <cellStyle name="Comma 13 3 3 4 2" xfId="11060" xr:uid="{2FF7E7A3-57FB-4FF5-BB49-FE74A93ECD6B}"/>
    <cellStyle name="Comma 13 3 3 4 2 2" xfId="26669" xr:uid="{4D0F4299-6F29-4B79-A7A6-8E31402FA766}"/>
    <cellStyle name="Comma 13 3 3 4 3" xfId="18876" xr:uid="{FFA59EEC-9038-4D50-97EC-E87FB005DDD8}"/>
    <cellStyle name="Comma 13 3 3 5" xfId="7805" xr:uid="{9E7E4F8F-58FA-4285-AA16-944D3BB7FD7C}"/>
    <cellStyle name="Comma 13 3 3 5 2" xfId="23047" xr:uid="{A3F481A3-1B02-4CB0-9112-9F625EC9F37B}"/>
    <cellStyle name="Comma 13 3 3 6" xfId="14602" xr:uid="{32141CC8-03D0-45D0-9602-7A7BAD873D3A}"/>
    <cellStyle name="Comma 13 3 4" xfId="1606" xr:uid="{19522253-FAE8-436E-BD2D-724C71EDA750}"/>
    <cellStyle name="Comma 13 3 4 2" xfId="3227" xr:uid="{B6719FEF-3BE4-43B3-916C-C45C2DF978D6}"/>
    <cellStyle name="Comma 13 3 4 2 2" xfId="6487" xr:uid="{8FC5D2C4-3EBC-4824-BACD-0EFB197BE890}"/>
    <cellStyle name="Comma 13 3 4 2 2 2" xfId="13071" xr:uid="{2F1703F0-1EA1-4ECA-AB07-E0587F857B46}"/>
    <cellStyle name="Comma 13 3 4 2 2 2 2" xfId="28937" xr:uid="{34E539DC-662A-400C-92B8-557885F280A1}"/>
    <cellStyle name="Comma 13 3 4 2 2 3" xfId="21544" xr:uid="{C5500ACC-A3CD-49A1-946D-7118A978F8E6}"/>
    <cellStyle name="Comma 13 3 4 2 3" xfId="9816" xr:uid="{0D38C609-9CAA-49CD-9AEC-15455C64783D}"/>
    <cellStyle name="Comma 13 3 4 2 3 2" xfId="25310" xr:uid="{E6A314BF-3A18-4CA2-9809-CAF953579792}"/>
    <cellStyle name="Comma 13 3 4 2 4" xfId="17273" xr:uid="{6F107471-1242-414D-B43F-744E9237584E}"/>
    <cellStyle name="Comma 13 3 4 3" xfId="4866" xr:uid="{1A914683-8A46-40E2-9979-DF852EAEAEFF}"/>
    <cellStyle name="Comma 13 3 4 3 2" xfId="11450" xr:uid="{2F5779AE-4EB8-45B4-A729-7A2CE95286B2}"/>
    <cellStyle name="Comma 13 3 4 3 2 2" xfId="27123" xr:uid="{519A5417-B096-4CB2-B544-A90FB23B7BF5}"/>
    <cellStyle name="Comma 13 3 4 3 3" xfId="19410" xr:uid="{67E9682F-D695-4252-987C-3054DCBE9C8F}"/>
    <cellStyle name="Comma 13 3 4 4" xfId="8195" xr:uid="{F6246590-8AEE-40FF-A778-60BC4239310B}"/>
    <cellStyle name="Comma 13 3 4 4 2" xfId="23499" xr:uid="{A04D3C0E-74B5-4089-A4DD-3B4C2503731F}"/>
    <cellStyle name="Comma 13 3 4 5" xfId="15138" xr:uid="{FA454887-0377-47F9-B8C2-37EE1C8E3E8E}"/>
    <cellStyle name="Comma 13 3 5" xfId="2443" xr:uid="{9D8188B8-0AC7-4095-A05A-C9FDDE1898B8}"/>
    <cellStyle name="Comma 13 3 5 2" xfId="5698" xr:uid="{7430040B-69ED-4724-AA32-8541407F4FB7}"/>
    <cellStyle name="Comma 13 3 5 2 2" xfId="12282" xr:uid="{B1861D6D-E4B4-4664-A50D-708CB5749601}"/>
    <cellStyle name="Comma 13 3 5 2 2 2" xfId="28031" xr:uid="{B3F78579-5F1D-4805-96D7-5C075157A3B7}"/>
    <cellStyle name="Comma 13 3 5 2 3" xfId="20478" xr:uid="{326AED18-6411-4072-AF21-AE525F2E4C0E}"/>
    <cellStyle name="Comma 13 3 5 3" xfId="9027" xr:uid="{5C2CC4A3-5649-4022-B10A-4CE086832333}"/>
    <cellStyle name="Comma 13 3 5 3 2" xfId="24404" xr:uid="{FDF3C4E2-3DF6-4AFD-B4F4-E6E273328A90}"/>
    <cellStyle name="Comma 13 3 5 4" xfId="16207" xr:uid="{1459DB46-F45E-4067-9A8A-2BC520F91E19}"/>
    <cellStyle name="Comma 13 3 6" xfId="4080" xr:uid="{2DB80B05-8B88-4380-9C23-A7965125A365}"/>
    <cellStyle name="Comma 13 3 6 2" xfId="10662" xr:uid="{7869A0B7-8D7A-42F5-A6B7-7FFAEB67ACEE}"/>
    <cellStyle name="Comma 13 3 6 2 2" xfId="26217" xr:uid="{50945F79-662E-42B2-9457-797FBB329FA5}"/>
    <cellStyle name="Comma 13 3 6 3" xfId="18344" xr:uid="{587D54C8-1004-4A2E-9A6C-9AC29F2D860C}"/>
    <cellStyle name="Comma 13 3 7" xfId="7408" xr:uid="{06A2BDB1-2CAA-4B93-82FB-934F8041641C}"/>
    <cellStyle name="Comma 13 3 7 2" xfId="22597" xr:uid="{FDC4A5BE-F16F-4B14-8C56-48189D9B4BD8}"/>
    <cellStyle name="Comma 13 3 8" xfId="14080" xr:uid="{AC54266D-40C5-4624-BD2D-B44B8DD6C1A3}"/>
    <cellStyle name="Comma 13 4" xfId="992" xr:uid="{3EC2886D-CDA3-4BB4-B8C4-D4FA14F9B0C1}"/>
    <cellStyle name="Comma 13 4 2" xfId="1427" xr:uid="{D0349E9D-B67D-4197-B4EE-87402F68888E}"/>
    <cellStyle name="Comma 13 4 2 2" xfId="2215" xr:uid="{11C900A5-2FD4-4EE4-89F5-73915FDC953E}"/>
    <cellStyle name="Comma 13 4 2 2 2" xfId="3841" xr:uid="{39116CB8-7333-4DCA-8E6E-B6B9F14D10D0}"/>
    <cellStyle name="Comma 13 4 2 2 2 2" xfId="7101" xr:uid="{88A156DB-DDF7-41DF-AAC2-C3D5AD25C3E0}"/>
    <cellStyle name="Comma 13 4 2 2 2 2 2" xfId="13685" xr:uid="{19382409-DF1D-4256-B08A-0E3C7EBD1EDA}"/>
    <cellStyle name="Comma 13 4 2 2 2 2 2 2" xfId="29502" xr:uid="{9F92F888-F6CB-4BD9-A7F0-4860865C7EB2}"/>
    <cellStyle name="Comma 13 4 2 2 2 2 3" xfId="22209" xr:uid="{1C836C8B-8427-4E1B-84D1-5814EC1B536F}"/>
    <cellStyle name="Comma 13 4 2 2 2 3" xfId="10430" xr:uid="{4E2CDA90-E563-4802-8597-D73524B3EEC8}"/>
    <cellStyle name="Comma 13 4 2 2 2 3 2" xfId="25875" xr:uid="{17B11AA0-BD67-4924-8BEB-0F635B07BD52}"/>
    <cellStyle name="Comma 13 4 2 2 2 4" xfId="17938" xr:uid="{5592730C-5644-42F7-A1A5-CF73D2B5376D}"/>
    <cellStyle name="Comma 13 4 2 2 3" xfId="5480" xr:uid="{919CE1CD-E2E6-4143-B352-7E403487EDBE}"/>
    <cellStyle name="Comma 13 4 2 2 3 2" xfId="12064" xr:uid="{0CF4511D-85FA-410C-AB07-C95E32DC325B}"/>
    <cellStyle name="Comma 13 4 2 2 3 2 2" xfId="27688" xr:uid="{82B499FE-5C5A-448C-AB07-9C0CA6D5E844}"/>
    <cellStyle name="Comma 13 4 2 2 3 3" xfId="20075" xr:uid="{7E40C7A7-B070-40F4-9BE1-85E00A86B2EB}"/>
    <cellStyle name="Comma 13 4 2 2 4" xfId="8809" xr:uid="{F5B3273A-2208-474B-A5F1-E5BD84169A46}"/>
    <cellStyle name="Comma 13 4 2 2 4 2" xfId="24064" xr:uid="{28D629F1-AF83-40F5-9203-F7E6EE3EB0AB}"/>
    <cellStyle name="Comma 13 4 2 2 5" xfId="15802" xr:uid="{4FD46FB0-567C-48E3-9216-20F02FC6D863}"/>
    <cellStyle name="Comma 13 4 2 3" xfId="3056" xr:uid="{D05B18D0-53A7-47AC-8BB5-0689DCC95CB6}"/>
    <cellStyle name="Comma 13 4 2 3 2" xfId="6315" xr:uid="{BC708252-E722-409F-B59B-4F1C86F3D428}"/>
    <cellStyle name="Comma 13 4 2 3 2 2" xfId="12899" xr:uid="{20EDE3DB-73BF-4AC9-8D89-B445CF88F756}"/>
    <cellStyle name="Comma 13 4 2 3 2 2 2" xfId="28596" xr:uid="{94A53AA7-598F-46D4-9F81-B31E9EF55579}"/>
    <cellStyle name="Comma 13 4 2 3 2 3" xfId="21143" xr:uid="{69694546-A535-44CA-8534-632AEB277636}"/>
    <cellStyle name="Comma 13 4 2 3 3" xfId="9644" xr:uid="{8A67BBBB-D481-451E-9726-F675399F67EA}"/>
    <cellStyle name="Comma 13 4 2 3 3 2" xfId="24969" xr:uid="{E9647580-04B5-4C93-A19D-B0AA8CA9C4BA}"/>
    <cellStyle name="Comma 13 4 2 3 4" xfId="16872" xr:uid="{963213C1-183F-414A-9FEA-451973746BD1}"/>
    <cellStyle name="Comma 13 4 2 4" xfId="4694" xr:uid="{AB75F8B6-5BC8-4B90-826B-57AC01AFF54E}"/>
    <cellStyle name="Comma 13 4 2 4 2" xfId="11278" xr:uid="{D5CC370C-4C02-47D2-913F-AB574B369359}"/>
    <cellStyle name="Comma 13 4 2 4 2 2" xfId="26782" xr:uid="{EF94E9C9-11DC-435E-9B21-45CF28A1E4AB}"/>
    <cellStyle name="Comma 13 4 2 4 3" xfId="19009" xr:uid="{607EB89B-1089-4C63-96CA-6E5520BD0E51}"/>
    <cellStyle name="Comma 13 4 2 5" xfId="8023" xr:uid="{49B4DA8E-FB3F-4DB1-AB01-ACF78FAB54F9}"/>
    <cellStyle name="Comma 13 4 2 5 2" xfId="23160" xr:uid="{239554EC-F3FB-425C-97B6-2C30B05188E2}"/>
    <cellStyle name="Comma 13 4 2 6" xfId="14736" xr:uid="{DDFC754C-6193-48B8-AD74-8EDBCFBA2138}"/>
    <cellStyle name="Comma 13 4 3" xfId="1820" xr:uid="{6E363F68-8A99-4355-BC1D-4799B76A0EAB}"/>
    <cellStyle name="Comma 13 4 3 2" xfId="3445" xr:uid="{DD6B96E1-84CD-4322-996A-8AED5BB98176}"/>
    <cellStyle name="Comma 13 4 3 2 2" xfId="6705" xr:uid="{518C95D7-C1AA-401B-BA94-46CE94038F71}"/>
    <cellStyle name="Comma 13 4 3 2 2 2" xfId="13289" xr:uid="{072EE9C3-8CE0-44CE-ABC6-C656F40DCB81}"/>
    <cellStyle name="Comma 13 4 3 2 2 2 2" xfId="29050" xr:uid="{C5511721-9B75-4217-8B34-100F69E57FAA}"/>
    <cellStyle name="Comma 13 4 3 2 2 3" xfId="21677" xr:uid="{A13F906B-5484-49AF-B09A-927DB83EE5AD}"/>
    <cellStyle name="Comma 13 4 3 2 3" xfId="10034" xr:uid="{84AC4D4B-FC4F-45E3-A82B-0F0768CA6730}"/>
    <cellStyle name="Comma 13 4 3 2 3 2" xfId="25423" xr:uid="{6563B0B2-02BC-4C00-B1E6-EAA55CC9CFF6}"/>
    <cellStyle name="Comma 13 4 3 2 4" xfId="17406" xr:uid="{C2C84C76-34EB-4B71-AD4D-BED73F387AFA}"/>
    <cellStyle name="Comma 13 4 3 3" xfId="5084" xr:uid="{7005DEEF-5343-4E80-A130-23CD4B98A4C9}"/>
    <cellStyle name="Comma 13 4 3 3 2" xfId="11668" xr:uid="{D835049A-0FB1-4C67-8DA1-B5B62E61815A}"/>
    <cellStyle name="Comma 13 4 3 3 2 2" xfId="27236" xr:uid="{546F61CE-F7A7-4A54-8B44-E910D51394A6}"/>
    <cellStyle name="Comma 13 4 3 3 3" xfId="19543" xr:uid="{7B1EDCEF-FE1D-4BE6-A4FE-77D24CF97825}"/>
    <cellStyle name="Comma 13 4 3 4" xfId="8413" xr:uid="{70A77A92-1789-4D91-9BA1-4E7C3022CD60}"/>
    <cellStyle name="Comma 13 4 3 4 2" xfId="23612" xr:uid="{D03B6654-3C67-446C-80B3-6A2FD82E372F}"/>
    <cellStyle name="Comma 13 4 3 5" xfId="15270" xr:uid="{8EE72AB3-CA29-4B75-AE33-5F1428F63134}"/>
    <cellStyle name="Comma 13 4 4" xfId="2659" xr:uid="{A7581AC2-9A4C-4D22-80CA-B5365164DB23}"/>
    <cellStyle name="Comma 13 4 4 2" xfId="5917" xr:uid="{5959096D-F2C6-48D0-A583-467D35482CEF}"/>
    <cellStyle name="Comma 13 4 4 2 2" xfId="12501" xr:uid="{1DDACA3A-7A88-41C4-849D-614ECA8777F5}"/>
    <cellStyle name="Comma 13 4 4 2 2 2" xfId="28144" xr:uid="{73E7B185-A5F3-4F40-BD6A-5EB61444A7EF}"/>
    <cellStyle name="Comma 13 4 4 2 3" xfId="20611" xr:uid="{5BA5D372-A213-4370-BA2B-BA61EFCDEE3D}"/>
    <cellStyle name="Comma 13 4 4 3" xfId="9246" xr:uid="{544134F2-DDAC-41D1-AD77-842FB89E5EA0}"/>
    <cellStyle name="Comma 13 4 4 3 2" xfId="24517" xr:uid="{DE6265CA-9E9C-4714-B83F-4265BEF407B7}"/>
    <cellStyle name="Comma 13 4 4 4" xfId="16340" xr:uid="{64472D39-0E9C-4587-B66D-29F0348CA174}"/>
    <cellStyle name="Comma 13 4 5" xfId="4298" xr:uid="{1468C57D-6AF4-4AF9-86AA-43E97CCAAC7B}"/>
    <cellStyle name="Comma 13 4 5 2" xfId="10881" xr:uid="{837E398A-EE62-4905-9F59-A8EA608734A2}"/>
    <cellStyle name="Comma 13 4 5 2 2" xfId="26330" xr:uid="{DD43F19C-AAF5-48AB-9DEE-E1E12A4FC703}"/>
    <cellStyle name="Comma 13 4 5 3" xfId="18477" xr:uid="{35A1B0B2-AEB4-43B5-B64C-56ECC1F56DB6}"/>
    <cellStyle name="Comma 13 4 6" xfId="7626" xr:uid="{696DD838-1570-41D3-B150-CDCC7666B544}"/>
    <cellStyle name="Comma 13 4 6 2" xfId="22708" xr:uid="{3E7F13B7-E151-4EE6-8FCE-C9ADCDA145BF}"/>
    <cellStyle name="Comma 13 4 7" xfId="14205" xr:uid="{7C286F30-7E26-40F7-A879-889C46C5E113}"/>
    <cellStyle name="Comma 13 5" xfId="827" xr:uid="{52679A69-9D38-49C3-BFE3-2BBA85C0C778}"/>
    <cellStyle name="Comma 13 5 2" xfId="1273" xr:uid="{0C603190-E751-4B0A-A5B8-4759FA7BC40E}"/>
    <cellStyle name="Comma 13 5 2 2" xfId="2055" xr:uid="{E38DB789-0F5D-4298-A804-8F51E4401F7E}"/>
    <cellStyle name="Comma 13 5 2 2 2" xfId="3680" xr:uid="{5DCB0CC6-4C93-4EBB-91C9-93C258848485}"/>
    <cellStyle name="Comma 13 5 2 2 2 2" xfId="6940" xr:uid="{0F3FB641-63F8-4C1E-8410-80F3AB7221EF}"/>
    <cellStyle name="Comma 13 5 2 2 2 2 2" xfId="13524" xr:uid="{E7D6F91D-2E58-4EDB-BB25-10519421FCBB}"/>
    <cellStyle name="Comma 13 5 2 2 2 2 3" xfId="29276" xr:uid="{79F4921A-123E-40BD-B25B-E7F0E9582871}"/>
    <cellStyle name="Comma 13 5 2 2 2 3" xfId="10269" xr:uid="{58B3445C-2583-41AC-8E02-4C2309577A5C}"/>
    <cellStyle name="Comma 13 5 2 2 2 4" xfId="21943" xr:uid="{54017DF7-232F-442A-ADFA-DDE30BC29B02}"/>
    <cellStyle name="Comma 13 5 2 2 3" xfId="5319" xr:uid="{49D4A588-7564-4A72-B35B-A55A0FA51B8D}"/>
    <cellStyle name="Comma 13 5 2 2 3 2" xfId="11903" xr:uid="{F74FCA4B-9639-4415-B8B7-8A0A316F973D}"/>
    <cellStyle name="Comma 13 5 2 2 3 3" xfId="25649" xr:uid="{ACC4326A-EAF8-4680-8A4A-0D426215D4A8}"/>
    <cellStyle name="Comma 13 5 2 2 4" xfId="8648" xr:uid="{B81B14E0-02C4-43C2-83B5-927081C8619C}"/>
    <cellStyle name="Comma 13 5 2 2 5" xfId="17672" xr:uid="{62FC543A-EF67-4696-A0E1-2814A1E0488D}"/>
    <cellStyle name="Comma 13 5 2 3" xfId="2896" xr:uid="{364BC731-778C-4674-90E3-ADCBADBDB50F}"/>
    <cellStyle name="Comma 13 5 2 3 2" xfId="6154" xr:uid="{D1899212-5CD0-4300-8E7A-10CC805DADF4}"/>
    <cellStyle name="Comma 13 5 2 3 2 2" xfId="12738" xr:uid="{D8B16612-65DE-4F98-8F72-2F6A9701029F}"/>
    <cellStyle name="Comma 13 5 2 3 2 3" xfId="27462" xr:uid="{42BD6512-3789-4A27-849C-A44E9392B62D}"/>
    <cellStyle name="Comma 13 5 2 3 3" xfId="9483" xr:uid="{A9766D94-F387-4A1E-A067-C7C26961005E}"/>
    <cellStyle name="Comma 13 5 2 3 4" xfId="19809" xr:uid="{F14CE978-C100-475B-B276-D31508B8BF23}"/>
    <cellStyle name="Comma 13 5 2 4" xfId="4534" xr:uid="{061470F9-9A69-41E3-A419-1718D4C1044D}"/>
    <cellStyle name="Comma 13 5 2 4 2" xfId="11117" xr:uid="{7ACC540B-615E-4605-88DE-3B6865159FC2}"/>
    <cellStyle name="Comma 13 5 2 4 3" xfId="23838" xr:uid="{06E31F23-B995-4D8F-93A6-CDEA2D538500}"/>
    <cellStyle name="Comma 13 5 2 5" xfId="7862" xr:uid="{1555FCBB-FACE-4E75-A8F6-8650B70C7CC1}"/>
    <cellStyle name="Comma 13 5 2 6" xfId="15536" xr:uid="{66051D48-CCB9-4791-9F37-A45ECB7C39D3}"/>
    <cellStyle name="Comma 13 5 3" xfId="1663" xr:uid="{9DC41F1B-5BA1-4175-9193-519A377ACD5C}"/>
    <cellStyle name="Comma 13 5 3 2" xfId="3284" xr:uid="{3CB9584D-3D55-4BFB-AACA-4182CDB9FF7B}"/>
    <cellStyle name="Comma 13 5 3 2 2" xfId="6544" xr:uid="{5ED72FD3-8EF4-4F38-A6AB-F00406FD9C5A}"/>
    <cellStyle name="Comma 13 5 3 2 2 2" xfId="13128" xr:uid="{3A13E676-8975-452D-87DD-6475342AE667}"/>
    <cellStyle name="Comma 13 5 3 2 2 3" xfId="28370" xr:uid="{5005DA6D-0C8B-4F6E-842F-651C80CF2313}"/>
    <cellStyle name="Comma 13 5 3 2 3" xfId="9873" xr:uid="{264F950D-0977-4E9C-9961-9AC91AC97A3C}"/>
    <cellStyle name="Comma 13 5 3 2 4" xfId="20877" xr:uid="{DCAAEA78-2F43-430B-8975-CC4A97CEA676}"/>
    <cellStyle name="Comma 13 5 3 3" xfId="4923" xr:uid="{4034602F-5D9E-43C4-A929-0E8332F3B68B}"/>
    <cellStyle name="Comma 13 5 3 3 2" xfId="11507" xr:uid="{42296390-02D7-4945-B672-BA7A1397F624}"/>
    <cellStyle name="Comma 13 5 3 3 3" xfId="24743" xr:uid="{A1BA1129-62F3-4606-84C7-84833B23DDD5}"/>
    <cellStyle name="Comma 13 5 3 4" xfId="8252" xr:uid="{BAD9090B-29A7-40EB-988E-0AA1E8AB2472}"/>
    <cellStyle name="Comma 13 5 3 5" xfId="16606" xr:uid="{E5590031-8A6D-409B-AF30-A95CA7FDFE12}"/>
    <cellStyle name="Comma 13 5 4" xfId="2500" xr:uid="{3F581025-AB40-4D9B-B3E7-C6FB3D8312AA}"/>
    <cellStyle name="Comma 13 5 4 2" xfId="5755" xr:uid="{56E22635-F3D8-4BA7-9760-E2A5A5A8C0AD}"/>
    <cellStyle name="Comma 13 5 4 2 2" xfId="12339" xr:uid="{669CFEBE-38E1-47A8-B3C0-B12AB559F157}"/>
    <cellStyle name="Comma 13 5 4 2 3" xfId="26556" xr:uid="{3757119E-B68E-4193-8284-1F9BA69DC253}"/>
    <cellStyle name="Comma 13 5 4 3" xfId="9084" xr:uid="{47D9A7FB-9109-4905-8775-CCD96A1B769C}"/>
    <cellStyle name="Comma 13 5 4 4" xfId="18743" xr:uid="{ECCF7C21-ACC5-42A7-979C-B6F1E107B40E}"/>
    <cellStyle name="Comma 13 5 5" xfId="4137" xr:uid="{6FB5157A-DF29-46C8-9FFE-CA301E23E0E9}"/>
    <cellStyle name="Comma 13 5 5 2" xfId="10719" xr:uid="{246A78AA-3877-4EB1-B5B2-CFCDD2F72D66}"/>
    <cellStyle name="Comma 13 5 5 3" xfId="22934" xr:uid="{C181BF59-9DBD-401F-A94C-5785F18FC80D}"/>
    <cellStyle name="Comma 13 5 6" xfId="7465" xr:uid="{821DA890-16B3-4FE4-ABD0-CB44F807890E}"/>
    <cellStyle name="Comma 13 5 7" xfId="14469" xr:uid="{7F76EB9A-A19F-44FC-900C-43CFDD28AF6D}"/>
    <cellStyle name="Comma 13 6" xfId="1139" xr:uid="{E89D1053-EFD9-4BCB-BA94-9A8E96B62042}"/>
    <cellStyle name="Comma 13 6 2" xfId="1921" xr:uid="{E9600054-9ECD-409E-9283-2368302998AF}"/>
    <cellStyle name="Comma 13 6 2 2" xfId="3546" xr:uid="{843D28F5-5163-4D49-AB46-58846EE2B733}"/>
    <cellStyle name="Comma 13 6 2 2 2" xfId="6806" xr:uid="{36A95712-B548-4FD3-A071-413ED1C807B8}"/>
    <cellStyle name="Comma 13 6 2 2 2 2" xfId="13390" xr:uid="{49BFDCB8-03D4-40DA-9BE5-3E2B7EC9C6D1}"/>
    <cellStyle name="Comma 13 6 2 2 2 3" xfId="28824" xr:uid="{F9D471D6-1EE2-4E59-AE38-4C2FADE5935A}"/>
    <cellStyle name="Comma 13 6 2 2 3" xfId="10135" xr:uid="{B86EDD56-355B-4F39-95AF-53E73399411F}"/>
    <cellStyle name="Comma 13 6 2 2 4" xfId="21411" xr:uid="{D933D7DA-C690-4A98-AB6F-8F0AA9DF0BC3}"/>
    <cellStyle name="Comma 13 6 2 3" xfId="5185" xr:uid="{C1B51C08-0514-43CC-8C7E-805266509872}"/>
    <cellStyle name="Comma 13 6 2 3 2" xfId="11769" xr:uid="{A38FD4A4-A8F7-4F5A-8820-65B4D7A3CDEA}"/>
    <cellStyle name="Comma 13 6 2 3 3" xfId="25197" xr:uid="{CA6C9F56-C6CE-46FA-BDB1-8A75E867AC9B}"/>
    <cellStyle name="Comma 13 6 2 4" xfId="8514" xr:uid="{5552EFEF-1A41-41FE-ACB2-1C1FBA4718AB}"/>
    <cellStyle name="Comma 13 6 2 5" xfId="17140" xr:uid="{C50BDEB4-6230-4349-A6CB-C38779C3E429}"/>
    <cellStyle name="Comma 13 6 3" xfId="2762" xr:uid="{95CFE325-786D-4846-8B03-8045569190DC}"/>
    <cellStyle name="Comma 13 6 3 2" xfId="6020" xr:uid="{F497CAF5-E6E3-4648-A805-6D2648A6765A}"/>
    <cellStyle name="Comma 13 6 3 2 2" xfId="12604" xr:uid="{BA1F5758-5DE0-4DB9-909C-DDAE7F563641}"/>
    <cellStyle name="Comma 13 6 3 2 3" xfId="27010" xr:uid="{3AAB789C-851A-488B-8CAC-25EA25A753FE}"/>
    <cellStyle name="Comma 13 6 3 3" xfId="9349" xr:uid="{EFB70871-C8CB-471F-AE11-D841A30F021F}"/>
    <cellStyle name="Comma 13 6 3 4" xfId="19277" xr:uid="{20B6A173-1D78-45E1-BD86-889BB6DEE75C}"/>
    <cellStyle name="Comma 13 6 4" xfId="4400" xr:uid="{99F41400-D71D-4724-B6EB-E83C14E94831}"/>
    <cellStyle name="Comma 13 6 4 2" xfId="10983" xr:uid="{F691E2E6-59EE-4F28-93FB-3E935FC3702C}"/>
    <cellStyle name="Comma 13 6 4 3" xfId="23386" xr:uid="{5A8B03B0-8120-4119-9232-78550187D513}"/>
    <cellStyle name="Comma 13 6 5" xfId="7728" xr:uid="{6BC38FE3-F767-4FD8-A2E3-98AAB8D3974E}"/>
    <cellStyle name="Comma 13 6 6" xfId="15005" xr:uid="{08558456-8E66-4C82-AF8F-D704F6C5A22B}"/>
    <cellStyle name="Comma 13 7" xfId="1534" xr:uid="{8FD878B8-8D8D-4804-B025-589138D7C506}"/>
    <cellStyle name="Comma 13 7 2" xfId="3155" xr:uid="{537A8E2B-6EE7-48DC-8E68-86B33F4AC85E}"/>
    <cellStyle name="Comma 13 7 2 2" xfId="6415" xr:uid="{C19AE933-71C4-40D2-A59A-F4C964A8547D}"/>
    <cellStyle name="Comma 13 7 2 2 2" xfId="12999" xr:uid="{C1C572BB-9551-4E79-A181-4282C7F361F9}"/>
    <cellStyle name="Comma 13 7 2 2 3" xfId="27918" xr:uid="{F6239E53-F089-47E1-9EF3-12BA591FC07C}"/>
    <cellStyle name="Comma 13 7 2 3" xfId="9744" xr:uid="{D6110D3D-5C31-441F-9B77-B40BFC6B13DA}"/>
    <cellStyle name="Comma 13 7 2 4" xfId="20345" xr:uid="{393213A6-E04D-46C8-90C9-3487B6D6C095}"/>
    <cellStyle name="Comma 13 7 3" xfId="4794" xr:uid="{FA07907E-8C2F-45D2-A230-669E35463773}"/>
    <cellStyle name="Comma 13 7 3 2" xfId="11378" xr:uid="{30F8E83C-BF0D-4782-89EB-9E7595BBDACB}"/>
    <cellStyle name="Comma 13 7 3 3" xfId="24291" xr:uid="{E8579728-436C-4DEB-AD49-D150FEE31212}"/>
    <cellStyle name="Comma 13 7 4" xfId="8123" xr:uid="{7D9768D3-14F4-4A99-B9AE-D0A32FFFFDC3}"/>
    <cellStyle name="Comma 13 7 5" xfId="16075" xr:uid="{1D2854C9-BACE-4949-A7A7-E1AB96235F35}"/>
    <cellStyle name="Comma 13 8" xfId="2366" xr:uid="{837E41FC-B688-4C23-9444-23954BA3D1E0}"/>
    <cellStyle name="Comma 13 8 2" xfId="5621" xr:uid="{BD6B3C9D-B80A-4F7D-A89F-A2A24DFF7E1E}"/>
    <cellStyle name="Comma 13 8 2 2" xfId="12205" xr:uid="{7F94C3FD-8B8B-4F75-B524-8171D953337C}"/>
    <cellStyle name="Comma 13 8 2 3" xfId="26104" xr:uid="{9368CB06-E14B-40FA-ADE0-2DCA540136AF}"/>
    <cellStyle name="Comma 13 8 3" xfId="8950" xr:uid="{2A47D6E3-798A-4CB0-8560-95E29EF4F87C}"/>
    <cellStyle name="Comma 13 8 4" xfId="18211" xr:uid="{9D70D411-C9C1-43D7-AF1D-43FDC04078AC}"/>
    <cellStyle name="Comma 13 9" xfId="4003" xr:uid="{EF42F5EF-3A60-43D3-AF71-7C2D2EE937BE}"/>
    <cellStyle name="Comma 13 9 2" xfId="10585" xr:uid="{2E9A2DC5-D098-4AFC-BF75-4325AC66CE0D}"/>
    <cellStyle name="Comma 13 9 3" xfId="22506" xr:uid="{BF284611-B799-44FF-8450-325704092AE5}"/>
    <cellStyle name="Comma 130" xfId="484" xr:uid="{5B2F1267-FE48-45C2-ABA3-5250B73394EE}"/>
    <cellStyle name="Comma 131" xfId="297" xr:uid="{9826A8FA-3D94-41C8-9482-9159CAB43D18}"/>
    <cellStyle name="Comma 14" xfId="391" xr:uid="{BDA32828-1698-4BA3-BC96-2270F55979C6}"/>
    <cellStyle name="Comma 14 10" xfId="7341" xr:uid="{AA896DB2-6298-49EE-BC7E-DBDC60555119}"/>
    <cellStyle name="Comma 14 11" xfId="712" xr:uid="{FC2FCB99-E091-452C-B5E7-2E54DAC0DE1F}"/>
    <cellStyle name="Comma 14 12" xfId="13892" xr:uid="{3F7B94F2-EE3F-4430-9B44-F26BD9A20033}"/>
    <cellStyle name="Comma 14 13" xfId="506" xr:uid="{F6E2D46D-EB70-4A7B-9A2A-8585516B45EB}"/>
    <cellStyle name="Comma 14 2" xfId="775" xr:uid="{D30EC99D-0226-4532-A19D-A30B9385F6E0}"/>
    <cellStyle name="Comma 14 2 2" xfId="906" xr:uid="{9964B65B-710D-40B7-8CFB-5544DFB32210}"/>
    <cellStyle name="Comma 14 2 2 2" xfId="1354" xr:uid="{8F761544-AAF1-4A26-ADB1-1087B382FB51}"/>
    <cellStyle name="Comma 14 2 2 2 2" xfId="2136" xr:uid="{BE2DC884-FA22-41C7-8388-D9FA442AE972}"/>
    <cellStyle name="Comma 14 2 2 2 2 2" xfId="3761" xr:uid="{5218A973-24C2-4D96-A57E-375DC4B19694}"/>
    <cellStyle name="Comma 14 2 2 2 2 2 2" xfId="7021" xr:uid="{1DB1B80A-85BB-4473-93B4-18EA51A588C7}"/>
    <cellStyle name="Comma 14 2 2 2 2 2 2 2" xfId="13605" xr:uid="{80E2A1C7-8945-4CF4-A15B-5101EC1EF56F}"/>
    <cellStyle name="Comma 14 2 2 2 2 2 2 3" xfId="22375" xr:uid="{6543725E-ACB3-4CE1-B629-FD11FB2A4EBE}"/>
    <cellStyle name="Comma 14 2 2 2 2 2 3" xfId="10350" xr:uid="{C3AF5809-D72F-4FE0-AC9C-CB6046E1D368}"/>
    <cellStyle name="Comma 14 2 2 2 2 2 4" xfId="18104" xr:uid="{0813203A-FFA0-4B57-A6FC-ACFDA6DB7F31}"/>
    <cellStyle name="Comma 14 2 2 2 2 3" xfId="5400" xr:uid="{B54706AC-12DA-419B-93B6-25F819494904}"/>
    <cellStyle name="Comma 14 2 2 2 2 3 2" xfId="11984" xr:uid="{6C80661A-95D6-4E3B-9F21-98E3EEFEE075}"/>
    <cellStyle name="Comma 14 2 2 2 2 3 3" xfId="20241" xr:uid="{5EF9CBA8-4EF3-4803-868B-93389C977AA4}"/>
    <cellStyle name="Comma 14 2 2 2 2 4" xfId="8729" xr:uid="{C7346640-D99B-498B-B4CD-A70DA640CBDD}"/>
    <cellStyle name="Comma 14 2 2 2 2 5" xfId="15968" xr:uid="{6D48832D-5BD5-4604-9EBF-5416877CCA3D}"/>
    <cellStyle name="Comma 14 2 2 2 3" xfId="2977" xr:uid="{6AC963AC-6D5C-4834-BF08-6CA99E99B6B4}"/>
    <cellStyle name="Comma 14 2 2 2 3 2" xfId="6235" xr:uid="{E92BC928-34C7-4C95-8A95-217B8487E980}"/>
    <cellStyle name="Comma 14 2 2 2 3 2 2" xfId="12819" xr:uid="{83B45C40-7F86-4411-8CDE-46B842A8ADA8}"/>
    <cellStyle name="Comma 14 2 2 2 3 2 3" xfId="21309" xr:uid="{0510B17B-0238-4CED-BF4E-846C70F42F07}"/>
    <cellStyle name="Comma 14 2 2 2 3 3" xfId="9564" xr:uid="{510D122C-FF4F-4EB8-A0B8-E63D961DEBEC}"/>
    <cellStyle name="Comma 14 2 2 2 3 4" xfId="17038" xr:uid="{4254CD58-0210-4A9C-9DE9-D7209284013C}"/>
    <cellStyle name="Comma 14 2 2 2 4" xfId="4615" xr:uid="{C680C049-BA69-495A-8B5D-0741E96DDEB3}"/>
    <cellStyle name="Comma 14 2 2 2 4 2" xfId="11198" xr:uid="{A263DAD9-39BD-4838-91D2-2D393ED013C6}"/>
    <cellStyle name="Comma 14 2 2 2 4 3" xfId="19175" xr:uid="{57778FCC-BA5B-4447-AE5F-90585F5FC3CD}"/>
    <cellStyle name="Comma 14 2 2 2 5" xfId="7943" xr:uid="{4AF4E978-13C5-46BD-AF96-1574309476B6}"/>
    <cellStyle name="Comma 14 2 2 2 6" xfId="14901" xr:uid="{EA9C46DD-E0C0-47B1-AA03-47D616857E5D}"/>
    <cellStyle name="Comma 14 2 2 3" xfId="1744" xr:uid="{8CE52A9F-E6A0-46A9-A1CB-3737DC4E5FC3}"/>
    <cellStyle name="Comma 14 2 2 3 2" xfId="3365" xr:uid="{0B5834AB-6D72-4543-8D00-0E8C24A2922F}"/>
    <cellStyle name="Comma 14 2 2 3 2 2" xfId="6625" xr:uid="{7158DB6E-2986-4BAF-9C98-6DE8EF3968B8}"/>
    <cellStyle name="Comma 14 2 2 3 2 2 2" xfId="13209" xr:uid="{4ABA2381-C9FD-4833-8FF9-7A62A1A4B76D}"/>
    <cellStyle name="Comma 14 2 2 3 2 2 3" xfId="21843" xr:uid="{4EECA6DB-613E-461A-95BB-E2AEF494FB5E}"/>
    <cellStyle name="Comma 14 2 2 3 2 3" xfId="9954" xr:uid="{01A55EC1-A346-4238-B498-708C21DD3E52}"/>
    <cellStyle name="Comma 14 2 2 3 2 4" xfId="17572" xr:uid="{37D4D57C-FB72-42B8-9CFA-9894C76C54D0}"/>
    <cellStyle name="Comma 14 2 2 3 3" xfId="5004" xr:uid="{5B5BC284-3D4B-4CEA-9F6A-7F6303D16791}"/>
    <cellStyle name="Comma 14 2 2 3 3 2" xfId="11588" xr:uid="{9C5CAD7F-E900-4593-9628-DFD57EE3266B}"/>
    <cellStyle name="Comma 14 2 2 3 3 3" xfId="19709" xr:uid="{6D1B6CEC-453B-4941-9E56-1ADFC33027AC}"/>
    <cellStyle name="Comma 14 2 2 3 4" xfId="8333" xr:uid="{97804987-0FF2-4068-98A3-4E6247985723}"/>
    <cellStyle name="Comma 14 2 2 3 5" xfId="15436" xr:uid="{3AC2AF07-40F7-471D-84A5-50DBC89623B1}"/>
    <cellStyle name="Comma 14 2 2 4" xfId="2581" xr:uid="{AFB36779-1BCD-464A-88A9-61D0C45D9064}"/>
    <cellStyle name="Comma 14 2 2 4 2" xfId="5836" xr:uid="{E88EBACA-7F45-4EB7-BF9A-3761CE00780F}"/>
    <cellStyle name="Comma 14 2 2 4 2 2" xfId="12420" xr:uid="{59E18A01-6B01-48C8-9D27-571B89CFE507}"/>
    <cellStyle name="Comma 14 2 2 4 2 3" xfId="20777" xr:uid="{63D314AB-2A1F-4B37-A63F-8BB2A7B2F7E4}"/>
    <cellStyle name="Comma 14 2 2 4 3" xfId="9165" xr:uid="{AB445416-B115-44B0-BC7D-C4BA0EF7037F}"/>
    <cellStyle name="Comma 14 2 2 4 4" xfId="16506" xr:uid="{BC05A225-2C4A-4834-A4FD-077BEFFAD66A}"/>
    <cellStyle name="Comma 14 2 2 5" xfId="4218" xr:uid="{79CB8A78-6337-4909-B935-C8B8439744B9}"/>
    <cellStyle name="Comma 14 2 2 5 2" xfId="10800" xr:uid="{F818BB22-8F56-4438-8FBE-A6F9F38D01AF}"/>
    <cellStyle name="Comma 14 2 2 5 3" xfId="18643" xr:uid="{FB5544EA-6903-4B3F-9F5B-5327E9DF8E9D}"/>
    <cellStyle name="Comma 14 2 2 6" xfId="7546" xr:uid="{F8845E09-8C19-4AB0-9DE3-8241DB4039FB}"/>
    <cellStyle name="Comma 14 2 2 7" xfId="14368" xr:uid="{D16B3FAE-B78A-4C44-B9B7-29A4E8237E4E}"/>
    <cellStyle name="Comma 14 2 3" xfId="1220" xr:uid="{9A47CE4A-E9CB-442F-8F0A-4F42DC2F8FB7}"/>
    <cellStyle name="Comma 14 2 3 2" xfId="2002" xr:uid="{2B997F5E-7533-4AB8-92C7-25A16BA7B21D}"/>
    <cellStyle name="Comma 14 2 3 2 2" xfId="3627" xr:uid="{EC2EF4D6-E0ED-4E61-995B-6F2DDFA5BB70}"/>
    <cellStyle name="Comma 14 2 3 2 2 2" xfId="6887" xr:uid="{5B03CDD2-3359-460F-96CA-8578EE0D5192}"/>
    <cellStyle name="Comma 14 2 3 2 2 2 2" xfId="13471" xr:uid="{334F5A39-CF81-44FA-ABA0-626C7F388F21}"/>
    <cellStyle name="Comma 14 2 3 2 2 2 3" xfId="22109" xr:uid="{BB9F65E4-0B3A-4D1E-806A-B1EEEE56B70F}"/>
    <cellStyle name="Comma 14 2 3 2 2 3" xfId="10216" xr:uid="{18173A52-BD58-4BA5-A8F0-1456294405A5}"/>
    <cellStyle name="Comma 14 2 3 2 2 4" xfId="17838" xr:uid="{5ECD294A-0770-4B18-8D5E-1D440E99764B}"/>
    <cellStyle name="Comma 14 2 3 2 3" xfId="5266" xr:uid="{C81C01CC-7A29-4E70-A9D4-92E6B173F9B8}"/>
    <cellStyle name="Comma 14 2 3 2 3 2" xfId="11850" xr:uid="{14B31947-BDB7-480A-A036-4522A4A322DB}"/>
    <cellStyle name="Comma 14 2 3 2 3 3" xfId="19975" xr:uid="{CAF319E8-8763-4AA9-923D-28102670EF97}"/>
    <cellStyle name="Comma 14 2 3 2 4" xfId="8595" xr:uid="{B20331BC-6109-4095-9349-9244301A3828}"/>
    <cellStyle name="Comma 14 2 3 2 5" xfId="15702" xr:uid="{5415A188-39D5-4E5D-8E6A-8F09324DC1AA}"/>
    <cellStyle name="Comma 14 2 3 3" xfId="2843" xr:uid="{50B78EF4-84F1-4A02-9B4F-756FF1E58661}"/>
    <cellStyle name="Comma 14 2 3 3 2" xfId="6101" xr:uid="{48DAE970-2F5C-48E7-A464-F0CE5BB0D241}"/>
    <cellStyle name="Comma 14 2 3 3 2 2" xfId="12685" xr:uid="{C486FF94-22B2-4C8B-8FCB-7FA807CDA598}"/>
    <cellStyle name="Comma 14 2 3 3 2 3" xfId="21043" xr:uid="{80871D92-0CA9-440E-90A9-BA57920CA888}"/>
    <cellStyle name="Comma 14 2 3 3 3" xfId="9430" xr:uid="{010194CE-23BF-42EF-85D7-4AAA56B0B691}"/>
    <cellStyle name="Comma 14 2 3 3 4" xfId="16772" xr:uid="{4451BEF0-A844-464E-A897-00A42B331FDF}"/>
    <cellStyle name="Comma 14 2 3 4" xfId="4481" xr:uid="{8FCB9191-A44A-4D97-9945-BEC3F66D97BD}"/>
    <cellStyle name="Comma 14 2 3 4 2" xfId="11064" xr:uid="{F724A1C7-9D63-46CE-B90A-36B60F4994E0}"/>
    <cellStyle name="Comma 14 2 3 4 3" xfId="18909" xr:uid="{F7301749-85B9-4FE1-81A4-11984AB0872E}"/>
    <cellStyle name="Comma 14 2 3 5" xfId="7809" xr:uid="{55B5B73E-61AB-40A1-A2AD-CE4C5879A9EE}"/>
    <cellStyle name="Comma 14 2 3 6" xfId="14635" xr:uid="{CBE2D730-F2CC-47CA-9204-6737A211F447}"/>
    <cellStyle name="Comma 14 2 4" xfId="1610" xr:uid="{1ECFF09D-8CF8-4D2B-946C-27B5D72D980A}"/>
    <cellStyle name="Comma 14 2 4 2" xfId="3231" xr:uid="{1E07899A-F455-423D-8AB2-C9F3CD6457FF}"/>
    <cellStyle name="Comma 14 2 4 2 2" xfId="6491" xr:uid="{A1547C89-7127-4C14-A631-D381F72315F5}"/>
    <cellStyle name="Comma 14 2 4 2 2 2" xfId="13075" xr:uid="{3787E6A4-C51A-4E5E-AD38-7DDD195B4209}"/>
    <cellStyle name="Comma 14 2 4 2 2 3" xfId="21577" xr:uid="{760CA1F2-C427-4BFB-83B9-A6C51D691517}"/>
    <cellStyle name="Comma 14 2 4 2 3" xfId="9820" xr:uid="{CDCF569D-BF9E-45F1-AC8D-BF98186EFE14}"/>
    <cellStyle name="Comma 14 2 4 2 4" xfId="17306" xr:uid="{422EBD5E-7866-4DEF-BDC2-1447C2D36115}"/>
    <cellStyle name="Comma 14 2 4 3" xfId="4870" xr:uid="{118F6D4E-4228-47EC-A5B3-848FFBCF6179}"/>
    <cellStyle name="Comma 14 2 4 3 2" xfId="11454" xr:uid="{E317AF20-0073-44B2-80F1-44538C7BC10D}"/>
    <cellStyle name="Comma 14 2 4 3 3" xfId="19443" xr:uid="{21B2F110-E383-4AFA-9A15-A7298BCCAE51}"/>
    <cellStyle name="Comma 14 2 4 4" xfId="8199" xr:uid="{B1681E39-239C-44AF-BD44-E2B494E34010}"/>
    <cellStyle name="Comma 14 2 4 5" xfId="15171" xr:uid="{2C476507-9C82-4785-AC26-218D8A5F3AE8}"/>
    <cellStyle name="Comma 14 2 5" xfId="2447" xr:uid="{F16C06F9-474B-4C8B-85ED-F24E44A5F70D}"/>
    <cellStyle name="Comma 14 2 5 2" xfId="5702" xr:uid="{318299D9-21D1-42E3-9AFA-D7EE42C91D7A}"/>
    <cellStyle name="Comma 14 2 5 2 2" xfId="12286" xr:uid="{6F69E9F4-A009-4422-8535-F05E1D0C430A}"/>
    <cellStyle name="Comma 14 2 5 2 3" xfId="20511" xr:uid="{FC4D374C-47B8-476B-AD00-A4C9EE0B221A}"/>
    <cellStyle name="Comma 14 2 5 3" xfId="9031" xr:uid="{65DF8CBE-42EF-48B9-B0E3-4A8F44CB5701}"/>
    <cellStyle name="Comma 14 2 5 4" xfId="16240" xr:uid="{07FEE573-91B8-43AF-B722-A1314DB2509B}"/>
    <cellStyle name="Comma 14 2 6" xfId="4084" xr:uid="{03B8F83B-34DA-4C28-833F-36D9999AF8FD}"/>
    <cellStyle name="Comma 14 2 6 2" xfId="10666" xr:uid="{931535A0-2ED2-4536-AB14-33FA7A70D8B5}"/>
    <cellStyle name="Comma 14 2 6 3" xfId="18377" xr:uid="{3664C850-3316-4FA6-9833-3A4CD947754C}"/>
    <cellStyle name="Comma 14 2 7" xfId="7412" xr:uid="{C4C8FB54-6C97-494A-9451-FE747565F00E}"/>
    <cellStyle name="Comma 14 2 8" xfId="14111" xr:uid="{58413403-1C95-468C-8FAE-2E8A330A307A}"/>
    <cellStyle name="Comma 14 3" xfId="736" xr:uid="{B3AF987E-C1C0-4167-850F-CDD1CD77A9AF}"/>
    <cellStyle name="Comma 14 3 2" xfId="862" xr:uid="{5093C392-C86F-4160-916D-EF97A097AD36}"/>
    <cellStyle name="Comma 14 3 2 2" xfId="1309" xr:uid="{7D26C2D4-5A4C-4E54-AB2E-390AA3198BAA}"/>
    <cellStyle name="Comma 14 3 2 2 2" xfId="2091" xr:uid="{0C15E45E-22B3-451C-AF85-762011432F94}"/>
    <cellStyle name="Comma 14 3 2 2 2 2" xfId="3716" xr:uid="{425AC8F2-6373-4811-AECE-6CB8A975DDCC}"/>
    <cellStyle name="Comma 14 3 2 2 2 2 2" xfId="6976" xr:uid="{E91BA489-70DC-482D-9543-B3C73C8BA178}"/>
    <cellStyle name="Comma 14 3 2 2 2 2 2 2" xfId="13560" xr:uid="{7ACCA376-39C3-4D03-AA22-36D2DEB0E9FA}"/>
    <cellStyle name="Comma 14 3 2 2 2 2 3" xfId="10305" xr:uid="{60BEF5EE-60A5-4F2D-998D-17AB5898A736}"/>
    <cellStyle name="Comma 14 3 2 2 2 2 4" xfId="22242" xr:uid="{7FE1016C-0C5A-43DE-B016-2F67EF5F84CF}"/>
    <cellStyle name="Comma 14 3 2 2 2 3" xfId="5355" xr:uid="{165FFE2F-59A7-437D-8327-69C6C9E4DDD2}"/>
    <cellStyle name="Comma 14 3 2 2 2 3 2" xfId="11939" xr:uid="{9D86DCD6-1288-41FC-8BD2-40A9D7C4B89C}"/>
    <cellStyle name="Comma 14 3 2 2 2 4" xfId="8684" xr:uid="{C8BBD22E-7B4F-45D2-B4B9-365E8B8CF63F}"/>
    <cellStyle name="Comma 14 3 2 2 2 5" xfId="17971" xr:uid="{36D54B46-C4A4-4EBC-92BB-E6F41958A312}"/>
    <cellStyle name="Comma 14 3 2 2 3" xfId="2932" xr:uid="{EACC4011-FBFC-4EA6-94D0-4F505511922E}"/>
    <cellStyle name="Comma 14 3 2 2 3 2" xfId="6190" xr:uid="{5466100D-9505-4A26-BCC8-F821ED136290}"/>
    <cellStyle name="Comma 14 3 2 2 3 2 2" xfId="12774" xr:uid="{43CAEEAD-6F0D-4B1B-BF02-1174CDCE1B82}"/>
    <cellStyle name="Comma 14 3 2 2 3 3" xfId="9519" xr:uid="{60950449-EF49-4B95-9DA9-5711C24D5BB9}"/>
    <cellStyle name="Comma 14 3 2 2 3 4" xfId="20108" xr:uid="{712C8827-190A-44F7-923E-F00B15A47587}"/>
    <cellStyle name="Comma 14 3 2 2 4" xfId="4570" xr:uid="{F7B0CB9B-C570-4CCE-B9B1-FD36CFC7F070}"/>
    <cellStyle name="Comma 14 3 2 2 4 2" xfId="11153" xr:uid="{1193B05F-6AF1-47FC-A5A8-3724B6FA50DA}"/>
    <cellStyle name="Comma 14 3 2 2 5" xfId="7898" xr:uid="{F098E737-AF43-4AB6-A096-0665CD80608A}"/>
    <cellStyle name="Comma 14 3 2 2 6" xfId="15835" xr:uid="{4C9CC346-E1F7-4C09-B223-2A380FC295EC}"/>
    <cellStyle name="Comma 14 3 2 3" xfId="1699" xr:uid="{CEE1C4F0-EA8F-4B32-B68A-0185071733A4}"/>
    <cellStyle name="Comma 14 3 2 3 2" xfId="3320" xr:uid="{707D653C-A3D3-4730-84B5-33A061FAB5C6}"/>
    <cellStyle name="Comma 14 3 2 3 2 2" xfId="6580" xr:uid="{EE13CF63-F2F6-4274-9A9C-D71963B39929}"/>
    <cellStyle name="Comma 14 3 2 3 2 2 2" xfId="13164" xr:uid="{B7CF58D0-5ED7-4C61-A921-8CE917816AE1}"/>
    <cellStyle name="Comma 14 3 2 3 2 3" xfId="9909" xr:uid="{5C8EE333-58E5-4032-96DF-F685F52AF7CC}"/>
    <cellStyle name="Comma 14 3 2 3 2 4" xfId="21176" xr:uid="{524D3CA5-4CE0-4AA0-A70F-B06CFAC391D1}"/>
    <cellStyle name="Comma 14 3 2 3 3" xfId="4959" xr:uid="{C63BF95E-B2F4-4A9F-B4CB-C4B8C5717CDC}"/>
    <cellStyle name="Comma 14 3 2 3 3 2" xfId="11543" xr:uid="{FD67F7D5-217F-4297-AE8B-CF4562785A3F}"/>
    <cellStyle name="Comma 14 3 2 3 4" xfId="8288" xr:uid="{EA7B6AA3-4D48-44C7-BCD8-2206B096EEEF}"/>
    <cellStyle name="Comma 14 3 2 3 5" xfId="16905" xr:uid="{FB87651E-6223-4DDA-A0F2-144B193E6663}"/>
    <cellStyle name="Comma 14 3 2 4" xfId="2536" xr:uid="{7BFA3EC6-2DFA-4461-8741-FBC7680EBE3E}"/>
    <cellStyle name="Comma 14 3 2 4 2" xfId="5791" xr:uid="{912BEE3C-0886-48C7-8BC8-9873800DE15B}"/>
    <cellStyle name="Comma 14 3 2 4 2 2" xfId="12375" xr:uid="{D9962439-0FE0-4FE2-8D6F-9CF635B32C1A}"/>
    <cellStyle name="Comma 14 3 2 4 3" xfId="9120" xr:uid="{F372DFEF-9D0D-4FBF-A324-34F933A447CB}"/>
    <cellStyle name="Comma 14 3 2 4 4" xfId="19042" xr:uid="{FA73A298-41D3-44F1-8A44-C28E2C33C5DE}"/>
    <cellStyle name="Comma 14 3 2 5" xfId="4173" xr:uid="{1A4BEF49-54C7-4A71-8596-988EC223A45F}"/>
    <cellStyle name="Comma 14 3 2 5 2" xfId="10755" xr:uid="{A3C438F8-2F16-4123-9AA3-7496FAEFF6AA}"/>
    <cellStyle name="Comma 14 3 2 6" xfId="7501" xr:uid="{38603E65-A4F1-4E3C-9E8B-61EF72E64D1F}"/>
    <cellStyle name="Comma 14 3 2 7" xfId="14769" xr:uid="{E86C2A28-A6EB-45BA-BE2C-27ABEE048B62}"/>
    <cellStyle name="Comma 14 3 3" xfId="1175" xr:uid="{1DD0BC6C-F4EA-4E37-A67C-9E0C0BAD5063}"/>
    <cellStyle name="Comma 14 3 3 2" xfId="1957" xr:uid="{BDD31340-5DFF-48E8-9207-67A9C062BD46}"/>
    <cellStyle name="Comma 14 3 3 2 2" xfId="3582" xr:uid="{328C9885-164C-4FBA-B8AD-BC08AFD11531}"/>
    <cellStyle name="Comma 14 3 3 2 2 2" xfId="6842" xr:uid="{81DD5A5F-AF6F-4D9E-8871-E6934AD4ECA1}"/>
    <cellStyle name="Comma 14 3 3 2 2 2 2" xfId="13426" xr:uid="{175086AC-2FF7-4502-8EF2-931CB8DE5EB3}"/>
    <cellStyle name="Comma 14 3 3 2 2 3" xfId="10171" xr:uid="{DAE6B249-E239-4031-A047-B9D2EAB47A4E}"/>
    <cellStyle name="Comma 14 3 3 2 2 4" xfId="21710" xr:uid="{2D96A6E6-9FBD-4140-8D94-45DBECE69FB9}"/>
    <cellStyle name="Comma 14 3 3 2 3" xfId="5221" xr:uid="{C941BA60-B24A-47E9-89A2-26B6C9756C87}"/>
    <cellStyle name="Comma 14 3 3 2 3 2" xfId="11805" xr:uid="{FC383D98-1B20-4E92-8E36-4502E4DCDA94}"/>
    <cellStyle name="Comma 14 3 3 2 4" xfId="8550" xr:uid="{F110B04A-2BB9-4434-B005-C10843203E94}"/>
    <cellStyle name="Comma 14 3 3 2 5" xfId="17439" xr:uid="{08504149-C5DC-4C2F-A80F-06CF2CF9E24B}"/>
    <cellStyle name="Comma 14 3 3 3" xfId="2798" xr:uid="{3436D45F-6F6F-48C7-9D58-5BB2DDA39756}"/>
    <cellStyle name="Comma 14 3 3 3 2" xfId="6056" xr:uid="{B71E3739-C4F4-4294-BDCD-0F05ED602D72}"/>
    <cellStyle name="Comma 14 3 3 3 2 2" xfId="12640" xr:uid="{D4766F0D-7FA0-4FDC-A0FA-C27EB08AA1E0}"/>
    <cellStyle name="Comma 14 3 3 3 3" xfId="9385" xr:uid="{9BEEE19D-8D22-4C50-8CF5-A94BE2BDB850}"/>
    <cellStyle name="Comma 14 3 3 3 4" xfId="19576" xr:uid="{6B675860-B153-4569-B629-5CE3B22C19F3}"/>
    <cellStyle name="Comma 14 3 3 4" xfId="4436" xr:uid="{A12380F9-E98E-4477-BAAC-1C9B9C98C87A}"/>
    <cellStyle name="Comma 14 3 3 4 2" xfId="11019" xr:uid="{E79DBFB7-815C-4D25-B5F4-18C6E812A707}"/>
    <cellStyle name="Comma 14 3 3 5" xfId="7764" xr:uid="{633440D1-0520-4569-9D82-27602B7DFDD9}"/>
    <cellStyle name="Comma 14 3 3 6" xfId="15303" xr:uid="{32628B82-8EB7-4AA3-B21F-6B4563CC1B11}"/>
    <cellStyle name="Comma 14 3 4" xfId="1566" xr:uid="{37810029-5D77-46B5-9B03-8BFE50FE4D12}"/>
    <cellStyle name="Comma 14 3 4 2" xfId="3187" xr:uid="{AB0257D2-71F4-4DA1-81DB-AB14C50E801D}"/>
    <cellStyle name="Comma 14 3 4 2 2" xfId="6447" xr:uid="{32C8E24F-C3F4-4764-AE32-0BD35AB61B26}"/>
    <cellStyle name="Comma 14 3 4 2 2 2" xfId="13031" xr:uid="{4B0B745A-079D-4079-854F-5D5A1BA422B3}"/>
    <cellStyle name="Comma 14 3 4 2 3" xfId="9776" xr:uid="{0175C707-2747-4A33-A474-0B9C497F1C84}"/>
    <cellStyle name="Comma 14 3 4 2 4" xfId="20644" xr:uid="{8DCE27AB-B51C-412F-A169-AE978D8F4D6F}"/>
    <cellStyle name="Comma 14 3 4 3" xfId="4826" xr:uid="{1BE2B0AF-3EDA-41FD-81F4-4B345BF40657}"/>
    <cellStyle name="Comma 14 3 4 3 2" xfId="11410" xr:uid="{1800A2CA-1BD0-41F7-BB36-B85BAE0F84AA}"/>
    <cellStyle name="Comma 14 3 4 4" xfId="8155" xr:uid="{FE492A7C-CA5B-4819-8108-A86B7E010579}"/>
    <cellStyle name="Comma 14 3 4 5" xfId="16373" xr:uid="{70B610EC-0400-4C40-A736-F651BE5E38B4}"/>
    <cellStyle name="Comma 14 3 5" xfId="2402" xr:uid="{F0E74BEF-EBAF-49F9-9E23-E2DC1D4684CA}"/>
    <cellStyle name="Comma 14 3 5 2" xfId="5657" xr:uid="{E7CE7CAE-7B63-47EA-BEE2-DD4964A7A465}"/>
    <cellStyle name="Comma 14 3 5 2 2" xfId="12241" xr:uid="{A47C2382-D16A-4F12-A5DC-50C4DCC4E47A}"/>
    <cellStyle name="Comma 14 3 5 3" xfId="8986" xr:uid="{37597A36-69B0-43E6-9CFC-2EBD2DEB8991}"/>
    <cellStyle name="Comma 14 3 5 4" xfId="18510" xr:uid="{906A36AC-2D10-47D1-ABF6-7DACDF823904}"/>
    <cellStyle name="Comma 14 3 6" xfId="4039" xr:uid="{0D908437-B617-4609-B415-46EECDA20936}"/>
    <cellStyle name="Comma 14 3 6 2" xfId="10621" xr:uid="{F2195B1A-5A56-4828-875A-0A199E31E22A}"/>
    <cellStyle name="Comma 14 3 7" xfId="7367" xr:uid="{E4BCD1A4-6A11-4C42-81CA-BF9CF0C4350A}"/>
    <cellStyle name="Comma 14 3 8" xfId="14236" xr:uid="{DFA21E06-9D93-48CA-B85A-9F2D868F0E35}"/>
    <cellStyle name="Comma 14 4" xfId="971" xr:uid="{3F1D9FEB-328B-476B-B064-1DF59465259E}"/>
    <cellStyle name="Comma 14 4 2" xfId="1410" xr:uid="{D010CB31-4DBF-476F-B012-6EDC1D749FC0}"/>
    <cellStyle name="Comma 14 4 2 2" xfId="2195" xr:uid="{37DAD674-DFAE-43E6-881A-CBC531FE9A14}"/>
    <cellStyle name="Comma 14 4 2 2 2" xfId="3821" xr:uid="{DB2F234C-DC35-4523-BEBE-CE84F5F42F8B}"/>
    <cellStyle name="Comma 14 4 2 2 2 2" xfId="7081" xr:uid="{C84DCC62-5E61-4F7E-8F38-3885ACCD6B2D}"/>
    <cellStyle name="Comma 14 4 2 2 2 2 2" xfId="13665" xr:uid="{C729D6EC-5543-4D1B-BB78-8300618E6F76}"/>
    <cellStyle name="Comma 14 4 2 2 2 3" xfId="10410" xr:uid="{0A1A88D2-D6B6-48DB-BE1A-9979C7891EC3}"/>
    <cellStyle name="Comma 14 4 2 2 2 4" xfId="21976" xr:uid="{5F6DA981-0122-4608-8BC9-B724DE8AA56A}"/>
    <cellStyle name="Comma 14 4 2 2 3" xfId="5460" xr:uid="{2B8C906F-B3A0-4586-B034-B1A77F43748F}"/>
    <cellStyle name="Comma 14 4 2 2 3 2" xfId="12044" xr:uid="{341E26E9-4290-44FB-B1C0-D2FE70BC4CF8}"/>
    <cellStyle name="Comma 14 4 2 2 4" xfId="8789" xr:uid="{AD788400-C8AA-44BC-85C6-A719FBECA05C}"/>
    <cellStyle name="Comma 14 4 2 2 5" xfId="17705" xr:uid="{9EC15E0A-73DA-450E-8202-8E5D09C51F3D}"/>
    <cellStyle name="Comma 14 4 2 3" xfId="3036" xr:uid="{DAC62EC6-94F1-4CFD-B108-31CDEADDA64C}"/>
    <cellStyle name="Comma 14 4 2 3 2" xfId="6295" xr:uid="{A8A112F6-D6AF-4F2A-A57A-17C95BEE577C}"/>
    <cellStyle name="Comma 14 4 2 3 2 2" xfId="12879" xr:uid="{A38F350A-57AA-4744-929C-D6CFA2D13BCC}"/>
    <cellStyle name="Comma 14 4 2 3 3" xfId="9624" xr:uid="{752BCBA8-6207-49AB-B977-4F17B9CE2A5E}"/>
    <cellStyle name="Comma 14 4 2 3 4" xfId="19842" xr:uid="{7A792E1F-FB72-4AF3-9A6D-E49706862D44}"/>
    <cellStyle name="Comma 14 4 2 4" xfId="4674" xr:uid="{0C7A5CAA-6634-482D-9877-96EBA94FA686}"/>
    <cellStyle name="Comma 14 4 2 4 2" xfId="11258" xr:uid="{2D9E7690-B52E-44A2-B663-E7588974071B}"/>
    <cellStyle name="Comma 14 4 2 5" xfId="8003" xr:uid="{4D7DD0CD-46B5-45E8-940A-AAB6C168A648}"/>
    <cellStyle name="Comma 14 4 2 6" xfId="15569" xr:uid="{D75C7FB0-E089-41E7-A462-2AB78E83D54B}"/>
    <cellStyle name="Comma 14 4 3" xfId="1801" xr:uid="{D05C6C45-3C11-46A1-A317-95E712DF194D}"/>
    <cellStyle name="Comma 14 4 3 2" xfId="3425" xr:uid="{AEBCF583-DB2F-4BAE-807E-091D58E632A0}"/>
    <cellStyle name="Comma 14 4 3 2 2" xfId="6685" xr:uid="{39839041-D66A-4F76-9CE0-22EC7D43B93E}"/>
    <cellStyle name="Comma 14 4 3 2 2 2" xfId="13269" xr:uid="{7EC63AC4-53F0-4BD4-8821-4618255925A0}"/>
    <cellStyle name="Comma 14 4 3 2 3" xfId="10014" xr:uid="{87553177-BABA-4A64-AFB3-529F6E3F0915}"/>
    <cellStyle name="Comma 14 4 3 2 4" xfId="20910" xr:uid="{9B7CD8EC-2237-4F50-9050-26D0944D84AA}"/>
    <cellStyle name="Comma 14 4 3 3" xfId="5064" xr:uid="{DB1BF13C-1C72-4413-861A-D2434D1F08DE}"/>
    <cellStyle name="Comma 14 4 3 3 2" xfId="11648" xr:uid="{234881B8-F40A-4B6B-AEFD-9D0A06582E80}"/>
    <cellStyle name="Comma 14 4 3 4" xfId="8393" xr:uid="{66268F99-FE18-4D66-B2B0-9E7678DF056C}"/>
    <cellStyle name="Comma 14 4 3 5" xfId="16639" xr:uid="{9DCE0259-0034-42D5-9DD9-744FDE844B48}"/>
    <cellStyle name="Comma 14 4 4" xfId="2638" xr:uid="{10849811-51CD-4FDE-B91B-ABE64C2A11D7}"/>
    <cellStyle name="Comma 14 4 4 2" xfId="5896" xr:uid="{8894EA7C-F379-43C7-889B-B12EBE14C365}"/>
    <cellStyle name="Comma 14 4 4 2 2" xfId="12480" xr:uid="{D4FD5F9A-D05C-46D4-8038-63D0772DCE1B}"/>
    <cellStyle name="Comma 14 4 4 3" xfId="9225" xr:uid="{8EBE4E34-909E-4B8C-B0D6-5B69B093FCE6}"/>
    <cellStyle name="Comma 14 4 4 4" xfId="18776" xr:uid="{FD23175B-1A2D-407E-9D7F-CFEC1F5E8A9D}"/>
    <cellStyle name="Comma 14 4 5" xfId="4278" xr:uid="{99F47943-464C-4797-AFA9-9C02E0AC85F5}"/>
    <cellStyle name="Comma 14 4 5 2" xfId="10861" xr:uid="{F228B777-C577-449D-9E2C-BDBE983E161C}"/>
    <cellStyle name="Comma 14 4 6" xfId="7606" xr:uid="{BFED089E-D30C-4BFA-82D7-084613CCFC7A}"/>
    <cellStyle name="Comma 14 4 7" xfId="14502" xr:uid="{BC8D40D3-B379-48B2-B53D-8C458BD5B4F0}"/>
    <cellStyle name="Comma 14 5" xfId="831" xr:uid="{F219E7DA-594D-4CF4-8672-D4D09F494880}"/>
    <cellStyle name="Comma 14 5 2" xfId="1277" xr:uid="{6F2B132D-CB0A-43EB-9C72-76AD58175BD1}"/>
    <cellStyle name="Comma 14 5 2 2" xfId="2059" xr:uid="{2E7C4FC2-34BD-4683-8FA4-12201EADDA05}"/>
    <cellStyle name="Comma 14 5 2 2 2" xfId="3684" xr:uid="{5F79A131-DED4-4635-A9C9-E62A59BDABBA}"/>
    <cellStyle name="Comma 14 5 2 2 2 2" xfId="6944" xr:uid="{74D09C51-9DD3-41E5-82B4-423AEBF145A1}"/>
    <cellStyle name="Comma 14 5 2 2 2 2 2" xfId="13528" xr:uid="{F0CF6736-C833-4F20-86DD-12D41E548FD2}"/>
    <cellStyle name="Comma 14 5 2 2 2 3" xfId="10273" xr:uid="{82DF0B7C-AB53-41E1-9215-15727B4D7E6B}"/>
    <cellStyle name="Comma 14 5 2 2 3" xfId="5323" xr:uid="{342991C1-A55B-4995-ABC2-AC0099BAAD4B}"/>
    <cellStyle name="Comma 14 5 2 2 3 2" xfId="11907" xr:uid="{4E9CDC0A-E87E-41EF-BD5D-E05624EC0823}"/>
    <cellStyle name="Comma 14 5 2 2 4" xfId="8652" xr:uid="{CFB3AD1E-D3B7-4030-B5EE-F63F56ADB3A2}"/>
    <cellStyle name="Comma 14 5 2 2 5" xfId="21444" xr:uid="{CE932D28-EB47-4849-AFA8-30546A268429}"/>
    <cellStyle name="Comma 14 5 2 3" xfId="2900" xr:uid="{E294FD1B-B88A-4137-9C4F-83E33C0B983A}"/>
    <cellStyle name="Comma 14 5 2 3 2" xfId="6158" xr:uid="{30C5D57C-DEFC-4304-BFB1-D3B7B2F563D5}"/>
    <cellStyle name="Comma 14 5 2 3 2 2" xfId="12742" xr:uid="{2DDE3C3F-92CE-4938-9866-B4280F2E6F87}"/>
    <cellStyle name="Comma 14 5 2 3 3" xfId="9487" xr:uid="{F3311A67-E964-42A5-93AA-6EB5511C54ED}"/>
    <cellStyle name="Comma 14 5 2 4" xfId="4538" xr:uid="{242529A1-2FD8-47BB-96DF-E471F69E1432}"/>
    <cellStyle name="Comma 14 5 2 4 2" xfId="11121" xr:uid="{D0BA343D-AE13-4C24-9D2E-CD5DB50516C0}"/>
    <cellStyle name="Comma 14 5 2 5" xfId="7866" xr:uid="{908A6904-8C11-4B99-9523-157C69FFF0A4}"/>
    <cellStyle name="Comma 14 5 2 6" xfId="17173" xr:uid="{3897DEFF-1736-4D00-A33B-D1CD19E72BF3}"/>
    <cellStyle name="Comma 14 5 3" xfId="1667" xr:uid="{049693EE-1E76-4BDE-A324-0B7B74F92928}"/>
    <cellStyle name="Comma 14 5 3 2" xfId="3288" xr:uid="{5DC49B85-8B1A-4FE3-B063-0C74191DF15D}"/>
    <cellStyle name="Comma 14 5 3 2 2" xfId="6548" xr:uid="{EAFBA2BD-B1D3-498F-AF51-9F25E7720B15}"/>
    <cellStyle name="Comma 14 5 3 2 2 2" xfId="13132" xr:uid="{FD058DB4-C088-46EE-8487-D48794E509C6}"/>
    <cellStyle name="Comma 14 5 3 2 3" xfId="9877" xr:uid="{0B2870E1-0CCF-407A-A652-3FEC7F573CC3}"/>
    <cellStyle name="Comma 14 5 3 3" xfId="4927" xr:uid="{122A6272-E602-4D27-8322-BBB6C6FAD4D0}"/>
    <cellStyle name="Comma 14 5 3 3 2" xfId="11511" xr:uid="{B46F2CF6-84F8-4024-996C-5ABEC8839E00}"/>
    <cellStyle name="Comma 14 5 3 4" xfId="8256" xr:uid="{9944D1C2-9672-4AF9-82F8-2C9BC7069E88}"/>
    <cellStyle name="Comma 14 5 3 5" xfId="19310" xr:uid="{0AC30715-4FEF-44BD-B782-04AD569DA5CE}"/>
    <cellStyle name="Comma 14 5 4" xfId="2504" xr:uid="{32588A3E-007E-420F-942E-4DF5D1D8402F}"/>
    <cellStyle name="Comma 14 5 4 2" xfId="5759" xr:uid="{FB55D0DD-ABD6-4B94-A52C-9BAD94A27462}"/>
    <cellStyle name="Comma 14 5 4 2 2" xfId="12343" xr:uid="{921A49CF-A535-401B-9D68-243E5A4FCF4F}"/>
    <cellStyle name="Comma 14 5 4 3" xfId="9088" xr:uid="{29B7B07C-0BCB-44BB-822E-A60139B644CF}"/>
    <cellStyle name="Comma 14 5 5" xfId="4141" xr:uid="{D5E162AB-4B62-4DEF-B3C4-DB3FCDC67AF3}"/>
    <cellStyle name="Comma 14 5 5 2" xfId="10723" xr:uid="{5F02E1C2-0C88-4414-BE02-AB338FB3B3DB}"/>
    <cellStyle name="Comma 14 5 6" xfId="7469" xr:uid="{01929EC8-56C9-4532-B692-19C1BDF00B2E}"/>
    <cellStyle name="Comma 14 5 7" xfId="15038" xr:uid="{EF005A94-7651-4642-A701-CF9F3E49F57A}"/>
    <cellStyle name="Comma 14 6" xfId="1143" xr:uid="{581C9F63-ABC8-473F-8F6B-4B36C82289E5}"/>
    <cellStyle name="Comma 14 6 2" xfId="1925" xr:uid="{BF4749BF-91AA-457A-8FC2-B8E9F2FAAFD5}"/>
    <cellStyle name="Comma 14 6 2 2" xfId="3550" xr:uid="{BE398500-178D-4631-875C-3DA6B4E73635}"/>
    <cellStyle name="Comma 14 6 2 2 2" xfId="6810" xr:uid="{D0B008D7-36C0-4504-9B0A-02B78A9F538D}"/>
    <cellStyle name="Comma 14 6 2 2 2 2" xfId="13394" xr:uid="{BF19EF42-A3A6-4A56-B2E1-507D295A62C7}"/>
    <cellStyle name="Comma 14 6 2 2 3" xfId="10139" xr:uid="{5F232196-216B-4652-9473-7FF9DC65EA9B}"/>
    <cellStyle name="Comma 14 6 2 3" xfId="5189" xr:uid="{6ABFF3B9-681C-4C3A-BE11-82AFDAEAC0D1}"/>
    <cellStyle name="Comma 14 6 2 3 2" xfId="11773" xr:uid="{C3373D21-0F74-4A08-8FBF-4E5BAC5AA286}"/>
    <cellStyle name="Comma 14 6 2 4" xfId="8518" xr:uid="{077C7248-C8B3-49B5-AA9A-C3AA9B4E8F46}"/>
    <cellStyle name="Comma 14 6 2 5" xfId="20378" xr:uid="{660AA97B-280C-4CB8-B7FF-E0CAA97F569D}"/>
    <cellStyle name="Comma 14 6 3" xfId="2766" xr:uid="{2013BBE8-03D5-4B07-8F84-A75195E43E87}"/>
    <cellStyle name="Comma 14 6 3 2" xfId="6024" xr:uid="{83868BE4-C0E6-4C8C-99AB-8086EC322892}"/>
    <cellStyle name="Comma 14 6 3 2 2" xfId="12608" xr:uid="{1559986F-0900-4DB9-94F0-463B09DCA587}"/>
    <cellStyle name="Comma 14 6 3 3" xfId="9353" xr:uid="{C9C109BE-F001-451E-9004-DA31365487F1}"/>
    <cellStyle name="Comma 14 6 4" xfId="4404" xr:uid="{B45D71C6-DCAD-4747-9331-E81398A9FD4D}"/>
    <cellStyle name="Comma 14 6 4 2" xfId="10987" xr:uid="{26682A1B-7439-4FB3-8CE7-05995C5C42E2}"/>
    <cellStyle name="Comma 14 6 5" xfId="7732" xr:uid="{CD6F9D6D-6DBC-4F62-A7AA-D90CB9D89EA3}"/>
    <cellStyle name="Comma 14 6 6" xfId="16107" xr:uid="{3049B87C-39D5-42B5-977D-C12EACC0323D}"/>
    <cellStyle name="Comma 14 7" xfId="1538" xr:uid="{1F6BD075-AA47-4A36-81F6-22DF337E2B02}"/>
    <cellStyle name="Comma 14 7 2" xfId="3159" xr:uid="{92584C04-33C8-44C7-9907-B8ABC76FBA28}"/>
    <cellStyle name="Comma 14 7 2 2" xfId="6419" xr:uid="{C4F17A42-A648-4BBE-BB9B-77EB49C32B19}"/>
    <cellStyle name="Comma 14 7 2 2 2" xfId="13003" xr:uid="{7CBAB64C-EC76-4F7E-97C0-CF72BAB5E2EB}"/>
    <cellStyle name="Comma 14 7 2 3" xfId="9748" xr:uid="{9ADC91BD-CBE2-42F9-89D3-5D32AD2A7500}"/>
    <cellStyle name="Comma 14 7 3" xfId="4798" xr:uid="{C4DB6B3B-1007-4396-8552-3F4208511A7F}"/>
    <cellStyle name="Comma 14 7 3 2" xfId="11382" xr:uid="{D25741E8-7436-4D75-9702-6CE5A15CBC0B}"/>
    <cellStyle name="Comma 14 7 4" xfId="8127" xr:uid="{C7E467A1-FBAF-4C56-BC26-2660241EEBE7}"/>
    <cellStyle name="Comma 14 7 5" xfId="18244" xr:uid="{92BADA43-2649-4E4A-B459-65A4AC8ACB07}"/>
    <cellStyle name="Comma 14 8" xfId="2370" xr:uid="{E851630D-46D1-4D9C-A5D4-2B543939902B}"/>
    <cellStyle name="Comma 14 8 2" xfId="5625" xr:uid="{130E4640-5707-4C3B-9038-37DF5DFDCA5E}"/>
    <cellStyle name="Comma 14 8 2 2" xfId="12209" xr:uid="{3B8E78D2-2469-478C-AB28-408B5FA45A2B}"/>
    <cellStyle name="Comma 14 8 3" xfId="8954" xr:uid="{9ABF4E69-4B74-4177-BA7D-2CE396FF11C1}"/>
    <cellStyle name="Comma 14 9" xfId="4007" xr:uid="{5A934FDD-B29A-4C6C-B003-1C37F685A610}"/>
    <cellStyle name="Comma 14 9 2" xfId="10589" xr:uid="{18597659-CE94-46C8-9048-C0813532A80F}"/>
    <cellStyle name="Comma 15" xfId="707" xr:uid="{6EFAFF4C-753E-4C13-A676-883C54C7B0F3}"/>
    <cellStyle name="Comma 15 10" xfId="7338" xr:uid="{6312757F-4904-421A-AC83-1E858334AF00}"/>
    <cellStyle name="Comma 15 11" xfId="14007" xr:uid="{CFF5E2C3-4AC4-44A4-984D-B4C03145B002}"/>
    <cellStyle name="Comma 15 2" xfId="772" xr:uid="{6EAD9628-FFC9-47B2-BF7D-9C55E0027A23}"/>
    <cellStyle name="Comma 15 2 2" xfId="903" xr:uid="{BC25B55F-5734-424B-A730-8370F54C6D44}"/>
    <cellStyle name="Comma 15 2 2 2" xfId="1351" xr:uid="{BB91358F-D9F5-43E5-A014-FDB09760B87A}"/>
    <cellStyle name="Comma 15 2 2 2 2" xfId="2133" xr:uid="{940EFF12-471E-417F-B00F-F4E3D0810C8A}"/>
    <cellStyle name="Comma 15 2 2 2 2 2" xfId="3758" xr:uid="{5762C061-6E18-421C-AEF7-D8341B389652}"/>
    <cellStyle name="Comma 15 2 2 2 2 2 2" xfId="7018" xr:uid="{49BAE951-3B0A-4E9F-B8B1-6244A05DDCC8}"/>
    <cellStyle name="Comma 15 2 2 2 2 2 2 2" xfId="13602" xr:uid="{FB7B0358-620E-4B6E-9A91-A417119FAFF5}"/>
    <cellStyle name="Comma 15 2 2 2 2 2 2 3" xfId="22423" xr:uid="{99AD70DE-1E98-48CE-A976-920ACC579C6F}"/>
    <cellStyle name="Comma 15 2 2 2 2 2 3" xfId="10347" xr:uid="{839E0446-2941-4FB1-A458-78F2D8CBB25C}"/>
    <cellStyle name="Comma 15 2 2 2 2 2 4" xfId="18152" xr:uid="{D04312D2-4C95-4C46-91EC-0F30E0B53963}"/>
    <cellStyle name="Comma 15 2 2 2 2 3" xfId="5397" xr:uid="{866FD78D-3317-4AD6-B72C-5E63FA8E0BBD}"/>
    <cellStyle name="Comma 15 2 2 2 2 3 2" xfId="11981" xr:uid="{BAA7ED13-BA9B-43FC-A1AC-196BFE9ACEEB}"/>
    <cellStyle name="Comma 15 2 2 2 2 3 3" xfId="20290" xr:uid="{66729ED6-8EF0-415D-A652-2DED36D676DE}"/>
    <cellStyle name="Comma 15 2 2 2 2 4" xfId="8726" xr:uid="{6D88EF56-046B-46CF-B86A-BC9AE8DD8F3A}"/>
    <cellStyle name="Comma 15 2 2 2 2 5" xfId="16017" xr:uid="{4B5F7A0C-ABFD-4032-97BA-847574304963}"/>
    <cellStyle name="Comma 15 2 2 2 3" xfId="2974" xr:uid="{1249C05A-E2E1-41C4-AB10-D8368275780D}"/>
    <cellStyle name="Comma 15 2 2 2 3 2" xfId="6232" xr:uid="{60A07CBE-C3F5-4594-989A-7E0460387097}"/>
    <cellStyle name="Comma 15 2 2 2 3 2 2" xfId="12816" xr:uid="{82670560-2DA5-4FA5-A038-F4D569D7BD9F}"/>
    <cellStyle name="Comma 15 2 2 2 3 2 3" xfId="21358" xr:uid="{73400D47-B3DA-468B-987F-BE481D791215}"/>
    <cellStyle name="Comma 15 2 2 2 3 3" xfId="9561" xr:uid="{C05F7952-F3FE-4273-8D3B-6216FCC91317}"/>
    <cellStyle name="Comma 15 2 2 2 3 4" xfId="17087" xr:uid="{46A37FB7-4B1F-49EA-B4A5-8CB7CE36E28D}"/>
    <cellStyle name="Comma 15 2 2 2 4" xfId="4612" xr:uid="{F581B6E9-70B9-41C5-A7CC-BC42CA0D657D}"/>
    <cellStyle name="Comma 15 2 2 2 4 2" xfId="11195" xr:uid="{0ED38C57-C4A3-48CB-AEAB-55125ADB6D95}"/>
    <cellStyle name="Comma 15 2 2 2 4 3" xfId="19224" xr:uid="{54BFB097-B2CF-42DE-AC7B-42A0C5EBC1E5}"/>
    <cellStyle name="Comma 15 2 2 2 5" xfId="7940" xr:uid="{BC904303-111C-4A36-8F80-78B808D7915F}"/>
    <cellStyle name="Comma 15 2 2 2 6" xfId="14950" xr:uid="{47C545A0-DB05-402D-A5C0-D2358401A438}"/>
    <cellStyle name="Comma 15 2 2 3" xfId="1741" xr:uid="{88870E16-8244-4B98-BF30-018DCEB92621}"/>
    <cellStyle name="Comma 15 2 2 3 2" xfId="3362" xr:uid="{23D9731A-6956-4E05-9018-78C556FD2FF6}"/>
    <cellStyle name="Comma 15 2 2 3 2 2" xfId="6622" xr:uid="{D234046F-5A62-4CDF-A67E-12E99036AF83}"/>
    <cellStyle name="Comma 15 2 2 3 2 2 2" xfId="13206" xr:uid="{794BC17C-ABCA-40E3-8B05-CEFF109023D5}"/>
    <cellStyle name="Comma 15 2 2 3 2 2 3" xfId="21892" xr:uid="{0290AE55-CCEE-4A7E-8061-3A596630C3B5}"/>
    <cellStyle name="Comma 15 2 2 3 2 3" xfId="9951" xr:uid="{B0FD7AEC-3126-46C3-B3D8-E2EBB17BE590}"/>
    <cellStyle name="Comma 15 2 2 3 2 4" xfId="17621" xr:uid="{5D127FB4-7F5F-4AEB-9628-9CA8062F81C2}"/>
    <cellStyle name="Comma 15 2 2 3 3" xfId="5001" xr:uid="{D8A6E79F-5B33-44B8-BF9F-51520F30D9E2}"/>
    <cellStyle name="Comma 15 2 2 3 3 2" xfId="11585" xr:uid="{5B519E2D-F975-4911-96B0-C82380556816}"/>
    <cellStyle name="Comma 15 2 2 3 3 3" xfId="19758" xr:uid="{17788C4D-6185-4E75-99A9-78C684DF4116}"/>
    <cellStyle name="Comma 15 2 2 3 4" xfId="8330" xr:uid="{D9BB3F7C-6B8E-4CB8-8C82-9FBE0E4534E7}"/>
    <cellStyle name="Comma 15 2 2 3 5" xfId="15485" xr:uid="{C3E9732C-ADC3-48C7-96A4-74EBDC6D9140}"/>
    <cellStyle name="Comma 15 2 2 4" xfId="2578" xr:uid="{D353232F-F4B4-4C29-B568-E5225767B365}"/>
    <cellStyle name="Comma 15 2 2 4 2" xfId="5833" xr:uid="{B0F6A84A-5C4B-4B47-8630-E71DCDD41186}"/>
    <cellStyle name="Comma 15 2 2 4 2 2" xfId="12417" xr:uid="{C10F573F-16AB-4584-BDE3-55920F6B5530}"/>
    <cellStyle name="Comma 15 2 2 4 2 3" xfId="20826" xr:uid="{A9E81AE8-D263-4A85-8F2B-2AB12BDE251F}"/>
    <cellStyle name="Comma 15 2 2 4 3" xfId="9162" xr:uid="{44403445-247C-45B7-9A82-30045663A418}"/>
    <cellStyle name="Comma 15 2 2 4 4" xfId="16555" xr:uid="{5975C47F-625D-4C56-AC1B-01724B646643}"/>
    <cellStyle name="Comma 15 2 2 5" xfId="4215" xr:uid="{72E67A29-1AC7-4785-BD35-60E48FE1BCF4}"/>
    <cellStyle name="Comma 15 2 2 5 2" xfId="10797" xr:uid="{FA80000D-60CF-4E88-99CE-B04C1FFA3C07}"/>
    <cellStyle name="Comma 15 2 2 5 3" xfId="18692" xr:uid="{E8861AF0-9618-4248-8F99-F584466A9087}"/>
    <cellStyle name="Comma 15 2 2 6" xfId="7543" xr:uid="{B46A3439-D140-48DD-889E-7B868FF1B034}"/>
    <cellStyle name="Comma 15 2 2 7" xfId="14417" xr:uid="{B55582F3-BB00-4E48-8941-9191675789BA}"/>
    <cellStyle name="Comma 15 2 3" xfId="1217" xr:uid="{114E91BC-3E9B-404B-A7B0-AD43B1EB388D}"/>
    <cellStyle name="Comma 15 2 3 2" xfId="1999" xr:uid="{0977813B-3A80-4D01-AB71-93BA7F6D1CC7}"/>
    <cellStyle name="Comma 15 2 3 2 2" xfId="3624" xr:uid="{C3B13B1B-8A65-4611-9107-47FC995EEFEC}"/>
    <cellStyle name="Comma 15 2 3 2 2 2" xfId="6884" xr:uid="{E1B5673C-C679-4866-9047-85CACD587754}"/>
    <cellStyle name="Comma 15 2 3 2 2 2 2" xfId="13468" xr:uid="{A235CCD5-A506-4E2A-97FE-50677E57D09A}"/>
    <cellStyle name="Comma 15 2 3 2 2 2 3" xfId="22158" xr:uid="{D6E45707-D070-4081-AD22-82EB0C2022E8}"/>
    <cellStyle name="Comma 15 2 3 2 2 3" xfId="10213" xr:uid="{CD6CA4C3-C54E-40C4-BE44-90C4EC4E6594}"/>
    <cellStyle name="Comma 15 2 3 2 2 4" xfId="17887" xr:uid="{C8D78318-BEBD-4AE3-B539-6A26E3DAE05F}"/>
    <cellStyle name="Comma 15 2 3 2 3" xfId="5263" xr:uid="{81E3DC94-F096-46BB-8E0D-0A13BF76A58B}"/>
    <cellStyle name="Comma 15 2 3 2 3 2" xfId="11847" xr:uid="{BE955357-A96A-48A6-97BF-0BE526BBEF33}"/>
    <cellStyle name="Comma 15 2 3 2 3 3" xfId="20024" xr:uid="{FE154AD0-A4B2-417F-81B5-C7ADE34750A2}"/>
    <cellStyle name="Comma 15 2 3 2 4" xfId="8592" xr:uid="{9A10B1B6-9D1E-4350-BB44-152F883A66F6}"/>
    <cellStyle name="Comma 15 2 3 2 5" xfId="15751" xr:uid="{701ABA95-B960-4A31-AC09-2B92355B59E9}"/>
    <cellStyle name="Comma 15 2 3 3" xfId="2840" xr:uid="{4507A6CF-0051-478D-ABF4-74970EE06928}"/>
    <cellStyle name="Comma 15 2 3 3 2" xfId="6098" xr:uid="{A71D87C1-0D3A-4F73-ACEF-CC124FA68B74}"/>
    <cellStyle name="Comma 15 2 3 3 2 2" xfId="12682" xr:uid="{70671FE3-696B-498A-BA69-987841620E40}"/>
    <cellStyle name="Comma 15 2 3 3 2 3" xfId="21092" xr:uid="{CD611CAB-9413-4C50-A08A-01B599AA2BB2}"/>
    <cellStyle name="Comma 15 2 3 3 3" xfId="9427" xr:uid="{2B4F32CB-1796-44F0-BACC-619269ACCE89}"/>
    <cellStyle name="Comma 15 2 3 3 4" xfId="16821" xr:uid="{C1E28D54-AF53-455B-9824-9F507C8058C9}"/>
    <cellStyle name="Comma 15 2 3 4" xfId="4478" xr:uid="{CC1394CA-0D21-45BC-9273-2539B3123E2F}"/>
    <cellStyle name="Comma 15 2 3 4 2" xfId="11061" xr:uid="{5C82B10B-DBFB-480E-915D-0B6C3C4D9AC5}"/>
    <cellStyle name="Comma 15 2 3 4 3" xfId="18958" xr:uid="{C1DA8910-A242-415A-8388-D3CAC2828953}"/>
    <cellStyle name="Comma 15 2 3 5" xfId="7806" xr:uid="{84EE27D3-5E67-4201-AF86-FB24C4347585}"/>
    <cellStyle name="Comma 15 2 3 6" xfId="14684" xr:uid="{49340D19-58EA-4D4C-807A-CA8FB436D33B}"/>
    <cellStyle name="Comma 15 2 4" xfId="1607" xr:uid="{0D0F80FA-6508-48E9-B36E-27B1E554B869}"/>
    <cellStyle name="Comma 15 2 4 2" xfId="3228" xr:uid="{94FFBD45-7E79-425C-984D-297E849E868F}"/>
    <cellStyle name="Comma 15 2 4 2 2" xfId="6488" xr:uid="{59117FDD-62BF-42C1-94D7-79D2A4334A77}"/>
    <cellStyle name="Comma 15 2 4 2 2 2" xfId="13072" xr:uid="{DC3B2AE8-4E7D-44FE-BD24-AEF34221A988}"/>
    <cellStyle name="Comma 15 2 4 2 2 3" xfId="21626" xr:uid="{1A709D19-5A32-4AC3-AA81-7FAB9E42392F}"/>
    <cellStyle name="Comma 15 2 4 2 3" xfId="9817" xr:uid="{D082DAF8-C67C-499B-87CB-0254D7E72916}"/>
    <cellStyle name="Comma 15 2 4 2 4" xfId="17355" xr:uid="{DC2929F7-3411-4A80-9981-B2F793AD7D3B}"/>
    <cellStyle name="Comma 15 2 4 3" xfId="4867" xr:uid="{BACC3724-71AA-446F-ADCB-04A0F426B561}"/>
    <cellStyle name="Comma 15 2 4 3 2" xfId="11451" xr:uid="{1C6BABA2-8766-4AC9-AC6B-A792A5E6737A}"/>
    <cellStyle name="Comma 15 2 4 3 3" xfId="19492" xr:uid="{BC35F206-5C36-4D5F-91EC-7EFDC7BE3826}"/>
    <cellStyle name="Comma 15 2 4 4" xfId="8196" xr:uid="{BA46F869-DCE8-490A-93AF-F240795C7862}"/>
    <cellStyle name="Comma 15 2 4 5" xfId="15220" xr:uid="{FC1B9D49-E1C1-4073-86EA-81F649FF2164}"/>
    <cellStyle name="Comma 15 2 5" xfId="2444" xr:uid="{F9CCCC29-5102-4981-A9F3-590038CBF69C}"/>
    <cellStyle name="Comma 15 2 5 2" xfId="5699" xr:uid="{41323C5B-7B9C-4D68-B487-8B6D95EDC871}"/>
    <cellStyle name="Comma 15 2 5 2 2" xfId="12283" xr:uid="{9DE35956-7A2A-4CB9-9DA4-1842C069A45B}"/>
    <cellStyle name="Comma 15 2 5 2 3" xfId="20560" xr:uid="{2414C8D0-C15A-4039-98B8-2EAD865127D8}"/>
    <cellStyle name="Comma 15 2 5 3" xfId="9028" xr:uid="{FC4022F7-E597-43BC-AD12-5479D5179101}"/>
    <cellStyle name="Comma 15 2 5 4" xfId="16289" xr:uid="{31D172C0-DA87-4CF2-89D0-1B3123E896D4}"/>
    <cellStyle name="Comma 15 2 6" xfId="4081" xr:uid="{8453AE24-280B-42FF-AA82-00B36BA6AC32}"/>
    <cellStyle name="Comma 15 2 6 2" xfId="10663" xr:uid="{B71F0FDB-763E-43FC-BCDC-373419935864}"/>
    <cellStyle name="Comma 15 2 6 3" xfId="18426" xr:uid="{A275A3F9-8236-4369-8C9A-595C673904D4}"/>
    <cellStyle name="Comma 15 2 7" xfId="7409" xr:uid="{2ADF11B4-D4B7-45A1-A228-DE55307981E6}"/>
    <cellStyle name="Comma 15 2 8" xfId="14156" xr:uid="{66174248-3B22-4645-91BD-B62BDD27034D}"/>
    <cellStyle name="Comma 15 3" xfId="734" xr:uid="{18C72F17-DD26-4CBF-B3F2-BD02F2D43CD9}"/>
    <cellStyle name="Comma 15 3 2" xfId="859" xr:uid="{72D2FA5C-4984-4690-9683-61A355A12247}"/>
    <cellStyle name="Comma 15 3 2 2" xfId="1306" xr:uid="{662119AA-5414-435C-9F8C-26114DA43AA4}"/>
    <cellStyle name="Comma 15 3 2 2 2" xfId="2088" xr:uid="{AD4C4E93-D399-4364-8A72-97E29B917D0F}"/>
    <cellStyle name="Comma 15 3 2 2 2 2" xfId="3713" xr:uid="{2F6190A0-8439-4022-B395-2BC0F6080D7F}"/>
    <cellStyle name="Comma 15 3 2 2 2 2 2" xfId="6973" xr:uid="{8CDA092C-1061-4ABA-8DF9-624A8E0DF966}"/>
    <cellStyle name="Comma 15 3 2 2 2 2 2 2" xfId="13557" xr:uid="{85CD2070-67FE-4E40-9375-F556E91EB7E7}"/>
    <cellStyle name="Comma 15 3 2 2 2 2 3" xfId="10302" xr:uid="{E55C51DB-D5BE-464D-8793-1903F62AA580}"/>
    <cellStyle name="Comma 15 3 2 2 2 2 4" xfId="22291" xr:uid="{665C514F-A283-4358-99EF-BCC11B6892B9}"/>
    <cellStyle name="Comma 15 3 2 2 2 3" xfId="5352" xr:uid="{257490B4-4854-4B02-B38E-DC6A2FCBF4DC}"/>
    <cellStyle name="Comma 15 3 2 2 2 3 2" xfId="11936" xr:uid="{8E5D5B74-4BD2-4D91-8F45-9364A4B45A7E}"/>
    <cellStyle name="Comma 15 3 2 2 2 4" xfId="8681" xr:uid="{29B01752-03CD-4697-ABD5-758511E0CAE2}"/>
    <cellStyle name="Comma 15 3 2 2 2 5" xfId="18020" xr:uid="{325AB43E-2323-4E44-92AF-3899F2194276}"/>
    <cellStyle name="Comma 15 3 2 2 3" xfId="2929" xr:uid="{55ED847A-815F-4BCE-9E03-1D05A1ABF68A}"/>
    <cellStyle name="Comma 15 3 2 2 3 2" xfId="6187" xr:uid="{F0B12E2E-115C-4F73-B144-98ACAAEA372F}"/>
    <cellStyle name="Comma 15 3 2 2 3 2 2" xfId="12771" xr:uid="{402CE299-84B4-4ADA-8004-691E1DA133EA}"/>
    <cellStyle name="Comma 15 3 2 2 3 3" xfId="9516" xr:uid="{ABCE764C-9359-4A8C-BA38-4496EA15ACBA}"/>
    <cellStyle name="Comma 15 3 2 2 3 4" xfId="20157" xr:uid="{BAD23C92-7B69-4AA1-8347-69C78B712090}"/>
    <cellStyle name="Comma 15 3 2 2 4" xfId="4567" xr:uid="{477A24E3-0689-4F8D-BB05-AFF4F59768C8}"/>
    <cellStyle name="Comma 15 3 2 2 4 2" xfId="11150" xr:uid="{8E500039-40AD-4B62-9401-8ADC706C3FD0}"/>
    <cellStyle name="Comma 15 3 2 2 5" xfId="7895" xr:uid="{0B48FECC-A6D4-43F6-B169-99FF9417FA6D}"/>
    <cellStyle name="Comma 15 3 2 2 6" xfId="15884" xr:uid="{7A079043-2188-4043-B7F6-ECF0E0D3BF33}"/>
    <cellStyle name="Comma 15 3 2 3" xfId="1696" xr:uid="{4264086B-1E66-4B25-84B6-D121B3BB9EEA}"/>
    <cellStyle name="Comma 15 3 2 3 2" xfId="3317" xr:uid="{5F2B6C34-9A50-4D2D-8DF6-8829104EE978}"/>
    <cellStyle name="Comma 15 3 2 3 2 2" xfId="6577" xr:uid="{9C437314-72D8-464D-A51C-C628985BDAE0}"/>
    <cellStyle name="Comma 15 3 2 3 2 2 2" xfId="13161" xr:uid="{4800AA53-A549-4A99-A517-10A25C22B573}"/>
    <cellStyle name="Comma 15 3 2 3 2 3" xfId="9906" xr:uid="{84D8E8E4-8441-45A7-80E2-C9EDF6EF9919}"/>
    <cellStyle name="Comma 15 3 2 3 2 4" xfId="21225" xr:uid="{58273EDC-0CC0-4CBA-8048-EE8ACDF387C2}"/>
    <cellStyle name="Comma 15 3 2 3 3" xfId="4956" xr:uid="{6F77623D-8532-481E-BE7E-290D3183A3C2}"/>
    <cellStyle name="Comma 15 3 2 3 3 2" xfId="11540" xr:uid="{4E3FA908-E8DC-4228-B334-75E66D56D05E}"/>
    <cellStyle name="Comma 15 3 2 3 4" xfId="8285" xr:uid="{4A2D80E7-A460-4BEC-B38E-928E87369069}"/>
    <cellStyle name="Comma 15 3 2 3 5" xfId="16954" xr:uid="{42A1B3FC-3FA2-4640-8435-48CA28CF3B9F}"/>
    <cellStyle name="Comma 15 3 2 4" xfId="2533" xr:uid="{21E94C39-7E88-4999-AF4C-0147B8BD0CAB}"/>
    <cellStyle name="Comma 15 3 2 4 2" xfId="5788" xr:uid="{01A2C69F-5331-45BF-BEDE-F65450FF38C2}"/>
    <cellStyle name="Comma 15 3 2 4 2 2" xfId="12372" xr:uid="{6CE33F25-7512-4FA7-A6E3-5169BFF27C37}"/>
    <cellStyle name="Comma 15 3 2 4 3" xfId="9117" xr:uid="{E0977293-E569-4660-9E83-4943553F28F8}"/>
    <cellStyle name="Comma 15 3 2 4 4" xfId="19091" xr:uid="{5FF6C07B-D7F4-4587-902A-673EEFF759BE}"/>
    <cellStyle name="Comma 15 3 2 5" xfId="4170" xr:uid="{C096F53E-6C28-4BE8-9A0A-C94B2A8EC653}"/>
    <cellStyle name="Comma 15 3 2 5 2" xfId="10752" xr:uid="{1748394D-3D7F-4300-864D-8AA985D0FCDC}"/>
    <cellStyle name="Comma 15 3 2 6" xfId="7498" xr:uid="{8FAD4247-A773-42BB-B56B-F231090D3A30}"/>
    <cellStyle name="Comma 15 3 2 7" xfId="14818" xr:uid="{D62DA207-1F05-4DCA-9B6A-9A9D1D2873E2}"/>
    <cellStyle name="Comma 15 3 3" xfId="1172" xr:uid="{62A1A101-C646-4904-B556-2178C1DE200E}"/>
    <cellStyle name="Comma 15 3 3 2" xfId="1954" xr:uid="{BF874ED9-3BF4-453C-AD80-A8EBFDABC3B5}"/>
    <cellStyle name="Comma 15 3 3 2 2" xfId="3579" xr:uid="{6CF986E4-31BF-43E3-BC9E-12FB36B17BD7}"/>
    <cellStyle name="Comma 15 3 3 2 2 2" xfId="6839" xr:uid="{6CB31C95-29A6-4924-A318-57B290E2B93B}"/>
    <cellStyle name="Comma 15 3 3 2 2 2 2" xfId="13423" xr:uid="{397E79FC-1D22-4E11-954A-87E830D40E25}"/>
    <cellStyle name="Comma 15 3 3 2 2 3" xfId="10168" xr:uid="{BF48571B-4320-42AF-B3D8-460DCB41A249}"/>
    <cellStyle name="Comma 15 3 3 2 2 4" xfId="21759" xr:uid="{2E81C767-D44A-4E9A-9B39-4D827361AF7B}"/>
    <cellStyle name="Comma 15 3 3 2 3" xfId="5218" xr:uid="{C41783D5-3E4A-43B0-B8BC-F4124BEC6F3B}"/>
    <cellStyle name="Comma 15 3 3 2 3 2" xfId="11802" xr:uid="{D595E7C8-687A-427F-B415-318A275C496C}"/>
    <cellStyle name="Comma 15 3 3 2 4" xfId="8547" xr:uid="{56BC74E7-84ED-4F86-B2E7-4D8D0AE9989B}"/>
    <cellStyle name="Comma 15 3 3 2 5" xfId="17488" xr:uid="{F5CDB701-C381-404D-BB03-580CCAFFFE9B}"/>
    <cellStyle name="Comma 15 3 3 3" xfId="2795" xr:uid="{85BEB208-0F8D-449C-ADB9-CD49BBB7F3A9}"/>
    <cellStyle name="Comma 15 3 3 3 2" xfId="6053" xr:uid="{2233448B-EF81-46CF-BF7D-988FB18143D4}"/>
    <cellStyle name="Comma 15 3 3 3 2 2" xfId="12637" xr:uid="{1956A0DD-0F8C-4FB7-BA1F-4E9FFEDA1675}"/>
    <cellStyle name="Comma 15 3 3 3 3" xfId="9382" xr:uid="{582E382E-9CC2-4DAF-8FAF-78A8AFBCD1CB}"/>
    <cellStyle name="Comma 15 3 3 3 4" xfId="19625" xr:uid="{6023E822-E637-47C8-8DF4-37EF2FD9A3BA}"/>
    <cellStyle name="Comma 15 3 3 4" xfId="4433" xr:uid="{D10954A5-7356-4F60-9115-C11BF91262D7}"/>
    <cellStyle name="Comma 15 3 3 4 2" xfId="11016" xr:uid="{4D676DE5-F3CE-474F-893C-07D2F4E911B1}"/>
    <cellStyle name="Comma 15 3 3 5" xfId="7761" xr:uid="{10410099-DF07-4B61-A1A3-08117B146B31}"/>
    <cellStyle name="Comma 15 3 3 6" xfId="15352" xr:uid="{06264D2E-A8BC-43FC-9992-9FC81AD7CF41}"/>
    <cellStyle name="Comma 15 3 4" xfId="1563" xr:uid="{87009EF4-A769-4F95-A903-AE53B4E79530}"/>
    <cellStyle name="Comma 15 3 4 2" xfId="3184" xr:uid="{647C681A-B7E5-4175-93B6-0E717CEFC778}"/>
    <cellStyle name="Comma 15 3 4 2 2" xfId="6444" xr:uid="{19AECE6E-FE35-400A-81EB-517733875506}"/>
    <cellStyle name="Comma 15 3 4 2 2 2" xfId="13028" xr:uid="{0C65C371-230C-4D8F-A65B-7A552E99B73B}"/>
    <cellStyle name="Comma 15 3 4 2 3" xfId="9773" xr:uid="{32523874-4742-4EBE-BD56-8D002B36301F}"/>
    <cellStyle name="Comma 15 3 4 2 4" xfId="20693" xr:uid="{FD0CDC90-E26C-44AB-943C-CC8EF57723C6}"/>
    <cellStyle name="Comma 15 3 4 3" xfId="4823" xr:uid="{0BBD3CEC-9DED-4001-B89B-10FB61FA3AE8}"/>
    <cellStyle name="Comma 15 3 4 3 2" xfId="11407" xr:uid="{44411C08-6FEE-4186-8D7B-A9C61592481D}"/>
    <cellStyle name="Comma 15 3 4 4" xfId="8152" xr:uid="{8768867F-EC84-46B4-965D-CF622607C8B0}"/>
    <cellStyle name="Comma 15 3 4 5" xfId="16422" xr:uid="{5366E311-E0BD-49B8-B93E-8DA100B9E968}"/>
    <cellStyle name="Comma 15 3 5" xfId="2399" xr:uid="{B656DAC2-877B-427C-B4D9-94CB8BB4A3B4}"/>
    <cellStyle name="Comma 15 3 5 2" xfId="5654" xr:uid="{1326A947-8EDE-47B3-95A6-373B4F2F5906}"/>
    <cellStyle name="Comma 15 3 5 2 2" xfId="12238" xr:uid="{5BAEA0CA-29E3-4D70-B9A2-DAD8020E7BE6}"/>
    <cellStyle name="Comma 15 3 5 3" xfId="8983" xr:uid="{A2EEFB35-1C6C-4C2B-A1CB-C23C6B3C15B5}"/>
    <cellStyle name="Comma 15 3 5 4" xfId="18559" xr:uid="{C6BC026A-D935-4B60-83F4-D0D24D6617F3}"/>
    <cellStyle name="Comma 15 3 6" xfId="4036" xr:uid="{E2128362-7465-474E-99CF-794FD7B518F6}"/>
    <cellStyle name="Comma 15 3 6 2" xfId="10618" xr:uid="{FCF6A1F4-52FC-46F4-88A7-6EE7142B8308}"/>
    <cellStyle name="Comma 15 3 7" xfId="7364" xr:uid="{0D654BC2-9219-487D-ABE8-67B08524A392}"/>
    <cellStyle name="Comma 15 3 8" xfId="14284" xr:uid="{F7AB8188-0ABC-45E9-80FB-3CEBBE73CA25}"/>
    <cellStyle name="Comma 15 4" xfId="994" xr:uid="{94EC6E06-A665-47C0-9FB4-177AF61CB3C1}"/>
    <cellStyle name="Comma 15 4 2" xfId="1429" xr:uid="{1769170A-1E6E-4996-9CFA-45D08E653A81}"/>
    <cellStyle name="Comma 15 4 2 2" xfId="2217" xr:uid="{924CECB2-EFB4-4EEB-ACEA-E1F8E287C524}"/>
    <cellStyle name="Comma 15 4 2 2 2" xfId="3843" xr:uid="{F5D85D87-E4B7-4672-A43D-F1A4C06BABAF}"/>
    <cellStyle name="Comma 15 4 2 2 2 2" xfId="7103" xr:uid="{C10093C3-34D4-470C-9BD5-F8B11C807ABE}"/>
    <cellStyle name="Comma 15 4 2 2 2 2 2" xfId="13687" xr:uid="{E44FB98A-012A-4FDD-A025-87D859B8AD61}"/>
    <cellStyle name="Comma 15 4 2 2 2 3" xfId="10432" xr:uid="{B86D99DD-8117-4D79-BC80-8AC5DBA7F5AC}"/>
    <cellStyle name="Comma 15 4 2 2 2 4" xfId="22025" xr:uid="{C9FCCF63-E6A1-4F82-9D37-AFF7A5D805DB}"/>
    <cellStyle name="Comma 15 4 2 2 3" xfId="5482" xr:uid="{C0FB9AE5-7A8B-4E11-8121-5B68A6D60994}"/>
    <cellStyle name="Comma 15 4 2 2 3 2" xfId="12066" xr:uid="{69D8F754-F434-4238-96A9-0BF8DE45D515}"/>
    <cellStyle name="Comma 15 4 2 2 4" xfId="8811" xr:uid="{9B2EDCD8-F120-4318-B7BE-E6F854CE9C2D}"/>
    <cellStyle name="Comma 15 4 2 2 5" xfId="17754" xr:uid="{9A84438E-15A3-4FA3-B949-3F2569761AD8}"/>
    <cellStyle name="Comma 15 4 2 3" xfId="3058" xr:uid="{E0B71B2C-202B-4284-8849-794696B7A260}"/>
    <cellStyle name="Comma 15 4 2 3 2" xfId="6317" xr:uid="{E762D2E9-54D9-4A61-8968-91BB4782F6E6}"/>
    <cellStyle name="Comma 15 4 2 3 2 2" xfId="12901" xr:uid="{A0CFE7EA-2888-46F9-8BAD-C0583EC58AD6}"/>
    <cellStyle name="Comma 15 4 2 3 3" xfId="9646" xr:uid="{787B6E6B-E1E1-42C8-97BE-249E25FAFB70}"/>
    <cellStyle name="Comma 15 4 2 3 4" xfId="19891" xr:uid="{3DE0D111-AC54-45EB-83F2-B0000E004702}"/>
    <cellStyle name="Comma 15 4 2 4" xfId="4696" xr:uid="{64ECE6AA-44A9-49CD-A171-C11E52AF0A5C}"/>
    <cellStyle name="Comma 15 4 2 4 2" xfId="11280" xr:uid="{D983D53C-A777-4F29-A157-927DAFD6B564}"/>
    <cellStyle name="Comma 15 4 2 5" xfId="8025" xr:uid="{492BE013-0B32-4E2B-ACB9-6A440C296C83}"/>
    <cellStyle name="Comma 15 4 2 6" xfId="15618" xr:uid="{DB40620A-9128-4B79-8D08-D38C4D7E49ED}"/>
    <cellStyle name="Comma 15 4 3" xfId="1822" xr:uid="{0CA26132-9687-426D-B795-7B8C86489B88}"/>
    <cellStyle name="Comma 15 4 3 2" xfId="3447" xr:uid="{CFF4C066-31F7-47AB-841A-E58C98FBCD3D}"/>
    <cellStyle name="Comma 15 4 3 2 2" xfId="6707" xr:uid="{3FB40B82-45FC-4C6F-9577-C217CEFD8F5C}"/>
    <cellStyle name="Comma 15 4 3 2 2 2" xfId="13291" xr:uid="{13C20C1F-E550-45AE-99FE-968D0B5C0ACF}"/>
    <cellStyle name="Comma 15 4 3 2 3" xfId="10036" xr:uid="{BA11C1D6-437C-4D3D-95E1-0BDEEDBE9047}"/>
    <cellStyle name="Comma 15 4 3 2 4" xfId="20959" xr:uid="{0A70FAE4-D979-4A43-B1B4-D0C4E6B6055C}"/>
    <cellStyle name="Comma 15 4 3 3" xfId="5086" xr:uid="{8B024EEA-B09C-48DE-86D1-EDA63A7FFDAD}"/>
    <cellStyle name="Comma 15 4 3 3 2" xfId="11670" xr:uid="{D095B4DB-8A5C-4961-8966-0DE2E77CCAEC}"/>
    <cellStyle name="Comma 15 4 3 4" xfId="8415" xr:uid="{3C00182C-0523-4A3C-AF9A-A49B15ADDEA4}"/>
    <cellStyle name="Comma 15 4 3 5" xfId="16688" xr:uid="{FC186103-263E-46F2-898E-ED23B62C7BB2}"/>
    <cellStyle name="Comma 15 4 4" xfId="2661" xr:uid="{66D83923-EA22-4DDA-AA72-2D3D95304B79}"/>
    <cellStyle name="Comma 15 4 4 2" xfId="5919" xr:uid="{D3766737-CE02-49EC-88DA-49EF5BC46923}"/>
    <cellStyle name="Comma 15 4 4 2 2" xfId="12503" xr:uid="{F076F4E1-19B6-43D2-9812-8643CF4304C0}"/>
    <cellStyle name="Comma 15 4 4 3" xfId="9248" xr:uid="{59D3B565-2424-48C3-B30E-779D8BD7845B}"/>
    <cellStyle name="Comma 15 4 4 4" xfId="18825" xr:uid="{E3454AB8-A9E8-449F-BF0B-AB7A9C71319E}"/>
    <cellStyle name="Comma 15 4 5" xfId="4300" xr:uid="{3B3C7316-D7D5-4510-B98D-EE795F2E06F5}"/>
    <cellStyle name="Comma 15 4 5 2" xfId="10883" xr:uid="{4EFB0798-3D40-43F3-8DAC-6BF44C76CAE4}"/>
    <cellStyle name="Comma 15 4 6" xfId="7628" xr:uid="{6F90BAC5-AC1E-4E1D-A3BB-77AB885548B2}"/>
    <cellStyle name="Comma 15 4 7" xfId="14551" xr:uid="{C7317FD0-88BB-4D99-892B-0765D85EB1C8}"/>
    <cellStyle name="Comma 15 5" xfId="828" xr:uid="{14F1AE71-B04D-4B7C-ACE3-22B2B7D4074F}"/>
    <cellStyle name="Comma 15 5 2" xfId="1274" xr:uid="{087F411B-0193-4CFD-8613-7F00BD60D08D}"/>
    <cellStyle name="Comma 15 5 2 2" xfId="2056" xr:uid="{A4A6426D-C6BC-4C65-807F-F1C244D2BDCD}"/>
    <cellStyle name="Comma 15 5 2 2 2" xfId="3681" xr:uid="{BEB4E0E7-5D21-4C92-A008-E8701A09CC78}"/>
    <cellStyle name="Comma 15 5 2 2 2 2" xfId="6941" xr:uid="{11C159BA-AAFB-482C-A960-B98657B44CEC}"/>
    <cellStyle name="Comma 15 5 2 2 2 2 2" xfId="13525" xr:uid="{4663299E-D4F4-4B00-BF44-232E0754B9AE}"/>
    <cellStyle name="Comma 15 5 2 2 2 3" xfId="10270" xr:uid="{F10A5585-49CF-4710-9301-C73F57678FCF}"/>
    <cellStyle name="Comma 15 5 2 2 3" xfId="5320" xr:uid="{26AFE7DD-179D-4BFD-9E2A-3DE81B0DC548}"/>
    <cellStyle name="Comma 15 5 2 2 3 2" xfId="11904" xr:uid="{74A66736-3641-4885-8639-65139A5889F2}"/>
    <cellStyle name="Comma 15 5 2 2 4" xfId="8649" xr:uid="{649941CB-3AFF-4459-B5F6-B0EC93A3136C}"/>
    <cellStyle name="Comma 15 5 2 2 5" xfId="21493" xr:uid="{009CDDAE-95DF-4F18-8AE9-289B063BB61A}"/>
    <cellStyle name="Comma 15 5 2 3" xfId="2897" xr:uid="{04F76145-4530-48A8-A07E-78B499F249B1}"/>
    <cellStyle name="Comma 15 5 2 3 2" xfId="6155" xr:uid="{BC6480E1-6F7D-4103-9739-D53E03492B2F}"/>
    <cellStyle name="Comma 15 5 2 3 2 2" xfId="12739" xr:uid="{C79537A4-9958-4438-A5B5-A90B1C6DCCFE}"/>
    <cellStyle name="Comma 15 5 2 3 3" xfId="9484" xr:uid="{35CC3858-9743-4F96-B89D-CDD33CF993AE}"/>
    <cellStyle name="Comma 15 5 2 4" xfId="4535" xr:uid="{FFC36FF2-26A3-4F57-B8AD-971F4D58DF29}"/>
    <cellStyle name="Comma 15 5 2 4 2" xfId="11118" xr:uid="{AD1BE116-BED1-47B2-8C96-CE29DDB2A5D1}"/>
    <cellStyle name="Comma 15 5 2 5" xfId="7863" xr:uid="{08B65DDC-AB50-47BF-9E7D-E638F567C519}"/>
    <cellStyle name="Comma 15 5 2 6" xfId="17222" xr:uid="{E40C7FCF-0606-4EDC-8758-DD70927F4453}"/>
    <cellStyle name="Comma 15 5 3" xfId="1664" xr:uid="{8C401C62-4E11-4112-B2A1-E2D0E2190224}"/>
    <cellStyle name="Comma 15 5 3 2" xfId="3285" xr:uid="{7C595FFF-2EBC-4D1B-A63F-F64DA5490F20}"/>
    <cellStyle name="Comma 15 5 3 2 2" xfId="6545" xr:uid="{9639FC74-3EA5-41C7-9E7B-27BC78E25A13}"/>
    <cellStyle name="Comma 15 5 3 2 2 2" xfId="13129" xr:uid="{FEF3CF65-75F5-4B35-A318-1B79E1E154EB}"/>
    <cellStyle name="Comma 15 5 3 2 3" xfId="9874" xr:uid="{94EE9A94-AAB8-41D4-A759-4F02CB66D006}"/>
    <cellStyle name="Comma 15 5 3 3" xfId="4924" xr:uid="{35848D83-5219-4DC0-B840-D6DA47C5A2D1}"/>
    <cellStyle name="Comma 15 5 3 3 2" xfId="11508" xr:uid="{B3A83222-E97E-4D0D-841D-7740998F4306}"/>
    <cellStyle name="Comma 15 5 3 4" xfId="8253" xr:uid="{AC6B9A48-015C-4419-B350-79A9BD408B95}"/>
    <cellStyle name="Comma 15 5 3 5" xfId="19359" xr:uid="{55E67EDD-17FD-45D3-B852-853E65A09361}"/>
    <cellStyle name="Comma 15 5 4" xfId="2501" xr:uid="{DAAD41CF-0F87-4B8B-AA78-632926296E1D}"/>
    <cellStyle name="Comma 15 5 4 2" xfId="5756" xr:uid="{725F0ACF-4D8E-48B6-ABDC-972D502E0D1B}"/>
    <cellStyle name="Comma 15 5 4 2 2" xfId="12340" xr:uid="{DEAF40F7-B611-49CD-805F-69210BC2A451}"/>
    <cellStyle name="Comma 15 5 4 3" xfId="9085" xr:uid="{2D1EA527-7F1F-4BF7-B50C-E759FA7B4DC5}"/>
    <cellStyle name="Comma 15 5 5" xfId="4138" xr:uid="{E3CA7175-4CA9-4FC3-90BD-325D48F73407}"/>
    <cellStyle name="Comma 15 5 5 2" xfId="10720" xr:uid="{DC30311D-9B1C-4F05-99FE-4BF72175D1ED}"/>
    <cellStyle name="Comma 15 5 6" xfId="7466" xr:uid="{DDCA6036-69A4-4343-A23D-C37EDDD5AF75}"/>
    <cellStyle name="Comma 15 5 7" xfId="15087" xr:uid="{25CFD17D-3BDD-48BD-9DC5-865B97F08346}"/>
    <cellStyle name="Comma 15 6" xfId="1140" xr:uid="{561B8EBF-D0F2-4B8F-B2FE-D3E2C06824A9}"/>
    <cellStyle name="Comma 15 6 2" xfId="1922" xr:uid="{FF4509A5-D1FD-472F-A57F-BBE39CBB7753}"/>
    <cellStyle name="Comma 15 6 2 2" xfId="3547" xr:uid="{962D4570-4E94-4F96-858B-A11A150C8166}"/>
    <cellStyle name="Comma 15 6 2 2 2" xfId="6807" xr:uid="{5656114A-14EF-42D6-9932-3367106CA574}"/>
    <cellStyle name="Comma 15 6 2 2 2 2" xfId="13391" xr:uid="{7983CE7C-A8ED-42A2-9E2D-E47717248365}"/>
    <cellStyle name="Comma 15 6 2 2 3" xfId="10136" xr:uid="{2316061E-7EE1-4ED8-BBB2-3EC765CF4310}"/>
    <cellStyle name="Comma 15 6 2 3" xfId="5186" xr:uid="{BDA83038-16B0-43FE-B383-777F029D0A14}"/>
    <cellStyle name="Comma 15 6 2 3 2" xfId="11770" xr:uid="{774B4DFA-4971-47A9-88F5-B74CC569C7F0}"/>
    <cellStyle name="Comma 15 6 2 4" xfId="8515" xr:uid="{EE8FE4C0-5D23-47FC-AE39-841938E345FE}"/>
    <cellStyle name="Comma 15 6 2 5" xfId="20427" xr:uid="{9585FC8E-F850-42CF-AB43-A6559830C534}"/>
    <cellStyle name="Comma 15 6 3" xfId="2763" xr:uid="{535D2B64-5C3B-4868-B7F4-910B3E8AB325}"/>
    <cellStyle name="Comma 15 6 3 2" xfId="6021" xr:uid="{E16F7E9E-70BC-4DC8-8BA3-896C5D4CBE32}"/>
    <cellStyle name="Comma 15 6 3 2 2" xfId="12605" xr:uid="{79DA4524-E579-40B6-9595-C7A8FAAA0E2F}"/>
    <cellStyle name="Comma 15 6 3 3" xfId="9350" xr:uid="{8C8A7B2F-ACE7-4386-B212-391644F3696B}"/>
    <cellStyle name="Comma 15 6 4" xfId="4401" xr:uid="{04CBE46C-9E9A-4F7B-9F4F-22651534300F}"/>
    <cellStyle name="Comma 15 6 4 2" xfId="10984" xr:uid="{20130332-A955-4777-8DE0-B9F96F2A33A0}"/>
    <cellStyle name="Comma 15 6 5" xfId="7729" xr:uid="{8DD78503-C59F-4204-8AAC-EBEB2F9E2EBB}"/>
    <cellStyle name="Comma 15 6 6" xfId="16156" xr:uid="{0B6F64AE-2B0C-4CB4-89DF-7DDC1FFCB947}"/>
    <cellStyle name="Comma 15 7" xfId="1535" xr:uid="{7D6BDE21-E593-479E-8CC7-D886504E6430}"/>
    <cellStyle name="Comma 15 7 2" xfId="3156" xr:uid="{71A25FC3-18EA-4D62-AB95-8895DA9F057D}"/>
    <cellStyle name="Comma 15 7 2 2" xfId="6416" xr:uid="{B9F74975-F42A-4DE1-803B-77641A057A44}"/>
    <cellStyle name="Comma 15 7 2 2 2" xfId="13000" xr:uid="{2D864BBF-2FD1-48C1-A5DB-5A00323DE59A}"/>
    <cellStyle name="Comma 15 7 2 3" xfId="9745" xr:uid="{D3514ED1-D75E-4117-8278-7654A4EF919D}"/>
    <cellStyle name="Comma 15 7 3" xfId="4795" xr:uid="{08275FD6-31D3-4502-8DA1-E79EECCF5633}"/>
    <cellStyle name="Comma 15 7 3 2" xfId="11379" xr:uid="{2C41B93A-03E5-4579-A928-F56AB72C3AB6}"/>
    <cellStyle name="Comma 15 7 4" xfId="8124" xr:uid="{C04D8319-6590-4436-990A-AC4550F080A1}"/>
    <cellStyle name="Comma 15 7 5" xfId="18293" xr:uid="{2D043D92-FAE1-4030-8DDA-CE26E0638CA0}"/>
    <cellStyle name="Comma 15 8" xfId="2367" xr:uid="{18851A92-8A67-4ED0-9491-BCB227B4B01E}"/>
    <cellStyle name="Comma 15 8 2" xfId="5622" xr:uid="{B0B99010-65B9-49E8-BA42-A9D8ABACFAF7}"/>
    <cellStyle name="Comma 15 8 2 2" xfId="12206" xr:uid="{A2CB8BAC-7EEF-4BA8-9900-65943F020D59}"/>
    <cellStyle name="Comma 15 8 3" xfId="8951" xr:uid="{C031EF3D-2063-4F3E-ADC5-CBD60919A14E}"/>
    <cellStyle name="Comma 15 9" xfId="4004" xr:uid="{8430F539-BA17-4340-B55B-083E80254F0C}"/>
    <cellStyle name="Comma 15 9 2" xfId="10586" xr:uid="{191C4684-4215-499B-8863-E8387AB26207}"/>
    <cellStyle name="Comma 16" xfId="1012" xr:uid="{042B7C73-1435-4B47-9B23-8867982FDD62}"/>
    <cellStyle name="Comma 16 2" xfId="1439" xr:uid="{352A1FB9-7D75-44D4-9569-02306B7D595E}"/>
    <cellStyle name="Comma 16 2 2" xfId="567" xr:uid="{836B8D11-E8C4-48CC-84E5-40D31533786B}"/>
    <cellStyle name="Comma 16 2 2 10" xfId="1505" xr:uid="{0BF3CEC6-1957-4969-8E14-1D2E82F7C29D}"/>
    <cellStyle name="Comma 16 2 2 10 2" xfId="3131" xr:uid="{2633298D-F137-4066-B460-62B4306E8BF5}"/>
    <cellStyle name="Comma 16 2 2 10 2 2" xfId="6391" xr:uid="{15D4D4FA-E8D4-4781-A189-C8FE63E67E49}"/>
    <cellStyle name="Comma 16 2 2 10 2 2 2" xfId="12975" xr:uid="{47EEE592-650D-4F79-8B10-790E68CA5BC3}"/>
    <cellStyle name="Comma 16 2 2 10 2 3" xfId="9720" xr:uid="{5D283046-1FAB-4D95-872C-416F28EAFB2E}"/>
    <cellStyle name="Comma 16 2 2 10 3" xfId="4770" xr:uid="{865DBC6C-34BE-4DF7-B34A-E34ECDB62F80}"/>
    <cellStyle name="Comma 16 2 2 10 3 2" xfId="11354" xr:uid="{7648E2D9-D4B6-491C-BEFC-5112C9DD86F2}"/>
    <cellStyle name="Comma 16 2 2 10 4" xfId="8099" xr:uid="{F9F1250E-9081-48F6-8769-CD59970E09E0}"/>
    <cellStyle name="Comma 16 2 2 11" xfId="2319" xr:uid="{3C05159C-3976-4F7D-A50C-07119DEA7F83}"/>
    <cellStyle name="Comma 16 2 2 11 2" xfId="5575" xr:uid="{48F0E11B-1D50-4009-8698-4EFFBE26A6E2}"/>
    <cellStyle name="Comma 16 2 2 11 2 2" xfId="12159" xr:uid="{A06A7FA1-F954-48E5-B739-2419B1FD94D1}"/>
    <cellStyle name="Comma 16 2 2 11 3" xfId="8904" xr:uid="{B9F5EECD-4122-45F5-B0C3-13D9DA762403}"/>
    <cellStyle name="Comma 16 2 2 12" xfId="3956" xr:uid="{D18B3BC8-55B0-40C4-8619-F9B973C46736}"/>
    <cellStyle name="Comma 16 2 2 12 2" xfId="10539" xr:uid="{1D6749BF-224A-45BF-A2E4-C84146664756}"/>
    <cellStyle name="Comma 16 2 2 13" xfId="7275" xr:uid="{267AC52A-A9EE-44CF-8047-F73359A7109A}"/>
    <cellStyle name="Comma 16 2 2 14" xfId="14418" xr:uid="{35C31CB8-51A9-4306-B7DB-7867BA3D3684}"/>
    <cellStyle name="Comma 16 2 2 2" xfId="621" xr:uid="{18422393-8651-460B-9F85-EC6DECAD18CC}"/>
    <cellStyle name="Comma 16 2 2 2 10" xfId="7282" xr:uid="{4BC21DDE-D0AC-4E8F-B3FC-4F4CA7E816E9}"/>
    <cellStyle name="Comma 16 2 2 2 11" xfId="14951" xr:uid="{A644AE51-B7CA-419C-9CF9-C7643C046B8A}"/>
    <cellStyle name="Comma 16 2 2 2 2" xfId="776" xr:uid="{FBC26A3C-565F-4091-9425-E1094591E05F}"/>
    <cellStyle name="Comma 16 2 2 2 2 10" xfId="16018" xr:uid="{2AF61276-24FE-4977-880E-879049369022}"/>
    <cellStyle name="Comma 16 2 2 2 2 2" xfId="1054" xr:uid="{54BCDF03-FBA9-4EA5-AD05-0D925B3F2B3A}"/>
    <cellStyle name="Comma 16 2 2 2 2 2 2" xfId="1470" xr:uid="{670E21B5-70C0-41F1-B067-30992975D298}"/>
    <cellStyle name="Comma 16 2 2 2 2 2 2 2" xfId="2260" xr:uid="{8CFE10E2-8EBA-49D5-AEFD-9A7766C338E5}"/>
    <cellStyle name="Comma 16 2 2 2 2 2 2 2 2" xfId="3886" xr:uid="{203C8500-7807-48A4-9A2B-9F476EB548DF}"/>
    <cellStyle name="Comma 16 2 2 2 2 2 2 2 2 2" xfId="7146" xr:uid="{3DC41F71-3FBC-4536-A20E-25D0F973821C}"/>
    <cellStyle name="Comma 16 2 2 2 2 2 2 2 2 2 2" xfId="13730" xr:uid="{3898D61B-C8C2-4698-8001-BFD84074B3F6}"/>
    <cellStyle name="Comma 16 2 2 2 2 2 2 2 2 3" xfId="10475" xr:uid="{561EAE75-8293-4A98-9C05-BC85B4341458}"/>
    <cellStyle name="Comma 16 2 2 2 2 2 2 2 3" xfId="5525" xr:uid="{1E7AA5A2-E6F7-4C00-9A80-99383C222C8C}"/>
    <cellStyle name="Comma 16 2 2 2 2 2 2 2 3 2" xfId="12109" xr:uid="{ECFEF7E4-3686-4045-B6EF-E68A4E538DC5}"/>
    <cellStyle name="Comma 16 2 2 2 2 2 2 2 4" xfId="8854" xr:uid="{3A4CAE4E-8BB4-4F16-B598-5DC51561F656}"/>
    <cellStyle name="Comma 16 2 2 2 2 2 2 3" xfId="3100" xr:uid="{99A0EA3E-7DF3-48F6-A099-F8648CEA1021}"/>
    <cellStyle name="Comma 16 2 2 2 2 2 2 3 2" xfId="6360" xr:uid="{1B233297-61B9-4576-9D86-DB39FEC133A8}"/>
    <cellStyle name="Comma 16 2 2 2 2 2 2 3 2 2" xfId="12944" xr:uid="{0C113E1F-0F83-4613-8095-C0D367108A52}"/>
    <cellStyle name="Comma 16 2 2 2 2 2 2 3 3" xfId="9689" xr:uid="{A3EC6B75-2D8C-42C4-89EC-52A137834496}"/>
    <cellStyle name="Comma 16 2 2 2 2 2 2 4" xfId="4739" xr:uid="{995BFAE9-DF37-41D0-85B2-90773417C523}"/>
    <cellStyle name="Comma 16 2 2 2 2 2 2 4 2" xfId="11323" xr:uid="{195BE8B6-1A27-465D-9DDB-8BFCDAADBF38}"/>
    <cellStyle name="Comma 16 2 2 2 2 2 2 5" xfId="8068" xr:uid="{884CACAD-BF17-4FE0-BC09-C731C1FC1490}"/>
    <cellStyle name="Comma 16 2 2 2 2 2 2 6" xfId="22424" xr:uid="{1F2712DC-CA51-44DF-B61D-C43ACB5F4296}"/>
    <cellStyle name="Comma 16 2 2 2 2 2 3" xfId="1864" xr:uid="{E599414A-AF1F-479E-ADB1-55176FD91395}"/>
    <cellStyle name="Comma 16 2 2 2 2 2 3 2" xfId="3489" xr:uid="{67A8ACE9-9721-4747-8694-1F35D497E054}"/>
    <cellStyle name="Comma 16 2 2 2 2 2 3 2 2" xfId="6749" xr:uid="{631022EB-74E4-4E50-A5DA-687196700608}"/>
    <cellStyle name="Comma 16 2 2 2 2 2 3 2 2 2" xfId="13333" xr:uid="{14B0DBA8-DEEC-4D67-B975-76A2B39950E7}"/>
    <cellStyle name="Comma 16 2 2 2 2 2 3 2 3" xfId="10078" xr:uid="{0F2E68B1-F14F-4745-B1F7-3E2CE0C4C48F}"/>
    <cellStyle name="Comma 16 2 2 2 2 2 3 3" xfId="5128" xr:uid="{82B0FC7F-E52E-4FC7-8DAC-EF1A20ACEF4A}"/>
    <cellStyle name="Comma 16 2 2 2 2 2 3 3 2" xfId="11712" xr:uid="{14639E6B-6253-40DC-B301-8C1B1DC85865}"/>
    <cellStyle name="Comma 16 2 2 2 2 2 3 4" xfId="8457" xr:uid="{D447A08C-F0E0-4115-A98D-C5B0E55F7019}"/>
    <cellStyle name="Comma 16 2 2 2 2 2 4" xfId="2705" xr:uid="{23D2CF2C-5CDA-4F92-9E06-A2D825E76BEF}"/>
    <cellStyle name="Comma 16 2 2 2 2 2 4 2" xfId="5963" xr:uid="{033E4BA0-6599-46E3-A9DC-47F3D7A33AA9}"/>
    <cellStyle name="Comma 16 2 2 2 2 2 4 2 2" xfId="12547" xr:uid="{A6A25105-604A-40CF-A19A-C1A6A62D8BFD}"/>
    <cellStyle name="Comma 16 2 2 2 2 2 4 3" xfId="9292" xr:uid="{7D7694CA-76D2-4E2C-88B6-0C2EB106D64D}"/>
    <cellStyle name="Comma 16 2 2 2 2 2 5" xfId="4343" xr:uid="{0EFF4710-E268-4668-BEFC-5D7708AA3D16}"/>
    <cellStyle name="Comma 16 2 2 2 2 2 5 2" xfId="10926" xr:uid="{BBE53AED-D28D-4EEF-B4F8-4D1EF053A88A}"/>
    <cellStyle name="Comma 16 2 2 2 2 2 6" xfId="7671" xr:uid="{698EC57E-FC65-4959-BF3F-27A56C950E14}"/>
    <cellStyle name="Comma 16 2 2 2 2 2 7" xfId="18153" xr:uid="{5D6F133D-5538-4C30-8566-F212E7BC5BD4}"/>
    <cellStyle name="Comma 16 2 2 2 2 3" xfId="973" xr:uid="{5499BE2A-D6AE-4A7E-AFE2-56D5E5318A40}"/>
    <cellStyle name="Comma 16 2 2 2 2 3 2" xfId="1412" xr:uid="{95A8387F-A388-41C8-BB11-2B9AE5F8B853}"/>
    <cellStyle name="Comma 16 2 2 2 2 3 2 2" xfId="2198" xr:uid="{14A9FA37-F468-430F-B000-5E8B1234F9CD}"/>
    <cellStyle name="Comma 16 2 2 2 2 3 2 2 2" xfId="3824" xr:uid="{911C8365-BD72-4E3F-A0F2-750FC5C883FB}"/>
    <cellStyle name="Comma 16 2 2 2 2 3 2 2 2 2" xfId="7084" xr:uid="{97B24FF1-A1AC-4641-83FE-C513BB817C1B}"/>
    <cellStyle name="Comma 16 2 2 2 2 3 2 2 2 2 2" xfId="13668" xr:uid="{9278AF24-5DFE-43A2-BEAE-B933C8647942}"/>
    <cellStyle name="Comma 16 2 2 2 2 3 2 2 2 3" xfId="10413" xr:uid="{68ACD774-F7C9-4220-B682-79E315FA7B58}"/>
    <cellStyle name="Comma 16 2 2 2 2 3 2 2 3" xfId="5463" xr:uid="{EE78D862-A58D-4F55-A5CB-EBF059F552FE}"/>
    <cellStyle name="Comma 16 2 2 2 2 3 2 2 3 2" xfId="12047" xr:uid="{A2677DCE-945B-453D-A53A-5EBC23374BAE}"/>
    <cellStyle name="Comma 16 2 2 2 2 3 2 2 4" xfId="8792" xr:uid="{60AC8018-8B39-4FC8-9B80-9294BC598C4D}"/>
    <cellStyle name="Comma 16 2 2 2 2 3 2 3" xfId="3039" xr:uid="{A732823E-FA99-4CAC-BAE9-04757766FFAC}"/>
    <cellStyle name="Comma 16 2 2 2 2 3 2 3 2" xfId="6298" xr:uid="{DB19DB51-F2B6-4A05-8E0F-8768C42FFA92}"/>
    <cellStyle name="Comma 16 2 2 2 2 3 2 3 2 2" xfId="12882" xr:uid="{887598F2-B81B-4181-9580-78117DA3355D}"/>
    <cellStyle name="Comma 16 2 2 2 2 3 2 3 3" xfId="9627" xr:uid="{376838AD-1195-4E01-8A33-EB9FC3BA9A31}"/>
    <cellStyle name="Comma 16 2 2 2 2 3 2 4" xfId="4677" xr:uid="{A11A5AF4-1FB6-486A-9B5E-D1F48F6ADC77}"/>
    <cellStyle name="Comma 16 2 2 2 2 3 2 4 2" xfId="11261" xr:uid="{7A53DFBE-BA59-43C7-AA08-529C4208146D}"/>
    <cellStyle name="Comma 16 2 2 2 2 3 2 5" xfId="8006" xr:uid="{8E675658-E365-4E2C-B067-88A2264360EE}"/>
    <cellStyle name="Comma 16 2 2 2 2 3 3" xfId="1804" xr:uid="{4AE78FFA-D0E9-4BE4-9E61-C9911308AA4D}"/>
    <cellStyle name="Comma 16 2 2 2 2 3 3 2" xfId="3428" xr:uid="{7D31FBE8-7D70-4CE9-8967-F526DF7AAEF4}"/>
    <cellStyle name="Comma 16 2 2 2 2 3 3 2 2" xfId="6688" xr:uid="{A9889106-401F-4DEF-AD96-A82D7A6B9F40}"/>
    <cellStyle name="Comma 16 2 2 2 2 3 3 2 2 2" xfId="13272" xr:uid="{6C5B5D3B-55FD-4302-AB29-1688433394C9}"/>
    <cellStyle name="Comma 16 2 2 2 2 3 3 2 3" xfId="10017" xr:uid="{00551115-0A31-4DC9-9B5D-D92E88010524}"/>
    <cellStyle name="Comma 16 2 2 2 2 3 3 3" xfId="5067" xr:uid="{30F2DC5A-DA5B-4D69-8D80-8C7DF0C3647F}"/>
    <cellStyle name="Comma 16 2 2 2 2 3 3 3 2" xfId="11651" xr:uid="{4D15FB2D-8914-4948-B2BB-97637C24EEEE}"/>
    <cellStyle name="Comma 16 2 2 2 2 3 3 4" xfId="8396" xr:uid="{751C7428-C25F-49FA-AC75-61317FB556C2}"/>
    <cellStyle name="Comma 16 2 2 2 2 3 4" xfId="2641" xr:uid="{57A17290-004F-4475-B866-3121F50559AD}"/>
    <cellStyle name="Comma 16 2 2 2 2 3 4 2" xfId="5899" xr:uid="{64F12426-6119-4565-AE16-DAB3AB1CDE52}"/>
    <cellStyle name="Comma 16 2 2 2 2 3 4 2 2" xfId="12483" xr:uid="{D94A39E8-306D-492B-9AD0-0603338CCFAA}"/>
    <cellStyle name="Comma 16 2 2 2 2 3 4 3" xfId="9228" xr:uid="{B9C05AB5-95F3-44E9-A3B8-CB345C9B7F0B}"/>
    <cellStyle name="Comma 16 2 2 2 2 3 5" xfId="4281" xr:uid="{986B7190-5AF9-406C-A022-F8C3FB770D7E}"/>
    <cellStyle name="Comma 16 2 2 2 2 3 5 2" xfId="10864" xr:uid="{9E5B9696-AB05-47A1-97B2-9822C36BAEA7}"/>
    <cellStyle name="Comma 16 2 2 2 2 3 6" xfId="7609" xr:uid="{9FA346A3-8D68-4E0F-9EBE-BD8F01D785AC}"/>
    <cellStyle name="Comma 16 2 2 2 2 3 7" xfId="20291" xr:uid="{4EAB1315-56EA-45F2-A3DD-F94F44BD795E}"/>
    <cellStyle name="Comma 16 2 2 2 2 4" xfId="908" xr:uid="{31B7F947-62E7-47A7-9F4B-E211D28419CC}"/>
    <cellStyle name="Comma 16 2 2 2 2 4 2" xfId="1356" xr:uid="{3F9403C5-5AB9-4741-B701-420926789C00}"/>
    <cellStyle name="Comma 16 2 2 2 2 4 2 2" xfId="2138" xr:uid="{FAA387AE-04F5-431A-8607-46621EFA0978}"/>
    <cellStyle name="Comma 16 2 2 2 2 4 2 2 2" xfId="3763" xr:uid="{634A855A-AC9E-495A-9F0D-1B5BA4BFA7A3}"/>
    <cellStyle name="Comma 16 2 2 2 2 4 2 2 2 2" xfId="7023" xr:uid="{C27CCEA4-B8AC-4CD8-880D-BDF2877C75F9}"/>
    <cellStyle name="Comma 16 2 2 2 2 4 2 2 2 2 2" xfId="13607" xr:uid="{352E4EE1-7C28-4727-9CF2-9A28F5B92314}"/>
    <cellStyle name="Comma 16 2 2 2 2 4 2 2 2 3" xfId="10352" xr:uid="{FB8CA1EB-1D6E-443E-A915-169BD2D58219}"/>
    <cellStyle name="Comma 16 2 2 2 2 4 2 2 3" xfId="5402" xr:uid="{0A799355-1D40-41A6-85E1-DA0232C34DF4}"/>
    <cellStyle name="Comma 16 2 2 2 2 4 2 2 3 2" xfId="11986" xr:uid="{C2908806-51B3-4573-A4A6-F539B4A7AE48}"/>
    <cellStyle name="Comma 16 2 2 2 2 4 2 2 4" xfId="8731" xr:uid="{6431375B-1F50-496E-BED6-574E6CCEB5C1}"/>
    <cellStyle name="Comma 16 2 2 2 2 4 2 3" xfId="2979" xr:uid="{F9693ACD-9EAA-4C06-9B48-261ED7BC5452}"/>
    <cellStyle name="Comma 16 2 2 2 2 4 2 3 2" xfId="6237" xr:uid="{75F70BB4-EBC0-495D-87DA-849470FD6A15}"/>
    <cellStyle name="Comma 16 2 2 2 2 4 2 3 2 2" xfId="12821" xr:uid="{D97A1F75-24E0-4EF6-AF3A-C67669102957}"/>
    <cellStyle name="Comma 16 2 2 2 2 4 2 3 3" xfId="9566" xr:uid="{F4AA5078-9573-413B-89B2-9577BEC07828}"/>
    <cellStyle name="Comma 16 2 2 2 2 4 2 4" xfId="4617" xr:uid="{B0BF510E-3296-4D35-A89E-800FB065CD47}"/>
    <cellStyle name="Comma 16 2 2 2 2 4 2 4 2" xfId="11200" xr:uid="{9177F966-40DE-4AD0-90B6-03EB502172EC}"/>
    <cellStyle name="Comma 16 2 2 2 2 4 2 5" xfId="7945" xr:uid="{023FADED-D7BA-40B1-8B1E-4AD1B400996A}"/>
    <cellStyle name="Comma 16 2 2 2 2 4 3" xfId="1746" xr:uid="{CB56FBE8-2B04-4620-9EC5-92F074C455DB}"/>
    <cellStyle name="Comma 16 2 2 2 2 4 3 2" xfId="3367" xr:uid="{A05C8929-1D59-40B2-8DB2-10D3F531CD96}"/>
    <cellStyle name="Comma 16 2 2 2 2 4 3 2 2" xfId="6627" xr:uid="{FB7BEEEE-9E5A-423B-9469-C3E9733E7A14}"/>
    <cellStyle name="Comma 16 2 2 2 2 4 3 2 2 2" xfId="13211" xr:uid="{FF7E1AC7-301A-4AD0-9FDB-5F7501438A24}"/>
    <cellStyle name="Comma 16 2 2 2 2 4 3 2 3" xfId="9956" xr:uid="{C14FB8C0-8892-45CF-9B1F-2633FB9F9C74}"/>
    <cellStyle name="Comma 16 2 2 2 2 4 3 3" xfId="5006" xr:uid="{AF5F94A4-78C8-4697-8D61-66A0CCC1AC7F}"/>
    <cellStyle name="Comma 16 2 2 2 2 4 3 3 2" xfId="11590" xr:uid="{E1E762DA-15D4-4C71-BCA2-14DF53029A1D}"/>
    <cellStyle name="Comma 16 2 2 2 2 4 3 4" xfId="8335" xr:uid="{B3CCFD7D-148E-440A-9F32-E8AF631531FA}"/>
    <cellStyle name="Comma 16 2 2 2 2 4 4" xfId="2583" xr:uid="{7763E253-A1D6-45D5-9E69-6CDCF368A4A1}"/>
    <cellStyle name="Comma 16 2 2 2 2 4 4 2" xfId="5838" xr:uid="{3512A843-1ABD-417C-B5ED-6D46BB8EAF09}"/>
    <cellStyle name="Comma 16 2 2 2 2 4 4 2 2" xfId="12422" xr:uid="{0F1E6F61-4057-47D6-8556-FF71E9FF6A4E}"/>
    <cellStyle name="Comma 16 2 2 2 2 4 4 3" xfId="9167" xr:uid="{C7B9A51E-F07C-42F0-ADFE-598C9D8EF98C}"/>
    <cellStyle name="Comma 16 2 2 2 2 4 5" xfId="4220" xr:uid="{E7AF6F14-7D18-4C24-AE70-F1248FA0CF87}"/>
    <cellStyle name="Comma 16 2 2 2 2 4 5 2" xfId="10802" xr:uid="{C4D715DB-C6B8-4461-AD33-28D0FC4A5536}"/>
    <cellStyle name="Comma 16 2 2 2 2 4 6" xfId="7548" xr:uid="{C9494E10-0DBA-45C0-853B-55E66EF1F607}"/>
    <cellStyle name="Comma 16 2 2 2 2 5" xfId="1222" xr:uid="{5C659F30-61BE-4AB9-B8D6-4D5EECF6EA4C}"/>
    <cellStyle name="Comma 16 2 2 2 2 5 2" xfId="2004" xr:uid="{9D99CCAA-2086-43F4-9BBB-B66A37A79569}"/>
    <cellStyle name="Comma 16 2 2 2 2 5 2 2" xfId="3629" xr:uid="{E8BE13AE-DFA2-4B3E-9F61-F41B66FFB650}"/>
    <cellStyle name="Comma 16 2 2 2 2 5 2 2 2" xfId="6889" xr:uid="{859CA80D-95DF-420B-B74B-12E90475FF8B}"/>
    <cellStyle name="Comma 16 2 2 2 2 5 2 2 2 2" xfId="13473" xr:uid="{31744A67-C99F-43E1-AA0C-3B621F28C0CD}"/>
    <cellStyle name="Comma 16 2 2 2 2 5 2 2 3" xfId="10218" xr:uid="{3AE0EF71-377B-46D2-9FBA-C6DCC78848E9}"/>
    <cellStyle name="Comma 16 2 2 2 2 5 2 3" xfId="5268" xr:uid="{201D1808-65E8-4048-8655-106BCD8D2CC0}"/>
    <cellStyle name="Comma 16 2 2 2 2 5 2 3 2" xfId="11852" xr:uid="{90435CE3-A2A1-46B5-AE66-9E3B7FD45710}"/>
    <cellStyle name="Comma 16 2 2 2 2 5 2 4" xfId="8597" xr:uid="{81338CDA-2EA7-4D15-B229-CF78F0FB5DCA}"/>
    <cellStyle name="Comma 16 2 2 2 2 5 3" xfId="2845" xr:uid="{47841871-FBD9-4440-B851-F6ACE46E5E90}"/>
    <cellStyle name="Comma 16 2 2 2 2 5 3 2" xfId="6103" xr:uid="{916542BC-E0E1-437F-AF2A-53FA3ED039AF}"/>
    <cellStyle name="Comma 16 2 2 2 2 5 3 2 2" xfId="12687" xr:uid="{AC2919BC-9C2E-40E0-9CA5-C0DBBCCF9297}"/>
    <cellStyle name="Comma 16 2 2 2 2 5 3 3" xfId="9432" xr:uid="{C9F95672-D814-49FC-9CDC-74910D584E66}"/>
    <cellStyle name="Comma 16 2 2 2 2 5 4" xfId="4483" xr:uid="{9C6DF655-99D5-4C1C-AAFA-5918C8C420F2}"/>
    <cellStyle name="Comma 16 2 2 2 2 5 4 2" xfId="11066" xr:uid="{CC0780E7-2DF7-4958-A7FA-BAE5AB2BD9EF}"/>
    <cellStyle name="Comma 16 2 2 2 2 5 5" xfId="7811" xr:uid="{CBEDA403-BEEC-413B-B449-C2B6270247C7}"/>
    <cellStyle name="Comma 16 2 2 2 2 6" xfId="1612" xr:uid="{0AFC962F-DF3A-4736-B3C1-FBAC047EEFFC}"/>
    <cellStyle name="Comma 16 2 2 2 2 6 2" xfId="3233" xr:uid="{D03E8B17-1EBE-4698-9699-163AD948426D}"/>
    <cellStyle name="Comma 16 2 2 2 2 6 2 2" xfId="6493" xr:uid="{2DA5A6DE-D01B-46E4-A113-FC17874F402B}"/>
    <cellStyle name="Comma 16 2 2 2 2 6 2 2 2" xfId="13077" xr:uid="{7654C47A-A1E2-4FB9-AA82-CF168BC10CA7}"/>
    <cellStyle name="Comma 16 2 2 2 2 6 2 3" xfId="9822" xr:uid="{7B80E351-77B0-4CD6-9575-461E28F27560}"/>
    <cellStyle name="Comma 16 2 2 2 2 6 3" xfId="4872" xr:uid="{CE3B2A75-B8A9-4416-90E8-A1CB8C02FEAC}"/>
    <cellStyle name="Comma 16 2 2 2 2 6 3 2" xfId="11456" xr:uid="{C17845ED-6691-4D46-9663-74AAB507778F}"/>
    <cellStyle name="Comma 16 2 2 2 2 6 4" xfId="8201" xr:uid="{5FC4DD42-4B48-4368-9F3D-E685D4ED713F}"/>
    <cellStyle name="Comma 16 2 2 2 2 7" xfId="2449" xr:uid="{8181C269-A37C-4363-AB2D-DDF6192BF1F6}"/>
    <cellStyle name="Comma 16 2 2 2 2 7 2" xfId="5704" xr:uid="{43E443A8-E1BE-4E06-BA4B-8EEBE232986C}"/>
    <cellStyle name="Comma 16 2 2 2 2 7 2 2" xfId="12288" xr:uid="{6FFB39A8-2C3D-4507-A416-06199D110B30}"/>
    <cellStyle name="Comma 16 2 2 2 2 7 3" xfId="9033" xr:uid="{BE24C6B9-06A4-4506-9D14-85CFA42FCBFF}"/>
    <cellStyle name="Comma 16 2 2 2 2 8" xfId="4086" xr:uid="{2AD324CA-34D0-460C-9350-709639A32C82}"/>
    <cellStyle name="Comma 16 2 2 2 2 8 2" xfId="10668" xr:uid="{B03D9E63-DB35-48FD-BD7D-A9582A3F19C2}"/>
    <cellStyle name="Comma 16 2 2 2 2 9" xfId="7414" xr:uid="{35A7C7DA-91CF-4782-90E7-DC0760369ECB}"/>
    <cellStyle name="Comma 16 2 2 2 3" xfId="738" xr:uid="{516B9AAB-075B-4EAE-AD1C-7961D54134A6}"/>
    <cellStyle name="Comma 16 2 2 2 3 2" xfId="1028" xr:uid="{1D9AD482-D52F-4F8D-A161-5FE43C1CCBA6}"/>
    <cellStyle name="Comma 16 2 2 2 3 2 2" xfId="1454" xr:uid="{C29ADE93-C98C-4F20-80A8-31A60121FC38}"/>
    <cellStyle name="Comma 16 2 2 2 3 2 2 2" xfId="2244" xr:uid="{048B05ED-C89B-4A92-B8B7-9B2F779EA307}"/>
    <cellStyle name="Comma 16 2 2 2 3 2 2 2 2" xfId="3870" xr:uid="{30268964-42B7-4920-AF82-614F232F120E}"/>
    <cellStyle name="Comma 16 2 2 2 3 2 2 2 2 2" xfId="7130" xr:uid="{DCD3684E-D57B-4EAD-BC35-B43B445840FD}"/>
    <cellStyle name="Comma 16 2 2 2 3 2 2 2 2 2 2" xfId="13714" xr:uid="{940C7BD6-494E-4D64-A8CF-867AE3984B55}"/>
    <cellStyle name="Comma 16 2 2 2 3 2 2 2 2 3" xfId="10459" xr:uid="{65DE2FA3-72A1-4998-82C9-3B7EF2207833}"/>
    <cellStyle name="Comma 16 2 2 2 3 2 2 2 3" xfId="5509" xr:uid="{EF12E818-38BF-4AF9-A848-BA87C5826970}"/>
    <cellStyle name="Comma 16 2 2 2 3 2 2 2 3 2" xfId="12093" xr:uid="{7FE93DB2-473F-496F-AF91-AC22410A0C9A}"/>
    <cellStyle name="Comma 16 2 2 2 3 2 2 2 4" xfId="8838" xr:uid="{8A93CFD4-9935-4BC6-BD86-60DA662842CE}"/>
    <cellStyle name="Comma 16 2 2 2 3 2 2 3" xfId="3084" xr:uid="{98B3EEF4-FA86-4346-95E8-6D229C59D0D2}"/>
    <cellStyle name="Comma 16 2 2 2 3 2 2 3 2" xfId="6344" xr:uid="{3A862C00-7DEE-4CB0-B586-338167AB1E75}"/>
    <cellStyle name="Comma 16 2 2 2 3 2 2 3 2 2" xfId="12928" xr:uid="{6BCDECC9-4B16-4EDF-8ECF-163749DC7E99}"/>
    <cellStyle name="Comma 16 2 2 2 3 2 2 3 3" xfId="9673" xr:uid="{0E48A660-8031-42EC-B9B8-0095EA2DE9C0}"/>
    <cellStyle name="Comma 16 2 2 2 3 2 2 4" xfId="4723" xr:uid="{42FA134B-DD78-45CF-9762-36A58CE4C871}"/>
    <cellStyle name="Comma 16 2 2 2 3 2 2 4 2" xfId="11307" xr:uid="{98CD8977-D816-4F62-94B6-704F2355FC26}"/>
    <cellStyle name="Comma 16 2 2 2 3 2 2 5" xfId="8052" xr:uid="{BCE7BBA9-57C8-4774-B1B7-0391D349F844}"/>
    <cellStyle name="Comma 16 2 2 2 3 2 3" xfId="1848" xr:uid="{758BBE1F-3A2E-4424-993F-AD5AEECB6B9E}"/>
    <cellStyle name="Comma 16 2 2 2 3 2 3 2" xfId="3473" xr:uid="{299DA5D4-979B-4B4F-85A0-83003E2764ED}"/>
    <cellStyle name="Comma 16 2 2 2 3 2 3 2 2" xfId="6733" xr:uid="{BF99552C-BC17-4AE3-A65F-09D1D124DDBD}"/>
    <cellStyle name="Comma 16 2 2 2 3 2 3 2 2 2" xfId="13317" xr:uid="{5EF7A72B-70B4-4D0E-A099-3809206A575B}"/>
    <cellStyle name="Comma 16 2 2 2 3 2 3 2 3" xfId="10062" xr:uid="{8D1B1015-A2C1-44E5-B6F8-4FC7CAA3BE03}"/>
    <cellStyle name="Comma 16 2 2 2 3 2 3 3" xfId="5112" xr:uid="{12500D48-119B-44DE-8933-4D48B01D955B}"/>
    <cellStyle name="Comma 16 2 2 2 3 2 3 3 2" xfId="11696" xr:uid="{4EA4C77B-A342-4878-A46A-56C967CE069C}"/>
    <cellStyle name="Comma 16 2 2 2 3 2 3 4" xfId="8441" xr:uid="{8BF9AB94-1E8B-497E-BCD2-D471BA473B7C}"/>
    <cellStyle name="Comma 16 2 2 2 3 2 4" xfId="2689" xr:uid="{9E659BC3-C769-41AE-96F7-B827E0F6A7CB}"/>
    <cellStyle name="Comma 16 2 2 2 3 2 4 2" xfId="5947" xr:uid="{F23BFA34-68B6-49DE-864D-485BBDBDB992}"/>
    <cellStyle name="Comma 16 2 2 2 3 2 4 2 2" xfId="12531" xr:uid="{CD1BBB92-6A5E-411E-B6BD-D4D3F7658058}"/>
    <cellStyle name="Comma 16 2 2 2 3 2 4 3" xfId="9276" xr:uid="{97BB3595-DD14-4475-AD05-BD06E269BBE1}"/>
    <cellStyle name="Comma 16 2 2 2 3 2 5" xfId="4327" xr:uid="{0E47344F-7FAA-439A-B810-32D0136E5F70}"/>
    <cellStyle name="Comma 16 2 2 2 3 2 5 2" xfId="10910" xr:uid="{63D7D4E7-E217-4D9F-AF73-A455DFDCFBD8}"/>
    <cellStyle name="Comma 16 2 2 2 3 2 6" xfId="7655" xr:uid="{61A7FF25-BE00-4AB0-AEE4-1FDAAE7487A9}"/>
    <cellStyle name="Comma 16 2 2 2 3 2 7" xfId="21359" xr:uid="{0447816D-ED8F-4CBC-B264-73F4602A5F9C}"/>
    <cellStyle name="Comma 16 2 2 2 3 3" xfId="864" xr:uid="{715024F8-9B5A-44FC-BE21-5203D9BED249}"/>
    <cellStyle name="Comma 16 2 2 2 3 3 2" xfId="1311" xr:uid="{09AC62EA-07C6-4F31-8040-85113C430371}"/>
    <cellStyle name="Comma 16 2 2 2 3 3 2 2" xfId="2093" xr:uid="{51C6435A-EC4F-45FC-9A99-C5A41A3C8F11}"/>
    <cellStyle name="Comma 16 2 2 2 3 3 2 2 2" xfId="3718" xr:uid="{392B28FD-107D-4D63-8A27-7AB5D6971AB5}"/>
    <cellStyle name="Comma 16 2 2 2 3 3 2 2 2 2" xfId="6978" xr:uid="{53349FE3-BDDD-4925-AEE0-F1CAF39F5018}"/>
    <cellStyle name="Comma 16 2 2 2 3 3 2 2 2 2 2" xfId="13562" xr:uid="{00F30AED-31D8-47EB-A6FD-6EC2DBB2DF27}"/>
    <cellStyle name="Comma 16 2 2 2 3 3 2 2 2 3" xfId="10307" xr:uid="{93EE360F-893B-4420-BC33-3A5333206486}"/>
    <cellStyle name="Comma 16 2 2 2 3 3 2 2 3" xfId="5357" xr:uid="{7BF5F148-FFAD-410E-AE63-4BFF0F346FA7}"/>
    <cellStyle name="Comma 16 2 2 2 3 3 2 2 3 2" xfId="11941" xr:uid="{E23B5287-C49E-4C12-8F54-431B322A2B57}"/>
    <cellStyle name="Comma 16 2 2 2 3 3 2 2 4" xfId="8686" xr:uid="{9CC38328-CD9F-4842-8670-E66F9CD698C0}"/>
    <cellStyle name="Comma 16 2 2 2 3 3 2 3" xfId="2934" xr:uid="{8D3556F2-0FEA-4CEC-B773-3A1EE7A79A72}"/>
    <cellStyle name="Comma 16 2 2 2 3 3 2 3 2" xfId="6192" xr:uid="{7F2B075F-86B8-4F7B-A367-8A747274526C}"/>
    <cellStyle name="Comma 16 2 2 2 3 3 2 3 2 2" xfId="12776" xr:uid="{10EB5302-B3E2-4B70-B468-BD969E55E9B1}"/>
    <cellStyle name="Comma 16 2 2 2 3 3 2 3 3" xfId="9521" xr:uid="{68D2DB4B-36C3-416E-BB87-3B1055B0F79F}"/>
    <cellStyle name="Comma 16 2 2 2 3 3 2 4" xfId="4572" xr:uid="{E2C081DE-B937-4863-9503-7F6EFF1DF633}"/>
    <cellStyle name="Comma 16 2 2 2 3 3 2 4 2" xfId="11155" xr:uid="{AD357A4B-BAE9-4E1F-B1EC-5D9CBC94704A}"/>
    <cellStyle name="Comma 16 2 2 2 3 3 2 5" xfId="7900" xr:uid="{87C59CD7-D047-486C-898D-1A0BD300FB6B}"/>
    <cellStyle name="Comma 16 2 2 2 3 3 3" xfId="1701" xr:uid="{1DC0BA26-2C99-41BB-BF5C-E51C5C06552F}"/>
    <cellStyle name="Comma 16 2 2 2 3 3 3 2" xfId="3322" xr:uid="{3CAF8348-694D-4EF6-8534-4F523405DCD4}"/>
    <cellStyle name="Comma 16 2 2 2 3 3 3 2 2" xfId="6582" xr:uid="{2362169A-F525-47C9-BD83-604ACAA1F909}"/>
    <cellStyle name="Comma 16 2 2 2 3 3 3 2 2 2" xfId="13166" xr:uid="{984B7C95-248D-4224-AB63-68420C9AD3B2}"/>
    <cellStyle name="Comma 16 2 2 2 3 3 3 2 3" xfId="9911" xr:uid="{8FF89F37-096D-4938-B844-211901820F4C}"/>
    <cellStyle name="Comma 16 2 2 2 3 3 3 3" xfId="4961" xr:uid="{B9DF4023-1D68-4C9F-B43C-0CE9F76AA893}"/>
    <cellStyle name="Comma 16 2 2 2 3 3 3 3 2" xfId="11545" xr:uid="{9081A1E4-B092-48BB-AE32-8E56617ECAAE}"/>
    <cellStyle name="Comma 16 2 2 2 3 3 3 4" xfId="8290" xr:uid="{A31F02AE-AF7E-4F4B-981B-FA8C606FD87D}"/>
    <cellStyle name="Comma 16 2 2 2 3 3 4" xfId="2538" xr:uid="{B0D582EA-0499-498E-91EE-8CD9E6F4022C}"/>
    <cellStyle name="Comma 16 2 2 2 3 3 4 2" xfId="5793" xr:uid="{EAD72813-C422-4E83-9174-2C5593675C72}"/>
    <cellStyle name="Comma 16 2 2 2 3 3 4 2 2" xfId="12377" xr:uid="{2FC94B5D-864B-4B00-871C-A9389CCC3187}"/>
    <cellStyle name="Comma 16 2 2 2 3 3 4 3" xfId="9122" xr:uid="{31AB1D69-436B-4BE6-A5E8-26514B4D7FAE}"/>
    <cellStyle name="Comma 16 2 2 2 3 3 5" xfId="4175" xr:uid="{25530939-E272-4F5F-954B-21E3CB9ED416}"/>
    <cellStyle name="Comma 16 2 2 2 3 3 5 2" xfId="10757" xr:uid="{A021A1D1-2B02-4E27-A7C5-7BEB0F6B09F2}"/>
    <cellStyle name="Comma 16 2 2 2 3 3 6" xfId="7503" xr:uid="{DF5277AC-94AD-4BA6-8334-08F913FC1F73}"/>
    <cellStyle name="Comma 16 2 2 2 3 4" xfId="1177" xr:uid="{41135113-EA09-4FDB-81E5-0D4E9C0CBB66}"/>
    <cellStyle name="Comma 16 2 2 2 3 4 2" xfId="1959" xr:uid="{21CF85E2-DB27-4DB7-82CD-288C6106A158}"/>
    <cellStyle name="Comma 16 2 2 2 3 4 2 2" xfId="3584" xr:uid="{6A189ED4-7CB0-45D4-853C-56A642E0F2CA}"/>
    <cellStyle name="Comma 16 2 2 2 3 4 2 2 2" xfId="6844" xr:uid="{6F3A0FDA-BB42-404B-846E-C93AFA8D0B20}"/>
    <cellStyle name="Comma 16 2 2 2 3 4 2 2 2 2" xfId="13428" xr:uid="{31238ACE-DB93-4115-B9FA-FC48C4B226AA}"/>
    <cellStyle name="Comma 16 2 2 2 3 4 2 2 3" xfId="10173" xr:uid="{3EE52CF5-C4B7-4197-AC3D-1D58034623F9}"/>
    <cellStyle name="Comma 16 2 2 2 3 4 2 3" xfId="5223" xr:uid="{9EC5C7B0-BF25-4699-9873-DA8B2781EEE0}"/>
    <cellStyle name="Comma 16 2 2 2 3 4 2 3 2" xfId="11807" xr:uid="{DE3EF40F-E87D-420B-AB6F-906A4F3A4F5A}"/>
    <cellStyle name="Comma 16 2 2 2 3 4 2 4" xfId="8552" xr:uid="{EA5CD4E1-771E-442D-BD8C-608709B6FDDB}"/>
    <cellStyle name="Comma 16 2 2 2 3 4 3" xfId="2800" xr:uid="{CFBBF81A-F63E-4E51-A51F-CA7F5D015263}"/>
    <cellStyle name="Comma 16 2 2 2 3 4 3 2" xfId="6058" xr:uid="{8AF8ECC3-8C42-4774-9238-602B7E6DBC2A}"/>
    <cellStyle name="Comma 16 2 2 2 3 4 3 2 2" xfId="12642" xr:uid="{3A2710AA-6AFE-4F17-9668-3C35209DCAB5}"/>
    <cellStyle name="Comma 16 2 2 2 3 4 3 3" xfId="9387" xr:uid="{F92CC8DE-C145-4A80-8785-FC2638272E1A}"/>
    <cellStyle name="Comma 16 2 2 2 3 4 4" xfId="4438" xr:uid="{9778BB72-4A4E-4C34-9211-B738373CB247}"/>
    <cellStyle name="Comma 16 2 2 2 3 4 4 2" xfId="11021" xr:uid="{FFEEE048-1A68-4AF6-A1A5-03DFA29FF90F}"/>
    <cellStyle name="Comma 16 2 2 2 3 4 5" xfId="7766" xr:uid="{9C9F5A85-1018-46CF-8B3F-9495A998B06E}"/>
    <cellStyle name="Comma 16 2 2 2 3 5" xfId="1568" xr:uid="{5B245C6A-2666-4913-A3E6-47F811B565C4}"/>
    <cellStyle name="Comma 16 2 2 2 3 5 2" xfId="3189" xr:uid="{B20AE86B-F662-4871-8919-29EFFFFEC7D1}"/>
    <cellStyle name="Comma 16 2 2 2 3 5 2 2" xfId="6449" xr:uid="{91FA4914-0499-4D34-B19A-1BC54F190B6F}"/>
    <cellStyle name="Comma 16 2 2 2 3 5 2 2 2" xfId="13033" xr:uid="{219E501E-04A4-4927-86C3-217D56CEE08E}"/>
    <cellStyle name="Comma 16 2 2 2 3 5 2 3" xfId="9778" xr:uid="{011739B1-8462-404E-AFEE-FD3EDB6E34D9}"/>
    <cellStyle name="Comma 16 2 2 2 3 5 3" xfId="4828" xr:uid="{999AED13-70DC-44AB-A43E-C3588107731E}"/>
    <cellStyle name="Comma 16 2 2 2 3 5 3 2" xfId="11412" xr:uid="{98E75E05-A252-47E5-92C0-483E5D644B97}"/>
    <cellStyle name="Comma 16 2 2 2 3 5 4" xfId="8157" xr:uid="{72877492-64E0-46F8-BF27-385724FECC1A}"/>
    <cellStyle name="Comma 16 2 2 2 3 6" xfId="2404" xr:uid="{265F4D0A-8F12-415B-BE61-1405DA462206}"/>
    <cellStyle name="Comma 16 2 2 2 3 6 2" xfId="5659" xr:uid="{FBA127E3-11AB-415C-9DC9-2E0B19910B09}"/>
    <cellStyle name="Comma 16 2 2 2 3 6 2 2" xfId="12243" xr:uid="{F235C2A8-CDB6-44EF-9B49-A76EC0F67F6D}"/>
    <cellStyle name="Comma 16 2 2 2 3 6 3" xfId="8988" xr:uid="{10A46B68-D36A-450B-8E8A-F8CEB8449DF0}"/>
    <cellStyle name="Comma 16 2 2 2 3 7" xfId="4041" xr:uid="{FBE3A2FD-73BC-4BB7-BDB5-2465F3782EB2}"/>
    <cellStyle name="Comma 16 2 2 2 3 7 2" xfId="10623" xr:uid="{8B893837-2563-4981-87DF-3CF600AE8E84}"/>
    <cellStyle name="Comma 16 2 2 2 3 8" xfId="7369" xr:uid="{E153731B-B9F1-41C4-A2FE-5BD33A333D69}"/>
    <cellStyle name="Comma 16 2 2 2 3 9" xfId="17088" xr:uid="{161172C5-858B-462A-9C89-9B4E387D195B}"/>
    <cellStyle name="Comma 16 2 2 2 4" xfId="975" xr:uid="{D0342F23-8002-4837-8A15-1138ADC78E1D}"/>
    <cellStyle name="Comma 16 2 2 2 4 2" xfId="1415" xr:uid="{FCE771ED-C40D-45CE-B888-9A667A92D1AD}"/>
    <cellStyle name="Comma 16 2 2 2 4 2 2" xfId="2202" xr:uid="{AD0EA790-6192-42DD-B85A-27DB7DB6AB51}"/>
    <cellStyle name="Comma 16 2 2 2 4 2 2 2" xfId="3828" xr:uid="{1D250BEC-51CB-4D53-A31F-17F071E9A205}"/>
    <cellStyle name="Comma 16 2 2 2 4 2 2 2 2" xfId="7088" xr:uid="{9F99B2C4-EAD9-46D0-880D-54FAD540F3CE}"/>
    <cellStyle name="Comma 16 2 2 2 4 2 2 2 2 2" xfId="13672" xr:uid="{59D73A58-EBFE-4E1A-A19E-63A7308BFB1C}"/>
    <cellStyle name="Comma 16 2 2 2 4 2 2 2 3" xfId="10417" xr:uid="{7D04E372-C8E8-4609-9A17-D4AAA7B547E3}"/>
    <cellStyle name="Comma 16 2 2 2 4 2 2 3" xfId="5467" xr:uid="{FED6224A-BF37-42D1-A244-6CE0F856B0F9}"/>
    <cellStyle name="Comma 16 2 2 2 4 2 2 3 2" xfId="12051" xr:uid="{EC61C1AA-CCBA-47ED-A463-E71128A4AC45}"/>
    <cellStyle name="Comma 16 2 2 2 4 2 2 4" xfId="8796" xr:uid="{EC741379-7754-458D-A544-8B2F083805B6}"/>
    <cellStyle name="Comma 16 2 2 2 4 2 3" xfId="3043" xr:uid="{B64B1F50-5D65-47C5-9CFE-5FF3A95207B3}"/>
    <cellStyle name="Comma 16 2 2 2 4 2 3 2" xfId="6302" xr:uid="{FAD03903-563E-4E01-97AC-27547889ED6C}"/>
    <cellStyle name="Comma 16 2 2 2 4 2 3 2 2" xfId="12886" xr:uid="{C826CE39-600A-4421-B5AD-28078B6D9774}"/>
    <cellStyle name="Comma 16 2 2 2 4 2 3 3" xfId="9631" xr:uid="{628A5F64-D044-4329-A715-8062290F3CEF}"/>
    <cellStyle name="Comma 16 2 2 2 4 2 4" xfId="4681" xr:uid="{51C8D327-A5F3-407E-96BF-032D68DDA495}"/>
    <cellStyle name="Comma 16 2 2 2 4 2 4 2" xfId="11265" xr:uid="{23F9FF84-6449-475E-9957-4B985581BB4C}"/>
    <cellStyle name="Comma 16 2 2 2 4 2 5" xfId="8010" xr:uid="{77D4247A-7180-45E6-B2DF-7BDD9AF73D40}"/>
    <cellStyle name="Comma 16 2 2 2 4 3" xfId="1808" xr:uid="{DCB7FA8C-415A-4737-8E74-3087A20FCA76}"/>
    <cellStyle name="Comma 16 2 2 2 4 3 2" xfId="3432" xr:uid="{A36FAD13-6D23-41E6-84F5-F6C928E3648F}"/>
    <cellStyle name="Comma 16 2 2 2 4 3 2 2" xfId="6692" xr:uid="{A21A9177-3045-4677-8C7B-2199AB447BC3}"/>
    <cellStyle name="Comma 16 2 2 2 4 3 2 2 2" xfId="13276" xr:uid="{5835604E-108F-43B5-AD26-D705737C7BD9}"/>
    <cellStyle name="Comma 16 2 2 2 4 3 2 3" xfId="10021" xr:uid="{3F2FB366-54D6-41FC-996B-F14DC2B1DEDC}"/>
    <cellStyle name="Comma 16 2 2 2 4 3 3" xfId="5071" xr:uid="{017A7527-2AB7-4535-9C8E-20FD480CDDAB}"/>
    <cellStyle name="Comma 16 2 2 2 4 3 3 2" xfId="11655" xr:uid="{D4F44263-8C12-4BE0-8A0C-7757D7611B08}"/>
    <cellStyle name="Comma 16 2 2 2 4 3 4" xfId="8400" xr:uid="{3A6978E3-D448-486C-8CC6-ED80ECB00DEC}"/>
    <cellStyle name="Comma 16 2 2 2 4 4" xfId="2645" xr:uid="{DE24B703-AAF9-4AAD-B33C-EF38623B4F98}"/>
    <cellStyle name="Comma 16 2 2 2 4 4 2" xfId="5903" xr:uid="{90CE29C4-197E-446C-8C87-0B884250340C}"/>
    <cellStyle name="Comma 16 2 2 2 4 4 2 2" xfId="12487" xr:uid="{5BB49A0D-8C22-4982-9B87-9309EE134BE2}"/>
    <cellStyle name="Comma 16 2 2 2 4 4 3" xfId="9232" xr:uid="{D9C3A20B-75F9-472A-A142-F8145AAD8B2C}"/>
    <cellStyle name="Comma 16 2 2 2 4 5" xfId="4285" xr:uid="{21382B9C-CEA1-4B4B-8E9D-E05861F33DA5}"/>
    <cellStyle name="Comma 16 2 2 2 4 5 2" xfId="10868" xr:uid="{59494CF0-6E11-4D58-AB56-2F5B7348A2C1}"/>
    <cellStyle name="Comma 16 2 2 2 4 6" xfId="7613" xr:uid="{675D0E7C-676D-4B9E-A92A-DB70BC610758}"/>
    <cellStyle name="Comma 16 2 2 2 4 7" xfId="19225" xr:uid="{20759A5D-E247-450C-8917-F6BBFD20EB01}"/>
    <cellStyle name="Comma 16 2 2 2 5" xfId="833" xr:uid="{61164292-CD17-4C0A-85A1-A9F66D75A696}"/>
    <cellStyle name="Comma 16 2 2 2 5 2" xfId="1279" xr:uid="{5E93C9CC-CDEA-4361-9D26-148E2220A57F}"/>
    <cellStyle name="Comma 16 2 2 2 5 2 2" xfId="2061" xr:uid="{E5112948-0184-4505-8E66-A81885CE14DC}"/>
    <cellStyle name="Comma 16 2 2 2 5 2 2 2" xfId="3686" xr:uid="{4BFC6382-6FBF-46D3-BABF-0CECD7546740}"/>
    <cellStyle name="Comma 16 2 2 2 5 2 2 2 2" xfId="6946" xr:uid="{FBDE892A-F3C3-45DB-A095-739339AA7E20}"/>
    <cellStyle name="Comma 16 2 2 2 5 2 2 2 2 2" xfId="13530" xr:uid="{6D9C3060-53D3-4E66-9733-8980EF9A9D43}"/>
    <cellStyle name="Comma 16 2 2 2 5 2 2 2 3" xfId="10275" xr:uid="{D22BD7DA-6098-4EE0-B1A5-2DE6F06C30FC}"/>
    <cellStyle name="Comma 16 2 2 2 5 2 2 3" xfId="5325" xr:uid="{35B88F52-6E82-405E-9AF1-00750B8E11D4}"/>
    <cellStyle name="Comma 16 2 2 2 5 2 2 3 2" xfId="11909" xr:uid="{E3E4932C-E609-4B13-8139-2591FFBD9B0D}"/>
    <cellStyle name="Comma 16 2 2 2 5 2 2 4" xfId="8654" xr:uid="{4B500750-A2AB-4063-BC86-7B2BF30D1F77}"/>
    <cellStyle name="Comma 16 2 2 2 5 2 3" xfId="2902" xr:uid="{B658A699-AEE6-4BCE-8464-63DEF3306F64}"/>
    <cellStyle name="Comma 16 2 2 2 5 2 3 2" xfId="6160" xr:uid="{BC9A8076-1B33-40E8-A294-4A510F21702D}"/>
    <cellStyle name="Comma 16 2 2 2 5 2 3 2 2" xfId="12744" xr:uid="{8D6704B0-6F08-43D0-BA42-39857B72C9B9}"/>
    <cellStyle name="Comma 16 2 2 2 5 2 3 3" xfId="9489" xr:uid="{A74DDAB2-5968-4280-BA59-77132FFE6D17}"/>
    <cellStyle name="Comma 16 2 2 2 5 2 4" xfId="4540" xr:uid="{FE9BCC6F-B480-4D84-8B26-DEF9E50C4245}"/>
    <cellStyle name="Comma 16 2 2 2 5 2 4 2" xfId="11123" xr:uid="{37E6BFDB-2E01-4E83-9583-7F365A1A365D}"/>
    <cellStyle name="Comma 16 2 2 2 5 2 5" xfId="7868" xr:uid="{79B81E0A-DF33-4B2E-9A62-F06612BFD171}"/>
    <cellStyle name="Comma 16 2 2 2 5 3" xfId="1669" xr:uid="{B96929E8-4B34-4A97-AE92-087BA16C8B55}"/>
    <cellStyle name="Comma 16 2 2 2 5 3 2" xfId="3290" xr:uid="{1114F477-7D96-43EA-932A-9BF9A1091303}"/>
    <cellStyle name="Comma 16 2 2 2 5 3 2 2" xfId="6550" xr:uid="{3F23D270-943B-457C-B52D-F2DE1CD2744C}"/>
    <cellStyle name="Comma 16 2 2 2 5 3 2 2 2" xfId="13134" xr:uid="{91618C2B-BFEA-4C2A-926F-127D82C211B3}"/>
    <cellStyle name="Comma 16 2 2 2 5 3 2 3" xfId="9879" xr:uid="{5C2AC92D-1CC8-4E69-9E39-8FF05A7F45FB}"/>
    <cellStyle name="Comma 16 2 2 2 5 3 3" xfId="4929" xr:uid="{E3143852-C480-4A9D-BB45-0037E77B1C5A}"/>
    <cellStyle name="Comma 16 2 2 2 5 3 3 2" xfId="11513" xr:uid="{BA4853DF-6CDB-411B-A3AA-6643CE0C26E8}"/>
    <cellStyle name="Comma 16 2 2 2 5 3 4" xfId="8258" xr:uid="{AB9C62C5-A9FE-41D7-836E-DA50E8545908}"/>
    <cellStyle name="Comma 16 2 2 2 5 4" xfId="2506" xr:uid="{CFF6A56C-1086-44D0-96B6-9DF90936151B}"/>
    <cellStyle name="Comma 16 2 2 2 5 4 2" xfId="5761" xr:uid="{32478AC7-FEC9-4468-A1E4-FDDE5579FA40}"/>
    <cellStyle name="Comma 16 2 2 2 5 4 2 2" xfId="12345" xr:uid="{37AE9177-D1EB-44A9-B89C-E183C828A8F2}"/>
    <cellStyle name="Comma 16 2 2 2 5 4 3" xfId="9090" xr:uid="{28CD9E5D-C644-46FC-80C6-D8EFBB730CE3}"/>
    <cellStyle name="Comma 16 2 2 2 5 5" xfId="4143" xr:uid="{2953CA10-C32C-492F-BF50-231EB2BF41AA}"/>
    <cellStyle name="Comma 16 2 2 2 5 5 2" xfId="10725" xr:uid="{4B9476FA-8922-4BAB-A1DB-690C6D0E882D}"/>
    <cellStyle name="Comma 16 2 2 2 5 6" xfId="7471" xr:uid="{4394B18A-91BC-4982-ABDC-6FBE2AC9152C}"/>
    <cellStyle name="Comma 16 2 2 2 6" xfId="1145" xr:uid="{192F3172-3874-41F6-8E17-53D1D0A00C61}"/>
    <cellStyle name="Comma 16 2 2 2 6 2" xfId="1927" xr:uid="{98538050-D4FE-439F-90AA-F150B35B92B1}"/>
    <cellStyle name="Comma 16 2 2 2 6 2 2" xfId="3552" xr:uid="{2C0D166C-4A7E-40FB-804A-ED7549414813}"/>
    <cellStyle name="Comma 16 2 2 2 6 2 2 2" xfId="6812" xr:uid="{6BAE7159-2CF0-409F-9D48-BB87E4B5DFEB}"/>
    <cellStyle name="Comma 16 2 2 2 6 2 2 2 2" xfId="13396" xr:uid="{AD0DD5F7-77D0-4D22-BF2A-B241C0B44FAC}"/>
    <cellStyle name="Comma 16 2 2 2 6 2 2 3" xfId="10141" xr:uid="{E8DCFF77-76AA-4ADC-A548-47CFA5C3A869}"/>
    <cellStyle name="Comma 16 2 2 2 6 2 3" xfId="5191" xr:uid="{78A9AB88-754E-485F-9D39-6FD69E7D244F}"/>
    <cellStyle name="Comma 16 2 2 2 6 2 3 2" xfId="11775" xr:uid="{FE84A788-EB24-4EF1-AD5B-7886305C4359}"/>
    <cellStyle name="Comma 16 2 2 2 6 2 4" xfId="8520" xr:uid="{65B8A529-BC59-42C6-9A6A-EDDFAD6C672B}"/>
    <cellStyle name="Comma 16 2 2 2 6 3" xfId="2768" xr:uid="{90E7D6C3-1EFA-4F3C-BDE5-9F0AF8C8C8BF}"/>
    <cellStyle name="Comma 16 2 2 2 6 3 2" xfId="6026" xr:uid="{2C4D40A2-6A79-4B59-B890-8D760DEC1811}"/>
    <cellStyle name="Comma 16 2 2 2 6 3 2 2" xfId="12610" xr:uid="{1F06A0B3-62F3-4335-9EBD-60C54BE8D8E1}"/>
    <cellStyle name="Comma 16 2 2 2 6 3 3" xfId="9355" xr:uid="{BC7413E4-CF20-4A48-9157-5C5E540C7E81}"/>
    <cellStyle name="Comma 16 2 2 2 6 4" xfId="4406" xr:uid="{DD82A8E8-F68F-447A-AFE3-74688A82EFEB}"/>
    <cellStyle name="Comma 16 2 2 2 6 4 2" xfId="10989" xr:uid="{3F835521-3074-4F9D-A7A5-E96EEA850360}"/>
    <cellStyle name="Comma 16 2 2 2 6 5" xfId="7734" xr:uid="{091AC23F-5A8A-4C14-A29D-90E752262C45}"/>
    <cellStyle name="Comma 16 2 2 2 7" xfId="1539" xr:uid="{B5DFF81E-EE8B-4CA0-88E5-F110374D0A9A}"/>
    <cellStyle name="Comma 16 2 2 2 7 2" xfId="3160" xr:uid="{10E4EF83-7051-4D8C-8DF6-63040CBB9B20}"/>
    <cellStyle name="Comma 16 2 2 2 7 2 2" xfId="6420" xr:uid="{757CAC4C-2F53-44CE-8AD1-D9DE189AD876}"/>
    <cellStyle name="Comma 16 2 2 2 7 2 2 2" xfId="13004" xr:uid="{B21B9E95-71AB-4334-95CA-859EAB605A35}"/>
    <cellStyle name="Comma 16 2 2 2 7 2 3" xfId="9749" xr:uid="{3EA7AA25-0FD4-450A-ADDB-A0EA6C5E3975}"/>
    <cellStyle name="Comma 16 2 2 2 7 3" xfId="4799" xr:uid="{56026D2C-BAB6-4A2F-AEDD-157B6AD09F1A}"/>
    <cellStyle name="Comma 16 2 2 2 7 3 2" xfId="11383" xr:uid="{BDF1F195-8019-46E3-9970-F008702B574A}"/>
    <cellStyle name="Comma 16 2 2 2 7 4" xfId="8128" xr:uid="{CF1E0800-1C38-49C1-8F94-28E0BC418A78}"/>
    <cellStyle name="Comma 16 2 2 2 8" xfId="2372" xr:uid="{D85A575A-9085-41BD-B3AC-1160F9CBD5CC}"/>
    <cellStyle name="Comma 16 2 2 2 8 2" xfId="5627" xr:uid="{9BC6F7B9-B3CB-489F-AFC9-3ED5A79C0AA6}"/>
    <cellStyle name="Comma 16 2 2 2 8 2 2" xfId="12211" xr:uid="{EB26058B-D546-4E8E-85B2-76AA3EA5E0A4}"/>
    <cellStyle name="Comma 16 2 2 2 8 3" xfId="8956" xr:uid="{0D76AE14-CEDA-4875-867F-DC53B58E59B2}"/>
    <cellStyle name="Comma 16 2 2 2 9" xfId="4009" xr:uid="{0C117BD2-2BFC-4694-98E1-85B82332D98F}"/>
    <cellStyle name="Comma 16 2 2 2 9 2" xfId="10591" xr:uid="{187EFCB6-FE8D-477B-B939-60F1D07C0143}"/>
    <cellStyle name="Comma 16 2 2 3" xfId="757" xr:uid="{862495D4-4775-411A-85E2-EDE58B715D19}"/>
    <cellStyle name="Comma 16 2 2 3 10" xfId="15486" xr:uid="{0BC0CA8C-F955-439A-A57D-4B3527111B82}"/>
    <cellStyle name="Comma 16 2 2 3 2" xfId="1045" xr:uid="{9D86AB4D-4C79-4CCB-B535-0873EDCFE837}"/>
    <cellStyle name="Comma 16 2 2 3 2 2" xfId="1462" xr:uid="{E42BE847-5755-4553-A4CF-96958558753E}"/>
    <cellStyle name="Comma 16 2 2 3 2 2 2" xfId="2252" xr:uid="{151C5A2C-44E3-49D7-9E51-85D819FBA4DF}"/>
    <cellStyle name="Comma 16 2 2 3 2 2 2 2" xfId="3878" xr:uid="{1F1C6DBF-6A4E-4E85-ACEE-EF8A64A60B58}"/>
    <cellStyle name="Comma 16 2 2 3 2 2 2 2 2" xfId="7138" xr:uid="{18C1D11B-6CCB-444F-8D0E-74A9F2B782CB}"/>
    <cellStyle name="Comma 16 2 2 3 2 2 2 2 2 2" xfId="13722" xr:uid="{ECF2F400-90BD-427B-85CA-8478B7AFAFD1}"/>
    <cellStyle name="Comma 16 2 2 3 2 2 2 2 3" xfId="10467" xr:uid="{54D0E385-F788-4D62-96A8-A892ED5C966A}"/>
    <cellStyle name="Comma 16 2 2 3 2 2 2 3" xfId="5517" xr:uid="{64453732-AB40-43CE-AB59-481FE7EE5CAB}"/>
    <cellStyle name="Comma 16 2 2 3 2 2 2 3 2" xfId="12101" xr:uid="{5C439C5D-6159-4052-AAE6-FF85DAD12B4E}"/>
    <cellStyle name="Comma 16 2 2 3 2 2 2 4" xfId="8846" xr:uid="{4B558413-2CFA-4F68-8123-1FE42A00B195}"/>
    <cellStyle name="Comma 16 2 2 3 2 2 3" xfId="3092" xr:uid="{4DD1BEFA-A70C-4453-BB67-9152C400B64A}"/>
    <cellStyle name="Comma 16 2 2 3 2 2 3 2" xfId="6352" xr:uid="{863D0D44-4B4C-4DFB-AEE4-27EFA157AB15}"/>
    <cellStyle name="Comma 16 2 2 3 2 2 3 2 2" xfId="12936" xr:uid="{7C723910-95F9-42CF-8DC1-3A80854F2E2A}"/>
    <cellStyle name="Comma 16 2 2 3 2 2 3 3" xfId="9681" xr:uid="{EB701BD5-637B-43D5-B860-59CF64DA2A58}"/>
    <cellStyle name="Comma 16 2 2 3 2 2 4" xfId="4731" xr:uid="{2B70BF33-4C25-42E3-8F3C-31A8603E8A9B}"/>
    <cellStyle name="Comma 16 2 2 3 2 2 4 2" xfId="11315" xr:uid="{F3BB0D5C-C6DE-4008-A312-C1F7FAFCE137}"/>
    <cellStyle name="Comma 16 2 2 3 2 2 5" xfId="8060" xr:uid="{C9E73FDF-412E-4744-B3B3-795304F7740A}"/>
    <cellStyle name="Comma 16 2 2 3 2 2 6" xfId="21893" xr:uid="{EBEE9E66-51AD-43E9-9F9E-D0C372F5EC19}"/>
    <cellStyle name="Comma 16 2 2 3 2 3" xfId="1856" xr:uid="{57E4D64D-CC9C-405B-BCE0-31AE64B87DA8}"/>
    <cellStyle name="Comma 16 2 2 3 2 3 2" xfId="3481" xr:uid="{B86BBCE8-12AF-487D-8EAA-B786ACDA386C}"/>
    <cellStyle name="Comma 16 2 2 3 2 3 2 2" xfId="6741" xr:uid="{1352A7EE-F470-4C27-B194-BE7813B117F3}"/>
    <cellStyle name="Comma 16 2 2 3 2 3 2 2 2" xfId="13325" xr:uid="{2C9C683F-3FBE-4178-BBA4-CA1D8F2B47E3}"/>
    <cellStyle name="Comma 16 2 2 3 2 3 2 3" xfId="10070" xr:uid="{DE8442A7-85B4-4769-9AE5-EF6EF85997D6}"/>
    <cellStyle name="Comma 16 2 2 3 2 3 3" xfId="5120" xr:uid="{79BA0939-FD5A-4069-BBC9-1C95B0D17B3C}"/>
    <cellStyle name="Comma 16 2 2 3 2 3 3 2" xfId="11704" xr:uid="{8F4FBF9A-1CE1-4FF1-899C-3605A29C682D}"/>
    <cellStyle name="Comma 16 2 2 3 2 3 4" xfId="8449" xr:uid="{CE5A53F2-9920-45D6-AA66-0467685CCC1D}"/>
    <cellStyle name="Comma 16 2 2 3 2 4" xfId="2697" xr:uid="{9963231D-4159-47BC-8CED-E7972F02F96D}"/>
    <cellStyle name="Comma 16 2 2 3 2 4 2" xfId="5955" xr:uid="{39241ABE-FE3E-4224-8B67-26C0EB3502CF}"/>
    <cellStyle name="Comma 16 2 2 3 2 4 2 2" xfId="12539" xr:uid="{325E30F6-A9D2-4DC4-9738-46A2AB3E5E31}"/>
    <cellStyle name="Comma 16 2 2 3 2 4 3" xfId="9284" xr:uid="{BB02364D-6499-4323-B9B8-3B1E5F06D575}"/>
    <cellStyle name="Comma 16 2 2 3 2 5" xfId="4335" xr:uid="{9D3CE78A-A830-4CE3-AD2C-A56A746D8DFB}"/>
    <cellStyle name="Comma 16 2 2 3 2 5 2" xfId="10918" xr:uid="{AC289DC9-F954-40CA-81CD-34D41E3D3687}"/>
    <cellStyle name="Comma 16 2 2 3 2 6" xfId="7663" xr:uid="{E5473989-7F9E-429D-978E-687C3DB622E1}"/>
    <cellStyle name="Comma 16 2 2 3 2 7" xfId="17622" xr:uid="{EDB3730D-A411-40AC-968A-29477305F05F}"/>
    <cellStyle name="Comma 16 2 2 3 3" xfId="944" xr:uid="{0F592303-3063-4F64-963A-38EEB6186131}"/>
    <cellStyle name="Comma 16 2 2 3 3 2" xfId="1388" xr:uid="{AD24385E-BFFD-4E72-955F-0BB8A2CEDA69}"/>
    <cellStyle name="Comma 16 2 2 3 3 2 2" xfId="2171" xr:uid="{46C898D1-6602-46B5-B2DA-2023C044D7DE}"/>
    <cellStyle name="Comma 16 2 2 3 3 2 2 2" xfId="3796" xr:uid="{12FF27CC-9273-40AB-9FF2-F263EC0FA7AA}"/>
    <cellStyle name="Comma 16 2 2 3 3 2 2 2 2" xfId="7056" xr:uid="{42394B8C-84CF-471C-81D3-531CE4F8608A}"/>
    <cellStyle name="Comma 16 2 2 3 3 2 2 2 2 2" xfId="13640" xr:uid="{15F3AE8D-E777-4CEC-98C1-D7F1736C284E}"/>
    <cellStyle name="Comma 16 2 2 3 3 2 2 2 3" xfId="10385" xr:uid="{348EC1A8-005A-406B-AE08-69E8A3991198}"/>
    <cellStyle name="Comma 16 2 2 3 3 2 2 3" xfId="5435" xr:uid="{B3C93DD6-0ABC-4FE7-BEAD-CFA6E4379E99}"/>
    <cellStyle name="Comma 16 2 2 3 3 2 2 3 2" xfId="12019" xr:uid="{A547BC66-5F45-4CD0-8847-E3507D0B3F5E}"/>
    <cellStyle name="Comma 16 2 2 3 3 2 2 4" xfId="8764" xr:uid="{92176B52-5CBB-4D89-BC8D-62889C70CF3B}"/>
    <cellStyle name="Comma 16 2 2 3 3 2 3" xfId="3012" xr:uid="{2FBA8BCB-9EBD-442D-A992-B938EF9AADDA}"/>
    <cellStyle name="Comma 16 2 2 3 3 2 3 2" xfId="6270" xr:uid="{D21BCD87-2195-4476-8563-4C06DD189CFD}"/>
    <cellStyle name="Comma 16 2 2 3 3 2 3 2 2" xfId="12854" xr:uid="{80C1FFCF-AF3B-4132-B84B-997F6C13FE9B}"/>
    <cellStyle name="Comma 16 2 2 3 3 2 3 3" xfId="9599" xr:uid="{BB462C1A-770F-4240-84E3-5F07E6B8FA20}"/>
    <cellStyle name="Comma 16 2 2 3 3 2 4" xfId="4650" xr:uid="{EF5BD876-3C9F-4592-A5C0-6F288069B62F}"/>
    <cellStyle name="Comma 16 2 2 3 3 2 4 2" xfId="11233" xr:uid="{9C005DF0-4C17-4897-8BD7-3D281E9EC72A}"/>
    <cellStyle name="Comma 16 2 2 3 3 2 5" xfId="7978" xr:uid="{CDF7FE96-2970-4F3B-89F0-2F8AF3D08BE2}"/>
    <cellStyle name="Comma 16 2 2 3 3 3" xfId="1778" xr:uid="{E8FBE6F6-E017-4CDE-9718-E84D4C2F726F}"/>
    <cellStyle name="Comma 16 2 2 3 3 3 2" xfId="3400" xr:uid="{773CB34A-FD73-4C7A-A228-65FB6119EBD8}"/>
    <cellStyle name="Comma 16 2 2 3 3 3 2 2" xfId="6660" xr:uid="{A373920B-1B9F-4986-BF6B-EFFC8B053F60}"/>
    <cellStyle name="Comma 16 2 2 3 3 3 2 2 2" xfId="13244" xr:uid="{88D81A37-9F22-4168-A95F-15DADDAD4832}"/>
    <cellStyle name="Comma 16 2 2 3 3 3 2 3" xfId="9989" xr:uid="{939EE937-A90E-4D0A-B180-46319BBB57E2}"/>
    <cellStyle name="Comma 16 2 2 3 3 3 3" xfId="5039" xr:uid="{0D347EAC-EAE4-474E-90E8-1BBA2C6E8B02}"/>
    <cellStyle name="Comma 16 2 2 3 3 3 3 2" xfId="11623" xr:uid="{2089F0A0-3554-4571-91AC-64E14840382D}"/>
    <cellStyle name="Comma 16 2 2 3 3 3 4" xfId="8368" xr:uid="{759AF487-0BF8-4AF6-9383-5BD1BAF3E8E3}"/>
    <cellStyle name="Comma 16 2 2 3 3 4" xfId="2615" xr:uid="{ECE980A1-82AD-4444-9AB9-DDD12F00E235}"/>
    <cellStyle name="Comma 16 2 2 3 3 4 2" xfId="5871" xr:uid="{644DBDD0-E8A9-470B-B8E7-C580ECF9FB76}"/>
    <cellStyle name="Comma 16 2 2 3 3 4 2 2" xfId="12455" xr:uid="{1D147BB8-219D-4AE0-BA60-CD7C14562E12}"/>
    <cellStyle name="Comma 16 2 2 3 3 4 3" xfId="9200" xr:uid="{6EFEB65E-739F-4BB5-9C69-685D0C4506FF}"/>
    <cellStyle name="Comma 16 2 2 3 3 5" xfId="4252" xr:uid="{080F520A-BCFA-403A-B170-4EC451D20068}"/>
    <cellStyle name="Comma 16 2 2 3 3 5 2" xfId="10835" xr:uid="{77A16953-812C-40B0-968C-C968299D59A5}"/>
    <cellStyle name="Comma 16 2 2 3 3 6" xfId="7581" xr:uid="{776A4B53-BF15-46D6-9BD8-0C6011563AEF}"/>
    <cellStyle name="Comma 16 2 2 3 3 7" xfId="19759" xr:uid="{0B3334CA-1904-4DA7-9683-BBF0D36F22E2}"/>
    <cellStyle name="Comma 16 2 2 3 4" xfId="884" xr:uid="{F19D50B9-A3F2-41C7-AB29-509073DB9236}"/>
    <cellStyle name="Comma 16 2 2 3 4 2" xfId="1332" xr:uid="{39CFB3D6-936C-4B47-8229-BF20CA924406}"/>
    <cellStyle name="Comma 16 2 2 3 4 2 2" xfId="2114" xr:uid="{2E6D6585-937D-4CE9-93CB-36940E4B6B25}"/>
    <cellStyle name="Comma 16 2 2 3 4 2 2 2" xfId="3739" xr:uid="{30FFA5B9-B9A0-4DAF-B902-85D3A25C6BC4}"/>
    <cellStyle name="Comma 16 2 2 3 4 2 2 2 2" xfId="6999" xr:uid="{B096D2B7-7687-488B-BD1B-A39B40D3144B}"/>
    <cellStyle name="Comma 16 2 2 3 4 2 2 2 2 2" xfId="13583" xr:uid="{679B15CB-B7C7-4E9B-8F25-849C9816B06C}"/>
    <cellStyle name="Comma 16 2 2 3 4 2 2 2 3" xfId="10328" xr:uid="{B6A06CA1-4015-43B1-9F4E-567B5B8E3BA2}"/>
    <cellStyle name="Comma 16 2 2 3 4 2 2 3" xfId="5378" xr:uid="{6AD76205-D279-49F0-B136-56B3B143E008}"/>
    <cellStyle name="Comma 16 2 2 3 4 2 2 3 2" xfId="11962" xr:uid="{01FB2F70-27D8-47ED-8791-28A70588C811}"/>
    <cellStyle name="Comma 16 2 2 3 4 2 2 4" xfId="8707" xr:uid="{10E6D454-16A4-45B1-BEDE-3B2CE5393585}"/>
    <cellStyle name="Comma 16 2 2 3 4 2 3" xfId="2955" xr:uid="{4CB963BC-578D-4F37-A265-5E0460150489}"/>
    <cellStyle name="Comma 16 2 2 3 4 2 3 2" xfId="6213" xr:uid="{8F8EDC96-5D57-47D6-A3B2-249FCE7FA060}"/>
    <cellStyle name="Comma 16 2 2 3 4 2 3 2 2" xfId="12797" xr:uid="{2BFB7AC0-FDBC-41EA-B21A-7F84EBEE5285}"/>
    <cellStyle name="Comma 16 2 2 3 4 2 3 3" xfId="9542" xr:uid="{BFCB530A-86E6-4FF3-9EDA-BC493F718B98}"/>
    <cellStyle name="Comma 16 2 2 3 4 2 4" xfId="4593" xr:uid="{BB86ACE9-6D63-4B4C-8F4E-85D6C54C6B89}"/>
    <cellStyle name="Comma 16 2 2 3 4 2 4 2" xfId="11176" xr:uid="{DEDA63F8-E654-49AB-91FE-5D31F06FA78D}"/>
    <cellStyle name="Comma 16 2 2 3 4 2 5" xfId="7921" xr:uid="{9F690F7F-0D71-4DF5-8149-A37B56DA599A}"/>
    <cellStyle name="Comma 16 2 2 3 4 3" xfId="1722" xr:uid="{675F253D-35D1-4010-BA2A-98EAC6544725}"/>
    <cellStyle name="Comma 16 2 2 3 4 3 2" xfId="3343" xr:uid="{9D7A873C-8E10-48D6-87D1-E645BB343F8B}"/>
    <cellStyle name="Comma 16 2 2 3 4 3 2 2" xfId="6603" xr:uid="{151CF269-4A18-4376-81B8-B9E73E6D4EF1}"/>
    <cellStyle name="Comma 16 2 2 3 4 3 2 2 2" xfId="13187" xr:uid="{2DC0CF61-9D08-4E30-B113-FA68276EFA0F}"/>
    <cellStyle name="Comma 16 2 2 3 4 3 2 3" xfId="9932" xr:uid="{BA3DD86E-7FEA-4777-8C66-BDFEC8A209C4}"/>
    <cellStyle name="Comma 16 2 2 3 4 3 3" xfId="4982" xr:uid="{25C8A00D-FE62-4111-B0CE-0F16EC88145E}"/>
    <cellStyle name="Comma 16 2 2 3 4 3 3 2" xfId="11566" xr:uid="{A0F4AEA0-FBA0-47E5-8062-42AEC188C803}"/>
    <cellStyle name="Comma 16 2 2 3 4 3 4" xfId="8311" xr:uid="{FFC0A0A4-3928-462B-ACEA-3BBEF51BFB69}"/>
    <cellStyle name="Comma 16 2 2 3 4 4" xfId="2559" xr:uid="{68326044-2393-4822-B183-D7A2180FD8C3}"/>
    <cellStyle name="Comma 16 2 2 3 4 4 2" xfId="5814" xr:uid="{6F096947-3F04-413D-996A-E0C58207D926}"/>
    <cellStyle name="Comma 16 2 2 3 4 4 2 2" xfId="12398" xr:uid="{6C960429-AAAA-4BD1-B3FB-9CEF19917A45}"/>
    <cellStyle name="Comma 16 2 2 3 4 4 3" xfId="9143" xr:uid="{FE35B99C-4030-4507-94D6-DF58BC5A2A64}"/>
    <cellStyle name="Comma 16 2 2 3 4 5" xfId="4196" xr:uid="{72AC6FB3-A623-4C86-ACB2-6680FE9B2DA7}"/>
    <cellStyle name="Comma 16 2 2 3 4 5 2" xfId="10778" xr:uid="{5951379F-DD75-4227-9A2E-6796CACDAF28}"/>
    <cellStyle name="Comma 16 2 2 3 4 6" xfId="7524" xr:uid="{A382BAE8-01A5-4E74-8073-B74145417E35}"/>
    <cellStyle name="Comma 16 2 2 3 5" xfId="1198" xr:uid="{EF1A0D38-335F-4253-9E29-19D243FA18A8}"/>
    <cellStyle name="Comma 16 2 2 3 5 2" xfId="1980" xr:uid="{E80122CB-D1DF-458C-A5D3-98BC5EDE7E68}"/>
    <cellStyle name="Comma 16 2 2 3 5 2 2" xfId="3605" xr:uid="{EC75CE97-29E3-4D94-B689-0D8264F47A97}"/>
    <cellStyle name="Comma 16 2 2 3 5 2 2 2" xfId="6865" xr:uid="{AC0BBCBA-E945-4E5C-B5B7-BB918D549F65}"/>
    <cellStyle name="Comma 16 2 2 3 5 2 2 2 2" xfId="13449" xr:uid="{2AAA9231-E6DE-45C2-A303-A3A2E3EDBF3C}"/>
    <cellStyle name="Comma 16 2 2 3 5 2 2 3" xfId="10194" xr:uid="{725A0A83-47A1-49F4-9E20-C4A116C3A97C}"/>
    <cellStyle name="Comma 16 2 2 3 5 2 3" xfId="5244" xr:uid="{BB75EFE7-B188-4E81-9168-037FE8C6CE1A}"/>
    <cellStyle name="Comma 16 2 2 3 5 2 3 2" xfId="11828" xr:uid="{0AA9EBA4-CE9F-4E18-999B-4419FBCB7A5F}"/>
    <cellStyle name="Comma 16 2 2 3 5 2 4" xfId="8573" xr:uid="{1572A05A-AEF2-4901-B0DA-276870FC5410}"/>
    <cellStyle name="Comma 16 2 2 3 5 3" xfId="2821" xr:uid="{6B9F1E97-4918-4F20-A9B6-96D125F217DE}"/>
    <cellStyle name="Comma 16 2 2 3 5 3 2" xfId="6079" xr:uid="{2593F0D9-7B4E-48C8-B5CC-1664F1096F6F}"/>
    <cellStyle name="Comma 16 2 2 3 5 3 2 2" xfId="12663" xr:uid="{969B0691-9B98-4B27-AA4A-04146674DBF4}"/>
    <cellStyle name="Comma 16 2 2 3 5 3 3" xfId="9408" xr:uid="{DE4530A3-9EB5-4EEA-B18B-7F3A82BBE59F}"/>
    <cellStyle name="Comma 16 2 2 3 5 4" xfId="4459" xr:uid="{4F3D4F2C-D87A-4820-B6DA-5C31CF1C64B7}"/>
    <cellStyle name="Comma 16 2 2 3 5 4 2" xfId="11042" xr:uid="{DC1C51BB-CA7C-4D36-8FBD-34748B9D3654}"/>
    <cellStyle name="Comma 16 2 2 3 5 5" xfId="7787" xr:uid="{A10DDAFC-0AD6-4E63-A3D5-250A8427FEE6}"/>
    <cellStyle name="Comma 16 2 2 3 6" xfId="1588" xr:uid="{23C6F263-12AA-40F7-B486-FCFBA70C5ABE}"/>
    <cellStyle name="Comma 16 2 2 3 6 2" xfId="3209" xr:uid="{E330DFFD-FEB6-4438-B137-1D6DE7899CF0}"/>
    <cellStyle name="Comma 16 2 2 3 6 2 2" xfId="6469" xr:uid="{CA7D255E-FAAD-460C-AF9A-760767CD754B}"/>
    <cellStyle name="Comma 16 2 2 3 6 2 2 2" xfId="13053" xr:uid="{AFDFDA98-15F0-414A-AF76-96B78B0F177D}"/>
    <cellStyle name="Comma 16 2 2 3 6 2 3" xfId="9798" xr:uid="{E4E199F0-F61D-492E-B655-F795EA7FF87C}"/>
    <cellStyle name="Comma 16 2 2 3 6 3" xfId="4848" xr:uid="{11753B41-BBD8-42D9-8CF4-36FE4071C11A}"/>
    <cellStyle name="Comma 16 2 2 3 6 3 2" xfId="11432" xr:uid="{06F081D7-896C-4078-A9E7-F1876494B196}"/>
    <cellStyle name="Comma 16 2 2 3 6 4" xfId="8177" xr:uid="{BEDA915C-A1ED-4FCC-9959-289CC4B61DBF}"/>
    <cellStyle name="Comma 16 2 2 3 7" xfId="2425" xr:uid="{1444CF9B-DADA-416C-8086-FBA487D1EAF2}"/>
    <cellStyle name="Comma 16 2 2 3 7 2" xfId="5680" xr:uid="{7CD001EB-ECBA-4BD7-A6F1-4501B5A02ABE}"/>
    <cellStyle name="Comma 16 2 2 3 7 2 2" xfId="12264" xr:uid="{AF51C752-2AB3-4D63-AFE5-B254B8488E2A}"/>
    <cellStyle name="Comma 16 2 2 3 7 3" xfId="9009" xr:uid="{6503108F-249B-4891-98EA-6181AEE468B4}"/>
    <cellStyle name="Comma 16 2 2 3 8" xfId="4062" xr:uid="{1D905C0C-C6EF-4E68-92BD-CE628A29CF57}"/>
    <cellStyle name="Comma 16 2 2 3 8 2" xfId="10644" xr:uid="{FE8C030F-FE12-4A5B-AC40-D623FA321723}"/>
    <cellStyle name="Comma 16 2 2 3 9" xfId="7390" xr:uid="{A9209696-20C8-4405-AB70-47B05A28B3EB}"/>
    <cellStyle name="Comma 16 2 2 4" xfId="569" xr:uid="{E34008FA-A88A-4924-908D-6A8E3BE90FBD}"/>
    <cellStyle name="Comma 16 2 2 4 10" xfId="7276" xr:uid="{EB92767C-2F17-4AB9-8E83-993BE103EED1}"/>
    <cellStyle name="Comma 16 2 2 4 11" xfId="16556" xr:uid="{BE0078BE-DD96-4D1D-8E46-21F98C873AC5}"/>
    <cellStyle name="Comma 16 2 2 4 2" xfId="622" xr:uid="{A908702A-E0E6-439A-9284-8BF50119C653}"/>
    <cellStyle name="Comma 16 2 2 4 2 10" xfId="7283" xr:uid="{3312237F-EE6B-4D9C-B478-B889700D8EBF}"/>
    <cellStyle name="Comma 16 2 2 4 2 11" xfId="20827" xr:uid="{45A43050-39A6-47FF-AD0C-0A8E814BC2A4}"/>
    <cellStyle name="Comma 16 2 2 4 2 2" xfId="1056" xr:uid="{30FC8BB1-C2E2-4C1C-AAC3-8148903B5036}"/>
    <cellStyle name="Comma 16 2 2 4 2 2 2" xfId="1472" xr:uid="{BD696EAA-2B2A-4D1B-A962-3309F1539CBD}"/>
    <cellStyle name="Comma 16 2 2 4 2 2 2 2" xfId="2262" xr:uid="{1918DD1A-4567-46F6-8A61-B1F5345A4F22}"/>
    <cellStyle name="Comma 16 2 2 4 2 2 2 2 2" xfId="3888" xr:uid="{F1D546EB-7DB7-416B-967A-B77B2C724E5A}"/>
    <cellStyle name="Comma 16 2 2 4 2 2 2 2 2 2" xfId="7148" xr:uid="{71F73123-60B0-4EEF-A991-12E0756924D8}"/>
    <cellStyle name="Comma 16 2 2 4 2 2 2 2 2 2 2" xfId="13732" xr:uid="{6B55D914-AAC0-4289-8E67-52FCE24B18BE}"/>
    <cellStyle name="Comma 16 2 2 4 2 2 2 2 2 3" xfId="10477" xr:uid="{FBC12A97-5809-4334-A419-4DB3A0E12A88}"/>
    <cellStyle name="Comma 16 2 2 4 2 2 2 2 3" xfId="5527" xr:uid="{318FB23D-48D1-4D2E-81C0-358657FAF664}"/>
    <cellStyle name="Comma 16 2 2 4 2 2 2 2 3 2" xfId="12111" xr:uid="{199A14D7-F31D-4547-8F48-366A76F460D8}"/>
    <cellStyle name="Comma 16 2 2 4 2 2 2 2 4" xfId="8856" xr:uid="{C3650647-F6A7-4894-8E3F-ABDF5D2CE266}"/>
    <cellStyle name="Comma 16 2 2 4 2 2 2 3" xfId="3102" xr:uid="{8B0C3116-8396-4EDC-864C-1400D34300AB}"/>
    <cellStyle name="Comma 16 2 2 4 2 2 2 3 2" xfId="6362" xr:uid="{8FA66F4C-9947-4BE4-9EEB-EE5DF48A5A64}"/>
    <cellStyle name="Comma 16 2 2 4 2 2 2 3 2 2" xfId="12946" xr:uid="{1C39F4DD-2170-4774-BFF1-4DC4EF3915F6}"/>
    <cellStyle name="Comma 16 2 2 4 2 2 2 3 3" xfId="9691" xr:uid="{5196005F-6364-461A-A3E9-47B3AD0CE448}"/>
    <cellStyle name="Comma 16 2 2 4 2 2 2 4" xfId="4741" xr:uid="{3E93329D-CACD-4E3B-8C1A-96652B1A057E}"/>
    <cellStyle name="Comma 16 2 2 4 2 2 2 4 2" xfId="11325" xr:uid="{9563C55A-4930-44DF-B93E-9F5E9941DF97}"/>
    <cellStyle name="Comma 16 2 2 4 2 2 2 5" xfId="8070" xr:uid="{5FF63FA4-2309-4BFD-88DD-7D11435A14EE}"/>
    <cellStyle name="Comma 16 2 2 4 2 2 3" xfId="1866" xr:uid="{56E5AF3C-3088-4641-9488-E6EF5B6459A6}"/>
    <cellStyle name="Comma 16 2 2 4 2 2 3 2" xfId="3491" xr:uid="{05230E70-6032-4789-84FE-945543CDA034}"/>
    <cellStyle name="Comma 16 2 2 4 2 2 3 2 2" xfId="6751" xr:uid="{427DB32F-E7AE-44FA-B770-2D86AB4EAE57}"/>
    <cellStyle name="Comma 16 2 2 4 2 2 3 2 2 2" xfId="13335" xr:uid="{680C13EE-0B3D-4D41-A5FE-FB0A27C6F38C}"/>
    <cellStyle name="Comma 16 2 2 4 2 2 3 2 3" xfId="10080" xr:uid="{D1AD6919-80D5-400A-BBE4-A28B666AF8F6}"/>
    <cellStyle name="Comma 16 2 2 4 2 2 3 3" xfId="5130" xr:uid="{FEE2047E-E5E9-4740-A13D-8381008CCAA8}"/>
    <cellStyle name="Comma 16 2 2 4 2 2 3 3 2" xfId="11714" xr:uid="{91DF0908-19E2-4593-A562-85A677179E71}"/>
    <cellStyle name="Comma 16 2 2 4 2 2 3 4" xfId="8459" xr:uid="{9F0BBC23-755A-4A49-9ABE-39E5341F292D}"/>
    <cellStyle name="Comma 16 2 2 4 2 2 4" xfId="2707" xr:uid="{6081CB43-7F7F-484B-B168-B958DCD177CB}"/>
    <cellStyle name="Comma 16 2 2 4 2 2 4 2" xfId="5965" xr:uid="{3BA735F9-297D-4736-ADDF-B20F4D219AF0}"/>
    <cellStyle name="Comma 16 2 2 4 2 2 4 2 2" xfId="12549" xr:uid="{29D5A8F7-0142-40ED-B8C4-59B614A6F366}"/>
    <cellStyle name="Comma 16 2 2 4 2 2 4 3" xfId="9294" xr:uid="{03B8D765-E1CA-43FB-9AE2-3B86A4AAACBD}"/>
    <cellStyle name="Comma 16 2 2 4 2 2 5" xfId="4345" xr:uid="{336CFFF2-782D-40C9-AB33-5156B84BEE40}"/>
    <cellStyle name="Comma 16 2 2 4 2 2 5 2" xfId="10928" xr:uid="{F41529F8-3900-4ECB-A1D5-C55A157128A3}"/>
    <cellStyle name="Comma 16 2 2 4 2 2 6" xfId="7673" xr:uid="{F1F355F2-855A-465D-BE6D-4D4AA2A66132}"/>
    <cellStyle name="Comma 16 2 2 4 2 3" xfId="1030" xr:uid="{AB1F2B17-5D79-442B-B936-C321BE73CFFF}"/>
    <cellStyle name="Comma 16 2 2 4 2 3 2" xfId="1456" xr:uid="{072FCB9B-FF05-45B5-8390-B8BF843F6F4D}"/>
    <cellStyle name="Comma 16 2 2 4 2 3 2 2" xfId="2246" xr:uid="{6AFE69ED-23DB-4F2E-83EF-CEF7912C95A1}"/>
    <cellStyle name="Comma 16 2 2 4 2 3 2 2 2" xfId="3872" xr:uid="{B8948EF8-349F-4F5E-914C-91A011DD105D}"/>
    <cellStyle name="Comma 16 2 2 4 2 3 2 2 2 2" xfId="7132" xr:uid="{F116B5EA-7D24-4F7C-8F45-3EE2D2BF7722}"/>
    <cellStyle name="Comma 16 2 2 4 2 3 2 2 2 2 2" xfId="13716" xr:uid="{72E99084-822D-4DB6-965F-7C402FFB8DDE}"/>
    <cellStyle name="Comma 16 2 2 4 2 3 2 2 2 3" xfId="10461" xr:uid="{FE7166AF-8ADD-4FFA-A620-67FD38DD2497}"/>
    <cellStyle name="Comma 16 2 2 4 2 3 2 2 3" xfId="5511" xr:uid="{676DA9C7-08BE-4FA5-A536-21D676F16120}"/>
    <cellStyle name="Comma 16 2 2 4 2 3 2 2 3 2" xfId="12095" xr:uid="{9A5EFFE8-E096-4873-8DAC-34CB815CDC51}"/>
    <cellStyle name="Comma 16 2 2 4 2 3 2 2 4" xfId="8840" xr:uid="{BC84B0FE-B137-400D-B251-D34CB4C26DD1}"/>
    <cellStyle name="Comma 16 2 2 4 2 3 2 3" xfId="3086" xr:uid="{8AAEA102-36A8-4BC5-A09E-E848312E6449}"/>
    <cellStyle name="Comma 16 2 2 4 2 3 2 3 2" xfId="6346" xr:uid="{27623FB8-3159-4D48-99B7-50AAE13EDF19}"/>
    <cellStyle name="Comma 16 2 2 4 2 3 2 3 2 2" xfId="12930" xr:uid="{5706DFEE-2856-4D90-9018-A292C8532C86}"/>
    <cellStyle name="Comma 16 2 2 4 2 3 2 3 3" xfId="9675" xr:uid="{5F7C545C-3AC3-4E5D-BAEE-BD2F35EB2FFE}"/>
    <cellStyle name="Comma 16 2 2 4 2 3 2 4" xfId="4725" xr:uid="{63D7051A-A0D9-4251-A0E9-AB74903D31A9}"/>
    <cellStyle name="Comma 16 2 2 4 2 3 2 4 2" xfId="11309" xr:uid="{207774A5-DEE3-4F99-87EC-52152F5A270A}"/>
    <cellStyle name="Comma 16 2 2 4 2 3 2 5" xfId="8054" xr:uid="{253E1B3E-E5AF-4DF0-9214-72136B8DD751}"/>
    <cellStyle name="Comma 16 2 2 4 2 3 3" xfId="1850" xr:uid="{AC432675-DD97-4FC6-884C-68D624060B62}"/>
    <cellStyle name="Comma 16 2 2 4 2 3 3 2" xfId="3475" xr:uid="{C2BFBB23-840A-40D6-90D6-31D1B1857ABA}"/>
    <cellStyle name="Comma 16 2 2 4 2 3 3 2 2" xfId="6735" xr:uid="{4201F629-F652-4133-BA77-9D9DCF406181}"/>
    <cellStyle name="Comma 16 2 2 4 2 3 3 2 2 2" xfId="13319" xr:uid="{73F767C4-FEBD-4AB0-8CEB-1F21BF8CA20F}"/>
    <cellStyle name="Comma 16 2 2 4 2 3 3 2 3" xfId="10064" xr:uid="{E5849EF4-CD2B-41EF-B180-66DC0F2D9DF5}"/>
    <cellStyle name="Comma 16 2 2 4 2 3 3 3" xfId="5114" xr:uid="{FA9718EA-7EBA-47D7-8282-965364BB2ECF}"/>
    <cellStyle name="Comma 16 2 2 4 2 3 3 3 2" xfId="11698" xr:uid="{6D0833F3-B2F4-40BE-A59C-390A12AEA37C}"/>
    <cellStyle name="Comma 16 2 2 4 2 3 3 4" xfId="8443" xr:uid="{608A32DA-DFFE-4531-BB9C-617D3DD80F15}"/>
    <cellStyle name="Comma 16 2 2 4 2 3 4" xfId="2691" xr:uid="{61707040-8ECB-4EF2-B0D5-AFD1CD2022B2}"/>
    <cellStyle name="Comma 16 2 2 4 2 3 4 2" xfId="5949" xr:uid="{E716E81E-60E8-4068-9FB7-A4B3454E054B}"/>
    <cellStyle name="Comma 16 2 2 4 2 3 4 2 2" xfId="12533" xr:uid="{8CD01F58-9C1B-425A-8614-70370B5828DF}"/>
    <cellStyle name="Comma 16 2 2 4 2 3 4 3" xfId="9278" xr:uid="{E9805722-873D-4FFC-BD8F-B3C0D3CF0407}"/>
    <cellStyle name="Comma 16 2 2 4 2 3 5" xfId="4329" xr:uid="{8FE12E5E-1FCD-4407-B66D-7C59FE5FC239}"/>
    <cellStyle name="Comma 16 2 2 4 2 3 5 2" xfId="10912" xr:uid="{634275F3-50F2-4B2D-BEB6-8F3EE3A516A8}"/>
    <cellStyle name="Comma 16 2 2 4 2 3 6" xfId="7657" xr:uid="{499429AF-D978-4A79-966C-2C24A8E4B70E}"/>
    <cellStyle name="Comma 16 2 2 4 2 4" xfId="929" xr:uid="{9BC0477D-2E26-4986-AD08-BE9368F4EDAB}"/>
    <cellStyle name="Comma 16 2 2 4 2 4 2" xfId="1378" xr:uid="{272C2A5F-3191-4400-AC9E-3B9E823BF020}"/>
    <cellStyle name="Comma 16 2 2 4 2 4 2 2" xfId="2160" xr:uid="{90B7CDA6-8D79-444E-BD38-D76C9304F81A}"/>
    <cellStyle name="Comma 16 2 2 4 2 4 2 2 2" xfId="3785" xr:uid="{15C41110-793F-43FB-9B44-455D89FEA84B}"/>
    <cellStyle name="Comma 16 2 2 4 2 4 2 2 2 2" xfId="7045" xr:uid="{AC3B5186-31E5-4292-9EC7-50EF2B5DC3C3}"/>
    <cellStyle name="Comma 16 2 2 4 2 4 2 2 2 2 2" xfId="13629" xr:uid="{C5B70A29-E3E0-4F45-A6F8-2C8B546BF895}"/>
    <cellStyle name="Comma 16 2 2 4 2 4 2 2 2 3" xfId="10374" xr:uid="{A185DD54-2265-490F-9819-709E7E6D5890}"/>
    <cellStyle name="Comma 16 2 2 4 2 4 2 2 3" xfId="5424" xr:uid="{6C6D08F5-A676-49B0-8728-E2A09FAEE91B}"/>
    <cellStyle name="Comma 16 2 2 4 2 4 2 2 3 2" xfId="12008" xr:uid="{ABC9DC87-5BA0-4247-A343-976739670914}"/>
    <cellStyle name="Comma 16 2 2 4 2 4 2 2 4" xfId="8753" xr:uid="{64F850A0-804C-48E0-A47E-2F2AED90C325}"/>
    <cellStyle name="Comma 16 2 2 4 2 4 2 3" xfId="3001" xr:uid="{26FEA4DC-4D1A-4E29-9D8F-E41309D2F18E}"/>
    <cellStyle name="Comma 16 2 2 4 2 4 2 3 2" xfId="6259" xr:uid="{5177BCAE-FD02-4E9C-ABC7-3B29F6C8DE8C}"/>
    <cellStyle name="Comma 16 2 2 4 2 4 2 3 2 2" xfId="12843" xr:uid="{F613B746-8615-442D-AE23-EBCBDE0FD4EA}"/>
    <cellStyle name="Comma 16 2 2 4 2 4 2 3 3" xfId="9588" xr:uid="{0B3EB943-D4DA-430E-85C4-712438AC8D85}"/>
    <cellStyle name="Comma 16 2 2 4 2 4 2 4" xfId="4639" xr:uid="{5F251C5E-834A-4B20-8871-6EDA4C8510B6}"/>
    <cellStyle name="Comma 16 2 2 4 2 4 2 4 2" xfId="11222" xr:uid="{C2FAF2C4-DD1E-4B09-89EE-BD24E89A9B38}"/>
    <cellStyle name="Comma 16 2 2 4 2 4 2 5" xfId="7967" xr:uid="{A471B3D0-9C98-4E50-A5E0-0DB8C8E874E5}"/>
    <cellStyle name="Comma 16 2 2 4 2 4 3" xfId="1768" xr:uid="{E41ED40E-F617-4B18-BD6C-A4D8462E59D3}"/>
    <cellStyle name="Comma 16 2 2 4 2 4 3 2" xfId="3389" xr:uid="{A75FA9DA-1482-4F28-B583-85E75AA72C25}"/>
    <cellStyle name="Comma 16 2 2 4 2 4 3 2 2" xfId="6649" xr:uid="{CA96B915-2F10-462B-9444-1ACD6F7B2235}"/>
    <cellStyle name="Comma 16 2 2 4 2 4 3 2 2 2" xfId="13233" xr:uid="{A7CCA8E5-9A5F-4651-83A1-E0D85E9A2328}"/>
    <cellStyle name="Comma 16 2 2 4 2 4 3 2 3" xfId="9978" xr:uid="{C139623F-8B9D-4571-8714-32B9A1903304}"/>
    <cellStyle name="Comma 16 2 2 4 2 4 3 3" xfId="5028" xr:uid="{45EC30B1-C4F4-4B14-B17F-E0E8177D2FEA}"/>
    <cellStyle name="Comma 16 2 2 4 2 4 3 3 2" xfId="11612" xr:uid="{2F4A2724-BBF7-4811-9DB2-D5452446513A}"/>
    <cellStyle name="Comma 16 2 2 4 2 4 3 4" xfId="8357" xr:uid="{8E8DCE14-759D-4058-9ADA-AF2FD127F904}"/>
    <cellStyle name="Comma 16 2 2 4 2 4 4" xfId="2605" xr:uid="{6B185028-2CF1-48A2-90DC-8FA2BE21AB64}"/>
    <cellStyle name="Comma 16 2 2 4 2 4 4 2" xfId="5860" xr:uid="{5CDB4140-49DC-42CD-A5BC-AEBABCDDF737}"/>
    <cellStyle name="Comma 16 2 2 4 2 4 4 2 2" xfId="12444" xr:uid="{C23CEFBF-A20E-40F0-AA76-F6A72D90D6F5}"/>
    <cellStyle name="Comma 16 2 2 4 2 4 4 3" xfId="9189" xr:uid="{1C44383C-A5D6-48BE-8E17-3C1212FD386E}"/>
    <cellStyle name="Comma 16 2 2 4 2 4 5" xfId="4242" xr:uid="{B46B5A3E-FCAE-4BB7-B204-8785356E971E}"/>
    <cellStyle name="Comma 16 2 2 4 2 4 5 2" xfId="10824" xr:uid="{5512BA5D-AD60-46E1-9A65-0B7AEC60451A}"/>
    <cellStyle name="Comma 16 2 2 4 2 4 6" xfId="7570" xr:uid="{27C0ED4D-87EF-4F28-AA60-3B93DADC016D}"/>
    <cellStyle name="Comma 16 2 2 4 2 5" xfId="851" xr:uid="{FFDA1068-9D73-4A47-9D8C-A6D3BA3F4DBB}"/>
    <cellStyle name="Comma 16 2 2 4 2 5 2" xfId="1298" xr:uid="{856E0E5A-293A-4C77-B423-D76199520DF8}"/>
    <cellStyle name="Comma 16 2 2 4 2 5 2 2" xfId="2080" xr:uid="{04E7A869-16E1-432C-8658-AECF59859721}"/>
    <cellStyle name="Comma 16 2 2 4 2 5 2 2 2" xfId="3705" xr:uid="{673228E5-86F1-4C00-BD22-2A814291D3BB}"/>
    <cellStyle name="Comma 16 2 2 4 2 5 2 2 2 2" xfId="6965" xr:uid="{6E533F34-362C-4893-8A50-AA3221B56421}"/>
    <cellStyle name="Comma 16 2 2 4 2 5 2 2 2 2 2" xfId="13549" xr:uid="{DBD3A336-0607-48B7-B409-75F0CF562537}"/>
    <cellStyle name="Comma 16 2 2 4 2 5 2 2 2 3" xfId="10294" xr:uid="{2E0D117B-754F-4AD0-B6C8-B0B2E42930B3}"/>
    <cellStyle name="Comma 16 2 2 4 2 5 2 2 3" xfId="5344" xr:uid="{4B70011E-D19B-46A6-8519-3BD18B6227AC}"/>
    <cellStyle name="Comma 16 2 2 4 2 5 2 2 3 2" xfId="11928" xr:uid="{0E798B28-1E65-453B-9463-CEAD66E31049}"/>
    <cellStyle name="Comma 16 2 2 4 2 5 2 2 4" xfId="8673" xr:uid="{2833E582-5246-4FF0-874E-16BA728B9E06}"/>
    <cellStyle name="Comma 16 2 2 4 2 5 2 3" xfId="2921" xr:uid="{300B2DA5-2402-48DB-B368-66BDB430DDD8}"/>
    <cellStyle name="Comma 16 2 2 4 2 5 2 3 2" xfId="6179" xr:uid="{D7A02FB6-C056-40EE-8D8B-FB1C66D4698E}"/>
    <cellStyle name="Comma 16 2 2 4 2 5 2 3 2 2" xfId="12763" xr:uid="{2D2F15E9-882B-4AD1-8E73-10B62F533F03}"/>
    <cellStyle name="Comma 16 2 2 4 2 5 2 3 3" xfId="9508" xr:uid="{BEDE2049-CD80-4BCD-9994-3EF51C1E5687}"/>
    <cellStyle name="Comma 16 2 2 4 2 5 2 4" xfId="4559" xr:uid="{B2531440-C060-4508-B713-15EA8E57A5C9}"/>
    <cellStyle name="Comma 16 2 2 4 2 5 2 4 2" xfId="11142" xr:uid="{18DC5F78-B697-4423-81E4-987428111A17}"/>
    <cellStyle name="Comma 16 2 2 4 2 5 2 5" xfId="7887" xr:uid="{D92B0E86-09D0-4326-B431-3B6E281454FA}"/>
    <cellStyle name="Comma 16 2 2 4 2 5 3" xfId="1688" xr:uid="{F706DBD6-BCFE-4B3B-8C33-41921FE1B05D}"/>
    <cellStyle name="Comma 16 2 2 4 2 5 3 2" xfId="3309" xr:uid="{CA999344-7AA2-404C-BE0B-3CFBFC7337DE}"/>
    <cellStyle name="Comma 16 2 2 4 2 5 3 2 2" xfId="6569" xr:uid="{E41B3EDA-7556-41D8-9794-E81D923FD398}"/>
    <cellStyle name="Comma 16 2 2 4 2 5 3 2 2 2" xfId="13153" xr:uid="{D16C65D4-9035-4D3E-91E3-6B08B87C2A2A}"/>
    <cellStyle name="Comma 16 2 2 4 2 5 3 2 3" xfId="9898" xr:uid="{3EEB4B60-6C68-45AF-B319-A1EA3766E6CA}"/>
    <cellStyle name="Comma 16 2 2 4 2 5 3 3" xfId="4948" xr:uid="{8A9C9BAE-A165-4881-BF2F-7A526BD5DBDB}"/>
    <cellStyle name="Comma 16 2 2 4 2 5 3 3 2" xfId="11532" xr:uid="{5E904B4E-86ED-4452-8D6C-7B8791C9B76D}"/>
    <cellStyle name="Comma 16 2 2 4 2 5 3 4" xfId="8277" xr:uid="{009D44DF-C252-46C4-B54D-A1A9DA95D8BC}"/>
    <cellStyle name="Comma 16 2 2 4 2 5 4" xfId="2525" xr:uid="{5A03A280-5F3D-4F44-9A97-1CE73221E16D}"/>
    <cellStyle name="Comma 16 2 2 4 2 5 4 2" xfId="5780" xr:uid="{C44DF0B1-9109-4B36-A849-122C2BCB4E3F}"/>
    <cellStyle name="Comma 16 2 2 4 2 5 4 2 2" xfId="12364" xr:uid="{DB199EE9-25ED-4DCA-875C-2C8EC4F7EFBC}"/>
    <cellStyle name="Comma 16 2 2 4 2 5 4 3" xfId="9109" xr:uid="{08EB2CF5-D3FC-465A-B330-7366C946162F}"/>
    <cellStyle name="Comma 16 2 2 4 2 5 5" xfId="4162" xr:uid="{99981E77-BE2E-4CAB-B3EC-BCEFB2F969A1}"/>
    <cellStyle name="Comma 16 2 2 4 2 5 5 2" xfId="10744" xr:uid="{2C47DB55-9D4C-40B5-8592-FF7E9EEC4A3D}"/>
    <cellStyle name="Comma 16 2 2 4 2 5 6" xfId="7490" xr:uid="{00153A20-A2AD-4696-AABE-2C40261B605B}"/>
    <cellStyle name="Comma 16 2 2 4 2 6" xfId="1164" xr:uid="{8AE272CC-7FB9-4675-90D8-47B66E1C1645}"/>
    <cellStyle name="Comma 16 2 2 4 2 6 2" xfId="1946" xr:uid="{A2823528-E84E-4A26-BE38-EBF950AEA98D}"/>
    <cellStyle name="Comma 16 2 2 4 2 6 2 2" xfId="3571" xr:uid="{27A183DE-C08F-498A-968F-264D620E6D2F}"/>
    <cellStyle name="Comma 16 2 2 4 2 6 2 2 2" xfId="6831" xr:uid="{5D74DA20-5FE4-418D-9526-0EF765803956}"/>
    <cellStyle name="Comma 16 2 2 4 2 6 2 2 2 2" xfId="13415" xr:uid="{D48E9271-0AAD-4856-9550-CD27A540D5F8}"/>
    <cellStyle name="Comma 16 2 2 4 2 6 2 2 3" xfId="10160" xr:uid="{0618D6D2-ABBA-45E2-81E9-0C322650C1CD}"/>
    <cellStyle name="Comma 16 2 2 4 2 6 2 3" xfId="5210" xr:uid="{2E850BAF-6015-4EFF-9F7E-9356C4DB4B73}"/>
    <cellStyle name="Comma 16 2 2 4 2 6 2 3 2" xfId="11794" xr:uid="{F2EBE1B4-F6D0-4817-B329-F4323668B951}"/>
    <cellStyle name="Comma 16 2 2 4 2 6 2 4" xfId="8539" xr:uid="{1F7C8D87-3AB2-4D04-90EC-A7E5561EA0B4}"/>
    <cellStyle name="Comma 16 2 2 4 2 6 3" xfId="2787" xr:uid="{F8D23589-4F40-4A27-9A2D-B09134292BDD}"/>
    <cellStyle name="Comma 16 2 2 4 2 6 3 2" xfId="6045" xr:uid="{B8343A86-EE7D-4E73-9EE5-6CD71D17FBD4}"/>
    <cellStyle name="Comma 16 2 2 4 2 6 3 2 2" xfId="12629" xr:uid="{8FDFEEAF-7C67-4575-83DA-7729962A734E}"/>
    <cellStyle name="Comma 16 2 2 4 2 6 3 3" xfId="9374" xr:uid="{CD3C52F5-E36A-47FD-BD68-AAB0D9DA2BCB}"/>
    <cellStyle name="Comma 16 2 2 4 2 6 4" xfId="4425" xr:uid="{4C020A35-5F15-498E-BD42-7ECB6F955BBF}"/>
    <cellStyle name="Comma 16 2 2 4 2 6 4 2" xfId="11008" xr:uid="{E377D9C7-11D4-4E34-BFD5-13EF40A8D6A3}"/>
    <cellStyle name="Comma 16 2 2 4 2 6 5" xfId="7753" xr:uid="{E0588320-26F4-4162-9C39-CE3823194A31}"/>
    <cellStyle name="Comma 16 2 2 4 2 7" xfId="1555" xr:uid="{EC1F6CA5-3164-41D5-8C31-86FD463C3418}"/>
    <cellStyle name="Comma 16 2 2 4 2 7 2" xfId="3176" xr:uid="{2BBE1637-63DC-4F10-861A-9D240AB57C2E}"/>
    <cellStyle name="Comma 16 2 2 4 2 7 2 2" xfId="6436" xr:uid="{9DD27D8C-6B0F-475F-ACE7-18A1884438E9}"/>
    <cellStyle name="Comma 16 2 2 4 2 7 2 2 2" xfId="13020" xr:uid="{DC13D3BF-F4D2-41DD-B50C-943A626BA41B}"/>
    <cellStyle name="Comma 16 2 2 4 2 7 2 3" xfId="9765" xr:uid="{3EBE8ED8-43A6-42BD-9C84-5A8F6C78DCC8}"/>
    <cellStyle name="Comma 16 2 2 4 2 7 3" xfId="4815" xr:uid="{34D34552-8144-47D3-A193-BE196F61E2C7}"/>
    <cellStyle name="Comma 16 2 2 4 2 7 3 2" xfId="11399" xr:uid="{81968B37-0201-4743-BA3F-952A920AFE24}"/>
    <cellStyle name="Comma 16 2 2 4 2 7 4" xfId="8144" xr:uid="{D5C72B0A-F2BE-462D-B452-8DDAD5449FC8}"/>
    <cellStyle name="Comma 16 2 2 4 2 8" xfId="2391" xr:uid="{A4BD2C9B-1DE2-477E-ACBD-12D6DE4F7E8B}"/>
    <cellStyle name="Comma 16 2 2 4 2 8 2" xfId="5646" xr:uid="{D3C43339-54FB-4C76-A62D-E302031E216B}"/>
    <cellStyle name="Comma 16 2 2 4 2 8 2 2" xfId="12230" xr:uid="{74D0E62C-E34A-4FF8-B6F7-73A828FAF04D}"/>
    <cellStyle name="Comma 16 2 2 4 2 8 3" xfId="8975" xr:uid="{3CB46BA5-3D2C-4778-B981-E999CB01368C}"/>
    <cellStyle name="Comma 16 2 2 4 2 9" xfId="4028" xr:uid="{74E765D4-690A-47EB-B3F3-6BE98CFA4249}"/>
    <cellStyle name="Comma 16 2 2 4 2 9 2" xfId="10610" xr:uid="{5751A873-25D5-4480-B8C6-B5F7BBE69C67}"/>
    <cellStyle name="Comma 16 2 2 4 3" xfId="1048" xr:uid="{3F4FEC06-5661-4D49-9653-F9AF29D951BC}"/>
    <cellStyle name="Comma 16 2 2 4 3 2" xfId="1464" xr:uid="{5E80B933-F36F-4CE9-A52B-88E8309A36E8}"/>
    <cellStyle name="Comma 16 2 2 4 3 2 2" xfId="2254" xr:uid="{0D72E0FE-0217-4370-B348-4A29ECF3544C}"/>
    <cellStyle name="Comma 16 2 2 4 3 2 2 2" xfId="3880" xr:uid="{0CD6D934-A644-4C46-9C72-7525336DB4BA}"/>
    <cellStyle name="Comma 16 2 2 4 3 2 2 2 2" xfId="7140" xr:uid="{3ED7FE6C-261F-4D63-A6CA-1E66648C13EE}"/>
    <cellStyle name="Comma 16 2 2 4 3 2 2 2 2 2" xfId="13724" xr:uid="{F4BD1429-4133-44B0-9AAD-172E906605BC}"/>
    <cellStyle name="Comma 16 2 2 4 3 2 2 2 3" xfId="10469" xr:uid="{6252591E-03E6-4F91-A2DE-8D6CFF0E5AE5}"/>
    <cellStyle name="Comma 16 2 2 4 3 2 2 3" xfId="5519" xr:uid="{C6DF83BF-ABAB-4251-940F-2465DB3A5550}"/>
    <cellStyle name="Comma 16 2 2 4 3 2 2 3 2" xfId="12103" xr:uid="{3365723B-331A-4490-9CA7-8EF5F3E51A47}"/>
    <cellStyle name="Comma 16 2 2 4 3 2 2 4" xfId="8848" xr:uid="{89C71B0E-528C-4C89-873D-47FAB26C7600}"/>
    <cellStyle name="Comma 16 2 2 4 3 2 3" xfId="3094" xr:uid="{C0A5B748-0B56-43AC-9DF6-A4F08C14553B}"/>
    <cellStyle name="Comma 16 2 2 4 3 2 3 2" xfId="6354" xr:uid="{EE35FD79-3722-4E4B-9CC4-E9E56312FF31}"/>
    <cellStyle name="Comma 16 2 2 4 3 2 3 2 2" xfId="12938" xr:uid="{04E745EC-AE00-4EF4-9DB9-C6703B6DA92D}"/>
    <cellStyle name="Comma 16 2 2 4 3 2 3 3" xfId="9683" xr:uid="{CB2ADED8-3E10-4F47-97E7-7C864ECC4050}"/>
    <cellStyle name="Comma 16 2 2 4 3 2 4" xfId="4733" xr:uid="{7127DBDC-201F-40C2-A056-46EB136EA094}"/>
    <cellStyle name="Comma 16 2 2 4 3 2 4 2" xfId="11317" xr:uid="{ACA16136-AFC4-4081-B580-4EAA5410F60C}"/>
    <cellStyle name="Comma 16 2 2 4 3 2 5" xfId="8062" xr:uid="{B2C959F0-BD83-4639-B7CE-7BFBEDC3E277}"/>
    <cellStyle name="Comma 16 2 2 4 3 3" xfId="1858" xr:uid="{6478AD9F-5DC8-4109-919A-03B246379ED3}"/>
    <cellStyle name="Comma 16 2 2 4 3 3 2" xfId="3483" xr:uid="{5F87D8D3-92F4-4010-A137-212B1E707906}"/>
    <cellStyle name="Comma 16 2 2 4 3 3 2 2" xfId="6743" xr:uid="{54651FB5-FBB3-4312-898B-E287BDE2CF0B}"/>
    <cellStyle name="Comma 16 2 2 4 3 3 2 2 2" xfId="13327" xr:uid="{FA99E700-12CE-4FFB-A1D7-DAE020BBF19C}"/>
    <cellStyle name="Comma 16 2 2 4 3 3 2 3" xfId="10072" xr:uid="{397F95F5-8685-454F-926C-B1BF4DD69A27}"/>
    <cellStyle name="Comma 16 2 2 4 3 3 3" xfId="5122" xr:uid="{EA2BC4E8-29CE-42C0-94DE-AC414A2870BA}"/>
    <cellStyle name="Comma 16 2 2 4 3 3 3 2" xfId="11706" xr:uid="{85735B0E-359A-4283-849A-3F437DE5A359}"/>
    <cellStyle name="Comma 16 2 2 4 3 3 4" xfId="8451" xr:uid="{660AD46E-3D38-4E1E-9D45-62858961399E}"/>
    <cellStyle name="Comma 16 2 2 4 3 4" xfId="2699" xr:uid="{698408FC-9832-4389-8FD7-5B94DAC56929}"/>
    <cellStyle name="Comma 16 2 2 4 3 4 2" xfId="5957" xr:uid="{ECD7FD90-612F-4AF5-85F9-45B24DD36EC3}"/>
    <cellStyle name="Comma 16 2 2 4 3 4 2 2" xfId="12541" xr:uid="{46067E89-9B13-4344-85BD-0866F21A9523}"/>
    <cellStyle name="Comma 16 2 2 4 3 4 3" xfId="9286" xr:uid="{F708CE56-CBF3-4FEE-AB7A-E6485740ED09}"/>
    <cellStyle name="Comma 16 2 2 4 3 5" xfId="4337" xr:uid="{84C15DAE-568F-45B4-B30D-11DFA6A39CCA}"/>
    <cellStyle name="Comma 16 2 2 4 3 5 2" xfId="10920" xr:uid="{CDCE5676-D7C2-494F-859A-6AA517689BC5}"/>
    <cellStyle name="Comma 16 2 2 4 3 6" xfId="7665" xr:uid="{EDDB9CF7-4FBB-4DF1-8048-4CDE5B602F64}"/>
    <cellStyle name="Comma 16 2 2 4 4" xfId="1022" xr:uid="{600EE056-C5E9-46FF-B6A5-C29F48315D3B}"/>
    <cellStyle name="Comma 16 2 2 4 4 2" xfId="1448" xr:uid="{0739D8D7-EB3D-42A2-ABA4-6DFD92640ECD}"/>
    <cellStyle name="Comma 16 2 2 4 4 2 2" xfId="2238" xr:uid="{0EB40777-2C27-442E-B166-D62847323435}"/>
    <cellStyle name="Comma 16 2 2 4 4 2 2 2" xfId="3864" xr:uid="{22E6BF4E-D02A-4F6E-B07B-A7DBFA62B266}"/>
    <cellStyle name="Comma 16 2 2 4 4 2 2 2 2" xfId="7124" xr:uid="{428BC2FE-23A9-4818-8603-62687C8A2608}"/>
    <cellStyle name="Comma 16 2 2 4 4 2 2 2 2 2" xfId="13708" xr:uid="{477034A7-94B2-4CA3-A8C0-DB17973EBD7D}"/>
    <cellStyle name="Comma 16 2 2 4 4 2 2 2 3" xfId="10453" xr:uid="{5DCE79BE-A2A5-43F0-8655-C14A8E68A9F2}"/>
    <cellStyle name="Comma 16 2 2 4 4 2 2 3" xfId="5503" xr:uid="{485629D5-F938-46F8-9994-1E36C61290B9}"/>
    <cellStyle name="Comma 16 2 2 4 4 2 2 3 2" xfId="12087" xr:uid="{4F243006-ED8E-42BD-AE3F-6C08B9CE3DC1}"/>
    <cellStyle name="Comma 16 2 2 4 4 2 2 4" xfId="8832" xr:uid="{A6BBF3CB-A1F1-4FA2-A29C-EBCBF570D742}"/>
    <cellStyle name="Comma 16 2 2 4 4 2 3" xfId="3078" xr:uid="{07E4BD73-D569-4923-A0FD-65290FF4AFE2}"/>
    <cellStyle name="Comma 16 2 2 4 4 2 3 2" xfId="6338" xr:uid="{FBA7F5BD-C75C-4138-BAFC-82DFCE96AA18}"/>
    <cellStyle name="Comma 16 2 2 4 4 2 3 2 2" xfId="12922" xr:uid="{EC44EE32-39D0-4D27-963F-FD5A0C60FAFB}"/>
    <cellStyle name="Comma 16 2 2 4 4 2 3 3" xfId="9667" xr:uid="{D8F4980A-8670-4FAB-9A12-FA50C346A863}"/>
    <cellStyle name="Comma 16 2 2 4 4 2 4" xfId="4717" xr:uid="{178B3993-DF72-4F09-9E90-72C90C4656B3}"/>
    <cellStyle name="Comma 16 2 2 4 4 2 4 2" xfId="11301" xr:uid="{F016DF29-242A-44B2-B82C-847F9E6FB1E3}"/>
    <cellStyle name="Comma 16 2 2 4 4 2 5" xfId="8046" xr:uid="{B98E6C3F-E821-45B6-963E-6EA3F561E3B3}"/>
    <cellStyle name="Comma 16 2 2 4 4 3" xfId="1842" xr:uid="{12C34708-5C9B-450C-B139-A1567C60D150}"/>
    <cellStyle name="Comma 16 2 2 4 4 3 2" xfId="3467" xr:uid="{15CB3AE0-FD7B-4C81-9082-766DC1A4DC40}"/>
    <cellStyle name="Comma 16 2 2 4 4 3 2 2" xfId="6727" xr:uid="{34E4B70A-5D04-455D-B602-DD551D743397}"/>
    <cellStyle name="Comma 16 2 2 4 4 3 2 2 2" xfId="13311" xr:uid="{0C75B250-20AB-4951-8206-85D74E4FE76E}"/>
    <cellStyle name="Comma 16 2 2 4 4 3 2 3" xfId="10056" xr:uid="{F40DEF5D-F629-4DF4-B667-6A1A959ABF60}"/>
    <cellStyle name="Comma 16 2 2 4 4 3 3" xfId="5106" xr:uid="{85ED3F0D-2024-4036-8537-40CA728FD208}"/>
    <cellStyle name="Comma 16 2 2 4 4 3 3 2" xfId="11690" xr:uid="{69EF8977-98B3-4829-9DF0-0626831FB337}"/>
    <cellStyle name="Comma 16 2 2 4 4 3 4" xfId="8435" xr:uid="{96773581-45CD-4EA9-9031-7905D728E5F4}"/>
    <cellStyle name="Comma 16 2 2 4 4 4" xfId="2683" xr:uid="{C73BA121-EA9E-4CB1-A8FF-4FF230244412}"/>
    <cellStyle name="Comma 16 2 2 4 4 4 2" xfId="5941" xr:uid="{1FA09EBC-577F-45FF-A048-98B70B75DDE6}"/>
    <cellStyle name="Comma 16 2 2 4 4 4 2 2" xfId="12525" xr:uid="{3BA42D34-6158-4056-A081-4287C188A575}"/>
    <cellStyle name="Comma 16 2 2 4 4 4 3" xfId="9270" xr:uid="{C012D4D8-6EE2-4959-B0D7-C189491B1AA7}"/>
    <cellStyle name="Comma 16 2 2 4 4 5" xfId="4321" xr:uid="{922F4904-8795-444D-865E-65A5AF75409D}"/>
    <cellStyle name="Comma 16 2 2 4 4 5 2" xfId="10904" xr:uid="{73E576BA-11B0-4067-8D9E-5BD75F8DCA97}"/>
    <cellStyle name="Comma 16 2 2 4 4 6" xfId="7649" xr:uid="{BB27BEC3-3E2D-46EA-9348-4A5F86D9D5A1}"/>
    <cellStyle name="Comma 16 2 2 4 5" xfId="802" xr:uid="{F719A03C-52AA-42DE-B1A2-B49C3531AF04}"/>
    <cellStyle name="Comma 16 2 2 4 5 2" xfId="1246" xr:uid="{2278780D-3BCD-4A47-A3FE-DD73D67C5E04}"/>
    <cellStyle name="Comma 16 2 2 4 5 2 2" xfId="2028" xr:uid="{3E5EAAA0-AB19-457F-B65F-5994A5A06B20}"/>
    <cellStyle name="Comma 16 2 2 4 5 2 2 2" xfId="3653" xr:uid="{E9759E16-2332-4E5B-BFE8-1F076E6A1DC9}"/>
    <cellStyle name="Comma 16 2 2 4 5 2 2 2 2" xfId="6913" xr:uid="{7AAE4FAB-1C07-486D-A87D-8384CAFB376D}"/>
    <cellStyle name="Comma 16 2 2 4 5 2 2 2 2 2" xfId="13497" xr:uid="{CBF779A3-8902-494F-A96B-72BE6690D0B9}"/>
    <cellStyle name="Comma 16 2 2 4 5 2 2 2 3" xfId="10242" xr:uid="{3D9A78CA-7D6D-49DF-827B-8C76E41D3166}"/>
    <cellStyle name="Comma 16 2 2 4 5 2 2 3" xfId="5292" xr:uid="{CD14C79F-68C6-49AE-BF0D-294FAECC7B2F}"/>
    <cellStyle name="Comma 16 2 2 4 5 2 2 3 2" xfId="11876" xr:uid="{9465AC2C-E8B2-4CCC-8117-D44059F4BC15}"/>
    <cellStyle name="Comma 16 2 2 4 5 2 2 4" xfId="8621" xr:uid="{9BE169E2-95B3-4FB6-9754-A5C520ADB968}"/>
    <cellStyle name="Comma 16 2 2 4 5 2 3" xfId="2869" xr:uid="{76C2E152-8964-4AF9-8393-9BF28C94A429}"/>
    <cellStyle name="Comma 16 2 2 4 5 2 3 2" xfId="6127" xr:uid="{7E9BA920-6178-4B29-AEA8-58399F74FF52}"/>
    <cellStyle name="Comma 16 2 2 4 5 2 3 2 2" xfId="12711" xr:uid="{0EE10E48-DBBD-40CB-A132-93B0218FCEB4}"/>
    <cellStyle name="Comma 16 2 2 4 5 2 3 3" xfId="9456" xr:uid="{5944BC3E-B943-463D-9F9F-A5604A5E3726}"/>
    <cellStyle name="Comma 16 2 2 4 5 2 4" xfId="4507" xr:uid="{FE8D9128-5F32-4ADD-937A-E4E58191B64C}"/>
    <cellStyle name="Comma 16 2 2 4 5 2 4 2" xfId="11090" xr:uid="{9C801048-9ABF-432B-A36B-3FA5C6F314CB}"/>
    <cellStyle name="Comma 16 2 2 4 5 2 5" xfId="7835" xr:uid="{3625F4AC-1649-4213-8CA6-88CE5E1BF85A}"/>
    <cellStyle name="Comma 16 2 2 4 5 3" xfId="1636" xr:uid="{16CB119E-3289-4490-80D2-7962763FB92A}"/>
    <cellStyle name="Comma 16 2 2 4 5 3 2" xfId="3257" xr:uid="{5D01638D-2CA0-4911-8C1C-60DA814E158E}"/>
    <cellStyle name="Comma 16 2 2 4 5 3 2 2" xfId="6517" xr:uid="{364122EB-7F0E-4356-8248-429905CABF38}"/>
    <cellStyle name="Comma 16 2 2 4 5 3 2 2 2" xfId="13101" xr:uid="{B0D148B3-C424-4CFB-A335-BC44A1B1DBAD}"/>
    <cellStyle name="Comma 16 2 2 4 5 3 2 3" xfId="9846" xr:uid="{A9769EC5-B196-4CCF-8529-E1AD226B091E}"/>
    <cellStyle name="Comma 16 2 2 4 5 3 3" xfId="4896" xr:uid="{246AE7B5-0B6B-4174-97B0-245EF8D8E2F9}"/>
    <cellStyle name="Comma 16 2 2 4 5 3 3 2" xfId="11480" xr:uid="{6DA6FA79-7C2B-4A34-AC78-BD6720077ED8}"/>
    <cellStyle name="Comma 16 2 2 4 5 3 4" xfId="8225" xr:uid="{A5E7F906-D7F9-4548-BB98-03BDE2C54C83}"/>
    <cellStyle name="Comma 16 2 2 4 5 4" xfId="2473" xr:uid="{BB205C46-D65E-4050-BC42-8F681E9CCC75}"/>
    <cellStyle name="Comma 16 2 2 4 5 4 2" xfId="5728" xr:uid="{0E50A51C-E40A-4457-A80E-E4955AA1FE18}"/>
    <cellStyle name="Comma 16 2 2 4 5 4 2 2" xfId="12312" xr:uid="{4C348F7E-CE12-461F-B2CF-1D03730B5276}"/>
    <cellStyle name="Comma 16 2 2 4 5 4 3" xfId="9057" xr:uid="{43F4D304-19E7-454D-BA63-A3C98C782EF9}"/>
    <cellStyle name="Comma 16 2 2 4 5 5" xfId="4110" xr:uid="{3EDFAD71-D0CF-49D0-B956-B8102AFE7279}"/>
    <cellStyle name="Comma 16 2 2 4 5 5 2" xfId="10692" xr:uid="{DC4DCD64-E664-4EBF-946B-1A394C8D5C7F}"/>
    <cellStyle name="Comma 16 2 2 4 5 6" xfId="7438" xr:uid="{D55DB66C-1B29-4E8B-B996-727E1EF6B032}"/>
    <cellStyle name="Comma 16 2 2 4 6" xfId="1113" xr:uid="{8EC536BF-BDB2-41F1-91E7-2DD2A800FA04}"/>
    <cellStyle name="Comma 16 2 2 4 6 2" xfId="1894" xr:uid="{F09BFC93-0597-4EC7-8973-893E9DC46987}"/>
    <cellStyle name="Comma 16 2 2 4 6 2 2" xfId="3519" xr:uid="{DCB9AC01-134A-4C3D-A6E4-43A2EEBB44F2}"/>
    <cellStyle name="Comma 16 2 2 4 6 2 2 2" xfId="6779" xr:uid="{AC10D50B-0D4A-4031-8A27-7A391FFAF7C3}"/>
    <cellStyle name="Comma 16 2 2 4 6 2 2 2 2" xfId="13363" xr:uid="{EA080B7E-C92D-4B87-9CE8-2E3E64D5075C}"/>
    <cellStyle name="Comma 16 2 2 4 6 2 2 3" xfId="10108" xr:uid="{8E34F4A7-8DAC-4243-936E-16110EEB9226}"/>
    <cellStyle name="Comma 16 2 2 4 6 2 3" xfId="5158" xr:uid="{61F47BA3-A1AB-49F0-8B81-7CF3392822B5}"/>
    <cellStyle name="Comma 16 2 2 4 6 2 3 2" xfId="11742" xr:uid="{FF5411AF-946F-4007-BBFC-3E7885EDAFBA}"/>
    <cellStyle name="Comma 16 2 2 4 6 2 4" xfId="8487" xr:uid="{39816665-EF80-402D-8D10-5E8672E9637C}"/>
    <cellStyle name="Comma 16 2 2 4 6 3" xfId="2735" xr:uid="{9D3F8744-10A8-494B-91D5-F59394531B2C}"/>
    <cellStyle name="Comma 16 2 2 4 6 3 2" xfId="5993" xr:uid="{E7D55243-5982-43AD-A6C1-19B46BCE6279}"/>
    <cellStyle name="Comma 16 2 2 4 6 3 2 2" xfId="12577" xr:uid="{71404735-A316-4DAE-A3EE-119E5F43CE0B}"/>
    <cellStyle name="Comma 16 2 2 4 6 3 3" xfId="9322" xr:uid="{F5AFB378-57C2-4DF2-8E4C-ADC63674EB67}"/>
    <cellStyle name="Comma 16 2 2 4 6 4" xfId="4373" xr:uid="{BC6E88EA-E642-4C20-A98B-BC8C28CD264E}"/>
    <cellStyle name="Comma 16 2 2 4 6 4 2" xfId="10956" xr:uid="{D40FFC65-487C-49E1-80BA-35E2E9CA91B5}"/>
    <cellStyle name="Comma 16 2 2 4 6 5" xfId="7701" xr:uid="{F5358E01-057F-451C-A11F-9CDC8D666749}"/>
    <cellStyle name="Comma 16 2 2 4 7" xfId="678" xr:uid="{AFA06212-3E45-4DD6-8A1F-70BEE7C73B18}"/>
    <cellStyle name="Comma 16 2 2 4 7 2" xfId="2339" xr:uid="{FAB94E94-00CD-40EE-9478-E63D12AE4E16}"/>
    <cellStyle name="Comma 16 2 2 4 7 2 2" xfId="5594" xr:uid="{FB3AC1B7-BA74-4B33-88C4-77704D432457}"/>
    <cellStyle name="Comma 16 2 2 4 7 2 2 2" xfId="12178" xr:uid="{A6EFEC38-AAEA-488A-8993-0CBCE9697617}"/>
    <cellStyle name="Comma 16 2 2 4 7 2 3" xfId="8923" xr:uid="{9C8D4E6A-68D2-4577-A7F0-ACF6D4B1CE40}"/>
    <cellStyle name="Comma 16 2 2 4 7 3" xfId="3976" xr:uid="{26F6ABEF-A453-4D42-AC6A-D3ECE255303B}"/>
    <cellStyle name="Comma 16 2 2 4 7 3 2" xfId="10558" xr:uid="{868452FF-7701-4B24-A1F1-2948F192D08E}"/>
    <cellStyle name="Comma 16 2 2 4 7 4" xfId="7310" xr:uid="{F110B5E5-EA3D-4E26-98CF-F3AA51BD7A9C}"/>
    <cellStyle name="Comma 16 2 2 4 8" xfId="2310" xr:uid="{3D8A6F86-337D-4181-BB4B-875780C2D626}"/>
    <cellStyle name="Comma 16 2 2 4 8 2" xfId="5565" xr:uid="{F64DE230-18F5-4062-8868-98BF9BB90606}"/>
    <cellStyle name="Comma 16 2 2 4 8 2 2" xfId="12149" xr:uid="{593AB790-3D9B-4322-AA1C-4163AD4E830A}"/>
    <cellStyle name="Comma 16 2 2 4 8 3" xfId="8894" xr:uid="{962F7EEA-DAF7-4DFA-8D87-EED1B3F0F865}"/>
    <cellStyle name="Comma 16 2 2 4 9" xfId="3946" xr:uid="{9E1512AE-1238-438D-877C-41211A6A126A}"/>
    <cellStyle name="Comma 16 2 2 4 9 2" xfId="10529" xr:uid="{6C4E1699-4CDA-4A4A-9E63-F2A3DDEB589C}"/>
    <cellStyle name="Comma 16 2 2 5" xfId="689" xr:uid="{3AA4EF5A-7BD5-44C9-B680-9353AF6A12A1}"/>
    <cellStyle name="Comma 16 2 2 5 2" xfId="1020" xr:uid="{27D72AE9-6CAD-4978-9C43-5DCD0948652E}"/>
    <cellStyle name="Comma 16 2 2 5 2 2" xfId="1446" xr:uid="{F80C954A-6B33-4784-A3F4-083A8B341663}"/>
    <cellStyle name="Comma 16 2 2 5 2 2 2" xfId="2236" xr:uid="{DB6402E5-3C6B-436A-9D16-0663617E8428}"/>
    <cellStyle name="Comma 16 2 2 5 2 2 2 2" xfId="3862" xr:uid="{71CA5DC3-B0EB-4516-9560-E3F46FC7DDCF}"/>
    <cellStyle name="Comma 16 2 2 5 2 2 2 2 2" xfId="7122" xr:uid="{D37B3D09-58A5-4079-ACFD-1B7BA0773169}"/>
    <cellStyle name="Comma 16 2 2 5 2 2 2 2 2 2" xfId="13706" xr:uid="{D5AFC04C-0154-4CB7-BA9D-664F625DCA87}"/>
    <cellStyle name="Comma 16 2 2 5 2 2 2 2 3" xfId="10451" xr:uid="{B5A81F97-A962-4000-A5C1-9EC74AE257A4}"/>
    <cellStyle name="Comma 16 2 2 5 2 2 2 3" xfId="5501" xr:uid="{1EFC24CC-550A-4DD9-8A6C-F104A2ADCC17}"/>
    <cellStyle name="Comma 16 2 2 5 2 2 2 3 2" xfId="12085" xr:uid="{C17AA2B6-740E-4D04-BC8D-E073B421258B}"/>
    <cellStyle name="Comma 16 2 2 5 2 2 2 4" xfId="8830" xr:uid="{B08E9D23-E1BE-47C9-9B10-471994A4EB8D}"/>
    <cellStyle name="Comma 16 2 2 5 2 2 3" xfId="3076" xr:uid="{52C10158-0DB7-4550-9D73-C8F3B59FC7C7}"/>
    <cellStyle name="Comma 16 2 2 5 2 2 3 2" xfId="6336" xr:uid="{4E28077F-3C14-4542-8C3D-E92443A66426}"/>
    <cellStyle name="Comma 16 2 2 5 2 2 3 2 2" xfId="12920" xr:uid="{8F7C501D-27E2-4464-9369-C9C1312D6DC6}"/>
    <cellStyle name="Comma 16 2 2 5 2 2 3 3" xfId="9665" xr:uid="{A0156E89-C2D2-45F5-9CEA-E0E25575305E}"/>
    <cellStyle name="Comma 16 2 2 5 2 2 4" xfId="4715" xr:uid="{21DF6226-AC51-42CC-8892-9B8FDF0B43E7}"/>
    <cellStyle name="Comma 16 2 2 5 2 2 4 2" xfId="11299" xr:uid="{6407CD61-4FC1-4876-8758-6A96B3275464}"/>
    <cellStyle name="Comma 16 2 2 5 2 2 5" xfId="8044" xr:uid="{C2A6F87E-265B-4595-B451-A62E7FDD454F}"/>
    <cellStyle name="Comma 16 2 2 5 2 3" xfId="1840" xr:uid="{DC4342DD-9C70-4958-919F-07AC14656E15}"/>
    <cellStyle name="Comma 16 2 2 5 2 3 2" xfId="3465" xr:uid="{C94F966F-AF21-4537-8D4E-E810E84717D6}"/>
    <cellStyle name="Comma 16 2 2 5 2 3 2 2" xfId="6725" xr:uid="{FC0661FE-D5E4-4BBC-B05D-56208E2B6BB4}"/>
    <cellStyle name="Comma 16 2 2 5 2 3 2 2 2" xfId="13309" xr:uid="{59238264-6BDF-4BEF-BB1D-42C4ACEBACC3}"/>
    <cellStyle name="Comma 16 2 2 5 2 3 2 3" xfId="10054" xr:uid="{AEAC6CB1-22DD-4FF4-A92D-121155ACBD7F}"/>
    <cellStyle name="Comma 16 2 2 5 2 3 3" xfId="5104" xr:uid="{8D2DCB74-1C23-4580-B349-462A6D621907}"/>
    <cellStyle name="Comma 16 2 2 5 2 3 3 2" xfId="11688" xr:uid="{A1F0110A-7F96-4A18-84A6-D60A3C166A19}"/>
    <cellStyle name="Comma 16 2 2 5 2 3 4" xfId="8433" xr:uid="{390B9D96-9752-4B64-B5E0-090720FA0A29}"/>
    <cellStyle name="Comma 16 2 2 5 2 4" xfId="2681" xr:uid="{E459EC7C-625B-4007-84DC-0E675AFF6D89}"/>
    <cellStyle name="Comma 16 2 2 5 2 4 2" xfId="5939" xr:uid="{9E1D6E0F-D958-418C-8A96-261080557E15}"/>
    <cellStyle name="Comma 16 2 2 5 2 4 2 2" xfId="12523" xr:uid="{4660C106-AFF2-4C26-ADB8-4784C8949CD1}"/>
    <cellStyle name="Comma 16 2 2 5 2 4 3" xfId="9268" xr:uid="{B5DC56F9-ED5A-4074-9B7E-0F7D5C0692D5}"/>
    <cellStyle name="Comma 16 2 2 5 2 5" xfId="4319" xr:uid="{0C5D1606-FE39-4173-AAB2-74C403AA6D3A}"/>
    <cellStyle name="Comma 16 2 2 5 2 5 2" xfId="10902" xr:uid="{2CD445E8-216C-46CB-A9DA-23B615DC5950}"/>
    <cellStyle name="Comma 16 2 2 5 2 6" xfId="7647" xr:uid="{5EA76584-BA41-449B-82F5-218E916773C9}"/>
    <cellStyle name="Comma 16 2 2 5 3" xfId="811" xr:uid="{45F05E1A-748F-470B-845C-9DB5A8E0EB66}"/>
    <cellStyle name="Comma 16 2 2 5 3 2" xfId="1255" xr:uid="{17EFDE25-8E30-4280-8E6F-F8F84BF3C043}"/>
    <cellStyle name="Comma 16 2 2 5 3 2 2" xfId="2037" xr:uid="{817FF1F3-B90D-4607-8CF6-5DA1FFD10A3A}"/>
    <cellStyle name="Comma 16 2 2 5 3 2 2 2" xfId="3662" xr:uid="{4A42676C-F2E9-4BED-8872-E7395525D009}"/>
    <cellStyle name="Comma 16 2 2 5 3 2 2 2 2" xfId="6922" xr:uid="{516B0378-ED8F-4C7C-9A07-914BDF15A750}"/>
    <cellStyle name="Comma 16 2 2 5 3 2 2 2 2 2" xfId="13506" xr:uid="{E7678B13-7CBE-4F36-BB91-6E98FFD95F39}"/>
    <cellStyle name="Comma 16 2 2 5 3 2 2 2 3" xfId="10251" xr:uid="{417D9ECD-F954-484F-9933-1E2E206CAD59}"/>
    <cellStyle name="Comma 16 2 2 5 3 2 2 3" xfId="5301" xr:uid="{D3300CC5-DC26-41E0-98EC-5F0F15163B1F}"/>
    <cellStyle name="Comma 16 2 2 5 3 2 2 3 2" xfId="11885" xr:uid="{3D43B575-55AB-4AAC-86D9-8D8E74986788}"/>
    <cellStyle name="Comma 16 2 2 5 3 2 2 4" xfId="8630" xr:uid="{9E36D0D0-AE7A-4438-AD28-6FD00A2CB270}"/>
    <cellStyle name="Comma 16 2 2 5 3 2 3" xfId="2878" xr:uid="{15A3F107-C124-4E45-874B-5CB519C5056A}"/>
    <cellStyle name="Comma 16 2 2 5 3 2 3 2" xfId="6136" xr:uid="{D1F210D2-5D41-42EC-8DC3-7F5E4911DC8A}"/>
    <cellStyle name="Comma 16 2 2 5 3 2 3 2 2" xfId="12720" xr:uid="{68DB0DB4-02A6-474F-89B2-79890C7030B4}"/>
    <cellStyle name="Comma 16 2 2 5 3 2 3 3" xfId="9465" xr:uid="{9E189B43-DF0A-43B0-97F1-05C1290F3355}"/>
    <cellStyle name="Comma 16 2 2 5 3 2 4" xfId="4516" xr:uid="{9C137712-34F3-4205-A339-93D3DAE10D09}"/>
    <cellStyle name="Comma 16 2 2 5 3 2 4 2" xfId="11099" xr:uid="{496BD6C6-94FC-4DE4-80FB-285C019040CA}"/>
    <cellStyle name="Comma 16 2 2 5 3 2 5" xfId="7844" xr:uid="{C912B62F-9E0E-40B0-9066-349180363B02}"/>
    <cellStyle name="Comma 16 2 2 5 3 3" xfId="1645" xr:uid="{AB0DA934-AA3E-44C6-8428-D85D543AE90B}"/>
    <cellStyle name="Comma 16 2 2 5 3 3 2" xfId="3266" xr:uid="{696A0BC6-45B5-40EC-84F3-0CBD39B6BFB9}"/>
    <cellStyle name="Comma 16 2 2 5 3 3 2 2" xfId="6526" xr:uid="{2925EB73-495B-4502-82EA-17CAC30AE9DE}"/>
    <cellStyle name="Comma 16 2 2 5 3 3 2 2 2" xfId="13110" xr:uid="{893E9F08-C5B7-4FC5-9298-5F4DB8CE8E8D}"/>
    <cellStyle name="Comma 16 2 2 5 3 3 2 3" xfId="9855" xr:uid="{20A344D4-AC21-48C0-9041-275818108B8B}"/>
    <cellStyle name="Comma 16 2 2 5 3 3 3" xfId="4905" xr:uid="{B4EE8164-3365-4A44-8944-3E3C8F4F1242}"/>
    <cellStyle name="Comma 16 2 2 5 3 3 3 2" xfId="11489" xr:uid="{16A0A7D6-D9E7-4D09-866F-81552F8B50AA}"/>
    <cellStyle name="Comma 16 2 2 5 3 3 4" xfId="8234" xr:uid="{3B54FCC7-4778-4B6E-AB5A-D75E4B2DF1CE}"/>
    <cellStyle name="Comma 16 2 2 5 3 4" xfId="2482" xr:uid="{B08D2E05-464D-41D8-B617-C50AAD56176D}"/>
    <cellStyle name="Comma 16 2 2 5 3 4 2" xfId="5737" xr:uid="{74ABA213-5BEA-47ED-9D30-2098A94CCCCA}"/>
    <cellStyle name="Comma 16 2 2 5 3 4 2 2" xfId="12321" xr:uid="{5F04D9FE-BECA-44B7-8DC7-7BF94231E1F3}"/>
    <cellStyle name="Comma 16 2 2 5 3 4 3" xfId="9066" xr:uid="{0F5A686F-0AAC-4E99-A5EF-559367DF847D}"/>
    <cellStyle name="Comma 16 2 2 5 3 5" xfId="4119" xr:uid="{497DE051-0D02-44F6-A30B-F476B99BB24D}"/>
    <cellStyle name="Comma 16 2 2 5 3 5 2" xfId="10701" xr:uid="{B39D8469-3295-4CDD-88E3-CBBC77F89A3E}"/>
    <cellStyle name="Comma 16 2 2 5 3 6" xfId="7447" xr:uid="{F07A2BC7-8F15-43A3-9CAB-1F36F0214DAB}"/>
    <cellStyle name="Comma 16 2 2 5 4" xfId="1122" xr:uid="{E51E99A6-D87B-4B10-B31C-6EABC5723C16}"/>
    <cellStyle name="Comma 16 2 2 5 4 2" xfId="1903" xr:uid="{728AA6CA-D027-4F86-A5FB-606775957C22}"/>
    <cellStyle name="Comma 16 2 2 5 4 2 2" xfId="3528" xr:uid="{F087DC34-478A-4243-A193-0CC5A9FD920F}"/>
    <cellStyle name="Comma 16 2 2 5 4 2 2 2" xfId="6788" xr:uid="{6E454368-F434-4B6B-B02D-C73C2A73B001}"/>
    <cellStyle name="Comma 16 2 2 5 4 2 2 2 2" xfId="13372" xr:uid="{09593AF1-092B-426F-8EAB-BDE9433B2BE8}"/>
    <cellStyle name="Comma 16 2 2 5 4 2 2 3" xfId="10117" xr:uid="{DB079199-2ABF-443C-BAC1-90109FC7EBFC}"/>
    <cellStyle name="Comma 16 2 2 5 4 2 3" xfId="5167" xr:uid="{0EA63F75-700D-4180-8C7D-A60F3DAE3B9B}"/>
    <cellStyle name="Comma 16 2 2 5 4 2 3 2" xfId="11751" xr:uid="{996FEC73-80DA-4DD1-BD9E-1953CDD44E0F}"/>
    <cellStyle name="Comma 16 2 2 5 4 2 4" xfId="8496" xr:uid="{15BEB255-F3AF-4B5D-91E9-A3A4CD49216E}"/>
    <cellStyle name="Comma 16 2 2 5 4 3" xfId="2744" xr:uid="{6A60D648-43CD-4558-BCA0-44AE8152A6FD}"/>
    <cellStyle name="Comma 16 2 2 5 4 3 2" xfId="6002" xr:uid="{61C0C815-FFA7-4D93-BD11-22C8721B9E5C}"/>
    <cellStyle name="Comma 16 2 2 5 4 3 2 2" xfId="12586" xr:uid="{DFCE0604-B7AB-49B3-BB21-0A2337A228F2}"/>
    <cellStyle name="Comma 16 2 2 5 4 3 3" xfId="9331" xr:uid="{8925444D-D854-441F-8199-17A550CFA9D0}"/>
    <cellStyle name="Comma 16 2 2 5 4 4" xfId="4382" xr:uid="{39A9D56F-8218-4E25-821C-2362AC80F330}"/>
    <cellStyle name="Comma 16 2 2 5 4 4 2" xfId="10965" xr:uid="{C8AFA772-748B-4B22-B515-F6185333E5D7}"/>
    <cellStyle name="Comma 16 2 2 5 4 5" xfId="7710" xr:uid="{457661B9-8045-4857-A2B6-69328C50AE77}"/>
    <cellStyle name="Comma 16 2 2 5 5" xfId="1528" xr:uid="{11EA77F6-76FA-481A-BC5C-174EBF398E3E}"/>
    <cellStyle name="Comma 16 2 2 5 5 2" xfId="3149" xr:uid="{05718513-4747-4B5C-808D-8B6C4AC955C9}"/>
    <cellStyle name="Comma 16 2 2 5 5 2 2" xfId="6409" xr:uid="{A445A10F-5FC7-4493-AB4C-DC5ADD7A9461}"/>
    <cellStyle name="Comma 16 2 2 5 5 2 2 2" xfId="12993" xr:uid="{890B98F1-CCBD-4E33-8860-EA83D78D5CF6}"/>
    <cellStyle name="Comma 16 2 2 5 5 2 3" xfId="9738" xr:uid="{16DEF59E-CEB2-4DDA-AE7E-217112678BD8}"/>
    <cellStyle name="Comma 16 2 2 5 5 3" xfId="4788" xr:uid="{90E2CF2C-0BDE-4022-9CAC-47F8E00C6134}"/>
    <cellStyle name="Comma 16 2 2 5 5 3 2" xfId="11372" xr:uid="{708B7A90-1041-4440-8481-E3070E86161D}"/>
    <cellStyle name="Comma 16 2 2 5 5 4" xfId="8117" xr:uid="{9B968A26-2C0B-48A2-8BDC-B1A72B7DC0C3}"/>
    <cellStyle name="Comma 16 2 2 5 6" xfId="2348" xr:uid="{CD5955E9-599A-4FA9-AD1B-8721D5FD6C10}"/>
    <cellStyle name="Comma 16 2 2 5 6 2" xfId="5603" xr:uid="{D181B3A5-0AFB-439B-817A-39F8CBC4CF1C}"/>
    <cellStyle name="Comma 16 2 2 5 6 2 2" xfId="12187" xr:uid="{5B1C5C5A-0C40-47A7-89A6-CBB17F2723C1}"/>
    <cellStyle name="Comma 16 2 2 5 6 3" xfId="8932" xr:uid="{1D7AF9C9-4228-4F08-808F-2B73D5FBF307}"/>
    <cellStyle name="Comma 16 2 2 5 7" xfId="3985" xr:uid="{B27809C3-F4B4-4813-B0F3-838173BDB748}"/>
    <cellStyle name="Comma 16 2 2 5 7 2" xfId="10567" xr:uid="{46B91385-0D82-4A5A-AEED-89478B2416D8}"/>
    <cellStyle name="Comma 16 2 2 5 8" xfId="7319" xr:uid="{5B2018A7-DFD5-498A-9312-CB6A6F841BFC}"/>
    <cellStyle name="Comma 16 2 2 5 9" xfId="18693" xr:uid="{8EF77E14-5661-4AD7-9E87-FC14819333DE}"/>
    <cellStyle name="Comma 16 2 2 6" xfId="801" xr:uid="{5CC25D34-B31D-401C-BA2D-37E882747579}"/>
    <cellStyle name="Comma 16 2 2 6 2" xfId="1245" xr:uid="{7CB2F0D2-FBFB-438C-8B24-C7241C1E47A9}"/>
    <cellStyle name="Comma 16 2 2 6 2 2" xfId="2027" xr:uid="{09339F00-CE9A-4923-88A1-CF9D8F72D04C}"/>
    <cellStyle name="Comma 16 2 2 6 2 2 2" xfId="3652" xr:uid="{D29DF0E7-8002-454A-9F96-174001572916}"/>
    <cellStyle name="Comma 16 2 2 6 2 2 2 2" xfId="6912" xr:uid="{6A4201E5-E6DE-4031-9537-485BE317C02C}"/>
    <cellStyle name="Comma 16 2 2 6 2 2 2 2 2" xfId="13496" xr:uid="{80451164-DEF3-43CA-B8A9-FEAA055B8235}"/>
    <cellStyle name="Comma 16 2 2 6 2 2 2 3" xfId="10241" xr:uid="{84C4FB1E-09B1-4FF4-8885-AA46DB59D50A}"/>
    <cellStyle name="Comma 16 2 2 6 2 2 3" xfId="5291" xr:uid="{424412F5-B6A5-44B6-A44A-B46254754A5C}"/>
    <cellStyle name="Comma 16 2 2 6 2 2 3 2" xfId="11875" xr:uid="{AE612864-BC8F-46C0-9C57-950399984143}"/>
    <cellStyle name="Comma 16 2 2 6 2 2 4" xfId="8620" xr:uid="{9A1C51FE-ADE4-4F76-800D-1159B4721A42}"/>
    <cellStyle name="Comma 16 2 2 6 2 3" xfId="2868" xr:uid="{F537E7F3-593C-42F1-BB46-567FEF519FB1}"/>
    <cellStyle name="Comma 16 2 2 6 2 3 2" xfId="6126" xr:uid="{F0C016A3-A45D-40DB-AC3B-13E1ADB1DC7F}"/>
    <cellStyle name="Comma 16 2 2 6 2 3 2 2" xfId="12710" xr:uid="{5D27B9CA-4C00-49A3-8E76-7C96BB3D3411}"/>
    <cellStyle name="Comma 16 2 2 6 2 3 3" xfId="9455" xr:uid="{81D3C1AD-4500-497A-918A-3844702F578A}"/>
    <cellStyle name="Comma 16 2 2 6 2 4" xfId="4506" xr:uid="{D1835FBB-66CC-4CCA-9EFA-98C9EC7F4F17}"/>
    <cellStyle name="Comma 16 2 2 6 2 4 2" xfId="11089" xr:uid="{A30F9E0A-840F-41FA-9C1F-282AF91A44C4}"/>
    <cellStyle name="Comma 16 2 2 6 2 5" xfId="7834" xr:uid="{DCEDEA27-669A-447B-9899-481360133389}"/>
    <cellStyle name="Comma 16 2 2 6 3" xfId="1635" xr:uid="{498497D9-E5DB-46FD-8217-06E102DBFD8C}"/>
    <cellStyle name="Comma 16 2 2 6 3 2" xfId="3256" xr:uid="{1BED89ED-D4A9-4A77-818C-5910C98F2D82}"/>
    <cellStyle name="Comma 16 2 2 6 3 2 2" xfId="6516" xr:uid="{8AFA9D42-FCBE-4B95-A620-1AD4FB73507B}"/>
    <cellStyle name="Comma 16 2 2 6 3 2 2 2" xfId="13100" xr:uid="{A66FF753-5A28-466D-BF29-DE681A159FD7}"/>
    <cellStyle name="Comma 16 2 2 6 3 2 3" xfId="9845" xr:uid="{E4F8311B-1BA7-40E4-B6E0-FCD3105084CD}"/>
    <cellStyle name="Comma 16 2 2 6 3 3" xfId="4895" xr:uid="{1EADB82A-B220-44E9-A9BF-29DE33209D08}"/>
    <cellStyle name="Comma 16 2 2 6 3 3 2" xfId="11479" xr:uid="{6781FBE3-850A-46CC-88DF-3C755B8EF752}"/>
    <cellStyle name="Comma 16 2 2 6 3 4" xfId="8224" xr:uid="{3DDAFEEE-BE81-466F-B261-04C226A4B28E}"/>
    <cellStyle name="Comma 16 2 2 6 4" xfId="2472" xr:uid="{A12D6A2F-17E2-4FCB-AA9C-CD8B803777A3}"/>
    <cellStyle name="Comma 16 2 2 6 4 2" xfId="5727" xr:uid="{013A4DE5-9BDD-4D42-9971-D930CFCD12E7}"/>
    <cellStyle name="Comma 16 2 2 6 4 2 2" xfId="12311" xr:uid="{A674ED42-BDE8-4D26-84AB-379A4B2AA040}"/>
    <cellStyle name="Comma 16 2 2 6 4 3" xfId="9056" xr:uid="{A9C077B6-42FA-4CDB-B6F7-46977C8E3553}"/>
    <cellStyle name="Comma 16 2 2 6 5" xfId="4109" xr:uid="{C11C5039-9E79-4BA8-8BE8-9FB6DCB3FFEA}"/>
    <cellStyle name="Comma 16 2 2 6 5 2" xfId="10691" xr:uid="{4F084413-D373-4A61-A5EC-1C19629C57BF}"/>
    <cellStyle name="Comma 16 2 2 6 6" xfId="7437" xr:uid="{C32BFE5D-86E5-4A7E-ACB2-61ADFE672A4E}"/>
    <cellStyle name="Comma 16 2 2 7" xfId="1096" xr:uid="{1B411849-F6A3-4C8A-94BC-D901526D69EB}"/>
    <cellStyle name="Comma 16 2 2 7 2" xfId="1485" xr:uid="{643DFC9E-441F-4D26-AAFA-7BDB23E447BD}"/>
    <cellStyle name="Comma 16 2 2 7 2 2" xfId="2275" xr:uid="{DAF9D73D-4644-459A-8143-F2C74DD3FC01}"/>
    <cellStyle name="Comma 16 2 2 7 2 2 2" xfId="3901" xr:uid="{EC4E627A-BCC9-43A0-8ED5-636903A3CBB1}"/>
    <cellStyle name="Comma 16 2 2 7 2 2 2 2" xfId="7161" xr:uid="{9FA0F8D5-9BD3-4D35-A40A-FF1A10D9D134}"/>
    <cellStyle name="Comma 16 2 2 7 2 2 2 2 2" xfId="13745" xr:uid="{0F50846A-3889-4BC0-8197-44A9BC8B7436}"/>
    <cellStyle name="Comma 16 2 2 7 2 2 2 3" xfId="10490" xr:uid="{A6FAF8D8-D489-49D1-9FFB-6D5B378866C7}"/>
    <cellStyle name="Comma 16 2 2 7 2 2 3" xfId="5540" xr:uid="{13CCBDB7-13A9-458B-988D-97646C3D31C0}"/>
    <cellStyle name="Comma 16 2 2 7 2 2 3 2" xfId="12124" xr:uid="{AD176A8B-B2F2-41A3-9949-7CAB36D547C3}"/>
    <cellStyle name="Comma 16 2 2 7 2 2 4" xfId="8869" xr:uid="{47DB7947-A935-4751-94B4-23FE453F919B}"/>
    <cellStyle name="Comma 16 2 2 7 2 3" xfId="3115" xr:uid="{DF9F781D-FF4C-4537-A5BB-DF9488BDB7B8}"/>
    <cellStyle name="Comma 16 2 2 7 2 3 2" xfId="6375" xr:uid="{180168DD-FF9A-40D2-930B-3A2C6BFD29F0}"/>
    <cellStyle name="Comma 16 2 2 7 2 3 2 2" xfId="12959" xr:uid="{612DF34A-4798-4652-AD57-EB5A1AB918D5}"/>
    <cellStyle name="Comma 16 2 2 7 2 3 3" xfId="9704" xr:uid="{8A484CB3-0653-466B-A911-D2AC1B32A6AF}"/>
    <cellStyle name="Comma 16 2 2 7 2 4" xfId="4754" xr:uid="{39D36ACB-E953-40DA-A80A-63477F193A06}"/>
    <cellStyle name="Comma 16 2 2 7 2 4 2" xfId="11338" xr:uid="{A902DFBF-5A9C-4AB4-A491-73698DA35FF2}"/>
    <cellStyle name="Comma 16 2 2 7 2 5" xfId="8083" xr:uid="{92C3FDF2-68A3-4931-B311-4339C7C19356}"/>
    <cellStyle name="Comma 16 2 2 7 3" xfId="1879" xr:uid="{7BC5099F-F16D-4CF8-B18C-116CB0B6CA19}"/>
    <cellStyle name="Comma 16 2 2 7 3 2" xfId="3504" xr:uid="{4A25AB9F-F0C5-455D-98A2-BE6C3F623466}"/>
    <cellStyle name="Comma 16 2 2 7 3 2 2" xfId="6764" xr:uid="{06606E64-F987-4CB2-9AF0-68DBB62FDDB9}"/>
    <cellStyle name="Comma 16 2 2 7 3 2 2 2" xfId="13348" xr:uid="{E6CF086F-7FAE-470D-92D1-47A890C76CBC}"/>
    <cellStyle name="Comma 16 2 2 7 3 2 3" xfId="10093" xr:uid="{732B9751-072F-450D-9153-A73B633B4E0B}"/>
    <cellStyle name="Comma 16 2 2 7 3 3" xfId="5143" xr:uid="{729682A7-36D4-48DB-8F4E-603C78B1C450}"/>
    <cellStyle name="Comma 16 2 2 7 3 3 2" xfId="11727" xr:uid="{BCE0FEF3-9C02-4F96-98D3-7F1E99F13955}"/>
    <cellStyle name="Comma 16 2 2 7 3 4" xfId="8472" xr:uid="{5A449AC6-743C-4B56-B7FB-04C7697BED60}"/>
    <cellStyle name="Comma 16 2 2 7 4" xfId="2720" xr:uid="{E47B179D-0205-4543-96A3-CADBFF602795}"/>
    <cellStyle name="Comma 16 2 2 7 4 2" xfId="5978" xr:uid="{3E774A30-2066-4A8F-8FE5-42B97E6406D8}"/>
    <cellStyle name="Comma 16 2 2 7 4 2 2" xfId="12562" xr:uid="{34827562-B6AA-4EF3-BA67-9A6D1BC26276}"/>
    <cellStyle name="Comma 16 2 2 7 4 3" xfId="9307" xr:uid="{93C5CD5B-33AB-4E75-B1D0-A4A58465E2C7}"/>
    <cellStyle name="Comma 16 2 2 7 5" xfId="4358" xr:uid="{DA33FCF5-F760-4D03-812A-C212977E1573}"/>
    <cellStyle name="Comma 16 2 2 7 5 2" xfId="10941" xr:uid="{D0DDEF0A-869C-460D-94E7-3E1CAD76BA09}"/>
    <cellStyle name="Comma 16 2 2 7 6" xfId="7686" xr:uid="{20044ED6-F5E0-451F-AA50-81DCA2B4A3B8}"/>
    <cellStyle name="Comma 16 2 2 8" xfId="1112" xr:uid="{62A89FE5-B1BA-4D4B-98AE-EC005040B96E}"/>
    <cellStyle name="Comma 16 2 2 8 2" xfId="1893" xr:uid="{D8D2EED6-7C0F-4847-A153-1AFE40B937D9}"/>
    <cellStyle name="Comma 16 2 2 8 2 2" xfId="3518" xr:uid="{1E9CFCCA-8E13-47A4-9386-5A1DD5263C8F}"/>
    <cellStyle name="Comma 16 2 2 8 2 2 2" xfId="6778" xr:uid="{A628C2DB-F218-4BF0-B858-97FE3B42054D}"/>
    <cellStyle name="Comma 16 2 2 8 2 2 2 2" xfId="13362" xr:uid="{28B9EABD-DB4B-4D0D-97E9-6BF30205332A}"/>
    <cellStyle name="Comma 16 2 2 8 2 2 3" xfId="10107" xr:uid="{A47FA478-FF07-496A-8F7E-DC0BD0CC5D94}"/>
    <cellStyle name="Comma 16 2 2 8 2 3" xfId="5157" xr:uid="{32B2E3B9-CBE7-4C01-B2AF-44A00472EF6C}"/>
    <cellStyle name="Comma 16 2 2 8 2 3 2" xfId="11741" xr:uid="{8F0E0CB7-10C7-4A9E-86EF-A0CB983EED91}"/>
    <cellStyle name="Comma 16 2 2 8 2 4" xfId="8486" xr:uid="{7F9E1B08-BAF3-407E-BB6D-D2C905A0B00D}"/>
    <cellStyle name="Comma 16 2 2 8 3" xfId="2734" xr:uid="{F7A86784-D625-4753-8DFD-F76AE2F3E7A6}"/>
    <cellStyle name="Comma 16 2 2 8 3 2" xfId="5992" xr:uid="{4544FC0A-576D-4283-A03E-97DA67D3C024}"/>
    <cellStyle name="Comma 16 2 2 8 3 2 2" xfId="12576" xr:uid="{3F99B846-7ECA-4C37-991C-DAA851B6F487}"/>
    <cellStyle name="Comma 16 2 2 8 3 3" xfId="9321" xr:uid="{4073D495-56A1-4AB1-B15A-4919C4C1C2B3}"/>
    <cellStyle name="Comma 16 2 2 8 4" xfId="4372" xr:uid="{9F42C84E-5EDF-478F-8ABA-4705680F623A}"/>
    <cellStyle name="Comma 16 2 2 8 4 2" xfId="10955" xr:uid="{50813FF5-2153-4CE9-8326-297F156E9A8A}"/>
    <cellStyle name="Comma 16 2 2 8 5" xfId="7700" xr:uid="{BD23957B-ABD7-4DD1-AB00-E5E32265E8A7}"/>
    <cellStyle name="Comma 16 2 2 9" xfId="677" xr:uid="{54863E2A-3A15-4668-A2D7-B411C1D1E6CE}"/>
    <cellStyle name="Comma 16 2 2 9 2" xfId="2338" xr:uid="{2F58D2FE-F860-4D7D-AAC1-7C1735961DCE}"/>
    <cellStyle name="Comma 16 2 2 9 2 2" xfId="5593" xr:uid="{FC44325B-85CA-4E37-8122-191CA7012DA1}"/>
    <cellStyle name="Comma 16 2 2 9 2 2 2" xfId="12177" xr:uid="{9D145AC5-BEAB-4400-8C4C-439730784B5D}"/>
    <cellStyle name="Comma 16 2 2 9 2 3" xfId="8922" xr:uid="{68E72913-B800-4AEE-891D-1E02A3E1851E}"/>
    <cellStyle name="Comma 16 2 2 9 3" xfId="3975" xr:uid="{27BC1F5A-96B2-4B84-A7B3-8B72E3047526}"/>
    <cellStyle name="Comma 16 2 2 9 3 2" xfId="10557" xr:uid="{25F96003-93EF-46F3-ACBA-AA6D08D38EA3}"/>
    <cellStyle name="Comma 16 2 2 9 4" xfId="7309" xr:uid="{B94D18D7-9055-44E8-BE20-83926E965E0D}"/>
    <cellStyle name="Comma 16 2 3" xfId="2229" xr:uid="{106E7CDB-6A8C-46D8-AE78-827BD5E39570}"/>
    <cellStyle name="Comma 16 2 3 2" xfId="3855" xr:uid="{7C09EA59-550D-4E42-8B66-635EA809AF70}"/>
    <cellStyle name="Comma 16 2 3 2 2" xfId="7115" xr:uid="{3B370E85-0C24-4CA1-A41F-9A89CF56C4EA}"/>
    <cellStyle name="Comma 16 2 3 2 2 2" xfId="13699" xr:uid="{F3BF2617-BD7F-4ABF-9FAF-34052A534A89}"/>
    <cellStyle name="Comma 16 2 3 2 2 2 2" xfId="22159" xr:uid="{90CA94E6-CBDC-4B4B-99E1-2C16D23A4F02}"/>
    <cellStyle name="Comma 16 2 3 2 2 3" xfId="17888" xr:uid="{653B44EA-792E-4773-81BA-9A290C966BC6}"/>
    <cellStyle name="Comma 16 2 3 2 3" xfId="10444" xr:uid="{306FBB26-C3EB-49BB-B5F4-68FBA9611288}"/>
    <cellStyle name="Comma 16 2 3 2 3 2" xfId="20025" xr:uid="{3C43135D-24A5-49AC-998C-F5E954947CB0}"/>
    <cellStyle name="Comma 16 2 3 2 4" xfId="15752" xr:uid="{5327C6AD-84F9-433C-B0F5-7BC16AB34B7A}"/>
    <cellStyle name="Comma 16 2 3 3" xfId="5494" xr:uid="{53942B1C-5352-47B0-A0AE-32A98CFF2A75}"/>
    <cellStyle name="Comma 16 2 3 3 2" xfId="12078" xr:uid="{56DA096F-783C-48D5-8555-4BEA9745ED6A}"/>
    <cellStyle name="Comma 16 2 3 3 2 2" xfId="21093" xr:uid="{6E8A03F6-5E6E-447D-A4C8-6134457884D2}"/>
    <cellStyle name="Comma 16 2 3 3 3" xfId="16822" xr:uid="{8975DF6E-2AFE-46F6-810C-79B64B3881B9}"/>
    <cellStyle name="Comma 16 2 3 4" xfId="8823" xr:uid="{0F86C098-7FDD-4BEF-98C0-55013EBA1A39}"/>
    <cellStyle name="Comma 16 2 3 4 2" xfId="18959" xr:uid="{65218AAD-B635-4BA8-8F25-D4A0F8A98D14}"/>
    <cellStyle name="Comma 16 2 3 5" xfId="14685" xr:uid="{054B7D3E-79CB-4269-BF8E-158AA3CAFA6A}"/>
    <cellStyle name="Comma 16 2 4" xfId="3069" xr:uid="{4F2E2A73-B0A8-4322-B817-61B401569107}"/>
    <cellStyle name="Comma 16 2 4 2" xfId="6329" xr:uid="{CFDBC22E-DAD2-4B1F-AD11-6ED52F8B84F3}"/>
    <cellStyle name="Comma 16 2 4 2 2" xfId="12913" xr:uid="{B37C4311-821C-4158-BDDF-44A39B7C38F6}"/>
    <cellStyle name="Comma 16 2 4 2 2 2" xfId="21627" xr:uid="{0BA4C559-B088-424A-ABB2-E6D0E74D6874}"/>
    <cellStyle name="Comma 16 2 4 2 3" xfId="17356" xr:uid="{AD916DAB-832E-4895-901C-32631B813E0B}"/>
    <cellStyle name="Comma 16 2 4 3" xfId="9658" xr:uid="{CA0CA0E9-1F85-4603-B212-77C5B988348F}"/>
    <cellStyle name="Comma 16 2 4 3 2" xfId="19493" xr:uid="{91DF4BF9-5F1D-43E8-9B66-78D27A74C9D5}"/>
    <cellStyle name="Comma 16 2 4 4" xfId="15221" xr:uid="{8CC87F9A-E245-4069-88DC-B517D07C0A2F}"/>
    <cellStyle name="Comma 16 2 5" xfId="4708" xr:uid="{ED17987C-165C-4DA9-84DD-353F3CEA2EBF}"/>
    <cellStyle name="Comma 16 2 5 2" xfId="11292" xr:uid="{FDBEE7F7-1442-4A2C-A563-5BF19483A185}"/>
    <cellStyle name="Comma 16 2 5 2 2" xfId="20561" xr:uid="{F549E01D-3897-488A-A684-2E2F63EAF5EA}"/>
    <cellStyle name="Comma 16 2 5 3" xfId="16290" xr:uid="{FDACCF65-E4FB-4C52-B413-EA4D78BB64C9}"/>
    <cellStyle name="Comma 16 2 6" xfId="8037" xr:uid="{C40EBFF7-7F0A-4A88-B72A-F47FE2FA83EF}"/>
    <cellStyle name="Comma 16 2 6 2" xfId="18427" xr:uid="{BC326C2F-8D41-4200-96B0-D9BDE3742097}"/>
    <cellStyle name="Comma 16 2 7" xfId="14157" xr:uid="{C9665AA3-5BF1-4BC5-BE68-073D6A8893CF}"/>
    <cellStyle name="Comma 16 3" xfId="1833" xr:uid="{0254BF59-BECA-4D7E-A0E3-61107B762A82}"/>
    <cellStyle name="Comma 16 3 2" xfId="3458" xr:uid="{2BA63D0C-E6CC-45B3-B645-05B0B8A08CF9}"/>
    <cellStyle name="Comma 16 3 2 2" xfId="6718" xr:uid="{FFD26C4F-450E-4B75-8B4D-A2268B63DBEE}"/>
    <cellStyle name="Comma 16 3 2 2 2" xfId="13302" xr:uid="{A9DE94C8-9453-492D-AC31-F4296C57D732}"/>
    <cellStyle name="Comma 16 3 2 2 2 2" xfId="22292" xr:uid="{E817084C-D814-4263-AC0B-FB108AE1235D}"/>
    <cellStyle name="Comma 16 3 2 2 2 3" xfId="18021" xr:uid="{8AF8083D-1BF9-4980-8744-D222131C1892}"/>
    <cellStyle name="Comma 16 3 2 2 3" xfId="20158" xr:uid="{E2238CA0-A008-4327-85D3-633C801FA684}"/>
    <cellStyle name="Comma 16 3 2 2 4" xfId="15885" xr:uid="{2816A2B5-BD09-4116-A481-169423D66027}"/>
    <cellStyle name="Comma 16 3 2 3" xfId="10047" xr:uid="{9E7F408A-714B-4509-811E-9A4CACB79BB8}"/>
    <cellStyle name="Comma 16 3 2 3 2" xfId="21226" xr:uid="{2004FB08-4514-4A6D-949B-F0366F9D48B4}"/>
    <cellStyle name="Comma 16 3 2 3 3" xfId="16955" xr:uid="{56C5EE3B-965B-4B72-BF38-A9E955B2E963}"/>
    <cellStyle name="Comma 16 3 2 4" xfId="19092" xr:uid="{4640ABBC-187D-42E2-AD46-70CA139D5748}"/>
    <cellStyle name="Comma 16 3 2 5" xfId="14819" xr:uid="{19115EDB-751C-42D9-8B09-5C22CABD17EB}"/>
    <cellStyle name="Comma 16 3 3" xfId="5097" xr:uid="{B0509752-4072-4C8F-BD77-E9AC277F3208}"/>
    <cellStyle name="Comma 16 3 3 2" xfId="11681" xr:uid="{0103F491-E2AA-4BEA-A6D7-E228613A71DF}"/>
    <cellStyle name="Comma 16 3 3 2 2" xfId="21760" xr:uid="{4B43A461-5D87-4363-BE76-576F3085C3FE}"/>
    <cellStyle name="Comma 16 3 3 2 3" xfId="17489" xr:uid="{E36A35CB-F214-48D8-B4B2-62717D0DDF94}"/>
    <cellStyle name="Comma 16 3 3 3" xfId="19626" xr:uid="{E9FCA328-CD79-45C9-AC0F-EFCE9CCDDD84}"/>
    <cellStyle name="Comma 16 3 3 4" xfId="15353" xr:uid="{1BA08C48-56B7-4632-B715-BA8349F51578}"/>
    <cellStyle name="Comma 16 3 4" xfId="8426" xr:uid="{DDFDDACA-40AE-4D46-9049-D185D158F1D2}"/>
    <cellStyle name="Comma 16 3 4 2" xfId="20694" xr:uid="{6F68636D-54E2-4CB4-985E-E579A27B735F}"/>
    <cellStyle name="Comma 16 3 4 3" xfId="16423" xr:uid="{360B9E3E-5A9E-4063-870A-3D928C317097}"/>
    <cellStyle name="Comma 16 3 5" xfId="18560" xr:uid="{C7C707A4-BBFB-4E35-B427-03808B25006C}"/>
    <cellStyle name="Comma 16 3 6" xfId="14285" xr:uid="{6153DB74-4D3E-49DE-91D3-729FFB9F1796}"/>
    <cellStyle name="Comma 16 4" xfId="2674" xr:uid="{8BEA684E-BDB9-426A-ACDD-2D4149E07935}"/>
    <cellStyle name="Comma 16 4 2" xfId="5932" xr:uid="{A9AA6B0A-E07E-419E-9E47-9E1F6D5C7F66}"/>
    <cellStyle name="Comma 16 4 2 2" xfId="12516" xr:uid="{3201B198-3C5E-4CCF-9954-DB0274498C24}"/>
    <cellStyle name="Comma 16 4 2 2 2" xfId="22026" xr:uid="{06EE0822-7003-4EF3-8C11-3E3A3FF88C48}"/>
    <cellStyle name="Comma 16 4 2 2 3" xfId="17755" xr:uid="{F5344BAD-EC05-43BB-9AB5-6E45BEE1A021}"/>
    <cellStyle name="Comma 16 4 2 3" xfId="19892" xr:uid="{2DE1F938-E0D4-4724-AC64-D1FFA1789C25}"/>
    <cellStyle name="Comma 16 4 2 4" xfId="15619" xr:uid="{3BE6FF54-750E-473C-89B8-CF51C5E81939}"/>
    <cellStyle name="Comma 16 4 3" xfId="9261" xr:uid="{43B70905-20FA-44BF-A24F-5F931AD0788A}"/>
    <cellStyle name="Comma 16 4 3 2" xfId="20960" xr:uid="{001D6DC2-EDAB-40CA-976B-BAA1FA2CBBA6}"/>
    <cellStyle name="Comma 16 4 3 3" xfId="16689" xr:uid="{BFDF3AD8-8230-4182-9AC3-51484197F3AA}"/>
    <cellStyle name="Comma 16 4 4" xfId="18826" xr:uid="{A65A8ACB-25F5-4F3A-8363-76364ADA4F10}"/>
    <cellStyle name="Comma 16 4 5" xfId="14552" xr:uid="{DF15B921-BAC2-4BE1-B5DD-26BC55125F81}"/>
    <cellStyle name="Comma 16 5" xfId="4312" xr:uid="{350E941B-06EF-4E7C-844F-7A306D2A8DED}"/>
    <cellStyle name="Comma 16 5 2" xfId="10895" xr:uid="{6A42A984-C914-4E7E-9286-F0391537BAF5}"/>
    <cellStyle name="Comma 16 5 2 2" xfId="21494" xr:uid="{9C33ECEF-5659-4B99-A265-8A74125B9F51}"/>
    <cellStyle name="Comma 16 5 2 3" xfId="17223" xr:uid="{69DE5368-A0CA-42C2-8E93-0C742E15CFB9}"/>
    <cellStyle name="Comma 16 5 3" xfId="19360" xr:uid="{D4CBB9BA-10FF-4888-8FA8-60247ED917F8}"/>
    <cellStyle name="Comma 16 5 4" xfId="15088" xr:uid="{7AF7B4E0-89CA-4BCC-9018-AF63429A5AC3}"/>
    <cellStyle name="Comma 16 6" xfId="7640" xr:uid="{46C69C4B-5C66-4647-AE3B-591C46CC2B66}"/>
    <cellStyle name="Comma 16 6 2" xfId="20428" xr:uid="{4C39B6D4-8D92-4D8E-8EBC-C1A69C9BB1DE}"/>
    <cellStyle name="Comma 16 6 3" xfId="16157" xr:uid="{C3683E9C-BACA-4D4F-9749-536F09E53F5B}"/>
    <cellStyle name="Comma 16 7" xfId="18294" xr:uid="{A352D53D-7A0C-4B8D-9C2C-0D1928B400A3}"/>
    <cellStyle name="Comma 16 8" xfId="14011" xr:uid="{7DACFB68-375D-4E2E-BF65-1AB1F7F01B98}"/>
    <cellStyle name="Comma 17" xfId="1015" xr:uid="{E1D89115-F39A-4958-92CF-9943A52FE630}"/>
    <cellStyle name="Comma 17 2" xfId="1440" xr:uid="{BFBAEFE2-BB64-4667-ADB1-DC462210361C}"/>
    <cellStyle name="Comma 17 2 2" xfId="2230" xr:uid="{BD1FA453-B1FC-4C61-9A57-52CB05868457}"/>
    <cellStyle name="Comma 17 2 2 2" xfId="3856" xr:uid="{3AF5A387-DAE4-4E59-85D3-6860BEFFD3BB}"/>
    <cellStyle name="Comma 17 2 2 2 2" xfId="7116" xr:uid="{E6E05B18-5B8C-44D2-8674-B62BA1EA9E2D}"/>
    <cellStyle name="Comma 17 2 2 2 2 2" xfId="13700" xr:uid="{AFB49D0F-9F7F-408F-81B0-E138BED10764}"/>
    <cellStyle name="Comma 17 2 2 2 2 2 2" xfId="22425" xr:uid="{CA0E16F6-1F44-49D5-A89E-AB3528D5764A}"/>
    <cellStyle name="Comma 17 2 2 2 2 2 3" xfId="18154" xr:uid="{4A5432BD-FC55-4751-AC77-A1F6771B4BC4}"/>
    <cellStyle name="Comma 17 2 2 2 2 3" xfId="20292" xr:uid="{32F0D4FC-A429-439B-B69C-2A31FD5DBEB6}"/>
    <cellStyle name="Comma 17 2 2 2 2 4" xfId="16019" xr:uid="{688D511A-4C1D-4AE5-A7C9-C3D5469092A3}"/>
    <cellStyle name="Comma 17 2 2 2 3" xfId="10445" xr:uid="{8CA131F3-F546-4491-BC58-6A75E4AD97A9}"/>
    <cellStyle name="Comma 17 2 2 2 3 2" xfId="21360" xr:uid="{94B40483-320E-4069-A033-8C7892A392A0}"/>
    <cellStyle name="Comma 17 2 2 2 3 3" xfId="17089" xr:uid="{BFFC2F28-15C2-43EA-BFBA-C36A17CC2157}"/>
    <cellStyle name="Comma 17 2 2 2 4" xfId="19226" xr:uid="{2FD21046-9A8D-4C69-9BCB-73CBDAD3A941}"/>
    <cellStyle name="Comma 17 2 2 2 5" xfId="14952" xr:uid="{AA7BB7DE-5D15-469B-B310-3E2EE53A0BAB}"/>
    <cellStyle name="Comma 17 2 2 3" xfId="5495" xr:uid="{954BAB31-42E3-43B4-AC77-E4373BC18F71}"/>
    <cellStyle name="Comma 17 2 2 3 2" xfId="12079" xr:uid="{EEB8FC12-3BB4-43F2-9B76-F1996265B0EE}"/>
    <cellStyle name="Comma 17 2 2 3 2 2" xfId="21894" xr:uid="{87F0D034-784C-47F0-9796-4745B9DBA262}"/>
    <cellStyle name="Comma 17 2 2 3 2 3" xfId="17623" xr:uid="{81CCB28F-3E7E-424E-901D-C99A194BFB91}"/>
    <cellStyle name="Comma 17 2 2 3 3" xfId="19760" xr:uid="{042068DE-1FE0-4872-B082-1E666E2FA086}"/>
    <cellStyle name="Comma 17 2 2 3 4" xfId="15487" xr:uid="{9087050F-2A73-4213-85D2-7B3B26F7DC99}"/>
    <cellStyle name="Comma 17 2 2 4" xfId="8824" xr:uid="{0F8499A0-B89C-4488-8A5E-FCD768AB3D15}"/>
    <cellStyle name="Comma 17 2 2 4 2" xfId="20828" xr:uid="{FC4FEE89-0340-436A-8E8A-4C899B5638AC}"/>
    <cellStyle name="Comma 17 2 2 4 3" xfId="16557" xr:uid="{E0D10309-D952-448D-BCD1-3579FF450BAC}"/>
    <cellStyle name="Comma 17 2 2 5" xfId="18694" xr:uid="{EA66DD7D-75B0-4231-ABCC-B4F7B568F842}"/>
    <cellStyle name="Comma 17 2 2 6" xfId="14419" xr:uid="{D7928BAF-AA51-4BFC-9818-229F5A0749E1}"/>
    <cellStyle name="Comma 17 2 3" xfId="3070" xr:uid="{4C17CFEF-D40B-40AB-B0C4-F31D13E9E3D1}"/>
    <cellStyle name="Comma 17 2 3 2" xfId="6330" xr:uid="{7043D0BA-647A-46A4-A0D8-52BE9C9C0DC4}"/>
    <cellStyle name="Comma 17 2 3 2 2" xfId="12914" xr:uid="{ED0F1045-92AD-4755-A8E0-6D8298E92FBB}"/>
    <cellStyle name="Comma 17 2 3 2 2 2" xfId="22160" xr:uid="{FCAD8CC3-416E-489D-8B47-EAF347F067A0}"/>
    <cellStyle name="Comma 17 2 3 2 2 3" xfId="17889" xr:uid="{7E90DCA5-A622-49EC-8605-E1E1F588DF1A}"/>
    <cellStyle name="Comma 17 2 3 2 3" xfId="20026" xr:uid="{92127042-5A08-498A-AADD-ACB1284D2645}"/>
    <cellStyle name="Comma 17 2 3 2 4" xfId="15753" xr:uid="{DF18EA9F-B9F5-4DA8-A50A-D153C1F0667B}"/>
    <cellStyle name="Comma 17 2 3 3" xfId="9659" xr:uid="{8C97FE16-977C-4562-B04B-24C2BCD9B669}"/>
    <cellStyle name="Comma 17 2 3 3 2" xfId="21094" xr:uid="{CAF14F08-3A06-4FD1-A5FE-0664AF59B700}"/>
    <cellStyle name="Comma 17 2 3 3 3" xfId="16823" xr:uid="{1E279E0A-594D-4DCF-AA7E-6D6DFD859B63}"/>
    <cellStyle name="Comma 17 2 3 4" xfId="18960" xr:uid="{09D93649-0683-4794-8745-6634CB4BB9F1}"/>
    <cellStyle name="Comma 17 2 3 5" xfId="14686" xr:uid="{F2EBF6D7-C0E9-474B-8B34-5658E68B9563}"/>
    <cellStyle name="Comma 17 2 4" xfId="4709" xr:uid="{D57F27F4-C55D-4929-962A-335E1744FFC5}"/>
    <cellStyle name="Comma 17 2 4 2" xfId="11293" xr:uid="{4A8798E8-666B-4040-B8C2-A38DE57CE7AE}"/>
    <cellStyle name="Comma 17 2 4 2 2" xfId="21628" xr:uid="{C06C99D3-86CB-45C6-A809-1988B3FFA1C3}"/>
    <cellStyle name="Comma 17 2 4 2 3" xfId="17357" xr:uid="{FEB7B49C-4B59-4BC6-AB74-CEC1C4A3F58C}"/>
    <cellStyle name="Comma 17 2 4 3" xfId="19494" xr:uid="{80186092-E841-4739-AEEA-B3D808B4D898}"/>
    <cellStyle name="Comma 17 2 4 4" xfId="15222" xr:uid="{1F414396-A546-4943-9F93-0355C177EEEB}"/>
    <cellStyle name="Comma 17 2 5" xfId="8038" xr:uid="{8147255A-8AC7-4254-A64E-D8F6F2A3A8CE}"/>
    <cellStyle name="Comma 17 2 5 2" xfId="20562" xr:uid="{4FAADD85-A40E-445D-86ED-E2CDC4DD6B67}"/>
    <cellStyle name="Comma 17 2 5 3" xfId="16291" xr:uid="{12C2D7A3-70B8-4497-991B-8C569B84F30C}"/>
    <cellStyle name="Comma 17 2 6" xfId="18428" xr:uid="{D40C8075-CB9B-480B-9FCD-E4ACB559B7B4}"/>
    <cellStyle name="Comma 17 2 7" xfId="14158" xr:uid="{0D5A1BCF-0490-409E-843B-466E65CDAD4F}"/>
    <cellStyle name="Comma 17 3" xfId="1834" xr:uid="{6B6EF262-CDEB-4ADF-8CA7-348281F46ED3}"/>
    <cellStyle name="Comma 17 3 2" xfId="3459" xr:uid="{CC043757-782D-4779-9340-BB9F016F3D1F}"/>
    <cellStyle name="Comma 17 3 2 2" xfId="6719" xr:uid="{260D7304-0201-40D4-B487-C9A213F3F138}"/>
    <cellStyle name="Comma 17 3 2 2 2" xfId="13303" xr:uid="{0E82E31C-33E8-467F-BC8C-E204C5A30FA4}"/>
    <cellStyle name="Comma 17 3 2 2 2 2" xfId="22293" xr:uid="{214E4B33-9AE7-4EAD-8B93-520DA14B9FD5}"/>
    <cellStyle name="Comma 17 3 2 2 2 3" xfId="18022" xr:uid="{98534F0C-D484-4964-8D67-09D16C536C8F}"/>
    <cellStyle name="Comma 17 3 2 2 3" xfId="20159" xr:uid="{0205E48C-5536-487A-B24D-19FB5D782DE3}"/>
    <cellStyle name="Comma 17 3 2 2 4" xfId="15886" xr:uid="{68AE0E9C-007F-42D3-B7AC-A9EDA051380E}"/>
    <cellStyle name="Comma 17 3 2 3" xfId="10048" xr:uid="{5280DC54-4823-4478-8340-5BA68839910B}"/>
    <cellStyle name="Comma 17 3 2 3 2" xfId="21227" xr:uid="{4F5ABFE3-3E0A-4565-B0BB-1C119AFB8793}"/>
    <cellStyle name="Comma 17 3 2 3 3" xfId="16956" xr:uid="{F1756002-7F64-468E-BDE8-69735FAD9D34}"/>
    <cellStyle name="Comma 17 3 2 4" xfId="19093" xr:uid="{A1A6EF6A-30F8-41C3-906A-74D5CE016476}"/>
    <cellStyle name="Comma 17 3 2 5" xfId="14820" xr:uid="{243B8EAD-2734-4D54-9FE0-0CCF5ACF599E}"/>
    <cellStyle name="Comma 17 3 3" xfId="5098" xr:uid="{2EC1BF2A-B895-482F-AA98-7CF38DD871AA}"/>
    <cellStyle name="Comma 17 3 3 2" xfId="11682" xr:uid="{C5F710E9-01A0-4090-A010-B49F7C14E7D5}"/>
    <cellStyle name="Comma 17 3 3 2 2" xfId="21761" xr:uid="{D359FF75-3A54-4D8A-B339-4687C73E784E}"/>
    <cellStyle name="Comma 17 3 3 2 3" xfId="17490" xr:uid="{C2252128-483B-4FAE-A71E-DD78A4AD8DDB}"/>
    <cellStyle name="Comma 17 3 3 3" xfId="19627" xr:uid="{1AF8E135-8D8F-4CB6-A76E-327A6118CE3F}"/>
    <cellStyle name="Comma 17 3 3 4" xfId="15354" xr:uid="{387062E6-444B-4ABC-B637-1BCF8F1614FE}"/>
    <cellStyle name="Comma 17 3 4" xfId="8427" xr:uid="{A441BE6D-6B55-49CA-8005-8C51A57AACF3}"/>
    <cellStyle name="Comma 17 3 4 2" xfId="20695" xr:uid="{BB3E6230-E861-4987-8A45-0FCAA3D68F0B}"/>
    <cellStyle name="Comma 17 3 4 3" xfId="16424" xr:uid="{B7A984B5-65B2-473E-80DD-BD80B302C660}"/>
    <cellStyle name="Comma 17 3 5" xfId="18561" xr:uid="{B9E93946-93DA-4499-BE3B-1D1E1F393AA2}"/>
    <cellStyle name="Comma 17 3 6" xfId="14286" xr:uid="{33D83636-9DCD-45E1-A1AE-32F78346C652}"/>
    <cellStyle name="Comma 17 4" xfId="2675" xr:uid="{07086B63-DEB5-4C18-922C-CD10451BC10E}"/>
    <cellStyle name="Comma 17 4 2" xfId="5933" xr:uid="{A4B2A15D-2586-48F2-B09A-39DE6C765B98}"/>
    <cellStyle name="Comma 17 4 2 2" xfId="12517" xr:uid="{8750DFAF-CCD0-4C0F-81DF-2121A6EB403D}"/>
    <cellStyle name="Comma 17 4 2 2 2" xfId="22027" xr:uid="{303B4B81-9920-4E58-962D-529E2D1946A1}"/>
    <cellStyle name="Comma 17 4 2 2 3" xfId="17756" xr:uid="{A663B396-922C-4DAA-8660-0A7A9511A88A}"/>
    <cellStyle name="Comma 17 4 2 3" xfId="19893" xr:uid="{6C80525C-30CA-411A-861E-B0907A3D9395}"/>
    <cellStyle name="Comma 17 4 2 4" xfId="15620" xr:uid="{B1782D3A-B158-45B1-9D8A-0B78E1889D94}"/>
    <cellStyle name="Comma 17 4 3" xfId="9262" xr:uid="{B1B86832-36BC-4870-9B3F-8F43A0BBEE3E}"/>
    <cellStyle name="Comma 17 4 3 2" xfId="20961" xr:uid="{64C6CD82-4A5E-4995-81DE-022EA7F5494C}"/>
    <cellStyle name="Comma 17 4 3 3" xfId="16690" xr:uid="{8575F5A0-0570-439B-B4AC-5E991530798A}"/>
    <cellStyle name="Comma 17 4 4" xfId="18827" xr:uid="{3EBCBC88-5345-48FB-9AC1-098DB27558FF}"/>
    <cellStyle name="Comma 17 4 5" xfId="14553" xr:uid="{C524D624-77BC-4A7E-ABC8-BF0D2168DF5F}"/>
    <cellStyle name="Comma 17 5" xfId="4313" xr:uid="{D6FCDE66-0731-489A-8026-D20EC04D71D4}"/>
    <cellStyle name="Comma 17 5 2" xfId="10896" xr:uid="{7868BB05-6391-4F8E-8108-7FA49A550117}"/>
    <cellStyle name="Comma 17 5 2 2" xfId="21495" xr:uid="{BE5359FD-669F-4112-80D9-9BD4680E430D}"/>
    <cellStyle name="Comma 17 5 2 3" xfId="17224" xr:uid="{DA306C41-2A23-4727-9863-86A753ED41EC}"/>
    <cellStyle name="Comma 17 5 3" xfId="19361" xr:uid="{E20F4527-D36C-4281-B5A7-D75899C45DAA}"/>
    <cellStyle name="Comma 17 5 4" xfId="15089" xr:uid="{C8AC8030-A298-4326-9FF5-C0CAD08DB41B}"/>
    <cellStyle name="Comma 17 6" xfId="7641" xr:uid="{11142B78-1284-495F-A509-626E68B25FED}"/>
    <cellStyle name="Comma 17 6 2" xfId="20429" xr:uid="{8E1191B7-04EB-4BC3-A303-B66EBCD48FDE}"/>
    <cellStyle name="Comma 17 6 3" xfId="16158" xr:uid="{EB1826D8-8256-489C-8639-554084937350}"/>
    <cellStyle name="Comma 17 7" xfId="18295" xr:uid="{6FD4D575-B9A6-4F22-B87F-94F579EAD9A4}"/>
    <cellStyle name="Comma 17 8" xfId="14014" xr:uid="{38B83B82-F3DA-4C4A-A6DC-EBAC741E5A04}"/>
    <cellStyle name="Comma 18" xfId="943" xr:uid="{179F6B02-E1E3-4912-845D-4A5353847010}"/>
    <cellStyle name="Comma 18 2" xfId="565" xr:uid="{415D676C-CCC7-4FA2-B568-0E81DE26FBF1}"/>
    <cellStyle name="Comma 18 2 10" xfId="7274" xr:uid="{D2AD3D22-2C9E-440A-A619-88D4AC9FDACB}"/>
    <cellStyle name="Comma 18 2 11" xfId="14159" xr:uid="{879DB2C5-FE35-46CF-99B2-99EA3FD9C05A}"/>
    <cellStyle name="Comma 18 2 2" xfId="620" xr:uid="{04EAE7FA-3662-4B01-9996-8572610F44AF}"/>
    <cellStyle name="Comma 18 2 2 10" xfId="7281" xr:uid="{CBDDECEA-E02D-4EC7-A418-0C9984D4511E}"/>
    <cellStyle name="Comma 18 2 2 11" xfId="14420" xr:uid="{3092EA73-146A-4405-A26A-50ED7727D2AF}"/>
    <cellStyle name="Comma 18 2 2 2" xfId="1053" xr:uid="{C47CBC35-AF7A-4947-9451-6F47DEBE9D4F}"/>
    <cellStyle name="Comma 18 2 2 2 2" xfId="1469" xr:uid="{04FF1C4C-D9F6-425B-88D0-3F33E8EEBB1F}"/>
    <cellStyle name="Comma 18 2 2 2 2 2" xfId="2259" xr:uid="{E3FE3126-423A-4EF3-9DA6-662142B35217}"/>
    <cellStyle name="Comma 18 2 2 2 2 2 2" xfId="3885" xr:uid="{A1503B28-807A-424C-B3FD-D5CFDFBCD9F1}"/>
    <cellStyle name="Comma 18 2 2 2 2 2 2 2" xfId="7145" xr:uid="{D4F123FF-2D01-47F1-A615-E2852E77942E}"/>
    <cellStyle name="Comma 18 2 2 2 2 2 2 2 2" xfId="13729" xr:uid="{6AE61F18-CD21-48D1-9183-2038DF1FA5B3}"/>
    <cellStyle name="Comma 18 2 2 2 2 2 2 3" xfId="10474" xr:uid="{953EC30C-53A8-4DF3-A487-33682E719D39}"/>
    <cellStyle name="Comma 18 2 2 2 2 2 2 4" xfId="22426" xr:uid="{89733711-299F-4A6B-98F7-C3E35C0A37D9}"/>
    <cellStyle name="Comma 18 2 2 2 2 2 3" xfId="5524" xr:uid="{3F42F12A-0F89-4BF0-8728-885D98427FFB}"/>
    <cellStyle name="Comma 18 2 2 2 2 2 3 2" xfId="12108" xr:uid="{58DCF0F3-F5A1-40BE-AD80-2C54C4CAF9DF}"/>
    <cellStyle name="Comma 18 2 2 2 2 2 4" xfId="8853" xr:uid="{A06A2923-C9DC-4CDB-AE7F-D63A6E4CF79E}"/>
    <cellStyle name="Comma 18 2 2 2 2 2 5" xfId="18155" xr:uid="{B8612169-BC73-4699-A730-515DA763BF38}"/>
    <cellStyle name="Comma 18 2 2 2 2 3" xfId="3099" xr:uid="{F1A91404-A1DA-4666-96C8-3C6E0BB79F9B}"/>
    <cellStyle name="Comma 18 2 2 2 2 3 2" xfId="6359" xr:uid="{C98A86FF-5BB9-478E-9819-9AFCE29CE7F0}"/>
    <cellStyle name="Comma 18 2 2 2 2 3 2 2" xfId="12943" xr:uid="{E7DF64DB-6812-48DA-8DF4-7DE34AD27F78}"/>
    <cellStyle name="Comma 18 2 2 2 2 3 3" xfId="9688" xr:uid="{5C32E2B6-8522-4AB6-80E4-A6D7C1A55370}"/>
    <cellStyle name="Comma 18 2 2 2 2 3 4" xfId="20293" xr:uid="{CC21E8C9-E4CA-4A16-B2E0-36321D699D9B}"/>
    <cellStyle name="Comma 18 2 2 2 2 4" xfId="4738" xr:uid="{DC84CA4B-CFC6-4A7B-AB6A-4D762434C2BC}"/>
    <cellStyle name="Comma 18 2 2 2 2 4 2" xfId="11322" xr:uid="{BC62C73A-86F1-4EA3-90EE-DD38DBFCA393}"/>
    <cellStyle name="Comma 18 2 2 2 2 5" xfId="8067" xr:uid="{4DCC1AF7-1002-44AD-BF14-210A237BB467}"/>
    <cellStyle name="Comma 18 2 2 2 2 6" xfId="16020" xr:uid="{6D7D3B1B-7D60-47D8-986E-14472AC7654A}"/>
    <cellStyle name="Comma 18 2 2 2 3" xfId="1863" xr:uid="{F1ECA562-C7BC-4C2F-BD57-BB078B9BED68}"/>
    <cellStyle name="Comma 18 2 2 2 3 2" xfId="3488" xr:uid="{CC9FA209-5AA5-4724-8075-3830D27EA478}"/>
    <cellStyle name="Comma 18 2 2 2 3 2 2" xfId="6748" xr:uid="{1A44BD7E-F6CF-417B-BB78-84A28D23A18E}"/>
    <cellStyle name="Comma 18 2 2 2 3 2 2 2" xfId="13332" xr:uid="{5B645764-4F36-41AC-94C1-FF54E32425DD}"/>
    <cellStyle name="Comma 18 2 2 2 3 2 3" xfId="10077" xr:uid="{03CC20E8-66CB-466D-B9B7-DF3F35CDECFF}"/>
    <cellStyle name="Comma 18 2 2 2 3 2 4" xfId="21361" xr:uid="{91C14337-7407-4E00-826F-337F7C0031CA}"/>
    <cellStyle name="Comma 18 2 2 2 3 3" xfId="5127" xr:uid="{63BF4B4D-6385-443B-90D8-028BB9190FCC}"/>
    <cellStyle name="Comma 18 2 2 2 3 3 2" xfId="11711" xr:uid="{B669053A-E2C9-45CC-9AC9-E479896F8D78}"/>
    <cellStyle name="Comma 18 2 2 2 3 4" xfId="8456" xr:uid="{3CEC6004-DD09-47C8-876E-37A5C957884F}"/>
    <cellStyle name="Comma 18 2 2 2 3 5" xfId="17090" xr:uid="{24568578-6EB2-41EA-B72A-F4C838B98A2F}"/>
    <cellStyle name="Comma 18 2 2 2 4" xfId="2704" xr:uid="{C213D698-179E-44DD-948E-4538BF771C90}"/>
    <cellStyle name="Comma 18 2 2 2 4 2" xfId="5962" xr:uid="{9EFF9DC2-A363-49FE-9EFA-C00FDA78D339}"/>
    <cellStyle name="Comma 18 2 2 2 4 2 2" xfId="12546" xr:uid="{C4AC5CA6-1EAA-474B-80E5-DDC20B7EB41F}"/>
    <cellStyle name="Comma 18 2 2 2 4 3" xfId="9291" xr:uid="{CA34866B-CB22-4B9A-985D-7A045D57BA70}"/>
    <cellStyle name="Comma 18 2 2 2 4 4" xfId="19227" xr:uid="{088669FF-263B-4240-8539-C4F53BCD6254}"/>
    <cellStyle name="Comma 18 2 2 2 5" xfId="4342" xr:uid="{F57F5E16-E6B4-4568-A836-FB1EF0626A26}"/>
    <cellStyle name="Comma 18 2 2 2 5 2" xfId="10925" xr:uid="{19DBCD44-5E73-4131-BFAE-404456EEE72F}"/>
    <cellStyle name="Comma 18 2 2 2 6" xfId="7670" xr:uid="{475E1793-0992-4490-815B-E7A50225ED82}"/>
    <cellStyle name="Comma 18 2 2 2 7" xfId="14953" xr:uid="{345A5775-8C7D-4620-836F-8B2614F74D08}"/>
    <cellStyle name="Comma 18 2 2 3" xfId="1027" xr:uid="{BF50DAA9-F7C1-4294-810A-EEB3F8A02F6D}"/>
    <cellStyle name="Comma 18 2 2 3 2" xfId="1453" xr:uid="{6E370E4C-7CB6-4BF9-8D7B-4797A6A26586}"/>
    <cellStyle name="Comma 18 2 2 3 2 2" xfId="2243" xr:uid="{757E3838-12B3-4A55-8446-849A2303A8C9}"/>
    <cellStyle name="Comma 18 2 2 3 2 2 2" xfId="3869" xr:uid="{047410AD-8FA6-49FC-99D3-66EA8A9932A2}"/>
    <cellStyle name="Comma 18 2 2 3 2 2 2 2" xfId="7129" xr:uid="{552F8032-E475-462A-91E6-27CDBE52D4EC}"/>
    <cellStyle name="Comma 18 2 2 3 2 2 2 2 2" xfId="13713" xr:uid="{C3E31919-A444-425A-BC96-9701956560AC}"/>
    <cellStyle name="Comma 18 2 2 3 2 2 2 3" xfId="10458" xr:uid="{6CE4C42A-9CA0-41D7-AA9B-B2CA8E659FC3}"/>
    <cellStyle name="Comma 18 2 2 3 2 2 3" xfId="5508" xr:uid="{0D2E231C-86A4-407E-B977-C9A27D54067F}"/>
    <cellStyle name="Comma 18 2 2 3 2 2 3 2" xfId="12092" xr:uid="{7C01DDCD-E793-4E9B-BA59-76FB685B65F7}"/>
    <cellStyle name="Comma 18 2 2 3 2 2 4" xfId="8837" xr:uid="{31738398-1DB1-4407-A9D2-F7AB5546C1D5}"/>
    <cellStyle name="Comma 18 2 2 3 2 2 5" xfId="21895" xr:uid="{D05E6E4A-2A84-4BAC-89D9-AFB95EEA6B13}"/>
    <cellStyle name="Comma 18 2 2 3 2 3" xfId="3083" xr:uid="{A489D3A7-701E-4C73-88DE-7C6D55A9D3FA}"/>
    <cellStyle name="Comma 18 2 2 3 2 3 2" xfId="6343" xr:uid="{FFDD9103-4992-44D6-9A50-9F4704B9F15B}"/>
    <cellStyle name="Comma 18 2 2 3 2 3 2 2" xfId="12927" xr:uid="{1DAD3552-4200-41C2-9EDE-C1C78DB5DA86}"/>
    <cellStyle name="Comma 18 2 2 3 2 3 3" xfId="9672" xr:uid="{2FB9C50C-9028-411A-8E40-99FC30E80BB2}"/>
    <cellStyle name="Comma 18 2 2 3 2 4" xfId="4722" xr:uid="{FBC73D81-3D4F-46B0-A192-CCE7F5EE78F3}"/>
    <cellStyle name="Comma 18 2 2 3 2 4 2" xfId="11306" xr:uid="{F192F06A-332A-4819-8812-1A64BAD01AA0}"/>
    <cellStyle name="Comma 18 2 2 3 2 5" xfId="8051" xr:uid="{E26989F9-B3BA-4AAF-8602-3F1004E829C7}"/>
    <cellStyle name="Comma 18 2 2 3 2 6" xfId="17624" xr:uid="{5485E13C-A77C-4AE9-91E7-E7ADE2EC751D}"/>
    <cellStyle name="Comma 18 2 2 3 3" xfId="1847" xr:uid="{AFEE6777-B372-4CC3-A607-2A7B7B1C2717}"/>
    <cellStyle name="Comma 18 2 2 3 3 2" xfId="3472" xr:uid="{B730F4DD-6EB6-4546-AA14-FBCD3277D0D6}"/>
    <cellStyle name="Comma 18 2 2 3 3 2 2" xfId="6732" xr:uid="{91F41145-914D-4DC8-9B86-3D58E61BED2B}"/>
    <cellStyle name="Comma 18 2 2 3 3 2 2 2" xfId="13316" xr:uid="{15CAD4C4-7B7B-49EF-8BAC-36359D709B5A}"/>
    <cellStyle name="Comma 18 2 2 3 3 2 3" xfId="10061" xr:uid="{4630F9B6-E4B7-466A-B3D0-4D9C630C4BBD}"/>
    <cellStyle name="Comma 18 2 2 3 3 3" xfId="5111" xr:uid="{4738C997-D515-4E4C-B508-8119C9B6DBA5}"/>
    <cellStyle name="Comma 18 2 2 3 3 3 2" xfId="11695" xr:uid="{9B843B88-8859-4EEC-8EB1-B5A37E55F6A5}"/>
    <cellStyle name="Comma 18 2 2 3 3 4" xfId="8440" xr:uid="{7ED25AD5-A753-42F8-AA75-11658E156CC4}"/>
    <cellStyle name="Comma 18 2 2 3 3 5" xfId="19761" xr:uid="{1898CC1C-3F29-4E58-83CA-37DEFFADACE6}"/>
    <cellStyle name="Comma 18 2 2 3 4" xfId="2688" xr:uid="{BAE5843E-8526-4D3A-9B56-D85E815D48B2}"/>
    <cellStyle name="Comma 18 2 2 3 4 2" xfId="5946" xr:uid="{0007637B-44D2-4BAA-9672-DEA8D0616298}"/>
    <cellStyle name="Comma 18 2 2 3 4 2 2" xfId="12530" xr:uid="{BFA58D8E-7F24-40A4-815C-C0336A93269D}"/>
    <cellStyle name="Comma 18 2 2 3 4 3" xfId="9275" xr:uid="{1CE8422F-7B7A-4D0F-8988-97DBA55CEE42}"/>
    <cellStyle name="Comma 18 2 2 3 5" xfId="4326" xr:uid="{2B31F971-0C7C-4F3F-BECD-DE888A00A78C}"/>
    <cellStyle name="Comma 18 2 2 3 5 2" xfId="10909" xr:uid="{8287205A-9278-40BE-8659-15168DEB56D7}"/>
    <cellStyle name="Comma 18 2 2 3 6" xfId="7654" xr:uid="{C5279355-0A7C-4065-8E67-7A2D180FDB7F}"/>
    <cellStyle name="Comma 18 2 2 3 7" xfId="15488" xr:uid="{811036C5-0DE9-4EE0-BD89-DFA540715A45}"/>
    <cellStyle name="Comma 18 2 2 4" xfId="945" xr:uid="{64A2817A-825E-4968-8B16-99307693BE44}"/>
    <cellStyle name="Comma 18 2 2 4 2" xfId="1389" xr:uid="{B6A6AB6F-3243-4474-9C12-E36A986BDAB0}"/>
    <cellStyle name="Comma 18 2 2 4 2 2" xfId="2172" xr:uid="{571291E2-5D5E-4779-8EC7-4D15420B5A8B}"/>
    <cellStyle name="Comma 18 2 2 4 2 2 2" xfId="3797" xr:uid="{B9103CB3-0BA4-4D51-A053-A425985E61EC}"/>
    <cellStyle name="Comma 18 2 2 4 2 2 2 2" xfId="7057" xr:uid="{335AB74C-917E-4CF9-9D2D-9861F05B9308}"/>
    <cellStyle name="Comma 18 2 2 4 2 2 2 2 2" xfId="13641" xr:uid="{6218632A-AA68-4861-9AFA-09093E43067D}"/>
    <cellStyle name="Comma 18 2 2 4 2 2 2 3" xfId="10386" xr:uid="{C68AC1B5-CD61-4B2A-8E78-76CA214566E7}"/>
    <cellStyle name="Comma 18 2 2 4 2 2 3" xfId="5436" xr:uid="{DEC1C32B-2DD5-496A-A482-95B36E59DE27}"/>
    <cellStyle name="Comma 18 2 2 4 2 2 3 2" xfId="12020" xr:uid="{F3EB4934-C174-429E-8A2F-ADF41F8B1A42}"/>
    <cellStyle name="Comma 18 2 2 4 2 2 4" xfId="8765" xr:uid="{3E38610E-DDF2-49B9-8BE0-F948CFB8C38D}"/>
    <cellStyle name="Comma 18 2 2 4 2 3" xfId="3013" xr:uid="{D58BCD7B-0B11-4C95-B144-A0E87FC7BD53}"/>
    <cellStyle name="Comma 18 2 2 4 2 3 2" xfId="6271" xr:uid="{C1E8D925-5D74-4669-9901-A63DFBEBEAD8}"/>
    <cellStyle name="Comma 18 2 2 4 2 3 2 2" xfId="12855" xr:uid="{0DD3CEEA-955F-4AD8-BB92-94D3371C3557}"/>
    <cellStyle name="Comma 18 2 2 4 2 3 3" xfId="9600" xr:uid="{2B7BADFE-458E-4256-A623-0C63E7673680}"/>
    <cellStyle name="Comma 18 2 2 4 2 4" xfId="4651" xr:uid="{AB5075C6-7E4C-4381-85A3-5F32505774C6}"/>
    <cellStyle name="Comma 18 2 2 4 2 4 2" xfId="11234" xr:uid="{FF3AA226-C511-4140-896E-5BD1C2F07783}"/>
    <cellStyle name="Comma 18 2 2 4 2 5" xfId="7979" xr:uid="{C1D9071C-543C-4EF2-B041-A9320236703E}"/>
    <cellStyle name="Comma 18 2 2 4 2 6" xfId="20829" xr:uid="{12842EFE-FBEF-4296-B3EF-CB7AFE15DE16}"/>
    <cellStyle name="Comma 18 2 2 4 3" xfId="1779" xr:uid="{AC038272-1D76-4561-BF87-DDFF36BF3658}"/>
    <cellStyle name="Comma 18 2 2 4 3 2" xfId="3401" xr:uid="{AC40CEAE-9724-40B1-AE25-6C73132254B7}"/>
    <cellStyle name="Comma 18 2 2 4 3 2 2" xfId="6661" xr:uid="{9D704AA1-F87E-4B07-8212-57517D1B8754}"/>
    <cellStyle name="Comma 18 2 2 4 3 2 2 2" xfId="13245" xr:uid="{3E142418-414C-4BB5-9BCF-738AF4FDF262}"/>
    <cellStyle name="Comma 18 2 2 4 3 2 3" xfId="9990" xr:uid="{94F0F542-B578-47DF-9FDF-276AB6AEF1F6}"/>
    <cellStyle name="Comma 18 2 2 4 3 3" xfId="5040" xr:uid="{58C47F3C-C8D1-4CBD-A70B-5BDB8FCA5826}"/>
    <cellStyle name="Comma 18 2 2 4 3 3 2" xfId="11624" xr:uid="{78E0AF68-1EEC-4C44-A15D-59347450DEBE}"/>
    <cellStyle name="Comma 18 2 2 4 3 4" xfId="8369" xr:uid="{6CE66ACC-664E-44F2-BBFB-8BECCEDA7DC6}"/>
    <cellStyle name="Comma 18 2 2 4 4" xfId="2616" xr:uid="{ADA5AA28-7B83-487E-9BBD-4CB5CBA91941}"/>
    <cellStyle name="Comma 18 2 2 4 4 2" xfId="5872" xr:uid="{41C4A825-2EC4-41AE-B9B6-438E613FF2C3}"/>
    <cellStyle name="Comma 18 2 2 4 4 2 2" xfId="12456" xr:uid="{BE20C21A-2909-44C5-9F05-6416279D74F0}"/>
    <cellStyle name="Comma 18 2 2 4 4 3" xfId="9201" xr:uid="{0D67666E-62B2-4CC9-B47F-E57FC88ED4D9}"/>
    <cellStyle name="Comma 18 2 2 4 5" xfId="4253" xr:uid="{012F49FF-60E4-4DE3-A097-5F70F1415AD9}"/>
    <cellStyle name="Comma 18 2 2 4 5 2" xfId="10836" xr:uid="{7AE909A3-0927-4453-8912-82D0313D5894}"/>
    <cellStyle name="Comma 18 2 2 4 6" xfId="7582" xr:uid="{7D442B50-C8D5-4885-B759-3C9750CA9633}"/>
    <cellStyle name="Comma 18 2 2 4 7" xfId="16558" xr:uid="{9B4BE902-F7EE-41C6-88CF-98E10B7327A2}"/>
    <cellStyle name="Comma 18 2 2 5" xfId="852" xr:uid="{C2A3A083-F4C1-4DD7-89D5-F88C7DC15BB3}"/>
    <cellStyle name="Comma 18 2 2 5 2" xfId="1299" xr:uid="{C278AD43-FC5F-4A7D-8F1A-9DE5F5A1699C}"/>
    <cellStyle name="Comma 18 2 2 5 2 2" xfId="2081" xr:uid="{A5DBD71A-6065-4CB9-BB97-F21E4F9D9F17}"/>
    <cellStyle name="Comma 18 2 2 5 2 2 2" xfId="3706" xr:uid="{AA55F0BB-ED42-46B9-BE10-8FED622FDABB}"/>
    <cellStyle name="Comma 18 2 2 5 2 2 2 2" xfId="6966" xr:uid="{1EAAB4D8-39B0-43C9-8E8B-BF8083B606F1}"/>
    <cellStyle name="Comma 18 2 2 5 2 2 2 2 2" xfId="13550" xr:uid="{99838162-8998-4E71-86ED-988444420989}"/>
    <cellStyle name="Comma 18 2 2 5 2 2 2 3" xfId="10295" xr:uid="{374AC042-DDE2-41F2-A707-B2BEC5FAC942}"/>
    <cellStyle name="Comma 18 2 2 5 2 2 3" xfId="5345" xr:uid="{2CA893DB-4212-4DB5-8AF4-3AE8EAC341FE}"/>
    <cellStyle name="Comma 18 2 2 5 2 2 3 2" xfId="11929" xr:uid="{661B0649-B20C-4A90-BFA5-0A83111739EE}"/>
    <cellStyle name="Comma 18 2 2 5 2 2 4" xfId="8674" xr:uid="{A606685E-D9D1-459E-B8B4-C0E87FE532B6}"/>
    <cellStyle name="Comma 18 2 2 5 2 3" xfId="2922" xr:uid="{E185679A-1013-4992-92B0-2F538D212DD8}"/>
    <cellStyle name="Comma 18 2 2 5 2 3 2" xfId="6180" xr:uid="{B4F7C49D-9F5C-43C0-B47F-F7B4D75BC40E}"/>
    <cellStyle name="Comma 18 2 2 5 2 3 2 2" xfId="12764" xr:uid="{CE2F7FB5-57D2-4FDE-A436-505EAF37F022}"/>
    <cellStyle name="Comma 18 2 2 5 2 3 3" xfId="9509" xr:uid="{64C441E0-B0BC-489E-B9B2-E7154E28314D}"/>
    <cellStyle name="Comma 18 2 2 5 2 4" xfId="4560" xr:uid="{8DAE1F14-0904-43AA-8963-C30546B067EE}"/>
    <cellStyle name="Comma 18 2 2 5 2 4 2" xfId="11143" xr:uid="{207FA190-0053-4973-B93F-16B71E423B71}"/>
    <cellStyle name="Comma 18 2 2 5 2 5" xfId="7888" xr:uid="{BB3566CC-13C5-4233-9F3B-088BCD886631}"/>
    <cellStyle name="Comma 18 2 2 5 3" xfId="1689" xr:uid="{68EC563E-E2F7-4E4F-B2B8-2F5C245E8A9E}"/>
    <cellStyle name="Comma 18 2 2 5 3 2" xfId="3310" xr:uid="{90CA0978-E0C6-412F-B595-DA2C193F1D5A}"/>
    <cellStyle name="Comma 18 2 2 5 3 2 2" xfId="6570" xr:uid="{09A1B2E0-EFCC-4305-9677-17E9AAAD74EF}"/>
    <cellStyle name="Comma 18 2 2 5 3 2 2 2" xfId="13154" xr:uid="{1CF5DB87-B956-4247-A0FB-CF907CB8AFAF}"/>
    <cellStyle name="Comma 18 2 2 5 3 2 3" xfId="9899" xr:uid="{29349B65-CC08-4112-AABB-D6D185007B74}"/>
    <cellStyle name="Comma 18 2 2 5 3 3" xfId="4949" xr:uid="{7D21D4F8-CBEB-4041-89C2-C04E81453A26}"/>
    <cellStyle name="Comma 18 2 2 5 3 3 2" xfId="11533" xr:uid="{9F93A10A-BD9B-4622-98DE-8D62FE22A1D5}"/>
    <cellStyle name="Comma 18 2 2 5 3 4" xfId="8278" xr:uid="{8A6A75D9-C396-4FB5-857A-F65F1FF6CF09}"/>
    <cellStyle name="Comma 18 2 2 5 4" xfId="2526" xr:uid="{C5922245-3CD0-458F-94B1-5840C27B13E1}"/>
    <cellStyle name="Comma 18 2 2 5 4 2" xfId="5781" xr:uid="{1A575CB8-5611-48EE-A073-B7DF4579AD79}"/>
    <cellStyle name="Comma 18 2 2 5 4 2 2" xfId="12365" xr:uid="{BA5D5E22-6EA0-4682-A0A9-EA079B0125F1}"/>
    <cellStyle name="Comma 18 2 2 5 4 3" xfId="9110" xr:uid="{2AEA0B16-7CEE-4F8F-9A3B-1B84AC3F1740}"/>
    <cellStyle name="Comma 18 2 2 5 5" xfId="4163" xr:uid="{32C76937-3B4F-419E-9932-2237AD9F24AC}"/>
    <cellStyle name="Comma 18 2 2 5 5 2" xfId="10745" xr:uid="{9815016C-2C1B-4269-AD02-0F246A8DCF5B}"/>
    <cellStyle name="Comma 18 2 2 5 6" xfId="7491" xr:uid="{E25DEE1B-7BF5-4CC1-854F-9F262D47901E}"/>
    <cellStyle name="Comma 18 2 2 5 7" xfId="18695" xr:uid="{15BEDC53-F844-4DF8-99EE-CCB1024C7E54}"/>
    <cellStyle name="Comma 18 2 2 6" xfId="1165" xr:uid="{04AB14A6-D5E9-471D-B415-D20F18E39BBB}"/>
    <cellStyle name="Comma 18 2 2 6 2" xfId="1947" xr:uid="{62155AD9-F90E-4D8E-B6ED-6FB97FC44E76}"/>
    <cellStyle name="Comma 18 2 2 6 2 2" xfId="3572" xr:uid="{00B2FF4F-C2AA-4A6E-93D9-D7A5BD05D547}"/>
    <cellStyle name="Comma 18 2 2 6 2 2 2" xfId="6832" xr:uid="{B541EAB4-3844-4E8C-BEDB-D9A61D888C3D}"/>
    <cellStyle name="Comma 18 2 2 6 2 2 2 2" xfId="13416" xr:uid="{29DC5632-9A0B-437B-84D5-45A3B29C70DA}"/>
    <cellStyle name="Comma 18 2 2 6 2 2 3" xfId="10161" xr:uid="{A2E25520-A70F-4D75-909F-CA27DDA25B4D}"/>
    <cellStyle name="Comma 18 2 2 6 2 3" xfId="5211" xr:uid="{B0C0AC9C-24EF-4731-BB93-AA746888C95A}"/>
    <cellStyle name="Comma 18 2 2 6 2 3 2" xfId="11795" xr:uid="{501B4D9F-B697-493C-963B-33C021817566}"/>
    <cellStyle name="Comma 18 2 2 6 2 4" xfId="8540" xr:uid="{46757ADF-F308-4C1C-AB04-A9B94D14E6C0}"/>
    <cellStyle name="Comma 18 2 2 6 3" xfId="2788" xr:uid="{6C21B758-B080-4B0E-9139-89FA6FEF538F}"/>
    <cellStyle name="Comma 18 2 2 6 3 2" xfId="6046" xr:uid="{F2174D5E-D8CE-45AE-9A38-D200024C9D24}"/>
    <cellStyle name="Comma 18 2 2 6 3 2 2" xfId="12630" xr:uid="{E8D10963-142E-4DFA-9F4D-E4B6F1F79D71}"/>
    <cellStyle name="Comma 18 2 2 6 3 3" xfId="9375" xr:uid="{182746CA-296D-42C7-8C23-7439A3B81230}"/>
    <cellStyle name="Comma 18 2 2 6 4" xfId="4426" xr:uid="{98F65022-A3D4-41E3-B279-A7F25AB384F7}"/>
    <cellStyle name="Comma 18 2 2 6 4 2" xfId="11009" xr:uid="{8067DF03-33E9-4682-A0DE-41DB68EFA3A3}"/>
    <cellStyle name="Comma 18 2 2 6 5" xfId="7754" xr:uid="{C12679B2-E5FB-40E4-9EFF-A3A55926E32D}"/>
    <cellStyle name="Comma 18 2 2 7" xfId="1556" xr:uid="{8D8F7103-DA7C-4A66-8949-2EAF0844CA5D}"/>
    <cellStyle name="Comma 18 2 2 7 2" xfId="3177" xr:uid="{3B0C6382-88E6-4BDA-9A0C-F2C7B2C08630}"/>
    <cellStyle name="Comma 18 2 2 7 2 2" xfId="6437" xr:uid="{77024D7F-C26E-4622-BED1-A6E222494F53}"/>
    <cellStyle name="Comma 18 2 2 7 2 2 2" xfId="13021" xr:uid="{1B604E67-4E86-49AE-A53F-DE18106F19B1}"/>
    <cellStyle name="Comma 18 2 2 7 2 3" xfId="9766" xr:uid="{AAC58B47-7FBE-42FE-8DE3-FB3DAA7E1923}"/>
    <cellStyle name="Comma 18 2 2 7 3" xfId="4816" xr:uid="{EAAE7A61-C2D0-413B-AE63-6A77BC533B2A}"/>
    <cellStyle name="Comma 18 2 2 7 3 2" xfId="11400" xr:uid="{8888BB44-BE69-4C63-AED0-E02C151627C6}"/>
    <cellStyle name="Comma 18 2 2 7 4" xfId="8145" xr:uid="{5B4E0693-8F38-4A18-A2F7-26B58CD46CE6}"/>
    <cellStyle name="Comma 18 2 2 8" xfId="2392" xr:uid="{FACFD627-421D-4F51-9E12-E5AA4FF0EC31}"/>
    <cellStyle name="Comma 18 2 2 8 2" xfId="5647" xr:uid="{A759DACB-D49C-4062-9504-BE1B4A15C405}"/>
    <cellStyle name="Comma 18 2 2 8 2 2" xfId="12231" xr:uid="{8CA2A40D-289A-4211-A00D-681E2EC4B04C}"/>
    <cellStyle name="Comma 18 2 2 8 3" xfId="8976" xr:uid="{82BE2D69-407A-4A1D-AD7C-B6D354053727}"/>
    <cellStyle name="Comma 18 2 2 9" xfId="4029" xr:uid="{3C99EAAE-64E4-41A5-B190-BB22C35DE842}"/>
    <cellStyle name="Comma 18 2 2 9 2" xfId="10611" xr:uid="{F4F41E3D-093E-4121-A80F-6D733510AD2C}"/>
    <cellStyle name="Comma 18 2 3" xfId="1043" xr:uid="{17BA8F0A-54B3-468E-84A6-403452A333CB}"/>
    <cellStyle name="Comma 18 2 3 2" xfId="1461" xr:uid="{8C46B322-D7CB-4C58-9DE9-3C59CF6F5726}"/>
    <cellStyle name="Comma 18 2 3 2 2" xfId="2251" xr:uid="{865FD179-EC71-43C0-A87F-E1863185842F}"/>
    <cellStyle name="Comma 18 2 3 2 2 2" xfId="3877" xr:uid="{B488E65A-59E7-49DA-99AE-B8820A2F4DB1}"/>
    <cellStyle name="Comma 18 2 3 2 2 2 2" xfId="7137" xr:uid="{CBF3AC40-2021-46B2-B74D-16AD85386A6A}"/>
    <cellStyle name="Comma 18 2 3 2 2 2 2 2" xfId="13721" xr:uid="{2ED6F5D2-B3DF-403C-9AB8-BD3EF03C19CB}"/>
    <cellStyle name="Comma 18 2 3 2 2 2 3" xfId="10466" xr:uid="{CA269A36-0FE5-4DBC-A7C8-02609A546879}"/>
    <cellStyle name="Comma 18 2 3 2 2 2 4" xfId="22161" xr:uid="{2DDE613B-8935-4778-A43F-788B623F1D83}"/>
    <cellStyle name="Comma 18 2 3 2 2 3" xfId="5516" xr:uid="{CB5EAE8A-D57A-49B1-9A76-3803C68C1BAB}"/>
    <cellStyle name="Comma 18 2 3 2 2 3 2" xfId="12100" xr:uid="{65B2A702-FA71-4CEE-A50C-80731FD75F36}"/>
    <cellStyle name="Comma 18 2 3 2 2 4" xfId="8845" xr:uid="{F81B7B80-10CD-4A3F-82ED-BDF19B3CF62F}"/>
    <cellStyle name="Comma 18 2 3 2 2 5" xfId="17890" xr:uid="{109D2E00-D06B-4463-A642-7DA7DE2119F9}"/>
    <cellStyle name="Comma 18 2 3 2 3" xfId="3091" xr:uid="{BFC21830-018C-46FF-965D-48FD70314C17}"/>
    <cellStyle name="Comma 18 2 3 2 3 2" xfId="6351" xr:uid="{6EFDD933-7BA1-40CF-9D3B-B8E6DE564A47}"/>
    <cellStyle name="Comma 18 2 3 2 3 2 2" xfId="12935" xr:uid="{0D62860F-64B8-4E33-8ED2-80A51B30699A}"/>
    <cellStyle name="Comma 18 2 3 2 3 3" xfId="9680" xr:uid="{AD91B5EC-4162-46A2-80F5-2A14B7AF8BF2}"/>
    <cellStyle name="Comma 18 2 3 2 3 4" xfId="20027" xr:uid="{3E13141C-68B4-4198-B4EA-2E7280D4DB1B}"/>
    <cellStyle name="Comma 18 2 3 2 4" xfId="4730" xr:uid="{B3F8528D-1DB5-4327-9707-F0BFF1D28F9E}"/>
    <cellStyle name="Comma 18 2 3 2 4 2" xfId="11314" xr:uid="{F6F1A9BD-99DD-4A48-9A52-C595D39C3F53}"/>
    <cellStyle name="Comma 18 2 3 2 5" xfId="8059" xr:uid="{FE624518-E519-49A2-8057-C9D1ACDC7EDE}"/>
    <cellStyle name="Comma 18 2 3 2 6" xfId="15754" xr:uid="{7978A55C-EDE2-41AD-9EAB-EF0FA23B994B}"/>
    <cellStyle name="Comma 18 2 3 3" xfId="1855" xr:uid="{93962FC3-C25A-46C8-B753-5385FDDE3F2C}"/>
    <cellStyle name="Comma 18 2 3 3 2" xfId="3480" xr:uid="{512CB4CE-BB43-498B-AF86-A3749659EE57}"/>
    <cellStyle name="Comma 18 2 3 3 2 2" xfId="6740" xr:uid="{B8447412-3CE7-41E7-8A34-541ECB2C6F66}"/>
    <cellStyle name="Comma 18 2 3 3 2 2 2" xfId="13324" xr:uid="{2E413E80-1DCD-4B23-AECC-A16621FB0520}"/>
    <cellStyle name="Comma 18 2 3 3 2 3" xfId="10069" xr:uid="{DC66024C-1F2F-46D7-834E-1C967891E9BB}"/>
    <cellStyle name="Comma 18 2 3 3 2 4" xfId="21095" xr:uid="{4FE7B8ED-E1CC-45ED-8B3B-F9556C1BB4D7}"/>
    <cellStyle name="Comma 18 2 3 3 3" xfId="5119" xr:uid="{4B999BAE-DE57-4829-A51C-4E5F43FEF54E}"/>
    <cellStyle name="Comma 18 2 3 3 3 2" xfId="11703" xr:uid="{9A6D1034-5835-4324-99C3-71B745B01B71}"/>
    <cellStyle name="Comma 18 2 3 3 4" xfId="8448" xr:uid="{E23141C9-0A59-4498-A9D9-E25AF5D697A2}"/>
    <cellStyle name="Comma 18 2 3 3 5" xfId="16824" xr:uid="{08978234-3339-424D-8886-3225D6DC99C4}"/>
    <cellStyle name="Comma 18 2 3 4" xfId="2696" xr:uid="{818A1162-A404-41FF-9BFF-0B9B905D1034}"/>
    <cellStyle name="Comma 18 2 3 4 2" xfId="5954" xr:uid="{B9CDFF3E-F215-4364-B78A-99DC5E9B1991}"/>
    <cellStyle name="Comma 18 2 3 4 2 2" xfId="12538" xr:uid="{9614FE0F-DB18-4895-901C-D09494BBB7B0}"/>
    <cellStyle name="Comma 18 2 3 4 3" xfId="9283" xr:uid="{BE45D28F-15DE-4D28-A422-318AE456C19F}"/>
    <cellStyle name="Comma 18 2 3 4 4" xfId="18961" xr:uid="{BE4AF2B0-AF83-4419-9B79-65E699673F95}"/>
    <cellStyle name="Comma 18 2 3 5" xfId="4334" xr:uid="{845E2899-9088-4A11-8484-F770B091E690}"/>
    <cellStyle name="Comma 18 2 3 5 2" xfId="10917" xr:uid="{CB6BB31C-BCBA-4636-B639-2D8BC1CFF089}"/>
    <cellStyle name="Comma 18 2 3 6" xfId="7662" xr:uid="{603F4694-3F92-4E24-A009-56B65C96694E}"/>
    <cellStyle name="Comma 18 2 3 7" xfId="14687" xr:uid="{B39226B3-7BBF-45C5-8095-1924BBB1C133}"/>
    <cellStyle name="Comma 18 2 4" xfId="1019" xr:uid="{120B7299-F64B-4D38-B311-BA8FEE729F97}"/>
    <cellStyle name="Comma 18 2 4 2" xfId="1445" xr:uid="{97C0E3C0-0E84-41BD-9083-B08391627843}"/>
    <cellStyle name="Comma 18 2 4 2 2" xfId="2235" xr:uid="{AD57DE4D-9EDF-4758-8A04-CE699B5B60D7}"/>
    <cellStyle name="Comma 18 2 4 2 2 2" xfId="3861" xr:uid="{1CAF5A07-A69B-451F-B225-2241BB379860}"/>
    <cellStyle name="Comma 18 2 4 2 2 2 2" xfId="7121" xr:uid="{3EEA0F9F-9BA8-4405-BAA5-67142E19C30D}"/>
    <cellStyle name="Comma 18 2 4 2 2 2 2 2" xfId="13705" xr:uid="{651D41FD-AEF4-492D-BC88-14A91B6969BE}"/>
    <cellStyle name="Comma 18 2 4 2 2 2 3" xfId="10450" xr:uid="{D6815FC3-A3CB-4E5F-998E-2A409F797F62}"/>
    <cellStyle name="Comma 18 2 4 2 2 3" xfId="5500" xr:uid="{4A12CB5D-A841-4B83-B750-9C05BCE9580A}"/>
    <cellStyle name="Comma 18 2 4 2 2 3 2" xfId="12084" xr:uid="{3DBB603F-F932-485E-972E-C52B3CF3CC17}"/>
    <cellStyle name="Comma 18 2 4 2 2 4" xfId="8829" xr:uid="{CD62AABE-1939-4CE6-B83C-B1D34E011343}"/>
    <cellStyle name="Comma 18 2 4 2 2 5" xfId="21629" xr:uid="{CF97C9DB-CA6E-4C93-8CF5-DDEB29B818CB}"/>
    <cellStyle name="Comma 18 2 4 2 3" xfId="3075" xr:uid="{14CCEA2D-7CA7-4BF6-968D-4B43ED6815E3}"/>
    <cellStyle name="Comma 18 2 4 2 3 2" xfId="6335" xr:uid="{DCB43128-3251-4BE4-967F-C3F21657FB89}"/>
    <cellStyle name="Comma 18 2 4 2 3 2 2" xfId="12919" xr:uid="{6657B52B-875A-4E68-A86B-1D590F4200DF}"/>
    <cellStyle name="Comma 18 2 4 2 3 3" xfId="9664" xr:uid="{A95B75DC-227C-41BC-B9B2-933A2FE2A543}"/>
    <cellStyle name="Comma 18 2 4 2 4" xfId="4714" xr:uid="{75E732D9-DCEC-4DDE-97EC-B787F04C5E23}"/>
    <cellStyle name="Comma 18 2 4 2 4 2" xfId="11298" xr:uid="{FDBB9F96-D155-4762-AA9B-127DFDCEDF5D}"/>
    <cellStyle name="Comma 18 2 4 2 5" xfId="8043" xr:uid="{406BA99A-E5F0-4949-950C-58029A37EECF}"/>
    <cellStyle name="Comma 18 2 4 2 6" xfId="17358" xr:uid="{6A9E7A44-319A-4A5B-A7FE-D4078A9C9CD4}"/>
    <cellStyle name="Comma 18 2 4 3" xfId="1839" xr:uid="{971AA7A7-1C4E-4495-94C7-8B6DA46D38A2}"/>
    <cellStyle name="Comma 18 2 4 3 2" xfId="3464" xr:uid="{9EF2EF95-973E-4F24-B2AE-5F88D796DEBA}"/>
    <cellStyle name="Comma 18 2 4 3 2 2" xfId="6724" xr:uid="{4D7EF5EB-1C2C-4773-808F-AE977A1833F4}"/>
    <cellStyle name="Comma 18 2 4 3 2 2 2" xfId="13308" xr:uid="{B6A293A0-0C14-4F6C-9195-16B02FEAB16E}"/>
    <cellStyle name="Comma 18 2 4 3 2 3" xfId="10053" xr:uid="{0490EFCC-C296-443E-A4BC-8AA14ECC62D6}"/>
    <cellStyle name="Comma 18 2 4 3 3" xfId="5103" xr:uid="{60C8A9EE-8E53-4CD5-AE1B-6440A8DA0EC5}"/>
    <cellStyle name="Comma 18 2 4 3 3 2" xfId="11687" xr:uid="{970D39D8-2F54-43DF-B2F1-4303945AF92A}"/>
    <cellStyle name="Comma 18 2 4 3 4" xfId="8432" xr:uid="{AD564AC5-A542-49A2-9126-71D94B3752AC}"/>
    <cellStyle name="Comma 18 2 4 3 5" xfId="19495" xr:uid="{AD446599-732B-45E8-A56C-C797AAA3F29C}"/>
    <cellStyle name="Comma 18 2 4 4" xfId="2680" xr:uid="{7D148F0F-9891-4C1E-92EA-873A907532CA}"/>
    <cellStyle name="Comma 18 2 4 4 2" xfId="5938" xr:uid="{2FA10655-1CAC-4A3E-BCBD-F0ECB6722167}"/>
    <cellStyle name="Comma 18 2 4 4 2 2" xfId="12522" xr:uid="{7CBC0B06-5D18-42E0-83D3-A57188FC0833}"/>
    <cellStyle name="Comma 18 2 4 4 3" xfId="9267" xr:uid="{3606E22C-F86E-40B7-9223-1ED54EC6A27A}"/>
    <cellStyle name="Comma 18 2 4 5" xfId="4318" xr:uid="{E21D9382-9C3D-4E52-B3BE-F7A00490D6D3}"/>
    <cellStyle name="Comma 18 2 4 5 2" xfId="10901" xr:uid="{F882E741-9F4B-49DC-8960-F183ADBB4C88}"/>
    <cellStyle name="Comma 18 2 4 6" xfId="7646" xr:uid="{AA24ABA9-9E05-4B00-A56C-2B0AC8BED192}"/>
    <cellStyle name="Comma 18 2 4 7" xfId="15223" xr:uid="{C5E4C3AC-9F85-4562-BEE3-6658E2E04B05}"/>
    <cellStyle name="Comma 18 2 5" xfId="800" xr:uid="{FF3487B4-1ADF-4247-9A63-12E7C4F293CF}"/>
    <cellStyle name="Comma 18 2 5 2" xfId="1244" xr:uid="{67623B5D-B96B-43CB-AE13-1A0F70FA74D5}"/>
    <cellStyle name="Comma 18 2 5 2 2" xfId="2026" xr:uid="{27AF2F4A-0649-48C6-B143-0B7E284C311C}"/>
    <cellStyle name="Comma 18 2 5 2 2 2" xfId="3651" xr:uid="{504F7D43-2CD4-4ADA-8C97-A9C829607000}"/>
    <cellStyle name="Comma 18 2 5 2 2 2 2" xfId="6911" xr:uid="{6C29B841-F7B8-4F38-A720-9D325B45BA01}"/>
    <cellStyle name="Comma 18 2 5 2 2 2 2 2" xfId="13495" xr:uid="{5D9C11AD-61F8-4483-9D5D-1D9C005110AF}"/>
    <cellStyle name="Comma 18 2 5 2 2 2 3" xfId="10240" xr:uid="{9048DACA-9FB8-407B-B447-82E96F888667}"/>
    <cellStyle name="Comma 18 2 5 2 2 3" xfId="5290" xr:uid="{C8CA2500-6863-4566-A3FA-0A1012D5C9F4}"/>
    <cellStyle name="Comma 18 2 5 2 2 3 2" xfId="11874" xr:uid="{7B92E95D-0576-4649-A544-6C05B8715AC7}"/>
    <cellStyle name="Comma 18 2 5 2 2 4" xfId="8619" xr:uid="{BA92D2A5-545B-4222-9656-FF36775EAEFC}"/>
    <cellStyle name="Comma 18 2 5 2 3" xfId="2867" xr:uid="{9AC1E0D3-1FD8-40CA-A55C-4F15851F1544}"/>
    <cellStyle name="Comma 18 2 5 2 3 2" xfId="6125" xr:uid="{8F73BC98-4261-4C90-8232-B5AA36ABFED7}"/>
    <cellStyle name="Comma 18 2 5 2 3 2 2" xfId="12709" xr:uid="{DF65A106-9D24-4AF8-BD2F-786B0467AA3E}"/>
    <cellStyle name="Comma 18 2 5 2 3 3" xfId="9454" xr:uid="{9F090D72-69DC-45F6-AD56-7B36FE5EF0CB}"/>
    <cellStyle name="Comma 18 2 5 2 4" xfId="4505" xr:uid="{37426ABB-8029-4693-84F0-2EB43049369B}"/>
    <cellStyle name="Comma 18 2 5 2 4 2" xfId="11088" xr:uid="{D35EC7BD-B7CB-4CFC-A8AB-64AC215A36B5}"/>
    <cellStyle name="Comma 18 2 5 2 5" xfId="7833" xr:uid="{AF811160-34EE-4689-925B-009EBAC07E11}"/>
    <cellStyle name="Comma 18 2 5 2 6" xfId="20563" xr:uid="{BA2CB587-F3AF-413F-84A6-A0C2D71CD9ED}"/>
    <cellStyle name="Comma 18 2 5 3" xfId="1634" xr:uid="{40152EE8-8963-4660-BC7B-7A7B8E0C8AA8}"/>
    <cellStyle name="Comma 18 2 5 3 2" xfId="3255" xr:uid="{4445FF8B-AF9E-4E3A-9F44-3A103B4AFE4A}"/>
    <cellStyle name="Comma 18 2 5 3 2 2" xfId="6515" xr:uid="{DE7955F3-9B0C-4881-BFB2-5360A936B8CE}"/>
    <cellStyle name="Comma 18 2 5 3 2 2 2" xfId="13099" xr:uid="{60308547-C9BC-45FA-BE35-684E9BA648CC}"/>
    <cellStyle name="Comma 18 2 5 3 2 3" xfId="9844" xr:uid="{E75CD41E-3C9D-486E-8CDB-E09430CD2EFD}"/>
    <cellStyle name="Comma 18 2 5 3 3" xfId="4894" xr:uid="{D3531FB7-AC8E-43E9-AA56-463DB9DD199C}"/>
    <cellStyle name="Comma 18 2 5 3 3 2" xfId="11478" xr:uid="{BC38446F-777D-4F45-B84A-671E244316A0}"/>
    <cellStyle name="Comma 18 2 5 3 4" xfId="8223" xr:uid="{E44C77E0-24D8-4D6B-8D71-9289E36159A9}"/>
    <cellStyle name="Comma 18 2 5 4" xfId="2471" xr:uid="{D2CCBE50-CC6D-4005-B3C4-FD8B726188F5}"/>
    <cellStyle name="Comma 18 2 5 4 2" xfId="5726" xr:uid="{B89748B4-3005-4104-B33C-5BE384003C2A}"/>
    <cellStyle name="Comma 18 2 5 4 2 2" xfId="12310" xr:uid="{54472F47-D929-4770-BB60-6051B6057DA6}"/>
    <cellStyle name="Comma 18 2 5 4 3" xfId="9055" xr:uid="{0130570C-D6ED-43FC-B1F1-33C84916B4AB}"/>
    <cellStyle name="Comma 18 2 5 5" xfId="4108" xr:uid="{738CB7B4-B57B-4BA6-9030-A0EF53F3A53C}"/>
    <cellStyle name="Comma 18 2 5 5 2" xfId="10690" xr:uid="{9B706F7E-0444-4524-83D3-3D896C2C7BC4}"/>
    <cellStyle name="Comma 18 2 5 6" xfId="7436" xr:uid="{30DE5F65-9A3B-4842-A7CC-C871A298B65B}"/>
    <cellStyle name="Comma 18 2 5 7" xfId="16292" xr:uid="{F5BB9B9C-16DA-4D51-BA36-C7396AD5FF52}"/>
    <cellStyle name="Comma 18 2 6" xfId="1111" xr:uid="{F85C2D53-5F68-4E0B-A137-811B3E14755E}"/>
    <cellStyle name="Comma 18 2 6 2" xfId="1892" xr:uid="{E7BE103F-EABE-426B-B837-BAA2B8C5AF5D}"/>
    <cellStyle name="Comma 18 2 6 2 2" xfId="3517" xr:uid="{0408615C-2A89-4705-B23E-B67FBA0385FA}"/>
    <cellStyle name="Comma 18 2 6 2 2 2" xfId="6777" xr:uid="{A721B8D7-F16A-4419-8061-7B0295AFE17C}"/>
    <cellStyle name="Comma 18 2 6 2 2 2 2" xfId="13361" xr:uid="{9EB54F6D-E9F1-4080-B142-3002EE746AB7}"/>
    <cellStyle name="Comma 18 2 6 2 2 3" xfId="10106" xr:uid="{5640E9EB-B62B-4521-B1AB-9D1D4085AE11}"/>
    <cellStyle name="Comma 18 2 6 2 3" xfId="5156" xr:uid="{3888A792-D09E-47C9-A0AA-3988BD208E8E}"/>
    <cellStyle name="Comma 18 2 6 2 3 2" xfId="11740" xr:uid="{BE5EAF0C-F197-44C5-B94C-0E8BB7C1EE68}"/>
    <cellStyle name="Comma 18 2 6 2 4" xfId="8485" xr:uid="{DB475878-540F-4055-AB88-DE37DC1174E0}"/>
    <cellStyle name="Comma 18 2 6 3" xfId="2733" xr:uid="{66D3EC12-CD25-472D-9F89-F09B403BE413}"/>
    <cellStyle name="Comma 18 2 6 3 2" xfId="5991" xr:uid="{0B4937F3-C13E-47A8-88AE-01EC0C955B18}"/>
    <cellStyle name="Comma 18 2 6 3 2 2" xfId="12575" xr:uid="{E400E1E5-EC1D-4AB5-B554-4235060148BD}"/>
    <cellStyle name="Comma 18 2 6 3 3" xfId="9320" xr:uid="{183EF3A4-4DF4-4CEB-9D37-46A225BC6493}"/>
    <cellStyle name="Comma 18 2 6 4" xfId="4371" xr:uid="{64DA54B0-1FBF-424C-9CF8-F966D073FDB2}"/>
    <cellStyle name="Comma 18 2 6 4 2" xfId="10954" xr:uid="{2FFB893A-4F5D-4002-8484-0EEF304914DE}"/>
    <cellStyle name="Comma 18 2 6 5" xfId="7699" xr:uid="{2ADB3871-1A28-48F1-9C7A-37D62B3F70C8}"/>
    <cellStyle name="Comma 18 2 6 6" xfId="18429" xr:uid="{8BCADEC0-ACE1-4865-B726-626FFEA7D03F}"/>
    <cellStyle name="Comma 18 2 7" xfId="1525" xr:uid="{6694C98E-8605-46AE-BABC-769A78A8AD16}"/>
    <cellStyle name="Comma 18 2 7 2" xfId="3146" xr:uid="{5EB2306E-20DE-4A1A-84B6-18816E8AEB38}"/>
    <cellStyle name="Comma 18 2 7 2 2" xfId="6406" xr:uid="{F3BF2E77-AB09-4103-823E-603FBC239B4E}"/>
    <cellStyle name="Comma 18 2 7 2 2 2" xfId="12990" xr:uid="{C65932C9-7B4A-412B-8BE4-944BEE4E7F52}"/>
    <cellStyle name="Comma 18 2 7 2 3" xfId="9735" xr:uid="{9FBEB0DB-A554-4C33-9084-4B0F6CFBE15F}"/>
    <cellStyle name="Comma 18 2 7 3" xfId="4785" xr:uid="{E4B07F7E-EEAF-4C16-BF83-EC4EBD43896B}"/>
    <cellStyle name="Comma 18 2 7 3 2" xfId="11369" xr:uid="{FD52F2DB-E8FD-453E-991C-235E04214C68}"/>
    <cellStyle name="Comma 18 2 7 4" xfId="8114" xr:uid="{75421D64-F1F0-430E-B852-F49E1D8E39C5}"/>
    <cellStyle name="Comma 18 2 8" xfId="2337" xr:uid="{F568B61B-C4FB-452F-9950-34997ED2A67F}"/>
    <cellStyle name="Comma 18 2 8 2" xfId="5592" xr:uid="{2321C130-B10F-44C2-ACB4-99E2A3CA4D5A}"/>
    <cellStyle name="Comma 18 2 8 2 2" xfId="12176" xr:uid="{E03A66D0-D83C-440B-9EE1-F3A832FC9A1E}"/>
    <cellStyle name="Comma 18 2 8 3" xfId="8921" xr:uid="{D3F67907-91D0-4896-A4AF-81D8FA01CEC4}"/>
    <cellStyle name="Comma 18 2 9" xfId="3974" xr:uid="{2F5837F3-DF32-4E93-BC0C-BA2AC70BF936}"/>
    <cellStyle name="Comma 18 2 9 2" xfId="10556" xr:uid="{67A90FA5-C3E4-48DA-B25F-4E589A362FD4}"/>
    <cellStyle name="Comma 18 3" xfId="14287" xr:uid="{49206E0B-4D5D-4766-AE1B-15592D7A04F7}"/>
    <cellStyle name="Comma 18 3 2" xfId="14821" xr:uid="{8D73C2B0-4A07-4572-9D34-2CB693359F19}"/>
    <cellStyle name="Comma 18 3 2 2" xfId="15887" xr:uid="{40419E0F-6FCF-4DE4-84A2-6CAD9939306E}"/>
    <cellStyle name="Comma 18 3 2 2 2" xfId="18023" xr:uid="{FED6070D-15AB-4E89-B239-2ADBE8C570E5}"/>
    <cellStyle name="Comma 18 3 2 2 2 2" xfId="22294" xr:uid="{BB2F0A0E-419F-446B-B5FA-853688913DFD}"/>
    <cellStyle name="Comma 18 3 2 2 3" xfId="20160" xr:uid="{CCD37CF9-86F7-4911-AF55-E8E303B91DD4}"/>
    <cellStyle name="Comma 18 3 2 3" xfId="16957" xr:uid="{94B47582-48A6-4993-B281-4C0C6DDD1529}"/>
    <cellStyle name="Comma 18 3 2 3 2" xfId="21228" xr:uid="{C74D91B6-FBEF-4801-804E-B480A79FEA1D}"/>
    <cellStyle name="Comma 18 3 2 4" xfId="19094" xr:uid="{0A7D9E85-5928-451B-86BF-5D8E947B6A4E}"/>
    <cellStyle name="Comma 18 3 3" xfId="15355" xr:uid="{33460FF1-E06C-4D99-A470-ACC382AFA1A5}"/>
    <cellStyle name="Comma 18 3 3 2" xfId="17491" xr:uid="{E9B36D06-5F87-4B6E-8B3F-B4FF6C83F91B}"/>
    <cellStyle name="Comma 18 3 3 2 2" xfId="21762" xr:uid="{D1B4644B-1D3B-46F6-BAE7-500258BDCB96}"/>
    <cellStyle name="Comma 18 3 3 3" xfId="19628" xr:uid="{99E24715-5AA0-4CE7-8BE1-AF9D98D44C77}"/>
    <cellStyle name="Comma 18 3 4" xfId="16425" xr:uid="{A13CEA8D-8BD6-495A-ACDF-F0728F9F227F}"/>
    <cellStyle name="Comma 18 3 4 2" xfId="20696" xr:uid="{12CBBCE4-8B34-4D06-AA07-99D3906638EA}"/>
    <cellStyle name="Comma 18 3 5" xfId="18562" xr:uid="{7F4A37A9-4AB4-40A6-B835-B07EDA2F326A}"/>
    <cellStyle name="Comma 18 4" xfId="14554" xr:uid="{4CE96B69-DE37-4860-A645-644594D42EFB}"/>
    <cellStyle name="Comma 18 4 2" xfId="15621" xr:uid="{333B6528-3708-4E0A-8E87-75BDDA474905}"/>
    <cellStyle name="Comma 18 4 2 2" xfId="17757" xr:uid="{E80B0D19-AD2E-44BC-A7E2-41CBBC618C0D}"/>
    <cellStyle name="Comma 18 4 2 2 2" xfId="22028" xr:uid="{AD495637-B448-426D-A857-8E852A28A5F7}"/>
    <cellStyle name="Comma 18 4 2 3" xfId="19894" xr:uid="{55FA0758-4EB7-4F53-95A6-CF468C6D4E9C}"/>
    <cellStyle name="Comma 18 4 3" xfId="16691" xr:uid="{6AA8BC50-E4B4-4420-A590-DDCCEFD70D0F}"/>
    <cellStyle name="Comma 18 4 3 2" xfId="20962" xr:uid="{D65DBF17-E354-42F9-A9C6-01C3D43EA5D1}"/>
    <cellStyle name="Comma 18 4 4" xfId="18828" xr:uid="{F0ADC8D3-8C65-4BDB-AE07-0AE918FED128}"/>
    <cellStyle name="Comma 18 5" xfId="15090" xr:uid="{883B1D22-F545-4DBD-A987-FEF57441E87D}"/>
    <cellStyle name="Comma 18 5 2" xfId="17225" xr:uid="{10B51CD2-F216-4D38-986C-253138C56FDC}"/>
    <cellStyle name="Comma 18 5 2 2" xfId="21496" xr:uid="{C2765F02-37E6-4D91-9A12-2EA8309A9355}"/>
    <cellStyle name="Comma 18 5 3" xfId="19362" xr:uid="{1D0BD08D-C4F8-4C47-B963-EB17D6CF481C}"/>
    <cellStyle name="Comma 18 6" xfId="16159" xr:uid="{F183D7CD-909F-45FE-95B8-67618CF79236}"/>
    <cellStyle name="Comma 18 6 2" xfId="20430" xr:uid="{B2A98500-63B1-4E46-94CA-AFD98FB15B6C}"/>
    <cellStyle name="Comma 18 7" xfId="18296" xr:uid="{02DE0FB3-BA79-4D2B-A3EE-DD1F15431C0E}"/>
    <cellStyle name="Comma 18 8" xfId="14018" xr:uid="{8A3B9C75-D31A-4277-9DE2-DF5E4240019E}"/>
    <cellStyle name="Comma 181" xfId="686" xr:uid="{A1C31238-3EE1-4D1F-881B-B663D48C8870}"/>
    <cellStyle name="Comma 181 2" xfId="732" xr:uid="{DD183E93-38DA-42A5-93C8-AF1E10D4B6B9}"/>
    <cellStyle name="Comma 181 2 2" xfId="1079" xr:uid="{474DF2BD-B878-4BFC-804B-430CB379400D}"/>
    <cellStyle name="Comma 181 2 2 2" xfId="1481" xr:uid="{9A11A432-EA8C-4E55-B5D7-12161D5EEACB}"/>
    <cellStyle name="Comma 181 2 2 2 2" xfId="2271" xr:uid="{2B392921-7AF3-4E1C-901F-4B6DF1D8423A}"/>
    <cellStyle name="Comma 181 2 2 2 2 2" xfId="3897" xr:uid="{7DC3428D-EF8B-4AFD-8D73-E24E50947C2D}"/>
    <cellStyle name="Comma 181 2 2 2 2 2 2" xfId="7157" xr:uid="{282DF218-E658-491F-8F84-086CF47E5D61}"/>
    <cellStyle name="Comma 181 2 2 2 2 2 2 2" xfId="13741" xr:uid="{E6F06C47-7005-4796-8E32-83F8CD62D14D}"/>
    <cellStyle name="Comma 181 2 2 2 2 2 3" xfId="10486" xr:uid="{DD773BF4-627F-4187-BD65-82ED3C2988CE}"/>
    <cellStyle name="Comma 181 2 2 2 2 3" xfId="5536" xr:uid="{75E247B5-A6AE-41D2-BCF5-F793E11491A7}"/>
    <cellStyle name="Comma 181 2 2 2 2 3 2" xfId="12120" xr:uid="{C60CEF56-B8A8-44EC-9E1D-36C41D636D01}"/>
    <cellStyle name="Comma 181 2 2 2 2 4" xfId="8865" xr:uid="{CCE1E7D1-021D-4AEB-966D-6C06CA6A5F5E}"/>
    <cellStyle name="Comma 181 2 2 2 3" xfId="3111" xr:uid="{985708B2-21C9-4F17-AB91-5FBBFFCA083D}"/>
    <cellStyle name="Comma 181 2 2 2 3 2" xfId="6371" xr:uid="{7C09AEFF-68F2-4294-83A4-69D1DE716E6C}"/>
    <cellStyle name="Comma 181 2 2 2 3 2 2" xfId="12955" xr:uid="{8EFD2FD6-4F58-4DB2-A741-708D5BEE0428}"/>
    <cellStyle name="Comma 181 2 2 2 3 3" xfId="9700" xr:uid="{6ABDD671-3C19-4BF4-942B-7E67B1C1D173}"/>
    <cellStyle name="Comma 181 2 2 2 4" xfId="4750" xr:uid="{027F54E7-C705-415E-B3FB-842F123A4202}"/>
    <cellStyle name="Comma 181 2 2 2 4 2" xfId="11334" xr:uid="{E068900A-5467-4AEC-BB36-2E460EC0D476}"/>
    <cellStyle name="Comma 181 2 2 2 5" xfId="8079" xr:uid="{44456436-38A7-43A6-9925-AF37F07A835B}"/>
    <cellStyle name="Comma 181 2 2 3" xfId="1875" xr:uid="{3238AEBD-14FC-47BB-98D6-3709110E5BEA}"/>
    <cellStyle name="Comma 181 2 2 3 2" xfId="3500" xr:uid="{B7195F47-D407-41DB-B4F3-DCBD81FB1219}"/>
    <cellStyle name="Comma 181 2 2 3 2 2" xfId="6760" xr:uid="{BB2564A6-4D5D-4643-A0BE-5F43F5C60C9B}"/>
    <cellStyle name="Comma 181 2 2 3 2 2 2" xfId="13344" xr:uid="{9A2E18CA-B068-412F-86C7-CF718508A2A8}"/>
    <cellStyle name="Comma 181 2 2 3 2 3" xfId="10089" xr:uid="{B5C1C4C7-FCBD-40F4-9C51-2308CB4D6A58}"/>
    <cellStyle name="Comma 181 2 2 3 3" xfId="5139" xr:uid="{3870A4F6-CE27-4F30-A751-13C1CBEBCE95}"/>
    <cellStyle name="Comma 181 2 2 3 3 2" xfId="11723" xr:uid="{C304D48D-0B7B-466F-AB52-56AFB60C8C1C}"/>
    <cellStyle name="Comma 181 2 2 3 4" xfId="8468" xr:uid="{2F02D538-841D-4A05-A7E6-3071C0EC02C9}"/>
    <cellStyle name="Comma 181 2 2 4" xfId="2716" xr:uid="{E19D3C30-AE25-4F71-B940-E44A8CB8D4AA}"/>
    <cellStyle name="Comma 181 2 2 4 2" xfId="5974" xr:uid="{0CC41A7F-B5EA-45C1-8548-493C46DC840B}"/>
    <cellStyle name="Comma 181 2 2 4 2 2" xfId="12558" xr:uid="{E88113D0-7752-4353-89D4-0EC11FB16B75}"/>
    <cellStyle name="Comma 181 2 2 4 3" xfId="9303" xr:uid="{EC75DEE6-7007-42E7-B035-214CA868137F}"/>
    <cellStyle name="Comma 181 2 2 5" xfId="4354" xr:uid="{550F248C-8C14-4C39-A797-4D1BF1411D65}"/>
    <cellStyle name="Comma 181 2 2 5 2" xfId="10937" xr:uid="{06F9BBDF-1E73-4C5B-9A25-F58BB3D4CF8A}"/>
    <cellStyle name="Comma 181 2 2 6" xfId="7682" xr:uid="{CBDB5B65-743F-4A86-8BF3-610E4ABD8BD7}"/>
    <cellStyle name="Comma 181 2 3" xfId="856" xr:uid="{94043DE9-1823-4899-AB1B-ABF67D9D78C2}"/>
    <cellStyle name="Comma 181 2 3 2" xfId="1303" xr:uid="{1D02B725-C0DC-4569-A88A-A2D673439E4B}"/>
    <cellStyle name="Comma 181 2 3 2 2" xfId="2085" xr:uid="{73CD76D3-9D42-4B09-B827-E42BFE42FD2D}"/>
    <cellStyle name="Comma 181 2 3 2 2 2" xfId="3710" xr:uid="{8D702B4B-A588-4932-A6F0-D3A277ADDD9C}"/>
    <cellStyle name="Comma 181 2 3 2 2 2 2" xfId="6970" xr:uid="{57DC48F4-813D-40D6-A764-DEAFF184906A}"/>
    <cellStyle name="Comma 181 2 3 2 2 2 2 2" xfId="13554" xr:uid="{38CCE3B8-6B7A-412B-8F5C-72AB9D6D8CF0}"/>
    <cellStyle name="Comma 181 2 3 2 2 2 3" xfId="10299" xr:uid="{679AE8FF-117E-412B-AA11-660399C21731}"/>
    <cellStyle name="Comma 181 2 3 2 2 3" xfId="5349" xr:uid="{35D2D343-2024-41E4-AF2D-EA51FB72D4A6}"/>
    <cellStyle name="Comma 181 2 3 2 2 3 2" xfId="11933" xr:uid="{B3C29E6D-8CA2-41E3-803D-3AF6E3F281B0}"/>
    <cellStyle name="Comma 181 2 3 2 2 4" xfId="8678" xr:uid="{CD3DD99A-BCCE-4BC2-941E-02BAA5E7FA1C}"/>
    <cellStyle name="Comma 181 2 3 2 3" xfId="2926" xr:uid="{73A66BAB-3BB0-4002-BEA2-1372E3A7D07D}"/>
    <cellStyle name="Comma 181 2 3 2 3 2" xfId="6184" xr:uid="{D607E9C5-33B3-4D0D-AD30-B306A0454E8D}"/>
    <cellStyle name="Comma 181 2 3 2 3 2 2" xfId="12768" xr:uid="{7EF07AD5-5AED-4626-87F7-D9889BF82325}"/>
    <cellStyle name="Comma 181 2 3 2 3 3" xfId="9513" xr:uid="{8D433E2E-98F7-4F80-BA9C-889DA63E20CA}"/>
    <cellStyle name="Comma 181 2 3 2 4" xfId="4564" xr:uid="{032D2F48-AC8D-4A4D-9A99-9ED1422D8F51}"/>
    <cellStyle name="Comma 181 2 3 2 4 2" xfId="11147" xr:uid="{05CBDCBC-63E1-43A7-AABD-A6BE8742E67C}"/>
    <cellStyle name="Comma 181 2 3 2 5" xfId="7892" xr:uid="{FC6A8A7C-92EC-4F78-8DEB-FA9BE1C50673}"/>
    <cellStyle name="Comma 181 2 3 3" xfId="1693" xr:uid="{8A373148-58AB-44D4-8873-0B9E738BF97A}"/>
    <cellStyle name="Comma 181 2 3 3 2" xfId="3314" xr:uid="{9F5B2CBC-6F77-4AC7-AAAD-0B698CE32913}"/>
    <cellStyle name="Comma 181 2 3 3 2 2" xfId="6574" xr:uid="{3DBFC22B-BECA-4E50-8D04-13688118EA8D}"/>
    <cellStyle name="Comma 181 2 3 3 2 2 2" xfId="13158" xr:uid="{FA3DB28D-AE39-4D2A-8D04-4D76A986FC01}"/>
    <cellStyle name="Comma 181 2 3 3 2 3" xfId="9903" xr:uid="{1403D793-DC09-46C5-92C6-9C597D6E055A}"/>
    <cellStyle name="Comma 181 2 3 3 3" xfId="4953" xr:uid="{51D9CF25-0843-4809-8B27-80AAB42F04AF}"/>
    <cellStyle name="Comma 181 2 3 3 3 2" xfId="11537" xr:uid="{84A05D39-D8C1-463F-9DB3-E3931EA7902C}"/>
    <cellStyle name="Comma 181 2 3 3 4" xfId="8282" xr:uid="{9DD8D775-B240-44AD-8A27-37D29174C705}"/>
    <cellStyle name="Comma 181 2 3 4" xfId="2530" xr:uid="{129A922D-8778-4FE4-8BC5-49FB00FA5CAA}"/>
    <cellStyle name="Comma 181 2 3 4 2" xfId="5785" xr:uid="{FADEA4E0-4CE7-4C13-9EEE-1A2155C28272}"/>
    <cellStyle name="Comma 181 2 3 4 2 2" xfId="12369" xr:uid="{A0D05809-1A6C-4323-AA8F-C15F0A743F85}"/>
    <cellStyle name="Comma 181 2 3 4 3" xfId="9114" xr:uid="{3CE84F99-B125-420C-81AD-CD8AAE167DDD}"/>
    <cellStyle name="Comma 181 2 3 5" xfId="4167" xr:uid="{40320BA7-12B7-4051-ACD9-3D73B7BBCDD8}"/>
    <cellStyle name="Comma 181 2 3 5 2" xfId="10749" xr:uid="{9137B619-8D92-4F54-AC81-F18025C1F74C}"/>
    <cellStyle name="Comma 181 2 3 6" xfId="7495" xr:uid="{61AF200B-3AFB-46A8-B535-3EAC7F003F2B}"/>
    <cellStyle name="Comma 181 2 4" xfId="1169" xr:uid="{2743117E-EBEE-4EDA-A5A7-A10D47F47D66}"/>
    <cellStyle name="Comma 181 2 4 2" xfId="1951" xr:uid="{047B0277-382B-4B59-AF0E-38F1B9486150}"/>
    <cellStyle name="Comma 181 2 4 2 2" xfId="3576" xr:uid="{298BF228-7AB9-475B-9F3A-C1AC508144A3}"/>
    <cellStyle name="Comma 181 2 4 2 2 2" xfId="6836" xr:uid="{58E39FAD-364A-4D77-AECE-DBBA0186F2AA}"/>
    <cellStyle name="Comma 181 2 4 2 2 2 2" xfId="13420" xr:uid="{E0D159FD-36CA-4F14-ABA5-51EB7A7AA077}"/>
    <cellStyle name="Comma 181 2 4 2 2 3" xfId="10165" xr:uid="{7D54600F-D617-44CF-B8D8-E8AB5B01D4C8}"/>
    <cellStyle name="Comma 181 2 4 2 3" xfId="5215" xr:uid="{E82DF921-5B9F-4BA2-AF29-1940870F667E}"/>
    <cellStyle name="Comma 181 2 4 2 3 2" xfId="11799" xr:uid="{D98BAB86-654D-4DCA-B1B4-80776F720E34}"/>
    <cellStyle name="Comma 181 2 4 2 4" xfId="8544" xr:uid="{BA99E63B-5FA2-4976-895C-85FE0E63FDE3}"/>
    <cellStyle name="Comma 181 2 4 3" xfId="2792" xr:uid="{16198FFD-2638-48BC-8F7A-769D3700A3D5}"/>
    <cellStyle name="Comma 181 2 4 3 2" xfId="6050" xr:uid="{339DB528-56B5-4CCE-A12A-E1C560205599}"/>
    <cellStyle name="Comma 181 2 4 3 2 2" xfId="12634" xr:uid="{D47F2A9D-36A5-4719-9142-83EBF3E4B474}"/>
    <cellStyle name="Comma 181 2 4 3 3" xfId="9379" xr:uid="{30B04C64-12D8-487A-9B90-7FCF1A5112C9}"/>
    <cellStyle name="Comma 181 2 4 4" xfId="4430" xr:uid="{8878D83E-6082-415F-88FE-384D605B758B}"/>
    <cellStyle name="Comma 181 2 4 4 2" xfId="11013" xr:uid="{9B6D9571-35FF-4D63-B7AD-EF232A8CC3FA}"/>
    <cellStyle name="Comma 181 2 4 5" xfId="7758" xr:uid="{234DE891-AA75-4790-B194-654E47702934}"/>
    <cellStyle name="Comma 181 2 5" xfId="1560" xr:uid="{B5D9AA92-8406-4D47-A654-BC390C6C2C3E}"/>
    <cellStyle name="Comma 181 2 5 2" xfId="3181" xr:uid="{E2C75BC6-5C24-41C9-B7AD-DD853C2EC78E}"/>
    <cellStyle name="Comma 181 2 5 2 2" xfId="6441" xr:uid="{4D5AF17D-8C94-4061-B913-02A65D6A924B}"/>
    <cellStyle name="Comma 181 2 5 2 2 2" xfId="13025" xr:uid="{65FE3DF1-6217-43F7-AD49-B365EC59B322}"/>
    <cellStyle name="Comma 181 2 5 2 3" xfId="9770" xr:uid="{EF9C0180-0F02-427F-A60D-487FF7FD921A}"/>
    <cellStyle name="Comma 181 2 5 3" xfId="4820" xr:uid="{F0C548AD-C2A6-4C0B-BAC9-0B2EA8572F10}"/>
    <cellStyle name="Comma 181 2 5 3 2" xfId="11404" xr:uid="{D12DC1BB-9330-4B07-B182-A01783B281F5}"/>
    <cellStyle name="Comma 181 2 5 4" xfId="8149" xr:uid="{8C38BAF2-868C-4B1E-9377-7126748D2B1E}"/>
    <cellStyle name="Comma 181 2 6" xfId="2396" xr:uid="{0C8E7076-A882-4C87-A945-0B0F78B22AD3}"/>
    <cellStyle name="Comma 181 2 6 2" xfId="5651" xr:uid="{5722064C-6F2A-4F32-B131-AAD55F0E7BF2}"/>
    <cellStyle name="Comma 181 2 6 2 2" xfId="12235" xr:uid="{E9D4FD6B-C94A-4025-94D5-6639CA023580}"/>
    <cellStyle name="Comma 181 2 6 3" xfId="8980" xr:uid="{D7B88022-286E-42B9-AB5E-4A72C3713C58}"/>
    <cellStyle name="Comma 181 2 7" xfId="4033" xr:uid="{C7A947C2-9772-4E63-8769-3EB9F63ED896}"/>
    <cellStyle name="Comma 181 2 7 2" xfId="10615" xr:uid="{F38D00B7-97E3-4CCE-94DB-F8910B49FBD0}"/>
    <cellStyle name="Comma 181 2 8" xfId="7361" xr:uid="{614982BB-B28B-4B0F-8322-1C5F15694AF8}"/>
    <cellStyle name="Comma 181 3" xfId="807" xr:uid="{4B590F44-CA71-422E-86B9-02E28145F19A}"/>
    <cellStyle name="Comma 181 3 2" xfId="1251" xr:uid="{98E7C99D-175B-4D6B-A3BB-4CC57086C3D8}"/>
    <cellStyle name="Comma 181 3 2 2" xfId="2033" xr:uid="{E4129CE8-F512-44E6-8660-93B66C0F3580}"/>
    <cellStyle name="Comma 181 3 2 2 2" xfId="3658" xr:uid="{C700C002-0620-430B-AFD3-7186B96629F0}"/>
    <cellStyle name="Comma 181 3 2 2 2 2" xfId="6918" xr:uid="{7DEF31A6-3786-4995-8925-EC6A1B8EE98D}"/>
    <cellStyle name="Comma 181 3 2 2 2 2 2" xfId="13502" xr:uid="{41C41744-A62E-45A7-9D5C-66AD2DE4C5A9}"/>
    <cellStyle name="Comma 181 3 2 2 2 3" xfId="10247" xr:uid="{93CB377A-E4B2-49ED-8FF7-3CB91E9CF5FC}"/>
    <cellStyle name="Comma 181 3 2 2 3" xfId="5297" xr:uid="{2CBE9570-B928-425C-B77C-AE0998A79B7E}"/>
    <cellStyle name="Comma 181 3 2 2 3 2" xfId="11881" xr:uid="{FE13E5BD-BFC6-4A17-817B-408CAC224069}"/>
    <cellStyle name="Comma 181 3 2 2 4" xfId="8626" xr:uid="{0A155E54-1903-4872-878C-7CDAC42B7630}"/>
    <cellStyle name="Comma 181 3 2 3" xfId="2874" xr:uid="{EEC22AAB-8601-4EE4-B9A9-631F171219DB}"/>
    <cellStyle name="Comma 181 3 2 3 2" xfId="6132" xr:uid="{F78FD306-7FE0-4654-A86B-BDB1E7CDCC6C}"/>
    <cellStyle name="Comma 181 3 2 3 2 2" xfId="12716" xr:uid="{BB2CCA86-7EC6-4D26-A891-8F4FCC0F8397}"/>
    <cellStyle name="Comma 181 3 2 3 3" xfId="9461" xr:uid="{307BFEB1-AC66-4E25-BBA5-E8FCDA1B0CCD}"/>
    <cellStyle name="Comma 181 3 2 4" xfId="4512" xr:uid="{19F0366F-998A-4141-BC8A-112EDE637E76}"/>
    <cellStyle name="Comma 181 3 2 4 2" xfId="11095" xr:uid="{6A83B9C6-7C74-4367-A8D3-A9990886FEA0}"/>
    <cellStyle name="Comma 181 3 2 5" xfId="7840" xr:uid="{3D93743E-7851-4E05-A9D1-BDB1076C69C3}"/>
    <cellStyle name="Comma 181 3 3" xfId="1641" xr:uid="{993FFAB2-52D3-476B-A2F0-6AD15BEFEA04}"/>
    <cellStyle name="Comma 181 3 3 2" xfId="3262" xr:uid="{960FA14D-DC4B-4796-8BEC-D10031A1F5A3}"/>
    <cellStyle name="Comma 181 3 3 2 2" xfId="6522" xr:uid="{78D77EB9-90B8-4703-BFEA-8EC6C3CB6995}"/>
    <cellStyle name="Comma 181 3 3 2 2 2" xfId="13106" xr:uid="{669F1CCF-AF0E-4838-A36F-EA961AC1F871}"/>
    <cellStyle name="Comma 181 3 3 2 3" xfId="9851" xr:uid="{D350F86B-310D-4D20-9055-F96BF8B1745E}"/>
    <cellStyle name="Comma 181 3 3 3" xfId="4901" xr:uid="{9B37501E-89EB-4DB9-8752-0F78751B6686}"/>
    <cellStyle name="Comma 181 3 3 3 2" xfId="11485" xr:uid="{FF469099-66DB-4926-91E7-9930CFB70A6E}"/>
    <cellStyle name="Comma 181 3 3 4" xfId="8230" xr:uid="{31C87D82-6F88-471F-A8A3-DB1990DC2E32}"/>
    <cellStyle name="Comma 181 3 4" xfId="2478" xr:uid="{B8CF07DB-3B16-4770-A301-D55BB4F29094}"/>
    <cellStyle name="Comma 181 3 4 2" xfId="5733" xr:uid="{0EDF1583-9E6C-4D64-AB5A-A2764CC4269A}"/>
    <cellStyle name="Comma 181 3 4 2 2" xfId="12317" xr:uid="{936457E6-4F51-46BF-BAC0-5952833413BA}"/>
    <cellStyle name="Comma 181 3 4 3" xfId="9062" xr:uid="{C0A799B6-E29F-407D-AE17-9DC26E30B7E9}"/>
    <cellStyle name="Comma 181 3 5" xfId="4115" xr:uid="{792A815C-54F8-4047-8349-E6B1CA80CB81}"/>
    <cellStyle name="Comma 181 3 5 2" xfId="10697" xr:uid="{2EC5D007-4E40-45D9-B5AC-6BC895A3B0D6}"/>
    <cellStyle name="Comma 181 3 6" xfId="7443" xr:uid="{0B6A2F31-2A1E-4485-ADF1-7D3A33950B53}"/>
    <cellStyle name="Comma 181 4" xfId="1118" xr:uid="{AEAD2523-266F-4AED-A968-BE1FE63AB234}"/>
    <cellStyle name="Comma 181 4 2" xfId="1899" xr:uid="{4BA1160A-DCA7-4074-825E-1A172A167608}"/>
    <cellStyle name="Comma 181 4 2 2" xfId="3524" xr:uid="{3E2CC59D-F161-45AA-97E7-290103521667}"/>
    <cellStyle name="Comma 181 4 2 2 2" xfId="6784" xr:uid="{AAADA315-DE12-4D9B-A41C-AB908AD065B4}"/>
    <cellStyle name="Comma 181 4 2 2 2 2" xfId="13368" xr:uid="{5AF99DC4-8EEE-4C53-990D-D70DF36DF989}"/>
    <cellStyle name="Comma 181 4 2 2 3" xfId="10113" xr:uid="{557C0C00-8730-4C43-AA5F-670EF8E14D70}"/>
    <cellStyle name="Comma 181 4 2 3" xfId="5163" xr:uid="{7378DE4F-C8E4-4540-8A01-3F392DA186D7}"/>
    <cellStyle name="Comma 181 4 2 3 2" xfId="11747" xr:uid="{5E6DAF87-B262-4F1B-845A-9D3AE43C5C28}"/>
    <cellStyle name="Comma 181 4 2 4" xfId="8492" xr:uid="{0E5C44C9-C7CA-4B49-9D38-CE483D5FD2B0}"/>
    <cellStyle name="Comma 181 4 3" xfId="2740" xr:uid="{A7701CB4-AE17-42CF-A022-FB11774A6B8E}"/>
    <cellStyle name="Comma 181 4 3 2" xfId="5998" xr:uid="{6B082E70-8150-4DAD-9058-727A19A74B81}"/>
    <cellStyle name="Comma 181 4 3 2 2" xfId="12582" xr:uid="{8D193824-DE99-4D3D-A5B1-633C4622EAC6}"/>
    <cellStyle name="Comma 181 4 3 3" xfId="9327" xr:uid="{44FC3F47-5C08-4F92-8817-9032F581C211}"/>
    <cellStyle name="Comma 181 4 4" xfId="4378" xr:uid="{A9D17752-4E82-495A-8785-E032850DDC42}"/>
    <cellStyle name="Comma 181 4 4 2" xfId="10961" xr:uid="{E8D0F281-39EC-4DCF-8F4B-3277CD7275D2}"/>
    <cellStyle name="Comma 181 4 5" xfId="7706" xr:uid="{1280AD8D-577D-4C70-B1DC-A3B7F724BDBF}"/>
    <cellStyle name="Comma 181 5" xfId="1526" xr:uid="{BD39253B-A49D-4369-BB05-63A464979EDC}"/>
    <cellStyle name="Comma 181 5 2" xfId="3147" xr:uid="{EE9DEE2C-5A83-4C4B-A9BC-9482D1C65C43}"/>
    <cellStyle name="Comma 181 5 2 2" xfId="6407" xr:uid="{1C00B5B1-67ED-4471-BBD7-B726734CB955}"/>
    <cellStyle name="Comma 181 5 2 2 2" xfId="12991" xr:uid="{3E63B7AC-6E1B-49E3-9419-2CA05F80A897}"/>
    <cellStyle name="Comma 181 5 2 3" xfId="9736" xr:uid="{0AC3677F-FE73-425B-91EF-3369773F8E5B}"/>
    <cellStyle name="Comma 181 5 3" xfId="4786" xr:uid="{21B207F1-7705-40CE-8A52-31637166A8B2}"/>
    <cellStyle name="Comma 181 5 3 2" xfId="11370" xr:uid="{B60F62AB-36D4-4028-9F84-71589E189611}"/>
    <cellStyle name="Comma 181 5 4" xfId="8115" xr:uid="{6EFEEA0D-6F5C-4E5C-94BD-F9D31E3C700F}"/>
    <cellStyle name="Comma 181 6" xfId="2344" xr:uid="{5C90433D-533A-4487-90B2-952891BC302C}"/>
    <cellStyle name="Comma 181 6 2" xfId="5599" xr:uid="{C7F97EE0-6669-46CE-9FA1-818CB64B1D9E}"/>
    <cellStyle name="Comma 181 6 2 2" xfId="12183" xr:uid="{9B226D84-444D-4CB4-96B5-3858CB23873B}"/>
    <cellStyle name="Comma 181 6 3" xfId="8928" xr:uid="{30231D45-C4BD-4A5A-B324-502F5BC3C270}"/>
    <cellStyle name="Comma 181 7" xfId="3981" xr:uid="{C2C4068D-4D20-499B-96AB-CECB63C3426F}"/>
    <cellStyle name="Comma 181 7 2" xfId="10563" xr:uid="{CC425C4A-5F23-4DA0-8DD2-7FB1F5AD59CF}"/>
    <cellStyle name="Comma 181 8" xfId="7315" xr:uid="{E5D0DB82-5C42-4CDE-B61C-297291A668AD}"/>
    <cellStyle name="Comma 19" xfId="1017" xr:uid="{0E7BD0E3-076F-4086-AB16-62B7E4C68E73}"/>
    <cellStyle name="Comma 19 2" xfId="1442" xr:uid="{98AC41B9-4367-4CD4-8CDD-79E02B044C31}"/>
    <cellStyle name="Comma 19 2 2" xfId="2232" xr:uid="{F56A9CF5-D12A-4C03-A835-FB6171E1A95A}"/>
    <cellStyle name="Comma 19 2 2 2" xfId="3858" xr:uid="{BA180734-B5BA-45C0-9C35-F12DDBF8ABAF}"/>
    <cellStyle name="Comma 19 2 2 2 2" xfId="7118" xr:uid="{81C0A61C-41FF-4988-9420-504ED6BDE573}"/>
    <cellStyle name="Comma 19 2 2 2 2 2" xfId="13702" xr:uid="{A57FD5DA-0521-4458-A309-1B6C5808B4F6}"/>
    <cellStyle name="Comma 19 2 2 2 2 2 2" xfId="22427" xr:uid="{9560867F-068A-4313-BBC7-BD3E84F16CF4}"/>
    <cellStyle name="Comma 19 2 2 2 2 2 3" xfId="18156" xr:uid="{021F3795-F54E-429D-A961-D871197E1994}"/>
    <cellStyle name="Comma 19 2 2 2 2 3" xfId="20294" xr:uid="{CC6AD700-C135-4045-8DF2-250C3C281BFA}"/>
    <cellStyle name="Comma 19 2 2 2 2 4" xfId="16021" xr:uid="{572020D4-EED8-4946-AD5D-A81B938D4D9A}"/>
    <cellStyle name="Comma 19 2 2 2 3" xfId="10447" xr:uid="{2327766F-171B-43A2-9043-7A70D7F4124D}"/>
    <cellStyle name="Comma 19 2 2 2 3 2" xfId="21362" xr:uid="{7014D480-4118-4395-8E97-D6985C5AF288}"/>
    <cellStyle name="Comma 19 2 2 2 3 3" xfId="17091" xr:uid="{B8895C02-469E-4543-BB96-936EA397C6CF}"/>
    <cellStyle name="Comma 19 2 2 2 4" xfId="19228" xr:uid="{B28766D7-E856-4F6D-AA08-B4E4B09266DF}"/>
    <cellStyle name="Comma 19 2 2 2 5" xfId="14954" xr:uid="{900ECF65-2D01-4B78-9853-3E9A46120368}"/>
    <cellStyle name="Comma 19 2 2 3" xfId="5497" xr:uid="{389970E0-00FE-4F5C-8865-73A5B2258337}"/>
    <cellStyle name="Comma 19 2 2 3 2" xfId="12081" xr:uid="{C9257981-765D-4D69-B2B4-F4DDA3BEA157}"/>
    <cellStyle name="Comma 19 2 2 3 2 2" xfId="21896" xr:uid="{968868C3-E717-4E93-99FB-69FD0CFB5FCE}"/>
    <cellStyle name="Comma 19 2 2 3 2 3" xfId="17625" xr:uid="{5056151F-952A-46FC-81D9-F485A0C457C9}"/>
    <cellStyle name="Comma 19 2 2 3 3" xfId="19762" xr:uid="{7A9FCE92-F893-4DFC-9A8F-7E9D0589EBF8}"/>
    <cellStyle name="Comma 19 2 2 3 4" xfId="15489" xr:uid="{68FF4608-CD28-40CE-8E36-32BEA4401A5B}"/>
    <cellStyle name="Comma 19 2 2 4" xfId="8826" xr:uid="{2FA05C3E-DEDE-434F-B9EE-3D5FE7F195C2}"/>
    <cellStyle name="Comma 19 2 2 4 2" xfId="20830" xr:uid="{195881FA-03BE-4DA6-BAC2-E022F870F51E}"/>
    <cellStyle name="Comma 19 2 2 4 3" xfId="16559" xr:uid="{6B0F73D7-FC69-4278-AB69-7501799647B7}"/>
    <cellStyle name="Comma 19 2 2 5" xfId="18696" xr:uid="{27D1D8BA-8852-4FDB-B82F-80E0F6905C09}"/>
    <cellStyle name="Comma 19 2 2 6" xfId="14421" xr:uid="{E0B6D78F-E402-4887-9A90-3460A0ACADBD}"/>
    <cellStyle name="Comma 19 2 3" xfId="3072" xr:uid="{E3B734FA-F295-4DEE-80C4-D83702A24E88}"/>
    <cellStyle name="Comma 19 2 3 2" xfId="6332" xr:uid="{5155304F-2267-41A5-B4ED-DFB1F8B94266}"/>
    <cellStyle name="Comma 19 2 3 2 2" xfId="12916" xr:uid="{E20B1A9F-8B9C-49D0-A3A1-CC2FED380AE3}"/>
    <cellStyle name="Comma 19 2 3 2 2 2" xfId="22162" xr:uid="{73D19EE2-F755-4D5D-9883-6C9B95FBD00F}"/>
    <cellStyle name="Comma 19 2 3 2 2 3" xfId="17891" xr:uid="{83025C4F-99F2-48B7-80F9-FEB0C767AAF4}"/>
    <cellStyle name="Comma 19 2 3 2 3" xfId="20028" xr:uid="{807E8B5C-B4F4-4609-BF16-89286CF6C344}"/>
    <cellStyle name="Comma 19 2 3 2 4" xfId="15755" xr:uid="{0535F4E6-B127-46A7-8914-0041841332B9}"/>
    <cellStyle name="Comma 19 2 3 3" xfId="9661" xr:uid="{02222697-54CD-4748-8132-1968A87261CC}"/>
    <cellStyle name="Comma 19 2 3 3 2" xfId="21096" xr:uid="{0516BE0C-230F-419B-931D-D3467F3DE9C0}"/>
    <cellStyle name="Comma 19 2 3 3 3" xfId="16825" xr:uid="{54D1EA67-FC5B-4408-B1C5-0E88D494BA2A}"/>
    <cellStyle name="Comma 19 2 3 4" xfId="18962" xr:uid="{534F4318-3C5D-40E8-9DB2-E7F5DC667BD3}"/>
    <cellStyle name="Comma 19 2 3 5" xfId="14688" xr:uid="{8E95E947-EE28-461D-8075-B62B552C672A}"/>
    <cellStyle name="Comma 19 2 4" xfId="4711" xr:uid="{F2EC70EF-570D-45FC-9EEB-CF5580FD4C8B}"/>
    <cellStyle name="Comma 19 2 4 2" xfId="11295" xr:uid="{CBEB2E2E-2905-4BFD-AACE-8F8373E274B3}"/>
    <cellStyle name="Comma 19 2 4 2 2" xfId="21630" xr:uid="{039CC081-47A8-405A-AE85-1AA0AD57C30C}"/>
    <cellStyle name="Comma 19 2 4 2 3" xfId="17359" xr:uid="{B0F947E0-8562-4C27-93D0-FECD1C92CF1D}"/>
    <cellStyle name="Comma 19 2 4 3" xfId="19496" xr:uid="{976C4A45-CECC-410F-A8BA-0BE0CB7A9E28}"/>
    <cellStyle name="Comma 19 2 4 4" xfId="15224" xr:uid="{310E69D9-9DB3-46AA-B0FF-04206E582A6F}"/>
    <cellStyle name="Comma 19 2 5" xfId="8040" xr:uid="{F34DF084-8244-4BC2-A086-B74DEF9313CF}"/>
    <cellStyle name="Comma 19 2 5 2" xfId="20564" xr:uid="{001DEAA1-DE64-4C5D-949B-2ED622FD6F11}"/>
    <cellStyle name="Comma 19 2 5 3" xfId="16293" xr:uid="{923C1D1D-E33A-4DC5-ABEA-3CD63D4321F6}"/>
    <cellStyle name="Comma 19 2 6" xfId="18430" xr:uid="{EAB58ABE-8CF7-4751-AD84-AF123B75450C}"/>
    <cellStyle name="Comma 19 2 7" xfId="14160" xr:uid="{3982230D-C79D-4A93-AE31-5D0CF7510418}"/>
    <cellStyle name="Comma 19 3" xfId="1836" xr:uid="{49A2B309-D4BC-43F5-9009-FE6E903467FD}"/>
    <cellStyle name="Comma 19 3 2" xfId="3461" xr:uid="{40100C63-74FE-4861-A0F5-8D05B9148790}"/>
    <cellStyle name="Comma 19 3 2 2" xfId="6721" xr:uid="{9BEB439C-CFCF-44D5-9BCB-7ED78F36D909}"/>
    <cellStyle name="Comma 19 3 2 2 2" xfId="13305" xr:uid="{BEDA4EB9-8BB8-4D69-93F2-167568F864A1}"/>
    <cellStyle name="Comma 19 3 2 2 2 2" xfId="22295" xr:uid="{41C8FA76-06ED-4629-A7B7-FB6255C9F6ED}"/>
    <cellStyle name="Comma 19 3 2 2 2 3" xfId="18024" xr:uid="{9F0EA06B-8267-4B04-811E-8F914449E4F6}"/>
    <cellStyle name="Comma 19 3 2 2 3" xfId="20161" xr:uid="{041019C4-8D25-4806-99E7-2C7418AAD97B}"/>
    <cellStyle name="Comma 19 3 2 2 4" xfId="15888" xr:uid="{4CA59E59-AB13-4AB8-BFBC-5AD3B3E4E6CB}"/>
    <cellStyle name="Comma 19 3 2 3" xfId="10050" xr:uid="{8C0B10C6-9AB2-469F-8695-1C22CDCD4BE2}"/>
    <cellStyle name="Comma 19 3 2 3 2" xfId="21229" xr:uid="{2697C25E-0BF4-4763-A060-3FCB8A0A3CD8}"/>
    <cellStyle name="Comma 19 3 2 3 3" xfId="16958" xr:uid="{F249D10C-4ED0-4E2E-AC4B-3BA1AB11D5C7}"/>
    <cellStyle name="Comma 19 3 2 4" xfId="19095" xr:uid="{1E27C3FF-E41E-4641-9B08-B850ADF46C3E}"/>
    <cellStyle name="Comma 19 3 2 5" xfId="14822" xr:uid="{72AD544B-61E2-45C8-A9D8-A9018637468D}"/>
    <cellStyle name="Comma 19 3 3" xfId="5100" xr:uid="{D7705AE4-3DDE-4E15-B0AF-28B11DFF3F80}"/>
    <cellStyle name="Comma 19 3 3 2" xfId="11684" xr:uid="{5D529787-F4E6-4264-87F3-B0062858C265}"/>
    <cellStyle name="Comma 19 3 3 2 2" xfId="21763" xr:uid="{472A5610-FC8F-4E3A-8FF3-4953BCD60029}"/>
    <cellStyle name="Comma 19 3 3 2 3" xfId="17492" xr:uid="{7D5F956F-5EEC-4798-81C2-DCAE8A02DE30}"/>
    <cellStyle name="Comma 19 3 3 3" xfId="19629" xr:uid="{CE74E337-5DF4-4519-8046-11A54B6F4108}"/>
    <cellStyle name="Comma 19 3 3 4" xfId="15356" xr:uid="{A158C82C-EDA4-495A-9A0A-85AD8100137E}"/>
    <cellStyle name="Comma 19 3 4" xfId="8429" xr:uid="{B7F3ED8F-E7BD-46F9-AA85-11A6B0467DF6}"/>
    <cellStyle name="Comma 19 3 4 2" xfId="20697" xr:uid="{A64D6623-E0D2-4A61-BECA-A6AE78533310}"/>
    <cellStyle name="Comma 19 3 4 3" xfId="16426" xr:uid="{03FC6CCD-69C0-4BF4-887B-312837D06521}"/>
    <cellStyle name="Comma 19 3 5" xfId="18563" xr:uid="{798CB290-CA16-4817-8667-35CB9B8BA588}"/>
    <cellStyle name="Comma 19 3 6" xfId="14288" xr:uid="{498DD357-839B-4EC5-A2BB-4D9DB4F9492D}"/>
    <cellStyle name="Comma 19 4" xfId="2677" xr:uid="{6C269568-F8CE-4244-86A9-9A43B7E8D174}"/>
    <cellStyle name="Comma 19 4 2" xfId="5935" xr:uid="{6BC25AB5-792B-4DDB-AD58-5950DE3E39C2}"/>
    <cellStyle name="Comma 19 4 2 2" xfId="12519" xr:uid="{F14084D3-1EAC-4006-9F79-4DC7E6180E94}"/>
    <cellStyle name="Comma 19 4 2 2 2" xfId="22029" xr:uid="{E18B74C8-8339-45C5-915E-B9AE86BF9A6D}"/>
    <cellStyle name="Comma 19 4 2 2 3" xfId="17758" xr:uid="{4F195F10-4350-45E2-AF8D-0ED26CBBC8C9}"/>
    <cellStyle name="Comma 19 4 2 3" xfId="19895" xr:uid="{3655ECD4-91C0-4CE4-9818-D3F4C3ED64BC}"/>
    <cellStyle name="Comma 19 4 2 4" xfId="15622" xr:uid="{F07B7E9E-486F-4FE2-A62E-95314A2CD4D2}"/>
    <cellStyle name="Comma 19 4 3" xfId="9264" xr:uid="{2A7BB48B-B67F-4B82-9EE4-1A9E97B51A05}"/>
    <cellStyle name="Comma 19 4 3 2" xfId="20963" xr:uid="{4132451E-404D-4824-8E78-1323BECCDDFE}"/>
    <cellStyle name="Comma 19 4 3 3" xfId="16692" xr:uid="{5142D387-DB60-47BE-A28C-A4AE39142EBC}"/>
    <cellStyle name="Comma 19 4 4" xfId="18829" xr:uid="{B4C7C7EE-237A-4D22-B587-3516778E4DE2}"/>
    <cellStyle name="Comma 19 4 5" xfId="14555" xr:uid="{7DA11137-E813-49CA-A6ED-F8EE8CD9002C}"/>
    <cellStyle name="Comma 19 5" xfId="4315" xr:uid="{81016168-5616-4ED0-AF64-91E18BFD33DD}"/>
    <cellStyle name="Comma 19 5 2" xfId="10898" xr:uid="{8CC7FF14-4E9E-4A54-A87A-78063C1A3809}"/>
    <cellStyle name="Comma 19 5 2 2" xfId="21497" xr:uid="{4A930412-0A6C-4356-B89E-8D04C486A207}"/>
    <cellStyle name="Comma 19 5 2 3" xfId="17226" xr:uid="{20A1F62D-0573-4A12-A5BC-2E09347C1B11}"/>
    <cellStyle name="Comma 19 5 3" xfId="19363" xr:uid="{5E9BC2D8-98C6-42E3-81EF-C1898E06A306}"/>
    <cellStyle name="Comma 19 5 4" xfId="15091" xr:uid="{A78B21E8-F80D-46F0-AA82-5193FF5A0AA9}"/>
    <cellStyle name="Comma 19 6" xfId="7643" xr:uid="{4E802F1A-5B94-483C-9F22-77586913CD5F}"/>
    <cellStyle name="Comma 19 6 2" xfId="20431" xr:uid="{6044C023-8EA1-4778-A3E4-5ECE86172814}"/>
    <cellStyle name="Comma 19 6 3" xfId="16160" xr:uid="{8D25A5F7-90DF-4E1D-ABE3-6F720B321EDC}"/>
    <cellStyle name="Comma 19 7" xfId="18297" xr:uid="{C3B092B7-9BF0-49AC-8616-878C8C5F367D}"/>
    <cellStyle name="Comma 19 8" xfId="14021" xr:uid="{9D732B8D-CAC8-42AB-89A6-697439633427}"/>
    <cellStyle name="Comma 2" xfId="5" xr:uid="{00000000-0005-0000-0000-000001000000}"/>
    <cellStyle name="Comma 2 10" xfId="520" xr:uid="{D229BBF0-0FF5-4CD2-A443-5B0DD332247D}"/>
    <cellStyle name="Comma 2 10 2" xfId="507" xr:uid="{F509EC0C-9B73-4ED6-BB3E-61420BFCB587}"/>
    <cellStyle name="Comma 2 10 2 2" xfId="2278" xr:uid="{33C58357-A37E-472E-A150-DD3F8F4DEA3F}"/>
    <cellStyle name="Comma 2 10 2 2 2" xfId="3904" xr:uid="{128506C1-290D-4F47-B2D0-1A3C2503015E}"/>
    <cellStyle name="Comma 2 10 2 2 2 2" xfId="7164" xr:uid="{34E8BA77-149D-48C4-9BD3-7D6686ABE12A}"/>
    <cellStyle name="Comma 2 10 2 2 2 2 2" xfId="13748" xr:uid="{C73B9FA4-6389-47C4-B8BB-CD333F8E9D7A}"/>
    <cellStyle name="Comma 2 10 2 2 2 3" xfId="10493" xr:uid="{8612DADB-86D2-41E9-AD66-BDDC0BBEC5F0}"/>
    <cellStyle name="Comma 2 10 2 2 3" xfId="5543" xr:uid="{223915FB-41FE-48DE-87A7-03CABC1E2668}"/>
    <cellStyle name="Comma 2 10 2 2 3 2" xfId="12127" xr:uid="{010DE471-89EA-4C7B-9248-2BD013BB4B0D}"/>
    <cellStyle name="Comma 2 10 2 2 4" xfId="8872" xr:uid="{0A0435CD-977F-45FE-9A61-D1CF9B46099B}"/>
    <cellStyle name="Comma 2 10 2 2 5" xfId="29738" xr:uid="{D7867CAF-50A9-4FE6-AEDF-ECABDE7557A9}"/>
    <cellStyle name="Comma 2 10 2 3" xfId="3118" xr:uid="{2B4EBB85-BDDF-477F-BA02-7E4C7AAFD757}"/>
    <cellStyle name="Comma 2 10 2 3 2" xfId="6378" xr:uid="{9BC2304F-16A4-4D82-9742-97D19EF6C992}"/>
    <cellStyle name="Comma 2 10 2 3 2 2" xfId="12962" xr:uid="{D23C8123-D7FE-48B1-B525-3E9A9D097300}"/>
    <cellStyle name="Comma 2 10 2 3 3" xfId="9707" xr:uid="{28DD20DF-83AE-433B-87C0-A0A23CFABA87}"/>
    <cellStyle name="Comma 2 10 2 4" xfId="4757" xr:uid="{BCAD065C-6D55-4A50-A0FC-64B179DA79FA}"/>
    <cellStyle name="Comma 2 10 2 4 2" xfId="11341" xr:uid="{1A8CE596-35A8-4FEB-9ECE-E52347CE139F}"/>
    <cellStyle name="Comma 2 10 2 5" xfId="8086" xr:uid="{78024BB4-1090-4734-BF63-706840C82619}"/>
    <cellStyle name="Comma 2 10 2 6" xfId="1488" xr:uid="{2D44E7EB-A323-498F-A324-A2E7C0F18C99}"/>
    <cellStyle name="Comma 2 10 3" xfId="1882" xr:uid="{1F8B3C55-1440-42D0-A436-E7185FDAEB33}"/>
    <cellStyle name="Comma 2 10 3 2" xfId="3507" xr:uid="{3368DD78-456B-4BA3-AABF-6E86C2F1A098}"/>
    <cellStyle name="Comma 2 10 3 2 2" xfId="6767" xr:uid="{82ABD106-2037-4AAA-AD50-90C607D08B64}"/>
    <cellStyle name="Comma 2 10 3 2 2 2" xfId="13351" xr:uid="{4F82FC07-3B15-47D2-ADD7-A247A2624BBE}"/>
    <cellStyle name="Comma 2 10 3 2 3" xfId="10096" xr:uid="{0AE14D32-5D36-40CE-9C84-6D67CDC85852}"/>
    <cellStyle name="Comma 2 10 3 3" xfId="5146" xr:uid="{3EA4AACB-D58D-492D-8C80-46182EB7CA0E}"/>
    <cellStyle name="Comma 2 10 3 3 2" xfId="11730" xr:uid="{2DCE9EFF-4C1A-4B50-A008-BB982A74FC92}"/>
    <cellStyle name="Comma 2 10 3 4" xfId="8475" xr:uid="{90DE89DB-C2D3-41E5-B3B9-8B2E872539AF}"/>
    <cellStyle name="Comma 2 10 4" xfId="2723" xr:uid="{CCA5A4AB-532D-45A3-A0C7-A6E65A759B9C}"/>
    <cellStyle name="Comma 2 10 4 2" xfId="5981" xr:uid="{321E3EF4-8F98-4AAC-AC08-D41DA8122B35}"/>
    <cellStyle name="Comma 2 10 4 2 2" xfId="12565" xr:uid="{92DD86DF-560A-4218-B20A-B8361BF7B3D8}"/>
    <cellStyle name="Comma 2 10 4 3" xfId="9310" xr:uid="{6B9A65AA-DC50-49A8-B3FB-617472A8AC92}"/>
    <cellStyle name="Comma 2 10 5" xfId="4361" xr:uid="{F17F50AE-0ED6-4D79-9F64-E4E0688B8E75}"/>
    <cellStyle name="Comma 2 10 5 2" xfId="10944" xr:uid="{2336660C-AA80-4C6A-B23D-B54703BF7463}"/>
    <cellStyle name="Comma 2 10 6" xfId="7689" xr:uid="{63F83ECD-5E62-44F9-9583-F3E3432DB093}"/>
    <cellStyle name="Comma 2 10 7" xfId="1100" xr:uid="{7400F8D4-0DFD-40CA-B3CE-30AB366CCCEE}"/>
    <cellStyle name="Comma 2 10 8" xfId="22446" xr:uid="{CEA10B6B-2C78-4CB3-93C3-558AE6D14CE2}"/>
    <cellStyle name="Comma 2 11" xfId="298" xr:uid="{9E9A38C9-72EF-43C7-A7B6-093D369E7E4F}"/>
    <cellStyle name="Comma 2 11 2" xfId="1489" xr:uid="{63699F53-9ABD-4735-A297-334BC4CCCB51}"/>
    <cellStyle name="Comma 2 11 2 2" xfId="2279" xr:uid="{37A227BE-45E0-40FD-8C6F-F8061B067D13}"/>
    <cellStyle name="Comma 2 11 2 2 2" xfId="3905" xr:uid="{462C9278-DDD1-45A5-9AF1-0690569DD556}"/>
    <cellStyle name="Comma 2 11 2 2 2 2" xfId="7165" xr:uid="{4120C696-A693-4873-9A82-0B1E9626B07A}"/>
    <cellStyle name="Comma 2 11 2 2 2 2 2" xfId="13749" xr:uid="{161A1E7B-DC46-4514-B977-D938206881E5}"/>
    <cellStyle name="Comma 2 11 2 2 2 3" xfId="10494" xr:uid="{CAD3291F-642E-4845-BA98-DD764A900F51}"/>
    <cellStyle name="Comma 2 11 2 2 3" xfId="5544" xr:uid="{2096D698-81F9-4ABF-A94A-C5B7D97E1577}"/>
    <cellStyle name="Comma 2 11 2 2 3 2" xfId="12128" xr:uid="{E3007626-CABA-4F22-AF56-B3B452925719}"/>
    <cellStyle name="Comma 2 11 2 2 4" xfId="8873" xr:uid="{4457F898-0469-4737-994A-BF1C26FE3F52}"/>
    <cellStyle name="Comma 2 11 2 3" xfId="3119" xr:uid="{C5F11F74-B534-482C-A4B8-AEF30158AF65}"/>
    <cellStyle name="Comma 2 11 2 3 2" xfId="6379" xr:uid="{3ADFA7DB-D1F3-4641-A8A6-0958749494C2}"/>
    <cellStyle name="Comma 2 11 2 3 2 2" xfId="12963" xr:uid="{ADF43A31-BC85-47A7-9067-FDC51B6A5FC2}"/>
    <cellStyle name="Comma 2 11 2 3 3" xfId="9708" xr:uid="{7486FBCB-2ADD-4C9C-BFDB-9C36200A8D00}"/>
    <cellStyle name="Comma 2 11 2 4" xfId="4758" xr:uid="{7F16DF5C-7223-4F5D-91CA-0C1644F71E40}"/>
    <cellStyle name="Comma 2 11 2 4 2" xfId="11342" xr:uid="{3F6023C7-88BD-4FF0-9D86-9E650D1F389B}"/>
    <cellStyle name="Comma 2 11 2 5" xfId="8087" xr:uid="{2CB46F16-21B9-467D-A03C-5313EE7C0049}"/>
    <cellStyle name="Comma 2 11 3" xfId="1883" xr:uid="{88FE2487-3EB4-4504-8B96-B19829C232D1}"/>
    <cellStyle name="Comma 2 11 3 2" xfId="3508" xr:uid="{70C2A38D-F60A-4243-84E1-BC9D0EFA9207}"/>
    <cellStyle name="Comma 2 11 3 2 2" xfId="6768" xr:uid="{E8DC8DFA-D42B-4F44-9649-E8B3E41B68B0}"/>
    <cellStyle name="Comma 2 11 3 2 2 2" xfId="13352" xr:uid="{57FE7D9D-8A66-4B7D-B42B-DA2C2A219053}"/>
    <cellStyle name="Comma 2 11 3 2 3" xfId="10097" xr:uid="{53213593-BE5D-4092-8763-C9B0B5A11CCF}"/>
    <cellStyle name="Comma 2 11 3 3" xfId="5147" xr:uid="{2A464ABB-9B15-43EB-B936-F319CFA9AAAA}"/>
    <cellStyle name="Comma 2 11 3 3 2" xfId="11731" xr:uid="{79B04FC4-03D6-4FD1-8215-C4910CF9EDC0}"/>
    <cellStyle name="Comma 2 11 3 4" xfId="8476" xr:uid="{B280652B-72CD-466A-9526-67655DD9E5EA}"/>
    <cellStyle name="Comma 2 11 4" xfId="2724" xr:uid="{3126EA64-149D-41CA-A526-1AC47180FFEE}"/>
    <cellStyle name="Comma 2 11 4 2" xfId="5982" xr:uid="{64C6B5FC-DE88-4A29-A96E-5CD92427541F}"/>
    <cellStyle name="Comma 2 11 4 2 2" xfId="12566" xr:uid="{E556D630-8F41-485B-A646-9D9A0E0A1233}"/>
    <cellStyle name="Comma 2 11 4 3" xfId="9311" xr:uid="{6C1D1A3C-07D7-4C29-9034-7095D5C7E155}"/>
    <cellStyle name="Comma 2 11 5" xfId="4362" xr:uid="{FFCDD331-EC1B-4825-85C7-9859CFB3E57D}"/>
    <cellStyle name="Comma 2 11 5 2" xfId="10945" xr:uid="{9EF6B8BE-973B-4FDB-B68C-0D5BD247573C}"/>
    <cellStyle name="Comma 2 11 6" xfId="7690" xr:uid="{7D1BFE42-BAB9-4067-8A52-B5FB9BF0992B}"/>
    <cellStyle name="Comma 2 12" xfId="2289" xr:uid="{02A5DADE-FC41-40D3-AE83-4071634A19D8}"/>
    <cellStyle name="Comma 2 12 2" xfId="3915" xr:uid="{4411F37A-0667-4C6A-90AD-618F2C50C1A7}"/>
    <cellStyle name="Comma 2 12 2 2" xfId="7174" xr:uid="{F3647D02-8F05-4A8E-9821-2DE0D94C372B}"/>
    <cellStyle name="Comma 2 12 2 2 2" xfId="13758" xr:uid="{9F691CA0-E41B-442B-B032-F8FD191C4E5D}"/>
    <cellStyle name="Comma 2 12 2 3" xfId="10503" xr:uid="{01F80F11-75F2-4A1A-8D14-C1DEA3BED76D}"/>
    <cellStyle name="Comma 2 12 3" xfId="5553" xr:uid="{F6EE52D3-6612-4CF9-B863-2EE77A4E9B2C}"/>
    <cellStyle name="Comma 2 12 3 2" xfId="12137" xr:uid="{C70C5262-9BFD-4802-8715-67F60A739281}"/>
    <cellStyle name="Comma 2 12 4" xfId="8882" xr:uid="{9464E513-3941-4197-9C24-0E3A6D22CE14}"/>
    <cellStyle name="Comma 2 13" xfId="2293" xr:uid="{89E9896A-7E70-4951-8D48-C2685BFD8327}"/>
    <cellStyle name="Comma 2 13 2" xfId="3918" xr:uid="{47AA0695-0FDB-4F02-9C8A-72E5CC77DAEB}"/>
    <cellStyle name="Comma 2 13 2 2" xfId="7176" xr:uid="{92B8C217-178B-4C2C-82C6-30C594427872}"/>
    <cellStyle name="Comma 2 13 2 2 2" xfId="13760" xr:uid="{CFB6069B-375F-41EF-BCA4-F6FEC8DA7A34}"/>
    <cellStyle name="Comma 2 13 2 3" xfId="10505" xr:uid="{C796BBFF-608F-464B-B3EC-AD819240E3D6}"/>
    <cellStyle name="Comma 2 13 3" xfId="5555" xr:uid="{5574D6BD-790E-457A-A293-1DBC9FBB0E10}"/>
    <cellStyle name="Comma 2 13 3 2" xfId="12139" xr:uid="{F5772F70-63A6-4B0C-8131-51ED5A92B9DE}"/>
    <cellStyle name="Comma 2 13 4" xfId="8884" xr:uid="{AAB7DEED-B392-4837-BCF9-FBA88DE925AC}"/>
    <cellStyle name="Comma 2 14" xfId="2298" xr:uid="{C89B0AFA-7C26-4737-B575-809A7A55D39C}"/>
    <cellStyle name="Comma 2 15" xfId="2306" xr:uid="{B8B0D518-7AC4-44E6-B2DF-401F12FA6877}"/>
    <cellStyle name="Comma 2 16" xfId="2300" xr:uid="{51DFF90D-EA9A-4D81-8E72-148C60DA1129}"/>
    <cellStyle name="Comma 2 16 2" xfId="5560" xr:uid="{F640F25E-0DC2-4D98-BFCE-91B0EF58AA63}"/>
    <cellStyle name="Comma 2 16 2 2" xfId="12144" xr:uid="{568ED2DD-95CF-4825-9740-A4D43554A2E7}"/>
    <cellStyle name="Comma 2 16 3" xfId="8889" xr:uid="{C5D0D069-FDB2-4358-A460-3D8A8996821D}"/>
    <cellStyle name="Comma 2 17" xfId="3942" xr:uid="{1D0EA28A-316A-4F9E-8250-E8935D3785B5}"/>
    <cellStyle name="Comma 2 18" xfId="3933" xr:uid="{B11B6F76-89FB-4B46-A07B-15A8BD119B72}"/>
    <cellStyle name="Comma 2 18 2" xfId="10519" xr:uid="{0A28CF34-AB7F-4291-9DBF-260F5D420F46}"/>
    <cellStyle name="Comma 2 19" xfId="7230" xr:uid="{D4D94678-5EAE-48AA-B4CE-B2C29A02986C}"/>
    <cellStyle name="Comma 2 2" xfId="16" xr:uid="{8D5868B7-4442-4F20-9D98-F60CCD6DC639}"/>
    <cellStyle name="Comma 2 2 10" xfId="3952" xr:uid="{DA78C170-7357-42DF-B603-4D19B4907C7B}"/>
    <cellStyle name="Comma 2 2 10 2" xfId="10535" xr:uid="{E39B2969-8CF4-4DF4-B292-49E4C9D9D376}"/>
    <cellStyle name="Comma 2 2 10 3" xfId="13908" xr:uid="{D30E34C7-A1B5-470D-943C-0E1F918CF47C}"/>
    <cellStyle name="Comma 2 2 11" xfId="442" xr:uid="{3FDA6616-1996-42EE-910D-38F7E4EADFD7}"/>
    <cellStyle name="Comma 2 2 11 2" xfId="10525" xr:uid="{21291E41-B02C-412F-A2E6-7DA34CD0A258}"/>
    <cellStyle name="Comma 2 2 12" xfId="7210" xr:uid="{5B02DF9D-5EC4-4425-804F-D2E4B134985D}"/>
    <cellStyle name="Comma 2 2 12 2" xfId="13792" xr:uid="{4DC92806-794E-465D-AF4E-AD9E9F339117}"/>
    <cellStyle name="Comma 2 2 13" xfId="7291" xr:uid="{F47693E8-6B0C-40F9-AD5F-896B2679BDFF}"/>
    <cellStyle name="Comma 2 2 14" xfId="642" xr:uid="{03B998F9-5F71-42ED-84B8-942130B98C72}"/>
    <cellStyle name="Comma 2 2 15" xfId="312" xr:uid="{5F8EF3EF-FBBB-4E93-9B97-3278CB6013F5}"/>
    <cellStyle name="Comma 2 2 15 2" xfId="446" xr:uid="{AC64B558-3F1F-47BF-BB45-AA91A5D4666E}"/>
    <cellStyle name="Comma 2 2 16" xfId="313" xr:uid="{DE19C9CB-71C0-4EDC-831B-8884F8C31FB2}"/>
    <cellStyle name="Comma 2 2 16 2" xfId="29750" xr:uid="{54A31824-2C77-4842-B64D-FB24E08404A8}"/>
    <cellStyle name="Comma 2 2 17" xfId="29751" xr:uid="{F5EEE3C5-63DE-48B8-8C24-32D430C37ECA}"/>
    <cellStyle name="Comma 2 2 18" xfId="349" xr:uid="{8369EB16-8066-4B73-B968-8E542DB0D5AC}"/>
    <cellStyle name="Comma 2 2 19" xfId="29821" xr:uid="{0FA5921E-9106-45A1-BB9C-66BE5B7E67AE}"/>
    <cellStyle name="Comma 2 2 2" xfId="135" xr:uid="{AD058F7A-1928-4E1A-A3E0-E25901DB32AE}"/>
    <cellStyle name="Comma 2 2 2 10" xfId="3957" xr:uid="{C9D6B3BE-EDDB-49DA-8317-5D84C1AEE144}"/>
    <cellStyle name="Comma 2 2 2 10 2" xfId="10540" xr:uid="{C09DB751-D3F8-4522-9B70-C46C398E6661}"/>
    <cellStyle name="Comma 2 2 2 10 2 2" xfId="14829" xr:uid="{E82A08B5-28CB-4BC8-AA37-48FF9EADE6DE}"/>
    <cellStyle name="Comma 2 2 2 10 2 2 2" xfId="15895" xr:uid="{ED765CF0-3085-4DA5-B18B-2013C65981BC}"/>
    <cellStyle name="Comma 2 2 2 10 2 2 2 2" xfId="18031" xr:uid="{8EC36260-920F-4039-B8C5-C0059F7498D6}"/>
    <cellStyle name="Comma 2 2 2 10 2 2 2 2 2" xfId="22302" xr:uid="{17D05336-5E62-4A30-A9B8-2E353997B6B8}"/>
    <cellStyle name="Comma 2 2 2 10 2 2 2 2 2 2" xfId="29581" xr:uid="{82AF41F7-D7F8-4AF4-B54C-6860E2C9E8C8}"/>
    <cellStyle name="Comma 2 2 2 10 2 2 2 2 3" xfId="25954" xr:uid="{3AEBA45C-6B9B-4BAF-A93F-C69A6CA77887}"/>
    <cellStyle name="Comma 2 2 2 10 2 2 2 3" xfId="20168" xr:uid="{71AB1130-BEB1-4652-89F3-02E453BBC78B}"/>
    <cellStyle name="Comma 2 2 2 10 2 2 2 3 2" xfId="27767" xr:uid="{143BF29D-16ED-4B6D-BE33-50E0C71D8AB2}"/>
    <cellStyle name="Comma 2 2 2 10 2 2 2 4" xfId="24143" xr:uid="{5B9288DC-9E70-4E85-969B-B8905548E16D}"/>
    <cellStyle name="Comma 2 2 2 10 2 2 3" xfId="16965" xr:uid="{103DE150-EB80-404F-ADFF-B2B939C131AE}"/>
    <cellStyle name="Comma 2 2 2 10 2 2 3 2" xfId="21236" xr:uid="{3E148EDF-2571-42B8-AF90-1756D27DD03A}"/>
    <cellStyle name="Comma 2 2 2 10 2 2 3 2 2" xfId="28675" xr:uid="{81C13B23-A05F-43CE-B7CA-5317CDE033C4}"/>
    <cellStyle name="Comma 2 2 2 10 2 2 3 3" xfId="25048" xr:uid="{0B72AD0A-81C8-49DB-B6C3-1C04904EFAC8}"/>
    <cellStyle name="Comma 2 2 2 10 2 2 4" xfId="19102" xr:uid="{A62F51FB-2F7D-415E-8E1E-CD07295CB30F}"/>
    <cellStyle name="Comma 2 2 2 10 2 2 4 2" xfId="26861" xr:uid="{5286E096-9F44-4BCA-8568-07F3785D5D6D}"/>
    <cellStyle name="Comma 2 2 2 10 2 2 5" xfId="23239" xr:uid="{67D57C9D-596A-47D0-9131-90F389A45A2C}"/>
    <cellStyle name="Comma 2 2 2 10 2 3" xfId="15363" xr:uid="{334B67D2-81DE-46D5-B714-AD81E1870146}"/>
    <cellStyle name="Comma 2 2 2 10 2 3 2" xfId="17499" xr:uid="{EA7BD977-53C9-4F16-B9E1-4C7873C19293}"/>
    <cellStyle name="Comma 2 2 2 10 2 3 2 2" xfId="21770" xr:uid="{7F6B52E6-688C-47A3-9814-2CE9A841D316}"/>
    <cellStyle name="Comma 2 2 2 10 2 3 2 2 2" xfId="29129" xr:uid="{12804F7B-254F-43D3-B89E-4127DB347919}"/>
    <cellStyle name="Comma 2 2 2 10 2 3 2 3" xfId="25502" xr:uid="{DD373616-6137-49A0-81A7-71F75EEB3A1B}"/>
    <cellStyle name="Comma 2 2 2 10 2 3 3" xfId="19636" xr:uid="{72DCCD5D-8EB9-475F-9447-4CB3B2A1417D}"/>
    <cellStyle name="Comma 2 2 2 10 2 3 3 2" xfId="27315" xr:uid="{13F95A59-C249-47EC-BAA5-1F72E16A2B09}"/>
    <cellStyle name="Comma 2 2 2 10 2 3 4" xfId="23691" xr:uid="{7D372B41-1090-45AE-95D4-2A0C48206235}"/>
    <cellStyle name="Comma 2 2 2 10 2 4" xfId="16433" xr:uid="{5F388A9A-0012-4E33-A075-7C84DA8152C1}"/>
    <cellStyle name="Comma 2 2 2 10 2 4 2" xfId="20704" xr:uid="{BF405C77-7148-492B-9098-5AD427911728}"/>
    <cellStyle name="Comma 2 2 2 10 2 4 2 2" xfId="28223" xr:uid="{57301180-F9FD-46BD-B31F-1347D5F176C0}"/>
    <cellStyle name="Comma 2 2 2 10 2 4 3" xfId="24596" xr:uid="{52750B8F-67F8-42C4-9D1E-4DF732D8635B}"/>
    <cellStyle name="Comma 2 2 2 10 2 5" xfId="18570" xr:uid="{01E85AC7-1DFF-4251-B099-780550E89FAB}"/>
    <cellStyle name="Comma 2 2 2 10 2 5 2" xfId="26409" xr:uid="{06A24078-CF7D-4A25-8D27-ACA7AFD17B86}"/>
    <cellStyle name="Comma 2 2 2 10 2 6" xfId="22787" xr:uid="{9B851135-718A-4513-8AAF-C71569D5B00F}"/>
    <cellStyle name="Comma 2 2 2 10 2 7" xfId="14297" xr:uid="{BE321F94-94B2-46FA-A966-3BE9ECA00F78}"/>
    <cellStyle name="Comma 2 2 2 10 3" xfId="14562" xr:uid="{F396D946-9D9F-4A8A-A26C-33CC1106C4EA}"/>
    <cellStyle name="Comma 2 2 2 10 3 2" xfId="15629" xr:uid="{A20B42D2-CB7E-4D2D-87DD-2231AE41D469}"/>
    <cellStyle name="Comma 2 2 2 10 3 2 2" xfId="17765" xr:uid="{B43E62B6-D798-4A0F-976F-E2A3A1F1456B}"/>
    <cellStyle name="Comma 2 2 2 10 3 2 2 2" xfId="22036" xr:uid="{417B8CA6-8766-4BA0-BA74-0A1608E76B5D}"/>
    <cellStyle name="Comma 2 2 2 10 3 2 2 2 2" xfId="29355" xr:uid="{AAB6BFAD-53A6-468D-BF27-436E738EC4EC}"/>
    <cellStyle name="Comma 2 2 2 10 3 2 2 3" xfId="25728" xr:uid="{EA4AA9C9-ADDA-46D0-AE7B-62093D0B5D0C}"/>
    <cellStyle name="Comma 2 2 2 10 3 2 3" xfId="19902" xr:uid="{B2959633-F6FE-4E71-87AD-A2688687FFEC}"/>
    <cellStyle name="Comma 2 2 2 10 3 2 3 2" xfId="27541" xr:uid="{71BF6C4B-ABA8-46E2-B3D7-CC91D42ABECB}"/>
    <cellStyle name="Comma 2 2 2 10 3 2 4" xfId="23917" xr:uid="{75E98C57-A3FA-4574-B8D2-4FB968A467D7}"/>
    <cellStyle name="Comma 2 2 2 10 3 3" xfId="16699" xr:uid="{4720C238-A8E3-4015-B7AD-0356110140DF}"/>
    <cellStyle name="Comma 2 2 2 10 3 3 2" xfId="20970" xr:uid="{D0A3D2C2-1224-4812-B59F-ED9CC3E770A2}"/>
    <cellStyle name="Comma 2 2 2 10 3 3 2 2" xfId="28449" xr:uid="{CA6F1A02-FB6E-4D82-B2B7-53FE818791EE}"/>
    <cellStyle name="Comma 2 2 2 10 3 3 3" xfId="24822" xr:uid="{8630632C-5C99-4790-8900-A1C50064C060}"/>
    <cellStyle name="Comma 2 2 2 10 3 4" xfId="18836" xr:uid="{E6489B05-EEDE-438D-BA90-782DB1A10423}"/>
    <cellStyle name="Comma 2 2 2 10 3 4 2" xfId="26635" xr:uid="{07BE9EF3-19F9-4889-8648-A4BC862D0187}"/>
    <cellStyle name="Comma 2 2 2 10 3 5" xfId="23013" xr:uid="{DD8FA70F-CC7B-4719-BE86-97C3E6EBC28B}"/>
    <cellStyle name="Comma 2 2 2 10 4" xfId="15098" xr:uid="{676BB611-F62B-41CC-ACA1-335F07761012}"/>
    <cellStyle name="Comma 2 2 2 10 4 2" xfId="17233" xr:uid="{3A37FDB2-C0CA-4067-97D1-917A9F16A6E0}"/>
    <cellStyle name="Comma 2 2 2 10 4 2 2" xfId="21504" xr:uid="{5C9DD04E-9348-4785-A77C-8B5DE2D51B70}"/>
    <cellStyle name="Comma 2 2 2 10 4 2 2 2" xfId="28903" xr:uid="{5C4A4B4D-ECA9-4703-B1C8-BAF41EBD43F1}"/>
    <cellStyle name="Comma 2 2 2 10 4 2 3" xfId="25276" xr:uid="{930973CD-7883-4BE2-B291-4431EE0C6C48}"/>
    <cellStyle name="Comma 2 2 2 10 4 3" xfId="19370" xr:uid="{5C81D0CC-EAAE-42C5-9153-B904E767EF06}"/>
    <cellStyle name="Comma 2 2 2 10 4 3 2" xfId="27089" xr:uid="{4B7FF3E8-B03C-4440-9DAF-42E5A2F703F9}"/>
    <cellStyle name="Comma 2 2 2 10 4 4" xfId="23465" xr:uid="{A5B6E247-6868-4AB7-9BEE-4CA5E1EFD470}"/>
    <cellStyle name="Comma 2 2 2 10 5" xfId="16167" xr:uid="{129C1AB7-753B-458C-9A98-E8D6FCFBBA10}"/>
    <cellStyle name="Comma 2 2 2 10 5 2" xfId="20438" xr:uid="{2219BA8F-7411-4DD5-A982-5D6AF5A7BA34}"/>
    <cellStyle name="Comma 2 2 2 10 5 2 2" xfId="27997" xr:uid="{34698D14-851E-430E-8229-5947A7DCC5CB}"/>
    <cellStyle name="Comma 2 2 2 10 5 3" xfId="24370" xr:uid="{A2314B8C-8CF9-4ED4-A8DF-67799146878C}"/>
    <cellStyle name="Comma 2 2 2 10 6" xfId="18304" xr:uid="{955CFD66-64A2-4E1A-827C-D47C38379D4D}"/>
    <cellStyle name="Comma 2 2 2 10 6 2" xfId="26183" xr:uid="{FF01B8EA-0C36-484F-8CFD-3629707B22C4}"/>
    <cellStyle name="Comma 2 2 2 10 7" xfId="22565" xr:uid="{C3E2A598-EAA5-4388-9D8D-6A70D3060288}"/>
    <cellStyle name="Comma 2 2 2 10 8" xfId="14043" xr:uid="{D793471F-23C3-4D95-ABB4-E5545B9C6506}"/>
    <cellStyle name="Comma 2 2 2 11" xfId="7295" xr:uid="{376C8EA8-4F38-42E2-B262-8D229C93584F}"/>
    <cellStyle name="Comma 2 2 2 11 2" xfId="14696" xr:uid="{96D19607-D20B-4AFB-BA56-30190C6C7674}"/>
    <cellStyle name="Comma 2 2 2 11 2 2" xfId="15762" xr:uid="{2BC1F25F-25EB-4DCE-A9B5-B43F52522982}"/>
    <cellStyle name="Comma 2 2 2 11 2 2 2" xfId="17898" xr:uid="{812D7876-5989-455C-82BC-BEA2C4CF04FC}"/>
    <cellStyle name="Comma 2 2 2 11 2 2 2 2" xfId="22169" xr:uid="{371666C5-24C1-4AAF-ACDA-E181A9F2B79A}"/>
    <cellStyle name="Comma 2 2 2 11 2 2 2 2 2" xfId="29468" xr:uid="{4D771BE7-81AB-4151-8C4A-98F38937DF01}"/>
    <cellStyle name="Comma 2 2 2 11 2 2 2 3" xfId="25841" xr:uid="{EAB38ADA-3B14-4BFB-843F-B17BBF6D31B1}"/>
    <cellStyle name="Comma 2 2 2 11 2 2 3" xfId="20035" xr:uid="{C04FF4BE-7AFD-4D88-8530-62C555E56973}"/>
    <cellStyle name="Comma 2 2 2 11 2 2 3 2" xfId="27654" xr:uid="{42C51490-D207-4064-9E58-4E3E40BD2CAC}"/>
    <cellStyle name="Comma 2 2 2 11 2 2 4" xfId="24030" xr:uid="{462A5EA9-2D1A-4726-9000-B80A3BF39939}"/>
    <cellStyle name="Comma 2 2 2 11 2 3" xfId="16832" xr:uid="{723C1853-D2DD-4918-8BF3-25714D931F3E}"/>
    <cellStyle name="Comma 2 2 2 11 2 3 2" xfId="21103" xr:uid="{7D76136C-971C-462B-A24A-B34FA7C5C5C0}"/>
    <cellStyle name="Comma 2 2 2 11 2 3 2 2" xfId="28562" xr:uid="{6D06F073-862E-4A92-BAE2-2FDB667EF4CB}"/>
    <cellStyle name="Comma 2 2 2 11 2 3 3" xfId="24935" xr:uid="{C4CB8142-E9F9-4966-AB6F-312081EFEDE8}"/>
    <cellStyle name="Comma 2 2 2 11 2 4" xfId="18969" xr:uid="{6AA1A094-BDA2-479E-B967-0199C8184736}"/>
    <cellStyle name="Comma 2 2 2 11 2 4 2" xfId="26748" xr:uid="{AB6FEDBA-8885-4CF9-94AF-05E01417A259}"/>
    <cellStyle name="Comma 2 2 2 11 2 5" xfId="23126" xr:uid="{C8DA2AF5-0701-4F6E-87CE-43A19A06C932}"/>
    <cellStyle name="Comma 2 2 2 11 3" xfId="15231" xr:uid="{B0848907-A94C-49E0-A1F9-1F55513CA5E3}"/>
    <cellStyle name="Comma 2 2 2 11 3 2" xfId="17366" xr:uid="{88760EC8-9A4A-4C0D-B7FD-527FDB8C2FB3}"/>
    <cellStyle name="Comma 2 2 2 11 3 2 2" xfId="21637" xr:uid="{A3E1CF45-7B0F-44CF-A3A8-04AB9CE290CB}"/>
    <cellStyle name="Comma 2 2 2 11 3 2 2 2" xfId="29016" xr:uid="{B44F8995-F5B8-4E60-B1E1-6F4EBD3999AB}"/>
    <cellStyle name="Comma 2 2 2 11 3 2 3" xfId="25389" xr:uid="{F15BCF7B-C4F0-4664-815B-A1513A157C33}"/>
    <cellStyle name="Comma 2 2 2 11 3 3" xfId="19503" xr:uid="{7F67E92C-0B34-4726-918D-2DAFFAEE38A4}"/>
    <cellStyle name="Comma 2 2 2 11 3 3 2" xfId="27202" xr:uid="{BC49D332-C89D-4FE4-BA63-5C2B00B1B52B}"/>
    <cellStyle name="Comma 2 2 2 11 3 4" xfId="23578" xr:uid="{DEC2855D-C2E1-4B59-9892-17CBFEAC6D37}"/>
    <cellStyle name="Comma 2 2 2 11 4" xfId="16300" xr:uid="{19C64BC8-EA19-46AD-8341-92A5F3DFCABD}"/>
    <cellStyle name="Comma 2 2 2 11 4 2" xfId="20571" xr:uid="{EDF351D5-0F9C-4CEC-BBAD-7057C978EDC2}"/>
    <cellStyle name="Comma 2 2 2 11 4 2 2" xfId="28110" xr:uid="{E91C1213-CCA2-4432-8B47-4EDE3407406A}"/>
    <cellStyle name="Comma 2 2 2 11 4 3" xfId="24483" xr:uid="{DFC21225-9317-4C36-927A-B986523B7EE1}"/>
    <cellStyle name="Comma 2 2 2 11 5" xfId="18437" xr:uid="{7044F242-A7CF-4E6C-AEB6-05D8C343B0E9}"/>
    <cellStyle name="Comma 2 2 2 11 5 2" xfId="26296" xr:uid="{A1ED6B7A-DED9-46CA-A0E5-FBC096D05D04}"/>
    <cellStyle name="Comma 2 2 2 11 6" xfId="22674" xr:uid="{702B0ABE-A43F-4BA3-81D7-BCE17E3CDE27}"/>
    <cellStyle name="Comma 2 2 2 11 7" xfId="14169" xr:uid="{18709D3D-4F76-4365-A26E-32C946320CE4}"/>
    <cellStyle name="Comma 2 2 2 12" xfId="654" xr:uid="{E798D67A-C4A1-4CA6-A248-011014AA7CFA}"/>
    <cellStyle name="Comma 2 2 2 12 2" xfId="15496" xr:uid="{97D44C0E-C8F8-410F-9C1B-E80A6DA5C8AE}"/>
    <cellStyle name="Comma 2 2 2 12 2 2" xfId="17632" xr:uid="{6DD9EB16-54D7-4A71-947F-621210200438}"/>
    <cellStyle name="Comma 2 2 2 12 2 2 2" xfId="21903" xr:uid="{FAF4F429-FE3B-4C68-9FBA-B5399EA8B588}"/>
    <cellStyle name="Comma 2 2 2 12 2 2 2 2" xfId="29242" xr:uid="{0DA40665-8B7C-4632-A6AE-4E77D3300B11}"/>
    <cellStyle name="Comma 2 2 2 12 2 2 3" xfId="25615" xr:uid="{395200C7-EC5C-481A-9B1B-26B2FDE573D7}"/>
    <cellStyle name="Comma 2 2 2 12 2 3" xfId="19769" xr:uid="{634B11FF-12C3-40A5-B3DF-B71B4AC0296A}"/>
    <cellStyle name="Comma 2 2 2 12 2 3 2" xfId="27428" xr:uid="{08A121B4-9496-40D0-9BFD-3604B026E7B1}"/>
    <cellStyle name="Comma 2 2 2 12 2 4" xfId="23804" xr:uid="{0CD97A4A-77CA-4812-AFCC-6B4597779C49}"/>
    <cellStyle name="Comma 2 2 2 12 3" xfId="16566" xr:uid="{55FEEFF8-C7B3-4B52-8E9C-156B9C63EFB8}"/>
    <cellStyle name="Comma 2 2 2 12 3 2" xfId="20837" xr:uid="{AB0BCDC6-5B23-4ED1-89FE-76C588DD7853}"/>
    <cellStyle name="Comma 2 2 2 12 3 2 2" xfId="28336" xr:uid="{B432683A-DF25-4543-B342-8B1836BE4AE1}"/>
    <cellStyle name="Comma 2 2 2 12 3 3" xfId="24709" xr:uid="{C561853A-C370-4209-995A-9A67555E149F}"/>
    <cellStyle name="Comma 2 2 2 12 4" xfId="18703" xr:uid="{1575D462-A158-4D12-B16C-01B5AB336242}"/>
    <cellStyle name="Comma 2 2 2 12 4 2" xfId="26522" xr:uid="{378E28FC-389D-4565-B0A9-7FE9FA2DDEA7}"/>
    <cellStyle name="Comma 2 2 2 12 5" xfId="22900" xr:uid="{07051EC5-00F3-4806-A1B6-119ADA674A75}"/>
    <cellStyle name="Comma 2 2 2 12 6" xfId="14430" xr:uid="{308A2FCA-AA07-4D9F-95F6-D67B7E006EAB}"/>
    <cellStyle name="Comma 2 2 2 13" xfId="14967" xr:uid="{3481DEA5-E2CE-4044-82E6-6DFC4B210D54}"/>
    <cellStyle name="Comma 2 2 2 13 2" xfId="17100" xr:uid="{9707A184-3D19-4C71-9950-442327FC156D}"/>
    <cellStyle name="Comma 2 2 2 13 2 2" xfId="21371" xr:uid="{B4BBC85F-9A34-492F-BA5A-41E6D4F91B77}"/>
    <cellStyle name="Comma 2 2 2 13 2 2 2" xfId="28790" xr:uid="{E9D7206D-8892-443E-AFB9-86EED049839E}"/>
    <cellStyle name="Comma 2 2 2 13 2 3" xfId="25163" xr:uid="{83CA2926-0C04-40CD-865B-635536760A04}"/>
    <cellStyle name="Comma 2 2 2 13 3" xfId="19237" xr:uid="{D575788C-0848-41A7-B2CB-BAE1373CB2F6}"/>
    <cellStyle name="Comma 2 2 2 13 3 2" xfId="26976" xr:uid="{B0E7B567-5578-4934-A35A-FEB6ABA6AEFC}"/>
    <cellStyle name="Comma 2 2 2 13 4" xfId="23352" xr:uid="{F643534A-FDEB-444C-96BA-BD9455A6E438}"/>
    <cellStyle name="Comma 2 2 2 14" xfId="16035" xr:uid="{E51A245F-04F1-42C3-8BC7-AECB23D14CE3}"/>
    <cellStyle name="Comma 2 2 2 14 2" xfId="20305" xr:uid="{57E5A357-7F75-4F3D-AB5D-E9AD980FB563}"/>
    <cellStyle name="Comma 2 2 2 14 2 2" xfId="27884" xr:uid="{A53B3DB8-816D-450C-8CB4-51E2F62A6C17}"/>
    <cellStyle name="Comma 2 2 2 14 3" xfId="24257" xr:uid="{CE2F6B39-12B4-45A0-91D1-1E18396C913C}"/>
    <cellStyle name="Comma 2 2 2 15" xfId="18171" xr:uid="{D9673D76-BCB4-4E69-8525-68A24B3B83C5}"/>
    <cellStyle name="Comma 2 2 2 15 2" xfId="26070" xr:uid="{63C73795-942A-49C9-B402-3922A0D05D19}"/>
    <cellStyle name="Comma 2 2 2 16" xfId="22460" xr:uid="{D1620EF2-E0DB-4537-8311-87A3A25A62EA}"/>
    <cellStyle name="Comma 2 2 2 17" xfId="29832" xr:uid="{E8A21183-0432-458B-9ED9-B73BA34B324A}"/>
    <cellStyle name="Comma 2 2 2 2" xfId="147" xr:uid="{507B8BF0-267D-40AC-863D-CAEEEAEECC34}"/>
    <cellStyle name="Comma 2 2 2 2 10" xfId="3964" xr:uid="{ED9BDCE4-21F3-4711-8B8A-E3AB082AE4FE}"/>
    <cellStyle name="Comma 2 2 2 2 10 2" xfId="10547" xr:uid="{B478B07D-53D9-48B6-8883-D06EC862B040}"/>
    <cellStyle name="Comma 2 2 2 2 10 2 2" xfId="27887" xr:uid="{A2C3B486-CD8D-4C45-BAD5-632DA3659F4E}"/>
    <cellStyle name="Comma 2 2 2 2 10 2 3" xfId="20309" xr:uid="{CDFBFB12-EB75-41C4-8C5C-6F412E852BC8}"/>
    <cellStyle name="Comma 2 2 2 2 10 3" xfId="24260" xr:uid="{823EDD85-DAD1-4A0B-8557-F40B1ED608F1}"/>
    <cellStyle name="Comma 2 2 2 2 10 4" xfId="16039" xr:uid="{C11CD813-E483-4741-BC48-3FB004BBAC3A}"/>
    <cellStyle name="Comma 2 2 2 2 11" xfId="7301" xr:uid="{08B15F0C-0DCE-425F-8B0C-E85040F9F9AE}"/>
    <cellStyle name="Comma 2 2 2 2 11 2" xfId="26073" xr:uid="{C67FC8C6-1C4C-48FA-88D3-82F60C12AF4A}"/>
    <cellStyle name="Comma 2 2 2 2 11 3" xfId="18175" xr:uid="{FA531EB4-B793-4FC7-909D-8214B2EC5C2D}"/>
    <cellStyle name="Comma 2 2 2 2 12" xfId="659" xr:uid="{4FC20496-9C86-4704-A05D-C12FC21E98B3}"/>
    <cellStyle name="Comma 2 2 2 2 12 2" xfId="22485" xr:uid="{BC3C0CEB-499E-49E8-90A5-AF7D599BCE81}"/>
    <cellStyle name="Comma 2 2 2 2 13" xfId="13911" xr:uid="{3F988903-245E-4D88-B4FC-AD42C9C722C1}"/>
    <cellStyle name="Comma 2 2 2 2 2" xfId="479" xr:uid="{541668AE-97F8-489B-B24D-2AF5AA0C57F5}"/>
    <cellStyle name="Comma 2 2 2 2 2 10" xfId="18179" xr:uid="{C8944266-1003-4AC3-B351-4A8D1ADF533D}"/>
    <cellStyle name="Comma 2 2 2 2 2 10 2" xfId="26076" xr:uid="{9D5F95DD-4AD6-41F3-AA41-F9A433471EBD}"/>
    <cellStyle name="Comma 2 2 2 2 2 11" xfId="22488" xr:uid="{86FC4A62-831E-4D02-8907-5847DCD787F8}"/>
    <cellStyle name="Comma 2 2 2 2 2 12" xfId="13913" xr:uid="{33986239-04F9-4A57-89D6-96DEA786250B}"/>
    <cellStyle name="Comma 2 2 2 2 2 2" xfId="920" xr:uid="{EFCF5F2E-C354-46A7-BA74-4620B25875F2}"/>
    <cellStyle name="Comma 2 2 2 2 2 2 10" xfId="22507" xr:uid="{E9FDEE53-7B75-43E1-92DB-57D3CB1BD4F6}"/>
    <cellStyle name="Comma 2 2 2 2 2 2 11" xfId="13941" xr:uid="{120DEE3A-EBD2-453B-AB96-6507EFE60551}"/>
    <cellStyle name="Comma 2 2 2 2 2 2 2" xfId="1369" xr:uid="{0E601425-F46D-4342-925D-9ED16A5CD5DF}"/>
    <cellStyle name="Comma 2 2 2 2 2 2 2 10" xfId="22462" xr:uid="{D1CF3BA9-85EF-4A90-8FBC-F07BFD033784}"/>
    <cellStyle name="Comma 2 2 2 2 2 2 2 11" xfId="13879" xr:uid="{1E5F7AE1-BEC6-4DC1-A0DB-DC18409339AD}"/>
    <cellStyle name="Comma 2 2 2 2 2 2 2 2" xfId="2151" xr:uid="{C061EEED-6340-49AB-9367-59E2FD6B5C7B}"/>
    <cellStyle name="Comma 2 2 2 2 2 2 2 2 2" xfId="3776" xr:uid="{C39802BD-77F6-43E7-B80D-0305BF1F1810}"/>
    <cellStyle name="Comma 2 2 2 2 2 2 2 2 2 2" xfId="7036" xr:uid="{435CEDB9-91E6-4C48-89D7-DE6F7C9C6728}"/>
    <cellStyle name="Comma 2 2 2 2 2 2 2 2 2 2 2" xfId="13620" xr:uid="{CFCC0506-2342-4FA3-9DF9-08EC4756F0CC}"/>
    <cellStyle name="Comma 2 2 2 2 2 2 2 2 2 2 2 2" xfId="16006" xr:uid="{441891F0-729E-45E9-BBBA-731BF53E1DDE}"/>
    <cellStyle name="Comma 2 2 2 2 2 2 2 2 2 2 2 2 2" xfId="18141" xr:uid="{4798B6CC-45FD-4B67-AB71-C55F90FE1B27}"/>
    <cellStyle name="Comma 2 2 2 2 2 2 2 2 2 2 2 2 2 2" xfId="22412" xr:uid="{A9726D3F-2EB2-4A53-92AE-23F0589D5D61}"/>
    <cellStyle name="Comma 2 2 2 2 2 2 2 2 2 2 2 2 2 2 2" xfId="29681" xr:uid="{A871AFCB-28B6-43A9-893A-553B5EF715C8}"/>
    <cellStyle name="Comma 2 2 2 2 2 2 2 2 2 2 2 2 2 3" xfId="26053" xr:uid="{89CF31DC-6CFC-4A4D-9DA7-FCDD798D7B69}"/>
    <cellStyle name="Comma 2 2 2 2 2 2 2 2 2 2 2 2 3" xfId="20279" xr:uid="{57A00FA1-B667-4BCA-AC89-8E17A8048443}"/>
    <cellStyle name="Comma 2 2 2 2 2 2 2 2 2 2 2 2 3 2" xfId="27867" xr:uid="{B7BD92A1-38E1-4F38-88A6-EC1708029C28}"/>
    <cellStyle name="Comma 2 2 2 2 2 2 2 2 2 2 2 2 4" xfId="24243" xr:uid="{6FE1C89C-6B16-4C1E-9874-AAD9BE7183FE}"/>
    <cellStyle name="Comma 2 2 2 2 2 2 2 2 2 2 2 3" xfId="17076" xr:uid="{D5E00152-7A84-470C-92FD-0C60CBB7B577}"/>
    <cellStyle name="Comma 2 2 2 2 2 2 2 2 2 2 2 3 2" xfId="21347" xr:uid="{9B709E4A-FAE1-4A3D-88D4-F52322096C3F}"/>
    <cellStyle name="Comma 2 2 2 2 2 2 2 2 2 2 2 3 2 2" xfId="28775" xr:uid="{726031E7-2CF8-4859-968F-2CB3E56BC618}"/>
    <cellStyle name="Comma 2 2 2 2 2 2 2 2 2 2 2 3 3" xfId="25148" xr:uid="{C89FEEC1-E2B6-4CEE-B6C7-979B6586D219}"/>
    <cellStyle name="Comma 2 2 2 2 2 2 2 2 2 2 2 4" xfId="19213" xr:uid="{6B7F73F2-0DCE-41A6-AEB8-BE0C5E275DD7}"/>
    <cellStyle name="Comma 2 2 2 2 2 2 2 2 2 2 2 4 2" xfId="26961" xr:uid="{543C2D5A-9048-4499-A28A-DF362570502C}"/>
    <cellStyle name="Comma 2 2 2 2 2 2 2 2 2 2 2 5" xfId="23339" xr:uid="{C20600FD-A468-4FF9-9D1D-774709BFAE25}"/>
    <cellStyle name="Comma 2 2 2 2 2 2 2 2 2 2 2 6" xfId="14939" xr:uid="{0B43D447-95EC-4A7A-9A51-AF6FE27B0B1D}"/>
    <cellStyle name="Comma 2 2 2 2 2 2 2 2 2 2 3" xfId="15474" xr:uid="{34BE408E-81F9-463B-B960-452E7A9EF547}"/>
    <cellStyle name="Comma 2 2 2 2 2 2 2 2 2 2 3 2" xfId="17610" xr:uid="{15F6BAAD-2E40-4A0A-87B6-69FC6CDFB0E5}"/>
    <cellStyle name="Comma 2 2 2 2 2 2 2 2 2 2 3 2 2" xfId="21881" xr:uid="{ABD63DA6-C393-407D-8B7A-2C6CEABC78DC}"/>
    <cellStyle name="Comma 2 2 2 2 2 2 2 2 2 2 3 2 2 2" xfId="29229" xr:uid="{5C83A8E2-2158-4375-9CEB-A48D6200CDC5}"/>
    <cellStyle name="Comma 2 2 2 2 2 2 2 2 2 2 3 2 3" xfId="25602" xr:uid="{16F0B88E-185E-4072-986D-B3E1815574E6}"/>
    <cellStyle name="Comma 2 2 2 2 2 2 2 2 2 2 3 3" xfId="19747" xr:uid="{609B1D33-301C-4C40-A2A9-F47056799CF5}"/>
    <cellStyle name="Comma 2 2 2 2 2 2 2 2 2 2 3 3 2" xfId="27415" xr:uid="{105401ED-426D-4BBB-8899-A26CA00340B8}"/>
    <cellStyle name="Comma 2 2 2 2 2 2 2 2 2 2 3 4" xfId="23791" xr:uid="{651AA57D-41D2-42BD-BA80-ADBB2EC1D266}"/>
    <cellStyle name="Comma 2 2 2 2 2 2 2 2 2 2 4" xfId="16544" xr:uid="{9C55C624-3547-4B8E-85D1-D34A11973AE8}"/>
    <cellStyle name="Comma 2 2 2 2 2 2 2 2 2 2 4 2" xfId="20815" xr:uid="{1151B94A-0329-4149-9B5F-2E3A50F2F27E}"/>
    <cellStyle name="Comma 2 2 2 2 2 2 2 2 2 2 4 2 2" xfId="28323" xr:uid="{3F2C6E08-F5D1-4A0D-9AAF-0026650D95F8}"/>
    <cellStyle name="Comma 2 2 2 2 2 2 2 2 2 2 4 3" xfId="24696" xr:uid="{C79935E7-518B-4968-BD82-FC3F99DA99DA}"/>
    <cellStyle name="Comma 2 2 2 2 2 2 2 2 2 2 5" xfId="18681" xr:uid="{F77E6AD9-DE1F-4987-8224-EC94FB3E8FDA}"/>
    <cellStyle name="Comma 2 2 2 2 2 2 2 2 2 2 5 2" xfId="26509" xr:uid="{6329D0DD-9F32-4313-8892-60A17A75586C}"/>
    <cellStyle name="Comma 2 2 2 2 2 2 2 2 2 2 6" xfId="22887" xr:uid="{2B50CD47-D241-4081-A8FC-29D7FA795739}"/>
    <cellStyle name="Comma 2 2 2 2 2 2 2 2 2 2 7" xfId="14406" xr:uid="{0B463A8E-92EB-40C1-8DD4-69163F808A39}"/>
    <cellStyle name="Comma 2 2 2 2 2 2 2 2 2 3" xfId="10365" xr:uid="{32B4B1F3-1D65-4A3D-8320-624ABD4BE7F6}"/>
    <cellStyle name="Comma 2 2 2 2 2 2 2 2 2 3 2" xfId="15740" xr:uid="{BAA22FC0-0FE3-47DC-B08B-294B3B388BA1}"/>
    <cellStyle name="Comma 2 2 2 2 2 2 2 2 2 3 2 2" xfId="17876" xr:uid="{1645D757-E70A-4916-9B18-8E7F2115E9E2}"/>
    <cellStyle name="Comma 2 2 2 2 2 2 2 2 2 3 2 2 2" xfId="22147" xr:uid="{7D88F07A-7692-4633-BEA7-F234921AC1D0}"/>
    <cellStyle name="Comma 2 2 2 2 2 2 2 2 2 3 2 2 2 2" xfId="29455" xr:uid="{2E678C4E-1E3D-436A-9A46-B83D03504E4F}"/>
    <cellStyle name="Comma 2 2 2 2 2 2 2 2 2 3 2 2 3" xfId="25828" xr:uid="{5C44F28D-1068-4A5A-BEB2-81563F09CCE9}"/>
    <cellStyle name="Comma 2 2 2 2 2 2 2 2 2 3 2 3" xfId="20013" xr:uid="{D042B8A1-5ED2-4592-8B60-145233F82B95}"/>
    <cellStyle name="Comma 2 2 2 2 2 2 2 2 2 3 2 3 2" xfId="27641" xr:uid="{55BBC89C-5968-4219-B2E9-2633BFFFC401}"/>
    <cellStyle name="Comma 2 2 2 2 2 2 2 2 2 3 2 4" xfId="24017" xr:uid="{37135EA0-8F93-478E-A611-46BD3B53C712}"/>
    <cellStyle name="Comma 2 2 2 2 2 2 2 2 2 3 3" xfId="16810" xr:uid="{7B8A8F32-3E3E-499A-9502-B81CFE8EF20D}"/>
    <cellStyle name="Comma 2 2 2 2 2 2 2 2 2 3 3 2" xfId="21081" xr:uid="{837D112E-7257-406B-9E3B-9D7D659F7609}"/>
    <cellStyle name="Comma 2 2 2 2 2 2 2 2 2 3 3 2 2" xfId="28549" xr:uid="{5C804CA4-89FA-4349-B7BE-6E78832E6BBC}"/>
    <cellStyle name="Comma 2 2 2 2 2 2 2 2 2 3 3 3" xfId="24922" xr:uid="{CBD2A169-28F7-4576-8CE8-66522B77AE5D}"/>
    <cellStyle name="Comma 2 2 2 2 2 2 2 2 2 3 4" xfId="18947" xr:uid="{2933B33D-9588-49E6-8288-4ED5CDE48B8D}"/>
    <cellStyle name="Comma 2 2 2 2 2 2 2 2 2 3 4 2" xfId="26735" xr:uid="{C628CBF8-F2CB-478D-954A-2D4844B466FB}"/>
    <cellStyle name="Comma 2 2 2 2 2 2 2 2 2 3 5" xfId="23113" xr:uid="{BFD14F36-0230-44E9-864F-1D0058736E9C}"/>
    <cellStyle name="Comma 2 2 2 2 2 2 2 2 2 3 6" xfId="14673" xr:uid="{11B31A7E-52B5-4E22-895B-6E3233DCF007}"/>
    <cellStyle name="Comma 2 2 2 2 2 2 2 2 2 4" xfId="15209" xr:uid="{1D45A597-EBCE-4A46-918A-A5119FC433D6}"/>
    <cellStyle name="Comma 2 2 2 2 2 2 2 2 2 4 2" xfId="17344" xr:uid="{62C5E1F5-4D34-4953-9B5A-096E7139D539}"/>
    <cellStyle name="Comma 2 2 2 2 2 2 2 2 2 4 2 2" xfId="21615" xr:uid="{41B7A495-A011-4B11-B749-6B23650A0173}"/>
    <cellStyle name="Comma 2 2 2 2 2 2 2 2 2 4 2 2 2" xfId="29003" xr:uid="{BACE0B9B-1BB4-4A84-A5CB-4A06B7DC83E7}"/>
    <cellStyle name="Comma 2 2 2 2 2 2 2 2 2 4 2 3" xfId="25376" xr:uid="{4B850998-8843-422F-8FAE-B6D3568DF187}"/>
    <cellStyle name="Comma 2 2 2 2 2 2 2 2 2 4 3" xfId="19481" xr:uid="{79A1FE9F-705C-4813-8956-BA4CD2B96282}"/>
    <cellStyle name="Comma 2 2 2 2 2 2 2 2 2 4 3 2" xfId="27189" xr:uid="{A0C0D6BB-3821-463A-8DDD-01D6F67F3130}"/>
    <cellStyle name="Comma 2 2 2 2 2 2 2 2 2 4 4" xfId="23565" xr:uid="{DC71ACAE-8FB7-436A-8DD3-E9F1E2CBFD6E}"/>
    <cellStyle name="Comma 2 2 2 2 2 2 2 2 2 5" xfId="16278" xr:uid="{4932475F-56F2-4E10-94F5-C8E27EBF8FD4}"/>
    <cellStyle name="Comma 2 2 2 2 2 2 2 2 2 5 2" xfId="20549" xr:uid="{F2CED5BA-BA52-4402-A978-A44760A61BB5}"/>
    <cellStyle name="Comma 2 2 2 2 2 2 2 2 2 5 2 2" xfId="28097" xr:uid="{C37A643A-3660-40BE-BAFB-CB469065D328}"/>
    <cellStyle name="Comma 2 2 2 2 2 2 2 2 2 5 3" xfId="24470" xr:uid="{16F45360-9126-4812-BAC4-EC3CF1EB6C5B}"/>
    <cellStyle name="Comma 2 2 2 2 2 2 2 2 2 6" xfId="18415" xr:uid="{09259680-E6E8-42F4-9A19-EC59C0D57DBA}"/>
    <cellStyle name="Comma 2 2 2 2 2 2 2 2 2 6 2" xfId="26283" xr:uid="{A14A76FB-E2A0-4B4D-BA0C-3A8C1A80182F}"/>
    <cellStyle name="Comma 2 2 2 2 2 2 2 2 2 7" xfId="22662" xr:uid="{80927593-C855-4805-9F33-4B4119016C66}"/>
    <cellStyle name="Comma 2 2 2 2 2 2 2 2 2 8" xfId="14146" xr:uid="{9764A7A5-84B0-4E0C-878A-A1DA64E40ADF}"/>
    <cellStyle name="Comma 2 2 2 2 2 2 2 2 3" xfId="5415" xr:uid="{6C609777-B5AC-44ED-8680-C0CBAC7BE159}"/>
    <cellStyle name="Comma 2 2 2 2 2 2 2 2 3 2" xfId="11999" xr:uid="{3211977B-BB61-4C7C-8168-B5586A00F978}"/>
    <cellStyle name="Comma 2 2 2 2 2 2 2 2 3 2 2" xfId="15873" xr:uid="{3BD2ABB8-794E-4682-AEC3-3959EBFF82CF}"/>
    <cellStyle name="Comma 2 2 2 2 2 2 2 2 3 2 2 2" xfId="18009" xr:uid="{1E2F5529-8EEE-4AA2-9483-A4C09D37AA45}"/>
    <cellStyle name="Comma 2 2 2 2 2 2 2 2 3 2 2 2 2" xfId="22280" xr:uid="{09579CDF-8FF5-454E-9E22-CAA1A608241D}"/>
    <cellStyle name="Comma 2 2 2 2 2 2 2 2 3 2 2 2 2 2" xfId="29568" xr:uid="{7860E4BB-7407-42A2-AD4B-C291CCA15F71}"/>
    <cellStyle name="Comma 2 2 2 2 2 2 2 2 3 2 2 2 3" xfId="25941" xr:uid="{553F91F7-5AB9-4516-A63C-E0751D187252}"/>
    <cellStyle name="Comma 2 2 2 2 2 2 2 2 3 2 2 3" xfId="20146" xr:uid="{880BD78B-0F44-476C-B15F-EDFA16661CB9}"/>
    <cellStyle name="Comma 2 2 2 2 2 2 2 2 3 2 2 3 2" xfId="27754" xr:uid="{A9DDC90D-E941-438D-B8A1-F918D5636B5C}"/>
    <cellStyle name="Comma 2 2 2 2 2 2 2 2 3 2 2 4" xfId="24130" xr:uid="{073AA134-01AE-4EEA-9265-043898596972}"/>
    <cellStyle name="Comma 2 2 2 2 2 2 2 2 3 2 3" xfId="16943" xr:uid="{BA8C53CC-E36E-4ADB-9B60-37D9593FB14D}"/>
    <cellStyle name="Comma 2 2 2 2 2 2 2 2 3 2 3 2" xfId="21214" xr:uid="{583E50D5-710C-4924-8804-9445E4A22D17}"/>
    <cellStyle name="Comma 2 2 2 2 2 2 2 2 3 2 3 2 2" xfId="28662" xr:uid="{C642495D-8A0A-43F5-800E-48D9DEB8D427}"/>
    <cellStyle name="Comma 2 2 2 2 2 2 2 2 3 2 3 3" xfId="25035" xr:uid="{51249223-EE54-4363-8F2F-382411FB54BF}"/>
    <cellStyle name="Comma 2 2 2 2 2 2 2 2 3 2 4" xfId="19080" xr:uid="{75624660-2B50-481A-AC77-A2A059A65C15}"/>
    <cellStyle name="Comma 2 2 2 2 2 2 2 2 3 2 4 2" xfId="26848" xr:uid="{B863F3E9-2606-46E2-AE1B-7181F3545D4C}"/>
    <cellStyle name="Comma 2 2 2 2 2 2 2 2 3 2 5" xfId="23226" xr:uid="{993BAE9F-3C16-4450-B4A9-BD18CD02DDB7}"/>
    <cellStyle name="Comma 2 2 2 2 2 2 2 2 3 2 6" xfId="14807" xr:uid="{58822F33-DB36-4B71-8F2B-EBA7E9B49C4C}"/>
    <cellStyle name="Comma 2 2 2 2 2 2 2 2 3 3" xfId="15341" xr:uid="{EB0D00D0-E1D6-4163-AB36-714871FBA5A1}"/>
    <cellStyle name="Comma 2 2 2 2 2 2 2 2 3 3 2" xfId="17477" xr:uid="{63C20A92-2023-41A1-B9E2-143B12E518BE}"/>
    <cellStyle name="Comma 2 2 2 2 2 2 2 2 3 3 2 2" xfId="21748" xr:uid="{2EB0B995-F188-4B42-8FE8-FC21866836B5}"/>
    <cellStyle name="Comma 2 2 2 2 2 2 2 2 3 3 2 2 2" xfId="29116" xr:uid="{B8FE7FF8-7091-4D5E-96F8-BAD72FAA233E}"/>
    <cellStyle name="Comma 2 2 2 2 2 2 2 2 3 3 2 3" xfId="25489" xr:uid="{B88552A9-8D93-4B0F-AB24-A9371FCD908F}"/>
    <cellStyle name="Comma 2 2 2 2 2 2 2 2 3 3 3" xfId="19614" xr:uid="{DAE2E2A2-6363-4C08-9082-DBA693C2E29F}"/>
    <cellStyle name="Comma 2 2 2 2 2 2 2 2 3 3 3 2" xfId="27302" xr:uid="{09284E75-CA81-4483-9413-A836051848D8}"/>
    <cellStyle name="Comma 2 2 2 2 2 2 2 2 3 3 4" xfId="23678" xr:uid="{30BA90F5-C8EB-4FC2-B1F5-FB72AD315AAD}"/>
    <cellStyle name="Comma 2 2 2 2 2 2 2 2 3 4" xfId="16411" xr:uid="{A6782AFB-C30E-4932-B070-F2DF781F14D5}"/>
    <cellStyle name="Comma 2 2 2 2 2 2 2 2 3 4 2" xfId="20682" xr:uid="{5428EC6D-D20A-4293-B146-F4D8814FE349}"/>
    <cellStyle name="Comma 2 2 2 2 2 2 2 2 3 4 2 2" xfId="28210" xr:uid="{89F80806-A3D9-4374-9A9E-FA6FD31FCD02}"/>
    <cellStyle name="Comma 2 2 2 2 2 2 2 2 3 4 3" xfId="24583" xr:uid="{B34B3C37-4F6E-493C-AC73-E8A8D1E0CB75}"/>
    <cellStyle name="Comma 2 2 2 2 2 2 2 2 3 5" xfId="18548" xr:uid="{A80092C6-1D7B-4B1D-9B39-AF5FCBC1891C}"/>
    <cellStyle name="Comma 2 2 2 2 2 2 2 2 3 5 2" xfId="26396" xr:uid="{ACEF544A-CD5D-4242-8E8C-4BEDC1DE45BE}"/>
    <cellStyle name="Comma 2 2 2 2 2 2 2 2 3 6" xfId="22774" xr:uid="{F7632A0F-5D30-4A58-9FF4-46314BFCCB3C}"/>
    <cellStyle name="Comma 2 2 2 2 2 2 2 2 3 7" xfId="14273" xr:uid="{FC8C77FF-C1C2-4214-98ED-88EFEDE5EB37}"/>
    <cellStyle name="Comma 2 2 2 2 2 2 2 2 4" xfId="8744" xr:uid="{54FD2791-032C-4961-91CB-DF71CF659C7E}"/>
    <cellStyle name="Comma 2 2 2 2 2 2 2 2 4 2" xfId="15607" xr:uid="{A7BE0861-97FE-4CD2-9017-0078E94AB677}"/>
    <cellStyle name="Comma 2 2 2 2 2 2 2 2 4 2 2" xfId="17743" xr:uid="{4E5DE3B0-BE2B-4998-ABF4-38BEA8E1EEE0}"/>
    <cellStyle name="Comma 2 2 2 2 2 2 2 2 4 2 2 2" xfId="22014" xr:uid="{F7D6553E-5FDF-4DB0-AC4E-A56F54502A6B}"/>
    <cellStyle name="Comma 2 2 2 2 2 2 2 2 4 2 2 2 2" xfId="29342" xr:uid="{5D36C1A6-CA0D-4025-ADAC-51D4E9B89316}"/>
    <cellStyle name="Comma 2 2 2 2 2 2 2 2 4 2 2 3" xfId="25715" xr:uid="{0B40AE10-3BC2-416C-A29A-E77F4DE3270C}"/>
    <cellStyle name="Comma 2 2 2 2 2 2 2 2 4 2 3" xfId="19880" xr:uid="{AA54651F-8C5B-4CE1-9CAB-53C1392C0196}"/>
    <cellStyle name="Comma 2 2 2 2 2 2 2 2 4 2 3 2" xfId="27528" xr:uid="{D5FF8F15-BDB6-48BB-9CE1-60E87DAEA317}"/>
    <cellStyle name="Comma 2 2 2 2 2 2 2 2 4 2 4" xfId="23904" xr:uid="{99FB77B5-042E-43E9-991E-8A3CF2F74310}"/>
    <cellStyle name="Comma 2 2 2 2 2 2 2 2 4 3" xfId="16677" xr:uid="{27983608-DF2C-4DE5-AD53-797636CC2FD7}"/>
    <cellStyle name="Comma 2 2 2 2 2 2 2 2 4 3 2" xfId="20948" xr:uid="{EF002258-35E6-4B5B-AB7F-F46F362EA7EB}"/>
    <cellStyle name="Comma 2 2 2 2 2 2 2 2 4 3 2 2" xfId="28436" xr:uid="{0B9B7244-F395-43D5-8091-6A111F637FE9}"/>
    <cellStyle name="Comma 2 2 2 2 2 2 2 2 4 3 3" xfId="24809" xr:uid="{1854EC51-4E6F-42C6-9D69-15DB79BD6B4E}"/>
    <cellStyle name="Comma 2 2 2 2 2 2 2 2 4 4" xfId="18814" xr:uid="{05C54584-1254-411D-90AA-ED4C8B719042}"/>
    <cellStyle name="Comma 2 2 2 2 2 2 2 2 4 4 2" xfId="26622" xr:uid="{BB2D20C1-E7A1-48B0-AB48-5457A699F740}"/>
    <cellStyle name="Comma 2 2 2 2 2 2 2 2 4 5" xfId="23000" xr:uid="{3D2F2792-4661-4D6C-AB17-8BAE696DE8B3}"/>
    <cellStyle name="Comma 2 2 2 2 2 2 2 2 4 6" xfId="14540" xr:uid="{1AF1A5C6-41FD-4D5A-9EFF-9A2B38C418CA}"/>
    <cellStyle name="Comma 2 2 2 2 2 2 2 2 5" xfId="15076" xr:uid="{3D08A9B4-F82E-428A-A343-957223B17E2B}"/>
    <cellStyle name="Comma 2 2 2 2 2 2 2 2 5 2" xfId="17211" xr:uid="{E143C62E-8525-4A9D-BE2F-DE16BBEE6FA9}"/>
    <cellStyle name="Comma 2 2 2 2 2 2 2 2 5 2 2" xfId="21482" xr:uid="{D8A7D11F-A237-4D42-8469-EB2995DB074E}"/>
    <cellStyle name="Comma 2 2 2 2 2 2 2 2 5 2 2 2" xfId="28890" xr:uid="{309F0EA8-653C-4A44-8FC0-A0286DC2E7D9}"/>
    <cellStyle name="Comma 2 2 2 2 2 2 2 2 5 2 3" xfId="25263" xr:uid="{E173BAB8-94E7-4FF8-95D6-BFB891C64999}"/>
    <cellStyle name="Comma 2 2 2 2 2 2 2 2 5 3" xfId="19348" xr:uid="{3B77ACEA-7514-48B8-A003-7817F5573F8F}"/>
    <cellStyle name="Comma 2 2 2 2 2 2 2 2 5 3 2" xfId="27076" xr:uid="{1629A242-0D2B-4D50-A041-F43EF13C6892}"/>
    <cellStyle name="Comma 2 2 2 2 2 2 2 2 5 4" xfId="23452" xr:uid="{4250D663-623C-413C-9633-3F18C4438AFC}"/>
    <cellStyle name="Comma 2 2 2 2 2 2 2 2 6" xfId="16145" xr:uid="{3E9FCCB1-6049-4895-BD7B-65D4767434E9}"/>
    <cellStyle name="Comma 2 2 2 2 2 2 2 2 6 2" xfId="20416" xr:uid="{E3181B06-ACC6-4C06-B4EE-61C68EA997A6}"/>
    <cellStyle name="Comma 2 2 2 2 2 2 2 2 6 2 2" xfId="27984" xr:uid="{271C246E-D306-4C1B-A3AB-A16FA30F6AD2}"/>
    <cellStyle name="Comma 2 2 2 2 2 2 2 2 6 3" xfId="24357" xr:uid="{FDC33A67-50D2-4BF1-9F63-657D25B80E9F}"/>
    <cellStyle name="Comma 2 2 2 2 2 2 2 2 7" xfId="18282" xr:uid="{2A787960-9661-4D3A-9B07-AE99877446D4}"/>
    <cellStyle name="Comma 2 2 2 2 2 2 2 2 7 2" xfId="26170" xr:uid="{903271B8-E1E1-4FF9-8F41-AFAF44F648C5}"/>
    <cellStyle name="Comma 2 2 2 2 2 2 2 2 8" xfId="22558" xr:uid="{73463F96-83F1-4328-8D05-BAFEF86822E8}"/>
    <cellStyle name="Comma 2 2 2 2 2 2 2 2 9" xfId="13997" xr:uid="{40B5B3C2-4CE0-4D2C-B92A-6C3FED71A1A9}"/>
    <cellStyle name="Comma 2 2 2 2 2 2 2 3" xfId="2992" xr:uid="{570C3766-9E38-4D15-AB97-3950A131E64F}"/>
    <cellStyle name="Comma 2 2 2 2 2 2 2 3 2" xfId="6250" xr:uid="{DC2AA2C7-BCE9-475E-ACE3-E619C87F5C0B}"/>
    <cellStyle name="Comma 2 2 2 2 2 2 2 3 2 2" xfId="12834" xr:uid="{5C092C99-3111-42FD-85CC-EBD91D406EC5}"/>
    <cellStyle name="Comma 2 2 2 2 2 2 2 3 2 2 2" xfId="15946" xr:uid="{3EEB35BB-64C2-46BD-A81A-9F1BF8D12E5E}"/>
    <cellStyle name="Comma 2 2 2 2 2 2 2 3 2 2 2 2" xfId="18082" xr:uid="{C0D87D11-AEF8-4592-8F0C-D5075C0043E0}"/>
    <cellStyle name="Comma 2 2 2 2 2 2 2 3 2 2 2 2 2" xfId="22353" xr:uid="{2EADAA64-06DB-42B7-BF6A-5463D66E3E16}"/>
    <cellStyle name="Comma 2 2 2 2 2 2 2 3 2 2 2 2 2 2" xfId="29626" xr:uid="{620F385C-2E57-4EE1-8304-D5A32AA5066C}"/>
    <cellStyle name="Comma 2 2 2 2 2 2 2 3 2 2 2 2 3" xfId="25999" xr:uid="{9866A258-0956-455D-B723-C6D7AD46F361}"/>
    <cellStyle name="Comma 2 2 2 2 2 2 2 3 2 2 2 3" xfId="20219" xr:uid="{F61DB610-1409-4024-9409-ED668243E66F}"/>
    <cellStyle name="Comma 2 2 2 2 2 2 2 3 2 2 2 3 2" xfId="27812" xr:uid="{85203BE9-8038-42B4-A405-08FFC64F8637}"/>
    <cellStyle name="Comma 2 2 2 2 2 2 2 3 2 2 2 4" xfId="24188" xr:uid="{77BB850D-66B5-48E9-A992-72FD4449D9C3}"/>
    <cellStyle name="Comma 2 2 2 2 2 2 2 3 2 2 3" xfId="17016" xr:uid="{0EDE30A6-3151-47B5-BF2C-6FC415E85537}"/>
    <cellStyle name="Comma 2 2 2 2 2 2 2 3 2 2 3 2" xfId="21287" xr:uid="{A6B94D74-9C1C-4519-9E20-48B73E7585CE}"/>
    <cellStyle name="Comma 2 2 2 2 2 2 2 3 2 2 3 2 2" xfId="28720" xr:uid="{A903ADC3-D558-42A7-AAAF-6C7FD7D3E8E4}"/>
    <cellStyle name="Comma 2 2 2 2 2 2 2 3 2 2 3 3" xfId="25093" xr:uid="{F10DD8B9-0255-4379-861E-562C7A4503FB}"/>
    <cellStyle name="Comma 2 2 2 2 2 2 2 3 2 2 4" xfId="19153" xr:uid="{15805801-E331-40E4-B438-E47D7422F197}"/>
    <cellStyle name="Comma 2 2 2 2 2 2 2 3 2 2 4 2" xfId="26906" xr:uid="{B1469E8F-855D-41F7-A9E0-D205F731846B}"/>
    <cellStyle name="Comma 2 2 2 2 2 2 2 3 2 2 5" xfId="23284" xr:uid="{61C2719F-A144-456D-BBC2-2D03FF9E8677}"/>
    <cellStyle name="Comma 2 2 2 2 2 2 2 3 2 2 6" xfId="14879" xr:uid="{20C42539-5F48-4534-8DED-54B79021B3D7}"/>
    <cellStyle name="Comma 2 2 2 2 2 2 2 3 2 3" xfId="15414" xr:uid="{3DA8BFBE-1A78-4526-86D5-10280E51995A}"/>
    <cellStyle name="Comma 2 2 2 2 2 2 2 3 2 3 2" xfId="17550" xr:uid="{67E71997-F4E8-4F0D-B241-4A654E709D7D}"/>
    <cellStyle name="Comma 2 2 2 2 2 2 2 3 2 3 2 2" xfId="21821" xr:uid="{DB918A02-835B-44E6-BE42-1BE1F4C094A5}"/>
    <cellStyle name="Comma 2 2 2 2 2 2 2 3 2 3 2 2 2" xfId="29174" xr:uid="{C4497E43-9EA1-4D0C-8A2A-ECA7E080CFCF}"/>
    <cellStyle name="Comma 2 2 2 2 2 2 2 3 2 3 2 3" xfId="25547" xr:uid="{AE3D65EA-2622-462C-8545-CB78D0BB8EB7}"/>
    <cellStyle name="Comma 2 2 2 2 2 2 2 3 2 3 3" xfId="19687" xr:uid="{4651F78A-861F-4124-AF20-9633D527996F}"/>
    <cellStyle name="Comma 2 2 2 2 2 2 2 3 2 3 3 2" xfId="27360" xr:uid="{743B53A3-7A9D-4173-B1A2-A8F70B3263CD}"/>
    <cellStyle name="Comma 2 2 2 2 2 2 2 3 2 3 4" xfId="23736" xr:uid="{2DFDFB17-21C0-42FC-A0C0-E3256748C8CC}"/>
    <cellStyle name="Comma 2 2 2 2 2 2 2 3 2 4" xfId="16484" xr:uid="{279B1097-71E3-4848-AB3D-0E6954B8C40A}"/>
    <cellStyle name="Comma 2 2 2 2 2 2 2 3 2 4 2" xfId="20755" xr:uid="{7FC03653-CAE2-41B8-A302-F6BD5DC10A88}"/>
    <cellStyle name="Comma 2 2 2 2 2 2 2 3 2 4 2 2" xfId="28268" xr:uid="{5EF7CD8B-6427-4BAC-BFD9-314C58E1E2C2}"/>
    <cellStyle name="Comma 2 2 2 2 2 2 2 3 2 4 3" xfId="24641" xr:uid="{84C2F1EA-A42A-4605-8E4B-54EAA53659F2}"/>
    <cellStyle name="Comma 2 2 2 2 2 2 2 3 2 5" xfId="18621" xr:uid="{1FE2549D-407C-44A9-AA18-FDE4BE0095C2}"/>
    <cellStyle name="Comma 2 2 2 2 2 2 2 3 2 5 2" xfId="26454" xr:uid="{CC39B3EB-F2C6-4235-84C2-5D7E66977211}"/>
    <cellStyle name="Comma 2 2 2 2 2 2 2 3 2 6" xfId="22832" xr:uid="{78FF551D-B3A5-472A-ABB6-D058866A6343}"/>
    <cellStyle name="Comma 2 2 2 2 2 2 2 3 2 7" xfId="14346" xr:uid="{AD5FA382-4AA0-48F7-8105-E151F6ADCFC8}"/>
    <cellStyle name="Comma 2 2 2 2 2 2 2 3 3" xfId="9579" xr:uid="{46E09D74-421D-4AAA-BA37-7F28D3D33EC0}"/>
    <cellStyle name="Comma 2 2 2 2 2 2 2 3 3 2" xfId="15680" xr:uid="{8FC7801F-4152-42BE-A798-9D7449EF00AA}"/>
    <cellStyle name="Comma 2 2 2 2 2 2 2 3 3 2 2" xfId="17816" xr:uid="{AE714C32-5EA1-448A-8A4F-E41CC4E9EC4A}"/>
    <cellStyle name="Comma 2 2 2 2 2 2 2 3 3 2 2 2" xfId="22087" xr:uid="{544E6D1C-23C2-4819-859E-C2AD073DCCD8}"/>
    <cellStyle name="Comma 2 2 2 2 2 2 2 3 3 2 2 2 2" xfId="29400" xr:uid="{62AB4E8D-C77C-4907-BCBB-A47212C835A9}"/>
    <cellStyle name="Comma 2 2 2 2 2 2 2 3 3 2 2 3" xfId="25773" xr:uid="{5E29ADE3-C22B-416C-9BFD-90B5D110F514}"/>
    <cellStyle name="Comma 2 2 2 2 2 2 2 3 3 2 3" xfId="19953" xr:uid="{225327D9-5196-4553-9C4A-46FCCA00CF72}"/>
    <cellStyle name="Comma 2 2 2 2 2 2 2 3 3 2 3 2" xfId="27586" xr:uid="{0B3430E6-54F0-4ECE-918C-8DC4C18C8C73}"/>
    <cellStyle name="Comma 2 2 2 2 2 2 2 3 3 2 4" xfId="23962" xr:uid="{D58EADF4-E19A-4E5A-BDCB-D0FEB8CC1C00}"/>
    <cellStyle name="Comma 2 2 2 2 2 2 2 3 3 3" xfId="16750" xr:uid="{E152B4AB-3128-4845-9855-47DF241D69CE}"/>
    <cellStyle name="Comma 2 2 2 2 2 2 2 3 3 3 2" xfId="21021" xr:uid="{32556EF2-043F-4E6F-8809-3553EC315AAD}"/>
    <cellStyle name="Comma 2 2 2 2 2 2 2 3 3 3 2 2" xfId="28494" xr:uid="{8B3E424D-B201-43EA-BCB9-AB6D6D8F7CAF}"/>
    <cellStyle name="Comma 2 2 2 2 2 2 2 3 3 3 3" xfId="24867" xr:uid="{EB26D71E-C431-435E-91D5-A2F8D0E98925}"/>
    <cellStyle name="Comma 2 2 2 2 2 2 2 3 3 4" xfId="18887" xr:uid="{F016D088-F314-455D-8194-5E532F69C933}"/>
    <cellStyle name="Comma 2 2 2 2 2 2 2 3 3 4 2" xfId="26680" xr:uid="{8D9E7C08-D125-49B7-A165-08AF02E796C9}"/>
    <cellStyle name="Comma 2 2 2 2 2 2 2 3 3 5" xfId="23058" xr:uid="{6F00F3C8-56C1-4BAE-A2FF-E36567C66BD8}"/>
    <cellStyle name="Comma 2 2 2 2 2 2 2 3 3 6" xfId="14613" xr:uid="{EED4E395-E973-4197-B592-90165A2601CC}"/>
    <cellStyle name="Comma 2 2 2 2 2 2 2 3 4" xfId="15149" xr:uid="{E14A3715-BADF-4F71-85C8-2B3A5779234D}"/>
    <cellStyle name="Comma 2 2 2 2 2 2 2 3 4 2" xfId="17284" xr:uid="{19208D7C-3E14-4D89-8407-34584438E290}"/>
    <cellStyle name="Comma 2 2 2 2 2 2 2 3 4 2 2" xfId="21555" xr:uid="{F39E43AC-F172-40FE-A0EF-1062CC89FAA9}"/>
    <cellStyle name="Comma 2 2 2 2 2 2 2 3 4 2 2 2" xfId="28948" xr:uid="{F6C04F6D-2B21-4461-B1BD-6AF5FF7A0658}"/>
    <cellStyle name="Comma 2 2 2 2 2 2 2 3 4 2 3" xfId="25321" xr:uid="{A6A70674-7B2E-4F5A-BFD9-7E0A63850D18}"/>
    <cellStyle name="Comma 2 2 2 2 2 2 2 3 4 3" xfId="19421" xr:uid="{97E11B6B-D38D-4CBD-83CF-93F04B0DB5FE}"/>
    <cellStyle name="Comma 2 2 2 2 2 2 2 3 4 3 2" xfId="27134" xr:uid="{95EC27BB-71D0-4B5D-9E74-C9F67E5342EF}"/>
    <cellStyle name="Comma 2 2 2 2 2 2 2 3 4 4" xfId="23510" xr:uid="{372533CF-F999-41A5-BD73-57288DF1202C}"/>
    <cellStyle name="Comma 2 2 2 2 2 2 2 3 5" xfId="16218" xr:uid="{DE4805ED-422A-443A-964D-E98437DF9273}"/>
    <cellStyle name="Comma 2 2 2 2 2 2 2 3 5 2" xfId="20489" xr:uid="{073F638E-D877-4A2A-94FF-567DA56EE852}"/>
    <cellStyle name="Comma 2 2 2 2 2 2 2 3 5 2 2" xfId="28042" xr:uid="{A7457B08-266D-4B3A-B84F-A20F45110ABF}"/>
    <cellStyle name="Comma 2 2 2 2 2 2 2 3 5 3" xfId="24415" xr:uid="{AFDAEBBC-5FBA-4FE9-AD3A-850B15371A7C}"/>
    <cellStyle name="Comma 2 2 2 2 2 2 2 3 6" xfId="18355" xr:uid="{97CE5BE9-ED1A-4639-9303-F213FFD1F84B}"/>
    <cellStyle name="Comma 2 2 2 2 2 2 2 3 6 2" xfId="26228" xr:uid="{7A3E5917-198E-421D-883E-EEAF740AA76F}"/>
    <cellStyle name="Comma 2 2 2 2 2 2 2 3 7" xfId="22608" xr:uid="{BB7B44AA-2EBF-4343-93F5-95DCA4B10640}"/>
    <cellStyle name="Comma 2 2 2 2 2 2 2 3 8" xfId="14091" xr:uid="{36C8C32E-0492-447E-9E2A-F9EDC576E2A8}"/>
    <cellStyle name="Comma 2 2 2 2 2 2 2 4" xfId="4630" xr:uid="{84E369B5-A169-46AF-80D1-AFD78F8CFF5D}"/>
    <cellStyle name="Comma 2 2 2 2 2 2 2 4 2" xfId="11213" xr:uid="{F2AFD32F-6FAA-4488-B5FA-97EB4FA5EFCD}"/>
    <cellStyle name="Comma 2 2 2 2 2 2 2 4 2 2" xfId="15813" xr:uid="{052E0A75-9514-4E95-929A-380EEEA0710C}"/>
    <cellStyle name="Comma 2 2 2 2 2 2 2 4 2 2 2" xfId="17949" xr:uid="{E780613E-E4F8-4F45-930D-FE15D9765693}"/>
    <cellStyle name="Comma 2 2 2 2 2 2 2 4 2 2 2 2" xfId="22220" xr:uid="{2583612C-E1C3-4A4D-BC9F-66D9B9C7431B}"/>
    <cellStyle name="Comma 2 2 2 2 2 2 2 4 2 2 2 2 2" xfId="29513" xr:uid="{39E8C9B2-87E4-4634-BA84-B94C00415C79}"/>
    <cellStyle name="Comma 2 2 2 2 2 2 2 4 2 2 2 3" xfId="25886" xr:uid="{DD6FFB94-8709-406C-86D3-70C08E70ED9E}"/>
    <cellStyle name="Comma 2 2 2 2 2 2 2 4 2 2 3" xfId="20086" xr:uid="{6340055B-C278-40F3-9B03-2419A9095718}"/>
    <cellStyle name="Comma 2 2 2 2 2 2 2 4 2 2 3 2" xfId="27699" xr:uid="{B3A98E84-74E4-4091-BC8F-1A14232BA582}"/>
    <cellStyle name="Comma 2 2 2 2 2 2 2 4 2 2 4" xfId="24075" xr:uid="{09E89D14-ABE0-4186-804A-A3BE83B91198}"/>
    <cellStyle name="Comma 2 2 2 2 2 2 2 4 2 3" xfId="16883" xr:uid="{79CA5ED9-37E7-4889-BE36-F9102349F894}"/>
    <cellStyle name="Comma 2 2 2 2 2 2 2 4 2 3 2" xfId="21154" xr:uid="{8523C4A8-A0C6-4159-871D-9C81A855CFF3}"/>
    <cellStyle name="Comma 2 2 2 2 2 2 2 4 2 3 2 2" xfId="28607" xr:uid="{7D3CCFB2-B5FB-407D-AE6D-6611E6B04731}"/>
    <cellStyle name="Comma 2 2 2 2 2 2 2 4 2 3 3" xfId="24980" xr:uid="{24D41B3E-E156-4C1C-8426-367E0A820BEF}"/>
    <cellStyle name="Comma 2 2 2 2 2 2 2 4 2 4" xfId="19020" xr:uid="{E83ABD74-7D59-417B-8507-4A529B6E1101}"/>
    <cellStyle name="Comma 2 2 2 2 2 2 2 4 2 4 2" xfId="26793" xr:uid="{E11513D2-FAB2-49B9-98AA-DD1906B45346}"/>
    <cellStyle name="Comma 2 2 2 2 2 2 2 4 2 5" xfId="23171" xr:uid="{96066A65-F87F-49B0-8596-50413BF95363}"/>
    <cellStyle name="Comma 2 2 2 2 2 2 2 4 2 6" xfId="14747" xr:uid="{77B075D2-8DD6-4ED6-B3F9-E05DED3FA658}"/>
    <cellStyle name="Comma 2 2 2 2 2 2 2 4 3" xfId="15281" xr:uid="{CDB1A74C-2395-4A73-99E2-7347BAFB57E8}"/>
    <cellStyle name="Comma 2 2 2 2 2 2 2 4 3 2" xfId="17417" xr:uid="{159AAF60-4898-4F9D-AE00-673368509B7E}"/>
    <cellStyle name="Comma 2 2 2 2 2 2 2 4 3 2 2" xfId="21688" xr:uid="{2BBCA5A8-2045-43BA-B0B9-721603CE6237}"/>
    <cellStyle name="Comma 2 2 2 2 2 2 2 4 3 2 2 2" xfId="29061" xr:uid="{348640F9-55E4-48B9-817B-5AB304AADD3A}"/>
    <cellStyle name="Comma 2 2 2 2 2 2 2 4 3 2 3" xfId="25434" xr:uid="{ED756E0D-A3D7-4D12-8180-F8316C83BCE7}"/>
    <cellStyle name="Comma 2 2 2 2 2 2 2 4 3 3" xfId="19554" xr:uid="{F3D0AFF9-9152-4F90-8DE6-3636F3169A40}"/>
    <cellStyle name="Comma 2 2 2 2 2 2 2 4 3 3 2" xfId="27247" xr:uid="{D04780EA-0C9A-449F-A96E-2A6C248CE56D}"/>
    <cellStyle name="Comma 2 2 2 2 2 2 2 4 3 4" xfId="23623" xr:uid="{D5728724-6494-4143-9D8E-9E174BAA8132}"/>
    <cellStyle name="Comma 2 2 2 2 2 2 2 4 4" xfId="16351" xr:uid="{10018E91-F5EB-41E3-83F7-BE6291FBAABC}"/>
    <cellStyle name="Comma 2 2 2 2 2 2 2 4 4 2" xfId="20622" xr:uid="{DA7801AC-3693-4349-B4F2-2A91E706EDBD}"/>
    <cellStyle name="Comma 2 2 2 2 2 2 2 4 4 2 2" xfId="28155" xr:uid="{5786DB6E-79D5-4511-A77E-5C7C161197D0}"/>
    <cellStyle name="Comma 2 2 2 2 2 2 2 4 4 3" xfId="24528" xr:uid="{FC075542-68A3-47A3-9FF1-28D23A7E11E9}"/>
    <cellStyle name="Comma 2 2 2 2 2 2 2 4 5" xfId="18488" xr:uid="{395D45FF-D6BC-425C-8C4A-FDB10FF27307}"/>
    <cellStyle name="Comma 2 2 2 2 2 2 2 4 5 2" xfId="26341" xr:uid="{797B8FEE-4F17-4AAD-BA7B-61ABCB29C1D4}"/>
    <cellStyle name="Comma 2 2 2 2 2 2 2 4 6" xfId="22719" xr:uid="{C6132F8D-762D-42A6-8C04-DBDCEF729462}"/>
    <cellStyle name="Comma 2 2 2 2 2 2 2 4 7" xfId="14215" xr:uid="{F3BB48C0-AB51-4D4B-9206-946AC4D3114A}"/>
    <cellStyle name="Comma 2 2 2 2 2 2 2 5" xfId="7958" xr:uid="{BBA046EA-1AE0-44D9-AEAC-0CF5684367F9}"/>
    <cellStyle name="Comma 2 2 2 2 2 2 2 5 2" xfId="15547" xr:uid="{D3EB811E-46E6-4F3E-A75D-E0C88D47C053}"/>
    <cellStyle name="Comma 2 2 2 2 2 2 2 5 2 2" xfId="17683" xr:uid="{0800A3C7-08C9-44DB-AE82-82178666F047}"/>
    <cellStyle name="Comma 2 2 2 2 2 2 2 5 2 2 2" xfId="21954" xr:uid="{4BA57B58-772E-4BAF-B9F6-49E90C243884}"/>
    <cellStyle name="Comma 2 2 2 2 2 2 2 5 2 2 2 2" xfId="29287" xr:uid="{3DC88978-8477-4F7B-8CAE-6699B57F07B7}"/>
    <cellStyle name="Comma 2 2 2 2 2 2 2 5 2 2 3" xfId="25660" xr:uid="{13E6C49B-A51F-4345-A29A-34F28607EB46}"/>
    <cellStyle name="Comma 2 2 2 2 2 2 2 5 2 3" xfId="19820" xr:uid="{B4CA2B32-5238-4441-926B-7CAC87DD05E3}"/>
    <cellStyle name="Comma 2 2 2 2 2 2 2 5 2 3 2" xfId="27473" xr:uid="{7AEF3487-3410-42A0-8D78-980F3BB3319D}"/>
    <cellStyle name="Comma 2 2 2 2 2 2 2 5 2 4" xfId="23849" xr:uid="{504A8660-B34F-420C-9B67-614C010F2506}"/>
    <cellStyle name="Comma 2 2 2 2 2 2 2 5 3" xfId="16617" xr:uid="{4273CC22-E9AD-48C6-B931-08BAF049016A}"/>
    <cellStyle name="Comma 2 2 2 2 2 2 2 5 3 2" xfId="20888" xr:uid="{80C1261C-98FD-4FFC-9D37-4D6DA6DFDEA8}"/>
    <cellStyle name="Comma 2 2 2 2 2 2 2 5 3 2 2" xfId="28381" xr:uid="{5714611C-02DF-4C35-A708-80C8E6E79BC1}"/>
    <cellStyle name="Comma 2 2 2 2 2 2 2 5 3 3" xfId="24754" xr:uid="{54BECF88-3B62-4D25-A322-1BE8F38EC36C}"/>
    <cellStyle name="Comma 2 2 2 2 2 2 2 5 4" xfId="18754" xr:uid="{176B1E1F-EFF0-47AB-BF8E-FD8E7A014339}"/>
    <cellStyle name="Comma 2 2 2 2 2 2 2 5 4 2" xfId="26567" xr:uid="{3A3B1C0D-297C-4616-9CB8-64B6695EBE36}"/>
    <cellStyle name="Comma 2 2 2 2 2 2 2 5 5" xfId="22945" xr:uid="{8CF13DC9-9DAD-43CD-BD01-BCA24494982B}"/>
    <cellStyle name="Comma 2 2 2 2 2 2 2 5 6" xfId="14480" xr:uid="{A034A622-36AC-49EB-AC6F-842050AAF6FE}"/>
    <cellStyle name="Comma 2 2 2 2 2 2 2 6" xfId="15016" xr:uid="{41BB61DC-72C3-42D9-A6D0-1EE495FAB3C0}"/>
    <cellStyle name="Comma 2 2 2 2 2 2 2 6 2" xfId="17151" xr:uid="{3664D9A5-F6C9-45FB-B301-D1477A51B0CB}"/>
    <cellStyle name="Comma 2 2 2 2 2 2 2 6 2 2" xfId="21422" xr:uid="{303D2EB8-E1F0-4803-8AA9-6771CB5365BE}"/>
    <cellStyle name="Comma 2 2 2 2 2 2 2 6 2 2 2" xfId="28835" xr:uid="{46106B30-8922-4DE2-BE29-3FF4216825F3}"/>
    <cellStyle name="Comma 2 2 2 2 2 2 2 6 2 3" xfId="25208" xr:uid="{990E0A10-046B-4D1E-A2F1-C8359B8A0685}"/>
    <cellStyle name="Comma 2 2 2 2 2 2 2 6 3" xfId="19288" xr:uid="{16C6AFAD-47B8-4F5F-B282-68D5BC71B824}"/>
    <cellStyle name="Comma 2 2 2 2 2 2 2 6 3 2" xfId="27021" xr:uid="{16A766A9-049D-4331-B81F-B3A2AD213D94}"/>
    <cellStyle name="Comma 2 2 2 2 2 2 2 6 4" xfId="23397" xr:uid="{D456C171-9B93-4289-9F7E-04CAF6C20AE5}"/>
    <cellStyle name="Comma 2 2 2 2 2 2 2 7" xfId="16086" xr:uid="{D20EADDB-C2CB-43B2-9D73-1420D1A859FF}"/>
    <cellStyle name="Comma 2 2 2 2 2 2 2 7 2" xfId="20356" xr:uid="{A8248440-AC0C-4056-8D3A-B9121B4747BC}"/>
    <cellStyle name="Comma 2 2 2 2 2 2 2 7 2 2" xfId="27929" xr:uid="{68A85698-785D-4499-96D7-A4A721F7FE78}"/>
    <cellStyle name="Comma 2 2 2 2 2 2 2 7 3" xfId="24302" xr:uid="{A5FC76B3-B029-4C32-9179-CDFEEF3666C6}"/>
    <cellStyle name="Comma 2 2 2 2 2 2 2 8" xfId="18222" xr:uid="{D65B1813-A080-44BB-9114-6C35AB7A7598}"/>
    <cellStyle name="Comma 2 2 2 2 2 2 2 8 2" xfId="26115" xr:uid="{BE1152BB-C178-44F2-8979-82B16862A777}"/>
    <cellStyle name="Comma 2 2 2 2 2 2 2 9" xfId="13949" xr:uid="{B8A422ED-34D7-46F6-B684-63F2BD5ADFF8}"/>
    <cellStyle name="Comma 2 2 2 2 2 2 3" xfId="1759" xr:uid="{66E3B552-658F-4ACA-8254-17E0715023D1}"/>
    <cellStyle name="Comma 2 2 2 2 2 2 3 2" xfId="3380" xr:uid="{8E4D86FD-9406-4BB9-8164-04CB79E486F9}"/>
    <cellStyle name="Comma 2 2 2 2 2 2 3 2 2" xfId="6640" xr:uid="{41E8DD5E-38B1-4A36-ABFA-B52144A8DA76}"/>
    <cellStyle name="Comma 2 2 2 2 2 2 3 2 2 2" xfId="13224" xr:uid="{DDF0E58D-C7CB-4606-BAB7-09278E23072E}"/>
    <cellStyle name="Comma 2 2 2 2 2 2 3 2 2 2 2" xfId="15998" xr:uid="{1D6DB862-EA87-451C-81D1-D7F9531C8414}"/>
    <cellStyle name="Comma 2 2 2 2 2 2 3 2 2 2 2 2" xfId="18133" xr:uid="{5813E7CE-5430-4335-B977-C2FA83D749A9}"/>
    <cellStyle name="Comma 2 2 2 2 2 2 3 2 2 2 2 2 2" xfId="22404" xr:uid="{9561FFBB-ECB8-4BFE-A492-8776DD59971B}"/>
    <cellStyle name="Comma 2 2 2 2 2 2 3 2 2 2 2 2 2 2" xfId="29673" xr:uid="{FF053E8F-703E-4DD0-A348-0707D6802853}"/>
    <cellStyle name="Comma 2 2 2 2 2 2 3 2 2 2 2 2 3" xfId="26045" xr:uid="{DFECF3B4-1694-4EE5-99F7-A6F5183E265F}"/>
    <cellStyle name="Comma 2 2 2 2 2 2 3 2 2 2 2 3" xfId="20271" xr:uid="{3FC5024F-C94F-4BB3-B83C-3A203054CA83}"/>
    <cellStyle name="Comma 2 2 2 2 2 2 3 2 2 2 2 3 2" xfId="27859" xr:uid="{112B37E7-336A-479A-A1EB-0CE169E2815E}"/>
    <cellStyle name="Comma 2 2 2 2 2 2 3 2 2 2 2 4" xfId="24235" xr:uid="{C4BC3328-EAD9-4DB2-9462-FDD9CB59A0F0}"/>
    <cellStyle name="Comma 2 2 2 2 2 2 3 2 2 2 3" xfId="17068" xr:uid="{0127A6AD-0827-4253-8D0D-E13D8FC67A64}"/>
    <cellStyle name="Comma 2 2 2 2 2 2 3 2 2 2 3 2" xfId="21339" xr:uid="{E6836ACD-EEA0-4F39-B320-7517174AA8C4}"/>
    <cellStyle name="Comma 2 2 2 2 2 2 3 2 2 2 3 2 2" xfId="28767" xr:uid="{76BD09E5-1754-4A95-AAF8-B4B5C57620F9}"/>
    <cellStyle name="Comma 2 2 2 2 2 2 3 2 2 2 3 3" xfId="25140" xr:uid="{49EC511A-A0D0-474F-8A6C-007C94D5CF43}"/>
    <cellStyle name="Comma 2 2 2 2 2 2 3 2 2 2 4" xfId="19205" xr:uid="{1EEB53EE-D174-4AC0-AF1B-1FD46CCCFA79}"/>
    <cellStyle name="Comma 2 2 2 2 2 2 3 2 2 2 4 2" xfId="26953" xr:uid="{342ED3F5-69B6-48B4-8777-B046547EABD7}"/>
    <cellStyle name="Comma 2 2 2 2 2 2 3 2 2 2 5" xfId="23331" xr:uid="{E660962C-E80B-481C-8C0F-55C922F1B067}"/>
    <cellStyle name="Comma 2 2 2 2 2 2 3 2 2 2 6" xfId="14931" xr:uid="{063CA837-D87E-42FC-9C49-9FAFEF9786CB}"/>
    <cellStyle name="Comma 2 2 2 2 2 2 3 2 2 3" xfId="15466" xr:uid="{BC87A8B2-34B0-470F-819C-71035A6A92C6}"/>
    <cellStyle name="Comma 2 2 2 2 2 2 3 2 2 3 2" xfId="17602" xr:uid="{451E5D24-13AD-4BFF-880C-B5438ED03E19}"/>
    <cellStyle name="Comma 2 2 2 2 2 2 3 2 2 3 2 2" xfId="21873" xr:uid="{C576618A-D6D0-45FA-8C15-6CD61F997816}"/>
    <cellStyle name="Comma 2 2 2 2 2 2 3 2 2 3 2 2 2" xfId="29221" xr:uid="{211D76D3-7A44-422C-9FA9-0B1976A3B87F}"/>
    <cellStyle name="Comma 2 2 2 2 2 2 3 2 2 3 2 3" xfId="25594" xr:uid="{2B23648A-6A95-4FBE-998A-BB04CFE7119A}"/>
    <cellStyle name="Comma 2 2 2 2 2 2 3 2 2 3 3" xfId="19739" xr:uid="{AC22CEB8-DF05-4F1B-BDA0-658FC826C868}"/>
    <cellStyle name="Comma 2 2 2 2 2 2 3 2 2 3 3 2" xfId="27407" xr:uid="{BE4FEB1F-6217-49F8-9E3E-F52577092D3F}"/>
    <cellStyle name="Comma 2 2 2 2 2 2 3 2 2 3 4" xfId="23783" xr:uid="{8C93737F-A978-49D2-9498-336B8F86A398}"/>
    <cellStyle name="Comma 2 2 2 2 2 2 3 2 2 4" xfId="16536" xr:uid="{52909BB8-078B-41B0-97B6-A697EA817450}"/>
    <cellStyle name="Comma 2 2 2 2 2 2 3 2 2 4 2" xfId="20807" xr:uid="{228F7443-2B64-47E6-853E-20C890B48352}"/>
    <cellStyle name="Comma 2 2 2 2 2 2 3 2 2 4 2 2" xfId="28315" xr:uid="{DAA0CEE9-098B-4B61-8A40-E1BB5B0DFF0D}"/>
    <cellStyle name="Comma 2 2 2 2 2 2 3 2 2 4 3" xfId="24688" xr:uid="{B82430C6-22D1-4BF9-A551-3DD8A89BDAF1}"/>
    <cellStyle name="Comma 2 2 2 2 2 2 3 2 2 5" xfId="18673" xr:uid="{41209E41-7245-4898-85B7-5DC91912A3A3}"/>
    <cellStyle name="Comma 2 2 2 2 2 2 3 2 2 5 2" xfId="26501" xr:uid="{7362A9AD-BA74-4ACE-9792-4A6A04678D13}"/>
    <cellStyle name="Comma 2 2 2 2 2 2 3 2 2 6" xfId="22879" xr:uid="{29619449-DBA8-40B9-B86A-B7136BB85424}"/>
    <cellStyle name="Comma 2 2 2 2 2 2 3 2 2 7" xfId="14398" xr:uid="{24AC1D8E-2F88-4A10-A5E2-0F342E48003E}"/>
    <cellStyle name="Comma 2 2 2 2 2 2 3 2 3" xfId="9969" xr:uid="{E7FC92AC-DD3E-40EA-863C-806BC7F14396}"/>
    <cellStyle name="Comma 2 2 2 2 2 2 3 2 3 2" xfId="15732" xr:uid="{CA2A01A3-9756-4B88-BB59-3D9B47213674}"/>
    <cellStyle name="Comma 2 2 2 2 2 2 3 2 3 2 2" xfId="17868" xr:uid="{30155A7F-6FB3-499A-9085-8D3D52BEDF5E}"/>
    <cellStyle name="Comma 2 2 2 2 2 2 3 2 3 2 2 2" xfId="22139" xr:uid="{1C89B597-D3D6-463D-8272-5B4BA8D2F1F0}"/>
    <cellStyle name="Comma 2 2 2 2 2 2 3 2 3 2 2 2 2" xfId="29447" xr:uid="{0A142CEA-ADFA-4106-800F-F0F814585982}"/>
    <cellStyle name="Comma 2 2 2 2 2 2 3 2 3 2 2 3" xfId="25820" xr:uid="{107481E1-C690-4AC2-BEC0-9C6002BA10A8}"/>
    <cellStyle name="Comma 2 2 2 2 2 2 3 2 3 2 3" xfId="20005" xr:uid="{053B6EE1-32BB-46B9-BCBC-019DF4624CBB}"/>
    <cellStyle name="Comma 2 2 2 2 2 2 3 2 3 2 3 2" xfId="27633" xr:uid="{148F962D-33EE-41FF-ADFD-260E96E9690C}"/>
    <cellStyle name="Comma 2 2 2 2 2 2 3 2 3 2 4" xfId="24009" xr:uid="{21BA08C3-D84B-4EE4-95CA-0F4DD6352F3C}"/>
    <cellStyle name="Comma 2 2 2 2 2 2 3 2 3 3" xfId="16802" xr:uid="{2BB03AE8-7986-4A5A-A043-9F1AA505046E}"/>
    <cellStyle name="Comma 2 2 2 2 2 2 3 2 3 3 2" xfId="21073" xr:uid="{C4E53C63-D943-4864-A705-B584EF5C401E}"/>
    <cellStyle name="Comma 2 2 2 2 2 2 3 2 3 3 2 2" xfId="28541" xr:uid="{792ACB1A-A1D0-4F27-8142-D7C1011E7537}"/>
    <cellStyle name="Comma 2 2 2 2 2 2 3 2 3 3 3" xfId="24914" xr:uid="{70ED8E29-9B5D-4856-B80E-C51B2F0E85F2}"/>
    <cellStyle name="Comma 2 2 2 2 2 2 3 2 3 4" xfId="18939" xr:uid="{FD56612B-AAC7-4F4F-AC28-106DD97393F1}"/>
    <cellStyle name="Comma 2 2 2 2 2 2 3 2 3 4 2" xfId="26727" xr:uid="{ECB355E9-5390-4BF7-99C9-DF09F5181C49}"/>
    <cellStyle name="Comma 2 2 2 2 2 2 3 2 3 5" xfId="23105" xr:uid="{09220848-0A72-4665-AA80-240682168058}"/>
    <cellStyle name="Comma 2 2 2 2 2 2 3 2 3 6" xfId="14665" xr:uid="{7A505751-22CE-4E6D-81D1-2D7364AE86B6}"/>
    <cellStyle name="Comma 2 2 2 2 2 2 3 2 4" xfId="15201" xr:uid="{CE7AFC0F-0263-4C38-B864-620E73296BE8}"/>
    <cellStyle name="Comma 2 2 2 2 2 2 3 2 4 2" xfId="17336" xr:uid="{7A03DCFD-5F2D-4597-B88B-E4C2782B4C60}"/>
    <cellStyle name="Comma 2 2 2 2 2 2 3 2 4 2 2" xfId="21607" xr:uid="{C4B91EC9-17D9-491D-BC2F-A5D24556DCE0}"/>
    <cellStyle name="Comma 2 2 2 2 2 2 3 2 4 2 2 2" xfId="28995" xr:uid="{0E80744D-A6C4-45BD-A95E-2251062856E4}"/>
    <cellStyle name="Comma 2 2 2 2 2 2 3 2 4 2 3" xfId="25368" xr:uid="{0AC1999E-979B-4980-BFF6-C1F74D23B3BE}"/>
    <cellStyle name="Comma 2 2 2 2 2 2 3 2 4 3" xfId="19473" xr:uid="{FBF509D0-F1E5-492A-A794-A1DAF549DF4C}"/>
    <cellStyle name="Comma 2 2 2 2 2 2 3 2 4 3 2" xfId="27181" xr:uid="{7E8E726F-E0AB-47C6-BEBE-D11E803973FB}"/>
    <cellStyle name="Comma 2 2 2 2 2 2 3 2 4 4" xfId="23557" xr:uid="{26F41C1D-6F8D-4356-A850-BEB416B7E9F7}"/>
    <cellStyle name="Comma 2 2 2 2 2 2 3 2 5" xfId="16270" xr:uid="{DA6F27DD-F046-41D2-8382-E9D4475AD481}"/>
    <cellStyle name="Comma 2 2 2 2 2 2 3 2 5 2" xfId="20541" xr:uid="{2DF3AC26-F9E4-47CB-B59F-B332868DCC68}"/>
    <cellStyle name="Comma 2 2 2 2 2 2 3 2 5 2 2" xfId="28089" xr:uid="{D914CCAB-CA92-4F50-8CEB-30E0DAA8492A}"/>
    <cellStyle name="Comma 2 2 2 2 2 2 3 2 5 3" xfId="24462" xr:uid="{E2472803-A102-44D5-A897-FEFE148E1AF9}"/>
    <cellStyle name="Comma 2 2 2 2 2 2 3 2 6" xfId="18407" xr:uid="{66E764BB-783A-4C68-B6C6-7FDBEDC199F1}"/>
    <cellStyle name="Comma 2 2 2 2 2 2 3 2 6 2" xfId="26275" xr:uid="{E11816D6-D134-428B-9B73-854BC2D5816F}"/>
    <cellStyle name="Comma 2 2 2 2 2 2 3 2 7" xfId="22654" xr:uid="{460ACD51-4E64-4F59-AC4E-1C48FE7C7FC7}"/>
    <cellStyle name="Comma 2 2 2 2 2 2 3 2 8" xfId="14138" xr:uid="{C1E15DCA-73FC-4E09-920E-E734FCB3544B}"/>
    <cellStyle name="Comma 2 2 2 2 2 2 3 3" xfId="5019" xr:uid="{2B35F587-FE0E-4795-AD8C-E5D50F804690}"/>
    <cellStyle name="Comma 2 2 2 2 2 2 3 3 2" xfId="11603" xr:uid="{853CEE05-095A-44D3-BE4A-96B6EE82720E}"/>
    <cellStyle name="Comma 2 2 2 2 2 2 3 3 2 2" xfId="15865" xr:uid="{29FD68A1-E5A0-4FC1-B373-B7A4CA670689}"/>
    <cellStyle name="Comma 2 2 2 2 2 2 3 3 2 2 2" xfId="18001" xr:uid="{8E2D62BB-E7BE-4EBB-9602-781DEBB0DF50}"/>
    <cellStyle name="Comma 2 2 2 2 2 2 3 3 2 2 2 2" xfId="22272" xr:uid="{A16B5F84-E659-49AC-898E-D71867949875}"/>
    <cellStyle name="Comma 2 2 2 2 2 2 3 3 2 2 2 2 2" xfId="29560" xr:uid="{788E7A0E-5DE3-4332-840B-B7C6936378EF}"/>
    <cellStyle name="Comma 2 2 2 2 2 2 3 3 2 2 2 3" xfId="25933" xr:uid="{2013C99F-B914-40A3-84FE-EF4823CE641B}"/>
    <cellStyle name="Comma 2 2 2 2 2 2 3 3 2 2 3" xfId="20138" xr:uid="{3FDD8FBA-5AD7-42E4-86A7-5B9F62D3DD8A}"/>
    <cellStyle name="Comma 2 2 2 2 2 2 3 3 2 2 3 2" xfId="27746" xr:uid="{699C13FA-A9FC-429A-9D46-66594241147D}"/>
    <cellStyle name="Comma 2 2 2 2 2 2 3 3 2 2 4" xfId="24122" xr:uid="{8C62F761-F342-4215-A0AF-952C35870885}"/>
    <cellStyle name="Comma 2 2 2 2 2 2 3 3 2 3" xfId="16935" xr:uid="{2358215B-5DFB-4FCC-A68B-861B12DFECD2}"/>
    <cellStyle name="Comma 2 2 2 2 2 2 3 3 2 3 2" xfId="21206" xr:uid="{8A0F50FC-9E39-4E6A-846A-263ABB8268D0}"/>
    <cellStyle name="Comma 2 2 2 2 2 2 3 3 2 3 2 2" xfId="28654" xr:uid="{B533C3D0-70CA-44C6-A112-BC7DCFE2A498}"/>
    <cellStyle name="Comma 2 2 2 2 2 2 3 3 2 3 3" xfId="25027" xr:uid="{C12E4A42-4654-456A-8354-4A570824D812}"/>
    <cellStyle name="Comma 2 2 2 2 2 2 3 3 2 4" xfId="19072" xr:uid="{808402AA-35F8-4221-8C4B-BE183478A504}"/>
    <cellStyle name="Comma 2 2 2 2 2 2 3 3 2 4 2" xfId="26840" xr:uid="{686CDFD1-EB5A-492E-B71F-9DC102E2E811}"/>
    <cellStyle name="Comma 2 2 2 2 2 2 3 3 2 5" xfId="23218" xr:uid="{FC8ABA22-DD6D-4FD4-A940-07B7C4366907}"/>
    <cellStyle name="Comma 2 2 2 2 2 2 3 3 2 6" xfId="14799" xr:uid="{F26AACD2-5D78-4729-9280-98D4BC0B1A3F}"/>
    <cellStyle name="Comma 2 2 2 2 2 2 3 3 3" xfId="15333" xr:uid="{1781F79F-EFF9-4B53-B434-B640D6945A4C}"/>
    <cellStyle name="Comma 2 2 2 2 2 2 3 3 3 2" xfId="17469" xr:uid="{CE91A580-29C5-4D7A-9A99-E1ADA7C9A70C}"/>
    <cellStyle name="Comma 2 2 2 2 2 2 3 3 3 2 2" xfId="21740" xr:uid="{19B0F129-A1E6-430D-BB07-AF22848054F2}"/>
    <cellStyle name="Comma 2 2 2 2 2 2 3 3 3 2 2 2" xfId="29108" xr:uid="{DA2CA192-F36A-455C-8F5F-77946633415D}"/>
    <cellStyle name="Comma 2 2 2 2 2 2 3 3 3 2 3" xfId="25481" xr:uid="{9C7E3A09-3AF7-4CB7-AAAB-C50C6DB6FECB}"/>
    <cellStyle name="Comma 2 2 2 2 2 2 3 3 3 3" xfId="19606" xr:uid="{79402FC8-40E2-4FCA-AE72-142C54A1E6B4}"/>
    <cellStyle name="Comma 2 2 2 2 2 2 3 3 3 3 2" xfId="27294" xr:uid="{BBCB3A50-AD45-457D-8216-3241ADF007F1}"/>
    <cellStyle name="Comma 2 2 2 2 2 2 3 3 3 4" xfId="23670" xr:uid="{BE3355AB-01F8-4100-8D13-9D352122E4EA}"/>
    <cellStyle name="Comma 2 2 2 2 2 2 3 3 4" xfId="16403" xr:uid="{EC24258E-F4A1-4780-9098-C465297BC03C}"/>
    <cellStyle name="Comma 2 2 2 2 2 2 3 3 4 2" xfId="20674" xr:uid="{7A6AFC12-7376-4437-8C7F-87B73478493C}"/>
    <cellStyle name="Comma 2 2 2 2 2 2 3 3 4 2 2" xfId="28202" xr:uid="{F17A6530-66A7-48A9-83FF-7B2EFF017BD7}"/>
    <cellStyle name="Comma 2 2 2 2 2 2 3 3 4 3" xfId="24575" xr:uid="{47C72D11-1CBE-400F-BE4D-AA2A7067950C}"/>
    <cellStyle name="Comma 2 2 2 2 2 2 3 3 5" xfId="18540" xr:uid="{C635831D-26B3-42F9-90DA-5F1AC5A15323}"/>
    <cellStyle name="Comma 2 2 2 2 2 2 3 3 5 2" xfId="26388" xr:uid="{FB9E346E-7FA6-44F9-BC0F-A82021FDFDCC}"/>
    <cellStyle name="Comma 2 2 2 2 2 2 3 3 6" xfId="22766" xr:uid="{1FB3579E-4984-40ED-B897-3B9D553FD9D2}"/>
    <cellStyle name="Comma 2 2 2 2 2 2 3 3 7" xfId="14265" xr:uid="{2F767AA5-11B6-437B-8F7E-ADB8EB2787E5}"/>
    <cellStyle name="Comma 2 2 2 2 2 2 3 4" xfId="8348" xr:uid="{CE2D34CC-D2A7-40B6-A3E9-32CD3396D5C3}"/>
    <cellStyle name="Comma 2 2 2 2 2 2 3 4 2" xfId="15599" xr:uid="{7ECAF927-7D70-4A32-B731-FA26DEFBCBF2}"/>
    <cellStyle name="Comma 2 2 2 2 2 2 3 4 2 2" xfId="17735" xr:uid="{E13DCDCD-2639-4BE0-BF27-FCEBB32299D7}"/>
    <cellStyle name="Comma 2 2 2 2 2 2 3 4 2 2 2" xfId="22006" xr:uid="{29394DDE-10F4-44BC-88C7-C1B37CD9CFDD}"/>
    <cellStyle name="Comma 2 2 2 2 2 2 3 4 2 2 2 2" xfId="29334" xr:uid="{9A7D0161-FF63-4359-B388-8375D476D0D9}"/>
    <cellStyle name="Comma 2 2 2 2 2 2 3 4 2 2 3" xfId="25707" xr:uid="{77FF2EFA-3E9B-46E5-804E-AEFF0CF0A9AE}"/>
    <cellStyle name="Comma 2 2 2 2 2 2 3 4 2 3" xfId="19872" xr:uid="{0F265C82-CC8F-4968-9CC5-A2844268C14F}"/>
    <cellStyle name="Comma 2 2 2 2 2 2 3 4 2 3 2" xfId="27520" xr:uid="{BABBECE5-7F4F-4064-BB3E-5FC64B334892}"/>
    <cellStyle name="Comma 2 2 2 2 2 2 3 4 2 4" xfId="23896" xr:uid="{2E3AC6AB-38DC-4FAA-BD07-0A44F3D68135}"/>
    <cellStyle name="Comma 2 2 2 2 2 2 3 4 3" xfId="16669" xr:uid="{735BDF19-BB3B-4C4B-918A-818C438B8042}"/>
    <cellStyle name="Comma 2 2 2 2 2 2 3 4 3 2" xfId="20940" xr:uid="{73E32BD3-E189-45D5-8188-A1026C4667D8}"/>
    <cellStyle name="Comma 2 2 2 2 2 2 3 4 3 2 2" xfId="28428" xr:uid="{36D316EC-CA7B-4AE8-AF83-6CBE1A7377DC}"/>
    <cellStyle name="Comma 2 2 2 2 2 2 3 4 3 3" xfId="24801" xr:uid="{592B5604-A4EF-451F-9767-59D238442A48}"/>
    <cellStyle name="Comma 2 2 2 2 2 2 3 4 4" xfId="18806" xr:uid="{FF5108D6-AAE8-4109-A4E1-5FFE343CD1D3}"/>
    <cellStyle name="Comma 2 2 2 2 2 2 3 4 4 2" xfId="26614" xr:uid="{5DE19577-C3E4-497D-9F8B-7771EFE33B50}"/>
    <cellStyle name="Comma 2 2 2 2 2 2 3 4 5" xfId="22992" xr:uid="{E83CF952-EFFD-4EA8-862A-149D3B8A07E7}"/>
    <cellStyle name="Comma 2 2 2 2 2 2 3 4 6" xfId="14532" xr:uid="{2AEBF7EE-4713-4483-A319-324672149F1E}"/>
    <cellStyle name="Comma 2 2 2 2 2 2 3 5" xfId="15068" xr:uid="{900DB3E2-5142-4D86-940C-6FA3667A7FDE}"/>
    <cellStyle name="Comma 2 2 2 2 2 2 3 5 2" xfId="17203" xr:uid="{BB630EE4-2C46-4129-99BE-4E4F1A499876}"/>
    <cellStyle name="Comma 2 2 2 2 2 2 3 5 2 2" xfId="21474" xr:uid="{976A90CE-B7AA-4F8D-99F1-3349E122204A}"/>
    <cellStyle name="Comma 2 2 2 2 2 2 3 5 2 2 2" xfId="28882" xr:uid="{5EBE1B1D-5159-46D7-A237-F6E8D9E0BF13}"/>
    <cellStyle name="Comma 2 2 2 2 2 2 3 5 2 3" xfId="25255" xr:uid="{F119D98E-2407-4D9B-AB26-ADF2DF3ACABC}"/>
    <cellStyle name="Comma 2 2 2 2 2 2 3 5 3" xfId="19340" xr:uid="{D667D6C4-7E44-403D-9F01-590E09784FE0}"/>
    <cellStyle name="Comma 2 2 2 2 2 2 3 5 3 2" xfId="27068" xr:uid="{882B73A2-946F-4E54-BCF6-9B3791E2DDE3}"/>
    <cellStyle name="Comma 2 2 2 2 2 2 3 5 4" xfId="23444" xr:uid="{99BA6579-7238-4296-A667-D09E239BFA50}"/>
    <cellStyle name="Comma 2 2 2 2 2 2 3 6" xfId="16137" xr:uid="{C2F6B620-FCA8-4954-8191-76A2648218FA}"/>
    <cellStyle name="Comma 2 2 2 2 2 2 3 6 2" xfId="20408" xr:uid="{41E9F159-E2C9-47F1-89B8-52621C158A9F}"/>
    <cellStyle name="Comma 2 2 2 2 2 2 3 6 2 2" xfId="27976" xr:uid="{4B389C8D-27F8-49C8-B269-65A4E9CBAF92}"/>
    <cellStyle name="Comma 2 2 2 2 2 2 3 6 3" xfId="24349" xr:uid="{D979C936-E666-431E-BB9F-8E132C1675E7}"/>
    <cellStyle name="Comma 2 2 2 2 2 2 3 7" xfId="18274" xr:uid="{C1FCF8A0-E7AB-4083-9A8C-94AEA112FA21}"/>
    <cellStyle name="Comma 2 2 2 2 2 2 3 7 2" xfId="26162" xr:uid="{70958C36-0296-4249-A27B-663A4217D5A2}"/>
    <cellStyle name="Comma 2 2 2 2 2 2 3 8" xfId="22552" xr:uid="{44EE2E91-D495-45DE-A318-680FAC7957C5}"/>
    <cellStyle name="Comma 2 2 2 2 2 2 3 9" xfId="13988" xr:uid="{2FE8E267-31E1-4BF6-BA45-E80E682681CD}"/>
    <cellStyle name="Comma 2 2 2 2 2 2 4" xfId="2596" xr:uid="{C52E15AA-3030-4E0B-A5C0-AB8408EB4A67}"/>
    <cellStyle name="Comma 2 2 2 2 2 2 4 2" xfId="5851" xr:uid="{B8C2CA68-9091-4CFB-9D95-05E3B4F4D4CE}"/>
    <cellStyle name="Comma 2 2 2 2 2 2 4 2 2" xfId="12435" xr:uid="{A8E10D79-36DC-4A80-BD0F-59D4B123860C}"/>
    <cellStyle name="Comma 2 2 2 2 2 2 4 2 2 2" xfId="15937" xr:uid="{B14C5ED5-CFA5-4EEF-9A78-7ACF90247090}"/>
    <cellStyle name="Comma 2 2 2 2 2 2 4 2 2 2 2" xfId="18073" xr:uid="{FCD3639F-0B19-4932-8587-5C6398469598}"/>
    <cellStyle name="Comma 2 2 2 2 2 2 4 2 2 2 2 2" xfId="22344" xr:uid="{ECC4B09A-1C72-42E6-8470-D229E241845A}"/>
    <cellStyle name="Comma 2 2 2 2 2 2 4 2 2 2 2 2 2" xfId="29617" xr:uid="{D55CD772-E622-469B-95EF-5495EE586DBD}"/>
    <cellStyle name="Comma 2 2 2 2 2 2 4 2 2 2 2 3" xfId="25990" xr:uid="{A6B0654F-4C34-44B0-9171-017F5FCE70F6}"/>
    <cellStyle name="Comma 2 2 2 2 2 2 4 2 2 2 3" xfId="20210" xr:uid="{2949052F-82A6-4518-8E1B-3D6D358F52D6}"/>
    <cellStyle name="Comma 2 2 2 2 2 2 4 2 2 2 3 2" xfId="27803" xr:uid="{90D9567F-3A11-44DB-AD7B-F3C7AA29246A}"/>
    <cellStyle name="Comma 2 2 2 2 2 2 4 2 2 2 4" xfId="24179" xr:uid="{98EE4487-7429-4767-BAD7-02F887B56696}"/>
    <cellStyle name="Comma 2 2 2 2 2 2 4 2 2 3" xfId="17007" xr:uid="{A81DF95D-FD20-4D08-A359-5C66289A87ED}"/>
    <cellStyle name="Comma 2 2 2 2 2 2 4 2 2 3 2" xfId="21278" xr:uid="{93A4B3F3-C527-446A-A268-553F9C141F19}"/>
    <cellStyle name="Comma 2 2 2 2 2 2 4 2 2 3 2 2" xfId="28711" xr:uid="{DECCD25B-E2C4-41A4-830D-D69E64CFF23D}"/>
    <cellStyle name="Comma 2 2 2 2 2 2 4 2 2 3 3" xfId="25084" xr:uid="{A98CB748-3922-4DAD-8F55-8C941847DA2C}"/>
    <cellStyle name="Comma 2 2 2 2 2 2 4 2 2 4" xfId="19144" xr:uid="{015743D7-1BDD-498F-B42D-929A74136C06}"/>
    <cellStyle name="Comma 2 2 2 2 2 2 4 2 2 4 2" xfId="26897" xr:uid="{6F9DEB4C-6216-4D19-8633-AB55D9920EB7}"/>
    <cellStyle name="Comma 2 2 2 2 2 2 4 2 2 5" xfId="23275" xr:uid="{874EAEF8-A768-4902-8CBA-B14B5A222717}"/>
    <cellStyle name="Comma 2 2 2 2 2 2 4 2 2 6" xfId="14870" xr:uid="{1A9B84BA-EC24-4C75-A03F-0A18C29D6ADA}"/>
    <cellStyle name="Comma 2 2 2 2 2 2 4 2 3" xfId="15405" xr:uid="{7D09DEEA-381B-4688-875F-C23BD07DD328}"/>
    <cellStyle name="Comma 2 2 2 2 2 2 4 2 3 2" xfId="17541" xr:uid="{F1754C7B-1872-4D70-9E11-BFD52A3B477F}"/>
    <cellStyle name="Comma 2 2 2 2 2 2 4 2 3 2 2" xfId="21812" xr:uid="{93AFC11D-71F8-43C5-8C94-B0CC31A77273}"/>
    <cellStyle name="Comma 2 2 2 2 2 2 4 2 3 2 2 2" xfId="29165" xr:uid="{4A03AD57-4522-4385-9933-BE50F26A05BA}"/>
    <cellStyle name="Comma 2 2 2 2 2 2 4 2 3 2 3" xfId="25538" xr:uid="{924C063B-1323-4937-9C8D-7E1392564502}"/>
    <cellStyle name="Comma 2 2 2 2 2 2 4 2 3 3" xfId="19678" xr:uid="{6747CB16-0DB8-49C9-B66F-C93A47FC38C0}"/>
    <cellStyle name="Comma 2 2 2 2 2 2 4 2 3 3 2" xfId="27351" xr:uid="{535F7B4E-F053-4306-8A01-0131635685DA}"/>
    <cellStyle name="Comma 2 2 2 2 2 2 4 2 3 4" xfId="23727" xr:uid="{B3BEEDAC-F961-4281-808C-7B1F39185DA9}"/>
    <cellStyle name="Comma 2 2 2 2 2 2 4 2 4" xfId="16475" xr:uid="{9E883287-0281-49FE-A2FE-8DB28426DE5D}"/>
    <cellStyle name="Comma 2 2 2 2 2 2 4 2 4 2" xfId="20746" xr:uid="{7F86E1A0-C8D1-4E3C-A39E-97E38F88894E}"/>
    <cellStyle name="Comma 2 2 2 2 2 2 4 2 4 2 2" xfId="28259" xr:uid="{A53E5D14-A0ED-4D60-8F09-BCB581D50AD1}"/>
    <cellStyle name="Comma 2 2 2 2 2 2 4 2 4 3" xfId="24632" xr:uid="{7589B4A0-ADEA-466F-B99E-E6A99EAE7BC9}"/>
    <cellStyle name="Comma 2 2 2 2 2 2 4 2 5" xfId="18612" xr:uid="{7FF68073-0875-4EC8-9542-337195B15C5F}"/>
    <cellStyle name="Comma 2 2 2 2 2 2 4 2 5 2" xfId="26445" xr:uid="{88A2602E-28DD-48D9-93E4-7F09D95E4C5A}"/>
    <cellStyle name="Comma 2 2 2 2 2 2 4 2 6" xfId="22823" xr:uid="{27035C4B-6CE7-40B9-9043-5FACF1D5054A}"/>
    <cellStyle name="Comma 2 2 2 2 2 2 4 2 7" xfId="14337" xr:uid="{7FF02349-6E68-4E5B-9EF4-323B02C9D98E}"/>
    <cellStyle name="Comma 2 2 2 2 2 2 4 3" xfId="9180" xr:uid="{409F4D2F-4F51-462D-A605-093D4309320A}"/>
    <cellStyle name="Comma 2 2 2 2 2 2 4 3 2" xfId="15671" xr:uid="{6B207B01-3075-4132-A71E-31E5044B2BCC}"/>
    <cellStyle name="Comma 2 2 2 2 2 2 4 3 2 2" xfId="17807" xr:uid="{D4E32FFA-E27D-4ECD-95BC-F414036DDB8F}"/>
    <cellStyle name="Comma 2 2 2 2 2 2 4 3 2 2 2" xfId="22078" xr:uid="{E4B0DD38-BC16-42EE-8658-0321C9C994D9}"/>
    <cellStyle name="Comma 2 2 2 2 2 2 4 3 2 2 2 2" xfId="29391" xr:uid="{8D081769-A41A-4204-8281-4B90B6F49EF5}"/>
    <cellStyle name="Comma 2 2 2 2 2 2 4 3 2 2 3" xfId="25764" xr:uid="{BD92BB85-CCE9-44D7-87E5-79422E6ECEE5}"/>
    <cellStyle name="Comma 2 2 2 2 2 2 4 3 2 3" xfId="19944" xr:uid="{FECEF857-D4BB-4E0E-8181-81A2C5749971}"/>
    <cellStyle name="Comma 2 2 2 2 2 2 4 3 2 3 2" xfId="27577" xr:uid="{36DB0406-4A35-4C3E-A628-5FF2D17D0C9F}"/>
    <cellStyle name="Comma 2 2 2 2 2 2 4 3 2 4" xfId="23953" xr:uid="{2D09CB9C-E6A1-4BEB-88EC-A1388CA8DEE6}"/>
    <cellStyle name="Comma 2 2 2 2 2 2 4 3 3" xfId="16741" xr:uid="{BE1633B7-D286-466E-ABD3-7C8BA2FEFDE6}"/>
    <cellStyle name="Comma 2 2 2 2 2 2 4 3 3 2" xfId="21012" xr:uid="{C1690C22-3246-4DDC-A344-63DB0FE786BD}"/>
    <cellStyle name="Comma 2 2 2 2 2 2 4 3 3 2 2" xfId="28485" xr:uid="{A8382124-1E61-4504-8E42-8C91CB453EFD}"/>
    <cellStyle name="Comma 2 2 2 2 2 2 4 3 3 3" xfId="24858" xr:uid="{F61A66BF-F1FB-4A53-AF98-4E0A9A75097D}"/>
    <cellStyle name="Comma 2 2 2 2 2 2 4 3 4" xfId="18878" xr:uid="{4943E374-E5DF-4BAD-AF6F-3CCFFFD41183}"/>
    <cellStyle name="Comma 2 2 2 2 2 2 4 3 4 2" xfId="26671" xr:uid="{0ECD3BC5-136D-40F9-BFE8-E19B2D078035}"/>
    <cellStyle name="Comma 2 2 2 2 2 2 4 3 5" xfId="23049" xr:uid="{532B0840-4BF0-46B1-AE9C-CAD6CEB7DC6B}"/>
    <cellStyle name="Comma 2 2 2 2 2 2 4 3 6" xfId="14604" xr:uid="{4D35BFCF-3CA2-47E0-9B52-BB7365F2293C}"/>
    <cellStyle name="Comma 2 2 2 2 2 2 4 4" xfId="15140" xr:uid="{8B5A5D51-560E-4890-8064-D357D4165899}"/>
    <cellStyle name="Comma 2 2 2 2 2 2 4 4 2" xfId="17275" xr:uid="{D293E999-A1F0-49AE-8809-C8210B3F98CB}"/>
    <cellStyle name="Comma 2 2 2 2 2 2 4 4 2 2" xfId="21546" xr:uid="{5417B616-06A2-4044-9E96-2BA514F2316B}"/>
    <cellStyle name="Comma 2 2 2 2 2 2 4 4 2 2 2" xfId="28939" xr:uid="{0D08B604-37A2-41B4-BDAF-785D1085899C}"/>
    <cellStyle name="Comma 2 2 2 2 2 2 4 4 2 3" xfId="25312" xr:uid="{16A2C10A-0686-4384-840B-B6C79D02F9FC}"/>
    <cellStyle name="Comma 2 2 2 2 2 2 4 4 3" xfId="19412" xr:uid="{9F4280A2-8BF8-43D2-AB41-A5C337B95DFA}"/>
    <cellStyle name="Comma 2 2 2 2 2 2 4 4 3 2" xfId="27125" xr:uid="{063EC9CF-A985-449E-A649-B67EF95075CA}"/>
    <cellStyle name="Comma 2 2 2 2 2 2 4 4 4" xfId="23501" xr:uid="{12E99CB7-D336-49CF-B0B1-D0E06FF7FE7D}"/>
    <cellStyle name="Comma 2 2 2 2 2 2 4 5" xfId="16209" xr:uid="{24B19741-FCC1-4A53-9282-31E7D7F6DADA}"/>
    <cellStyle name="Comma 2 2 2 2 2 2 4 5 2" xfId="20480" xr:uid="{983B45DF-29A3-405E-9817-F8DD2450C190}"/>
    <cellStyle name="Comma 2 2 2 2 2 2 4 5 2 2" xfId="28033" xr:uid="{34720195-68EA-4A83-A95F-B79406870173}"/>
    <cellStyle name="Comma 2 2 2 2 2 2 4 5 3" xfId="24406" xr:uid="{EE35C690-307E-4EA5-B6DE-A403E70BD9B5}"/>
    <cellStyle name="Comma 2 2 2 2 2 2 4 6" xfId="18346" xr:uid="{884D4514-AEE8-43F1-A45D-BBE65F18C9B3}"/>
    <cellStyle name="Comma 2 2 2 2 2 2 4 6 2" xfId="26219" xr:uid="{3C1624A4-7D44-4FF6-962B-64E278830CFE}"/>
    <cellStyle name="Comma 2 2 2 2 2 2 4 7" xfId="22599" xr:uid="{2F4B6C14-6DE6-4015-B5B9-F5D9691709A3}"/>
    <cellStyle name="Comma 2 2 2 2 2 2 4 8" xfId="14082" xr:uid="{61496AF1-15AA-4B4A-A21E-CF7F9F459D90}"/>
    <cellStyle name="Comma 2 2 2 2 2 2 5" xfId="4233" xr:uid="{2B0D2A98-FEC1-44A7-9EDF-155F618BCE87}"/>
    <cellStyle name="Comma 2 2 2 2 2 2 5 2" xfId="10815" xr:uid="{D0BB73D2-1869-42B6-8426-1B71E70DA46D}"/>
    <cellStyle name="Comma 2 2 2 2 2 2 5 2 2" xfId="15804" xr:uid="{45A57B32-CDD2-4DB8-B53A-DFD86B2DC92B}"/>
    <cellStyle name="Comma 2 2 2 2 2 2 5 2 2 2" xfId="17940" xr:uid="{99FE202D-3C12-459A-BFF9-D13E89DBDCED}"/>
    <cellStyle name="Comma 2 2 2 2 2 2 5 2 2 2 2" xfId="22211" xr:uid="{30AAD7E4-8303-4EF8-B87F-3C9C89D22B60}"/>
    <cellStyle name="Comma 2 2 2 2 2 2 5 2 2 2 2 2" xfId="29504" xr:uid="{0BE85BEC-58E7-4060-AEA5-F7DE552D56A8}"/>
    <cellStyle name="Comma 2 2 2 2 2 2 5 2 2 2 3" xfId="25877" xr:uid="{D758E374-315B-4198-A0A0-26932B151A99}"/>
    <cellStyle name="Comma 2 2 2 2 2 2 5 2 2 3" xfId="20077" xr:uid="{606448F4-6D9A-42A9-ACCB-781ADF6321B8}"/>
    <cellStyle name="Comma 2 2 2 2 2 2 5 2 2 3 2" xfId="27690" xr:uid="{7FA736D1-632F-4ACE-8E52-964B4039C8E5}"/>
    <cellStyle name="Comma 2 2 2 2 2 2 5 2 2 4" xfId="24066" xr:uid="{774CC662-B8D0-4326-9D13-85D5AA2C0634}"/>
    <cellStyle name="Comma 2 2 2 2 2 2 5 2 3" xfId="16874" xr:uid="{DD853D6B-0CB8-4829-8F00-4913E6155ED6}"/>
    <cellStyle name="Comma 2 2 2 2 2 2 5 2 3 2" xfId="21145" xr:uid="{DEC1B7BE-6523-499E-8AEE-4B1E47C1F940}"/>
    <cellStyle name="Comma 2 2 2 2 2 2 5 2 3 2 2" xfId="28598" xr:uid="{CE607853-86D6-46F3-991B-38058B60D359}"/>
    <cellStyle name="Comma 2 2 2 2 2 2 5 2 3 3" xfId="24971" xr:uid="{40D0269E-9D43-4494-AC38-AAD65F75E02C}"/>
    <cellStyle name="Comma 2 2 2 2 2 2 5 2 4" xfId="19011" xr:uid="{7F37AAF0-0B79-4D31-BC2D-6A6FD2A323D7}"/>
    <cellStyle name="Comma 2 2 2 2 2 2 5 2 4 2" xfId="26784" xr:uid="{A8E3F112-6A95-4501-BAE6-8037601A6480}"/>
    <cellStyle name="Comma 2 2 2 2 2 2 5 2 5" xfId="23162" xr:uid="{502EF11B-3968-447A-ADBA-7C996DE7B601}"/>
    <cellStyle name="Comma 2 2 2 2 2 2 5 2 6" xfId="14738" xr:uid="{98507C60-4F6B-4A00-823B-841D3ED9B4FC}"/>
    <cellStyle name="Comma 2 2 2 2 2 2 5 3" xfId="15272" xr:uid="{7277A9B6-C7F7-49A2-BE1F-2E243F62B716}"/>
    <cellStyle name="Comma 2 2 2 2 2 2 5 3 2" xfId="17408" xr:uid="{65D6C2A7-3981-4E7C-BAA4-5D4C3F293917}"/>
    <cellStyle name="Comma 2 2 2 2 2 2 5 3 2 2" xfId="21679" xr:uid="{E708A60E-0D77-45D4-9931-3146ECD90479}"/>
    <cellStyle name="Comma 2 2 2 2 2 2 5 3 2 2 2" xfId="29052" xr:uid="{3351F515-C22B-423A-ACC1-3738523067B5}"/>
    <cellStyle name="Comma 2 2 2 2 2 2 5 3 2 3" xfId="25425" xr:uid="{77C3591C-F77C-4CA2-837F-73950AB5D111}"/>
    <cellStyle name="Comma 2 2 2 2 2 2 5 3 3" xfId="19545" xr:uid="{09F2C6BB-956E-4120-B72D-AB7567137CFA}"/>
    <cellStyle name="Comma 2 2 2 2 2 2 5 3 3 2" xfId="27238" xr:uid="{7F82F80E-85DD-444A-8854-02A9C8B6F125}"/>
    <cellStyle name="Comma 2 2 2 2 2 2 5 3 4" xfId="23614" xr:uid="{5B49B7B2-9C05-4149-8A80-85826C223375}"/>
    <cellStyle name="Comma 2 2 2 2 2 2 5 4" xfId="16342" xr:uid="{454A1B63-EA00-458A-901A-49166114DFA3}"/>
    <cellStyle name="Comma 2 2 2 2 2 2 5 4 2" xfId="20613" xr:uid="{8236841A-4079-49D9-A88D-B4D656D5C80C}"/>
    <cellStyle name="Comma 2 2 2 2 2 2 5 4 2 2" xfId="28146" xr:uid="{710A221E-0076-4B42-B666-4AF7BB710A5F}"/>
    <cellStyle name="Comma 2 2 2 2 2 2 5 4 3" xfId="24519" xr:uid="{7F63468E-CB16-4456-BDC0-EE1117683A0B}"/>
    <cellStyle name="Comma 2 2 2 2 2 2 5 5" xfId="18479" xr:uid="{3C24B75B-8844-4B37-AF13-B1B2E91C9EC6}"/>
    <cellStyle name="Comma 2 2 2 2 2 2 5 5 2" xfId="26332" xr:uid="{CEFE624A-1D0F-4AD7-B0EC-042CF4AD4957}"/>
    <cellStyle name="Comma 2 2 2 2 2 2 5 6" xfId="22710" xr:uid="{CE2FC0D4-F534-4DCA-83F2-A0C79CCFDFE8}"/>
    <cellStyle name="Comma 2 2 2 2 2 2 5 7" xfId="14207" xr:uid="{8EC160FB-F210-48C9-ABCD-4242EFECEAD8}"/>
    <cellStyle name="Comma 2 2 2 2 2 2 6" xfId="7561" xr:uid="{713D0A65-111D-4E67-AC8B-3992BA6A4D84}"/>
    <cellStyle name="Comma 2 2 2 2 2 2 6 2" xfId="15538" xr:uid="{83B46BE4-769D-4AF0-9061-DF423B1D744A}"/>
    <cellStyle name="Comma 2 2 2 2 2 2 6 2 2" xfId="17674" xr:uid="{1986EA29-6B06-4446-AA81-4C5108AD7969}"/>
    <cellStyle name="Comma 2 2 2 2 2 2 6 2 2 2" xfId="21945" xr:uid="{08CE9D88-536B-4C44-8D1F-D1F06641768F}"/>
    <cellStyle name="Comma 2 2 2 2 2 2 6 2 2 2 2" xfId="29278" xr:uid="{13C0FBA4-CF07-462B-A67D-7A36F5F4F3A5}"/>
    <cellStyle name="Comma 2 2 2 2 2 2 6 2 2 3" xfId="25651" xr:uid="{10E9B45E-4869-40E0-B314-ED537BEF9D74}"/>
    <cellStyle name="Comma 2 2 2 2 2 2 6 2 3" xfId="19811" xr:uid="{897DCFBA-F1BC-4136-ACDD-FE8EE759741C}"/>
    <cellStyle name="Comma 2 2 2 2 2 2 6 2 3 2" xfId="27464" xr:uid="{6585DD78-1619-4C25-BE24-399BA7DF46A9}"/>
    <cellStyle name="Comma 2 2 2 2 2 2 6 2 4" xfId="23840" xr:uid="{80F49092-4F3D-4A95-8351-FD2FA6D0D340}"/>
    <cellStyle name="Comma 2 2 2 2 2 2 6 3" xfId="16608" xr:uid="{FA15D458-71BE-4BD0-8F69-8FE95938F841}"/>
    <cellStyle name="Comma 2 2 2 2 2 2 6 3 2" xfId="20879" xr:uid="{F632A1BC-A462-4D7A-9C7A-74A9F1B77723}"/>
    <cellStyle name="Comma 2 2 2 2 2 2 6 3 2 2" xfId="28372" xr:uid="{60DB5C55-23B7-43F0-9B76-E9F6698CA8D4}"/>
    <cellStyle name="Comma 2 2 2 2 2 2 6 3 3" xfId="24745" xr:uid="{C6002967-8795-41E4-8514-5A92D1C460F6}"/>
    <cellStyle name="Comma 2 2 2 2 2 2 6 4" xfId="18745" xr:uid="{8A3549EE-CA37-4383-B838-C4C836BFD5BF}"/>
    <cellStyle name="Comma 2 2 2 2 2 2 6 4 2" xfId="26558" xr:uid="{59009380-70D9-420C-BF11-BA56028C85A9}"/>
    <cellStyle name="Comma 2 2 2 2 2 2 6 5" xfId="22936" xr:uid="{A93F5BA3-1B2F-486D-86E4-5228E9EE66E2}"/>
    <cellStyle name="Comma 2 2 2 2 2 2 6 6" xfId="14471" xr:uid="{6A7F4298-BD9F-4F62-AB68-CE4DA3694F9E}"/>
    <cellStyle name="Comma 2 2 2 2 2 2 7" xfId="15007" xr:uid="{8988B575-6CAA-43E5-9A11-5A12B62ADC97}"/>
    <cellStyle name="Comma 2 2 2 2 2 2 7 2" xfId="17142" xr:uid="{725A5CE3-EDCC-483B-904D-EA8EB4C2976A}"/>
    <cellStyle name="Comma 2 2 2 2 2 2 7 2 2" xfId="21413" xr:uid="{F4120D47-D4A5-4DE0-A2FB-68069C7920EC}"/>
    <cellStyle name="Comma 2 2 2 2 2 2 7 2 2 2" xfId="28826" xr:uid="{A8B395D6-78F2-45E7-B746-B416BAC59A68}"/>
    <cellStyle name="Comma 2 2 2 2 2 2 7 2 3" xfId="25199" xr:uid="{9BCD947C-B000-4DA9-8561-C976BF6A2A1D}"/>
    <cellStyle name="Comma 2 2 2 2 2 2 7 3" xfId="19279" xr:uid="{A4EEB12E-00D1-4D77-BFA4-11AEC338C7A6}"/>
    <cellStyle name="Comma 2 2 2 2 2 2 7 3 2" xfId="27012" xr:uid="{784EFBCA-2CBD-4C92-AC71-9A4F9CBE48C4}"/>
    <cellStyle name="Comma 2 2 2 2 2 2 7 4" xfId="23388" xr:uid="{920692DC-6AB1-4F70-BDE1-1EEC0789CBA0}"/>
    <cellStyle name="Comma 2 2 2 2 2 2 8" xfId="16077" xr:uid="{38D23A8A-9C29-4027-959C-9ADE3C5D2551}"/>
    <cellStyle name="Comma 2 2 2 2 2 2 8 2" xfId="20347" xr:uid="{BFC2D2EE-C4BD-41A3-82FB-1B6702336918}"/>
    <cellStyle name="Comma 2 2 2 2 2 2 8 2 2" xfId="27920" xr:uid="{D4546690-CC24-47E0-AE8E-4034ED4DD62E}"/>
    <cellStyle name="Comma 2 2 2 2 2 2 8 3" xfId="24293" xr:uid="{676E6902-5FDD-44A3-9EAC-D8A996C29B36}"/>
    <cellStyle name="Comma 2 2 2 2 2 2 9" xfId="18213" xr:uid="{87172065-B9C1-4E17-B163-FED6069DE257}"/>
    <cellStyle name="Comma 2 2 2 2 2 2 9 2" xfId="26106" xr:uid="{DF0EF818-8BCE-424F-87CB-5A312C8B4072}"/>
    <cellStyle name="Comma 2 2 2 2 2 3" xfId="1235" xr:uid="{B7C4AB85-8ED8-42B0-B391-C3E0CF42B3A7}"/>
    <cellStyle name="Comma 2 2 2 2 2 3 10" xfId="13948" xr:uid="{8E117663-3C64-4FE7-9B07-FEF0C9463BFD}"/>
    <cellStyle name="Comma 2 2 2 2 2 3 2" xfId="2017" xr:uid="{77293C13-5204-4830-8B58-0D3B219C7BC3}"/>
    <cellStyle name="Comma 2 2 2 2 2 3 2 10" xfId="13877" xr:uid="{7A2BEB10-6402-4A6F-9A88-E352B0E51355}"/>
    <cellStyle name="Comma 2 2 2 2 2 3 2 2" xfId="3642" xr:uid="{B3091EEB-169D-4627-96B4-0518A16FBE7F}"/>
    <cellStyle name="Comma 2 2 2 2 2 3 2 2 2" xfId="6902" xr:uid="{1601BA71-A4AA-487A-8A46-BD1101316FDE}"/>
    <cellStyle name="Comma 2 2 2 2 2 3 2 2 2 2" xfId="13486" xr:uid="{BD9B9DA7-590C-4951-A0B0-1F7715CF1D3D}"/>
    <cellStyle name="Comma 2 2 2 2 2 3 2 2 2 2 2" xfId="16005" xr:uid="{1110AC1D-99BC-4942-9667-235FD19EB853}"/>
    <cellStyle name="Comma 2 2 2 2 2 3 2 2 2 2 2 2" xfId="18140" xr:uid="{2C6266A2-DEC4-4F80-8849-1539FFFD4F6C}"/>
    <cellStyle name="Comma 2 2 2 2 2 3 2 2 2 2 2 2 2" xfId="22411" xr:uid="{98024E63-287D-42AE-B6E5-31A2F8ADEFF1}"/>
    <cellStyle name="Comma 2 2 2 2 2 3 2 2 2 2 2 2 2 2" xfId="29680" xr:uid="{E93349A3-8C92-4D24-B243-BD608A279EE3}"/>
    <cellStyle name="Comma 2 2 2 2 2 3 2 2 2 2 2 2 3" xfId="26052" xr:uid="{5728CF73-A50E-44EB-BA32-40B4AE88FE06}"/>
    <cellStyle name="Comma 2 2 2 2 2 3 2 2 2 2 2 3" xfId="20278" xr:uid="{0312C65B-E424-4407-A869-E9C4D1662099}"/>
    <cellStyle name="Comma 2 2 2 2 2 3 2 2 2 2 2 3 2" xfId="27866" xr:uid="{41D36F87-38F8-49F1-9185-E260359BDE39}"/>
    <cellStyle name="Comma 2 2 2 2 2 3 2 2 2 2 2 4" xfId="24242" xr:uid="{338EE684-9B90-4023-826C-B1619A7DD416}"/>
    <cellStyle name="Comma 2 2 2 2 2 3 2 2 2 2 3" xfId="17075" xr:uid="{EE790EEB-32BA-42EB-B965-3B639A2CEF5C}"/>
    <cellStyle name="Comma 2 2 2 2 2 3 2 2 2 2 3 2" xfId="21346" xr:uid="{9537D1A3-09C8-4573-8213-7540728FD53E}"/>
    <cellStyle name="Comma 2 2 2 2 2 3 2 2 2 2 3 2 2" xfId="28774" xr:uid="{D027C374-04D3-414A-A2E1-8DEE7876E932}"/>
    <cellStyle name="Comma 2 2 2 2 2 3 2 2 2 2 3 3" xfId="25147" xr:uid="{FA46515F-4682-49D9-B848-51645F48C97C}"/>
    <cellStyle name="Comma 2 2 2 2 2 3 2 2 2 2 4" xfId="19212" xr:uid="{9D39249C-FEF1-41DF-AA7D-16205BAE2703}"/>
    <cellStyle name="Comma 2 2 2 2 2 3 2 2 2 2 4 2" xfId="26960" xr:uid="{98352B19-C631-4831-816D-5E2F445F467D}"/>
    <cellStyle name="Comma 2 2 2 2 2 3 2 2 2 2 5" xfId="23338" xr:uid="{6DACD9A9-874F-430E-896A-8B5F8D7F2F70}"/>
    <cellStyle name="Comma 2 2 2 2 2 3 2 2 2 2 6" xfId="14938" xr:uid="{6195FD69-9129-4DCD-8F99-18A7C3E50AD3}"/>
    <cellStyle name="Comma 2 2 2 2 2 3 2 2 2 3" xfId="15473" xr:uid="{C23181D6-438B-4DF8-B3B0-ECAD4385EB95}"/>
    <cellStyle name="Comma 2 2 2 2 2 3 2 2 2 3 2" xfId="17609" xr:uid="{8A7C2F26-199B-4F99-8F25-EFE19C490D1B}"/>
    <cellStyle name="Comma 2 2 2 2 2 3 2 2 2 3 2 2" xfId="21880" xr:uid="{84B70F23-2D68-4916-9D9D-5E5411B46829}"/>
    <cellStyle name="Comma 2 2 2 2 2 3 2 2 2 3 2 2 2" xfId="29228" xr:uid="{D739A589-68DB-481B-B2D8-4AC624D70678}"/>
    <cellStyle name="Comma 2 2 2 2 2 3 2 2 2 3 2 3" xfId="25601" xr:uid="{61906A09-A3E4-4820-8887-70F7794763E7}"/>
    <cellStyle name="Comma 2 2 2 2 2 3 2 2 2 3 3" xfId="19746" xr:uid="{E69D47FD-2450-4BFB-9E87-422AE29278C6}"/>
    <cellStyle name="Comma 2 2 2 2 2 3 2 2 2 3 3 2" xfId="27414" xr:uid="{2E81E357-D51E-4A59-9044-20C5B93D2826}"/>
    <cellStyle name="Comma 2 2 2 2 2 3 2 2 2 3 4" xfId="23790" xr:uid="{500826F9-B15A-4DC8-9AA7-EBC0CF54ECA7}"/>
    <cellStyle name="Comma 2 2 2 2 2 3 2 2 2 4" xfId="16543" xr:uid="{D05B0280-B05B-49BD-BA47-1BF793B022F3}"/>
    <cellStyle name="Comma 2 2 2 2 2 3 2 2 2 4 2" xfId="20814" xr:uid="{EDC5E8AE-683B-4906-AE99-9AFCD2C7D7A5}"/>
    <cellStyle name="Comma 2 2 2 2 2 3 2 2 2 4 2 2" xfId="28322" xr:uid="{923DBB62-4186-48D9-8B66-4F95CB017B0E}"/>
    <cellStyle name="Comma 2 2 2 2 2 3 2 2 2 4 3" xfId="24695" xr:uid="{6179E1EF-D6CB-4DC6-8701-3CD4855C43DC}"/>
    <cellStyle name="Comma 2 2 2 2 2 3 2 2 2 5" xfId="18680" xr:uid="{92F63FF0-1DE9-461C-BFF5-0AD0F2BE033E}"/>
    <cellStyle name="Comma 2 2 2 2 2 3 2 2 2 5 2" xfId="26508" xr:uid="{18BCF51C-5F5F-4630-9738-0C5836197DC7}"/>
    <cellStyle name="Comma 2 2 2 2 2 3 2 2 2 6" xfId="22886" xr:uid="{32BD8D1D-0AE6-49E0-9473-554E6EE2FF3F}"/>
    <cellStyle name="Comma 2 2 2 2 2 3 2 2 2 7" xfId="14405" xr:uid="{B0DB6795-8CF6-4525-B6D5-699D79924AC3}"/>
    <cellStyle name="Comma 2 2 2 2 2 3 2 2 3" xfId="10231" xr:uid="{B2BD09C4-E137-4B4D-960F-FF7D67E0E9DE}"/>
    <cellStyle name="Comma 2 2 2 2 2 3 2 2 3 2" xfId="15739" xr:uid="{F2F5ED2D-C319-4BCD-8B51-7D37820E66DF}"/>
    <cellStyle name="Comma 2 2 2 2 2 3 2 2 3 2 2" xfId="17875" xr:uid="{B1AD730E-AD6D-43D8-BD27-FF618D01BC3F}"/>
    <cellStyle name="Comma 2 2 2 2 2 3 2 2 3 2 2 2" xfId="22146" xr:uid="{81568D27-426F-4EA8-95A5-352FB31C52BE}"/>
    <cellStyle name="Comma 2 2 2 2 2 3 2 2 3 2 2 2 2" xfId="29454" xr:uid="{93CFE8EB-E151-4723-88C4-0BF6762D74AC}"/>
    <cellStyle name="Comma 2 2 2 2 2 3 2 2 3 2 2 3" xfId="25827" xr:uid="{3CD1A27D-6AB8-43F3-8D55-6930C30ABAB4}"/>
    <cellStyle name="Comma 2 2 2 2 2 3 2 2 3 2 3" xfId="20012" xr:uid="{71E0EC5D-E448-4CCC-A13F-5E4742AE67BD}"/>
    <cellStyle name="Comma 2 2 2 2 2 3 2 2 3 2 3 2" xfId="27640" xr:uid="{35656D3F-6044-4EEB-ABA2-1F9D6C382546}"/>
    <cellStyle name="Comma 2 2 2 2 2 3 2 2 3 2 4" xfId="24016" xr:uid="{DD5D2E4D-E85C-4FBE-9576-410F8465B276}"/>
    <cellStyle name="Comma 2 2 2 2 2 3 2 2 3 3" xfId="16809" xr:uid="{36EDF1C7-389B-4C51-B623-CAA4C1094CB8}"/>
    <cellStyle name="Comma 2 2 2 2 2 3 2 2 3 3 2" xfId="21080" xr:uid="{0E95D635-F5EB-4A9E-9BE4-6750D696EEB2}"/>
    <cellStyle name="Comma 2 2 2 2 2 3 2 2 3 3 2 2" xfId="28548" xr:uid="{1FAAE2EC-120D-493D-A9E8-3DBBE6E381F5}"/>
    <cellStyle name="Comma 2 2 2 2 2 3 2 2 3 3 3" xfId="24921" xr:uid="{ACB2B322-70FF-413B-BEE0-B4B686DA1248}"/>
    <cellStyle name="Comma 2 2 2 2 2 3 2 2 3 4" xfId="18946" xr:uid="{E01F8036-888E-4803-A5D8-906038F3A0D1}"/>
    <cellStyle name="Comma 2 2 2 2 2 3 2 2 3 4 2" xfId="26734" xr:uid="{D4CBCB5B-0169-4DD7-8E01-D57304D3EA3D}"/>
    <cellStyle name="Comma 2 2 2 2 2 3 2 2 3 5" xfId="23112" xr:uid="{5244AC4A-6D9D-4418-9EB5-70EECC23CF84}"/>
    <cellStyle name="Comma 2 2 2 2 2 3 2 2 3 6" xfId="14672" xr:uid="{8AEB5D01-1DF1-4FE1-AB74-4DA015A6E9F2}"/>
    <cellStyle name="Comma 2 2 2 2 2 3 2 2 4" xfId="15208" xr:uid="{82BF0D4D-2BB0-4C98-B37E-E79F2D3F7A8C}"/>
    <cellStyle name="Comma 2 2 2 2 2 3 2 2 4 2" xfId="17343" xr:uid="{01B3E741-E915-4552-A339-860E81D97294}"/>
    <cellStyle name="Comma 2 2 2 2 2 3 2 2 4 2 2" xfId="21614" xr:uid="{4EB7CDA9-F705-4C05-98B7-27F6AF8EAC92}"/>
    <cellStyle name="Comma 2 2 2 2 2 3 2 2 4 2 2 2" xfId="29002" xr:uid="{58B42C44-6B9F-4042-9E3B-AC47B21D1A28}"/>
    <cellStyle name="Comma 2 2 2 2 2 3 2 2 4 2 3" xfId="25375" xr:uid="{CBDD2527-0C85-4E05-82E2-A595226B132C}"/>
    <cellStyle name="Comma 2 2 2 2 2 3 2 2 4 3" xfId="19480" xr:uid="{EA0C8B73-9E11-4F17-B26F-EA2E334E8D71}"/>
    <cellStyle name="Comma 2 2 2 2 2 3 2 2 4 3 2" xfId="27188" xr:uid="{34621608-A1E3-49B7-A225-7AC8B2345FE3}"/>
    <cellStyle name="Comma 2 2 2 2 2 3 2 2 4 4" xfId="23564" xr:uid="{2004AB60-21FD-4016-8D04-71CDEDD4F36E}"/>
    <cellStyle name="Comma 2 2 2 2 2 3 2 2 5" xfId="16277" xr:uid="{A13411C3-7A2D-4A99-99C2-99A8BED8E47F}"/>
    <cellStyle name="Comma 2 2 2 2 2 3 2 2 5 2" xfId="20548" xr:uid="{734FE3E4-1100-4F8C-85F1-932BAD0652D1}"/>
    <cellStyle name="Comma 2 2 2 2 2 3 2 2 5 2 2" xfId="28096" xr:uid="{E3C6A65F-7B15-4E03-8D29-F2E951523CFF}"/>
    <cellStyle name="Comma 2 2 2 2 2 3 2 2 5 3" xfId="24469" xr:uid="{2C6414CC-CDC8-4501-BACD-C98CBF47EE99}"/>
    <cellStyle name="Comma 2 2 2 2 2 3 2 2 6" xfId="18414" xr:uid="{91F8572F-749F-4246-A949-2D764C982B99}"/>
    <cellStyle name="Comma 2 2 2 2 2 3 2 2 6 2" xfId="26282" xr:uid="{37FAABD8-F4C5-46C4-8565-00D1F1EFC31A}"/>
    <cellStyle name="Comma 2 2 2 2 2 3 2 2 7" xfId="22661" xr:uid="{77D7EDBC-860D-4918-9305-07E0B44CFF0F}"/>
    <cellStyle name="Comma 2 2 2 2 2 3 2 2 8" xfId="14145" xr:uid="{729578DB-8D3F-4122-852B-C9AAEC9C2FFC}"/>
    <cellStyle name="Comma 2 2 2 2 2 3 2 3" xfId="5281" xr:uid="{129A73C6-BE3E-4766-BCEC-810393F0A754}"/>
    <cellStyle name="Comma 2 2 2 2 2 3 2 3 2" xfId="11865" xr:uid="{AC10875E-9A4F-4BEF-BBB6-678962CF6666}"/>
    <cellStyle name="Comma 2 2 2 2 2 3 2 3 2 2" xfId="15872" xr:uid="{EBB03261-ABDC-4483-ADE9-321DC5EC0BC0}"/>
    <cellStyle name="Comma 2 2 2 2 2 3 2 3 2 2 2" xfId="18008" xr:uid="{C11CC0D6-0B4F-4F29-AC19-D7A84B75AC31}"/>
    <cellStyle name="Comma 2 2 2 2 2 3 2 3 2 2 2 2" xfId="22279" xr:uid="{68506B3B-E67C-4CBE-B093-0003E3E0185F}"/>
    <cellStyle name="Comma 2 2 2 2 2 3 2 3 2 2 2 2 2" xfId="29567" xr:uid="{39FBD8FB-E2E4-4577-9A00-D070816F21C8}"/>
    <cellStyle name="Comma 2 2 2 2 2 3 2 3 2 2 2 3" xfId="25940" xr:uid="{6E6206E5-F0A7-418A-9991-AA2E96714174}"/>
    <cellStyle name="Comma 2 2 2 2 2 3 2 3 2 2 3" xfId="20145" xr:uid="{FA2193C7-480C-4BE4-AD64-AF6F80F0AF68}"/>
    <cellStyle name="Comma 2 2 2 2 2 3 2 3 2 2 3 2" xfId="27753" xr:uid="{14EA3E75-0B0E-4B56-BC37-0119B02AE126}"/>
    <cellStyle name="Comma 2 2 2 2 2 3 2 3 2 2 4" xfId="24129" xr:uid="{C30597C2-5562-45FF-8072-DC0203B6247E}"/>
    <cellStyle name="Comma 2 2 2 2 2 3 2 3 2 3" xfId="16942" xr:uid="{97B8D033-0E51-4006-A495-A2C9E6C05A1F}"/>
    <cellStyle name="Comma 2 2 2 2 2 3 2 3 2 3 2" xfId="21213" xr:uid="{947521D5-A0DF-4781-B3FE-3D74A4920411}"/>
    <cellStyle name="Comma 2 2 2 2 2 3 2 3 2 3 2 2" xfId="28661" xr:uid="{550D4E6B-A551-4D79-9D6E-3AC00539A6D8}"/>
    <cellStyle name="Comma 2 2 2 2 2 3 2 3 2 3 3" xfId="25034" xr:uid="{5026B300-F15F-4CFD-B2B4-5E63F512F951}"/>
    <cellStyle name="Comma 2 2 2 2 2 3 2 3 2 4" xfId="19079" xr:uid="{F73C3D8A-9D01-4B30-90F0-CB901A0EDCD8}"/>
    <cellStyle name="Comma 2 2 2 2 2 3 2 3 2 4 2" xfId="26847" xr:uid="{2341CC69-1E6A-4675-A8B2-8F4EF132564E}"/>
    <cellStyle name="Comma 2 2 2 2 2 3 2 3 2 5" xfId="23225" xr:uid="{B67C6E02-7E50-4247-BF3D-F805289E5218}"/>
    <cellStyle name="Comma 2 2 2 2 2 3 2 3 2 6" xfId="14806" xr:uid="{0A42539B-8F34-456C-AC1C-DDB829792CDA}"/>
    <cellStyle name="Comma 2 2 2 2 2 3 2 3 3" xfId="15340" xr:uid="{D2167602-0D8B-47D7-B755-31BD08CF3880}"/>
    <cellStyle name="Comma 2 2 2 2 2 3 2 3 3 2" xfId="17476" xr:uid="{38035E26-0C69-4802-BCF4-9C91B5A4E0D7}"/>
    <cellStyle name="Comma 2 2 2 2 2 3 2 3 3 2 2" xfId="21747" xr:uid="{D28999EB-8EFE-46FB-A584-80630DF12C8B}"/>
    <cellStyle name="Comma 2 2 2 2 2 3 2 3 3 2 2 2" xfId="29115" xr:uid="{F7AF8DBD-49BF-4772-BAA7-A36B7F88D569}"/>
    <cellStyle name="Comma 2 2 2 2 2 3 2 3 3 2 3" xfId="25488" xr:uid="{9B36D2D8-EF65-4227-A77B-917B80AF61AC}"/>
    <cellStyle name="Comma 2 2 2 2 2 3 2 3 3 3" xfId="19613" xr:uid="{740956A8-83D8-4B62-92B8-5712F32A2A34}"/>
    <cellStyle name="Comma 2 2 2 2 2 3 2 3 3 3 2" xfId="27301" xr:uid="{CEE35561-3710-471D-8013-AFF599E129A6}"/>
    <cellStyle name="Comma 2 2 2 2 2 3 2 3 3 4" xfId="23677" xr:uid="{FCB745B1-0A09-49E7-BC05-1B002D7883FE}"/>
    <cellStyle name="Comma 2 2 2 2 2 3 2 3 4" xfId="16410" xr:uid="{96C7952B-5825-4346-AFEF-21FB1EFAE04F}"/>
    <cellStyle name="Comma 2 2 2 2 2 3 2 3 4 2" xfId="20681" xr:uid="{C9AAF698-A9B1-432B-A415-3C3AD54888BC}"/>
    <cellStyle name="Comma 2 2 2 2 2 3 2 3 4 2 2" xfId="28209" xr:uid="{F3469A3C-D254-4397-B645-263FCEED6E26}"/>
    <cellStyle name="Comma 2 2 2 2 2 3 2 3 4 3" xfId="24582" xr:uid="{704702CD-D000-48E6-AE84-D50F16D29228}"/>
    <cellStyle name="Comma 2 2 2 2 2 3 2 3 5" xfId="18547" xr:uid="{78C2E4E3-B753-4E17-8BD7-1CB429991F8D}"/>
    <cellStyle name="Comma 2 2 2 2 2 3 2 3 5 2" xfId="26395" xr:uid="{54F5FF2B-E7A7-4479-A516-C3AF91C26F3D}"/>
    <cellStyle name="Comma 2 2 2 2 2 3 2 3 6" xfId="22773" xr:uid="{5D07AD66-025F-47C9-B501-EBDB74021DF0}"/>
    <cellStyle name="Comma 2 2 2 2 2 3 2 3 7" xfId="14272" xr:uid="{346C6E8A-A91B-4000-B117-D381307A5531}"/>
    <cellStyle name="Comma 2 2 2 2 2 3 2 4" xfId="8610" xr:uid="{A2597CD2-F6D6-416D-B709-BE6C706357A7}"/>
    <cellStyle name="Comma 2 2 2 2 2 3 2 4 2" xfId="15606" xr:uid="{33F11A91-9B9B-4715-8364-806DAEB0B398}"/>
    <cellStyle name="Comma 2 2 2 2 2 3 2 4 2 2" xfId="17742" xr:uid="{65CC0B0D-0B92-4EC4-9569-DAB55BEB1242}"/>
    <cellStyle name="Comma 2 2 2 2 2 3 2 4 2 2 2" xfId="22013" xr:uid="{417D1786-ECAB-43F0-B3A7-61754BA330E9}"/>
    <cellStyle name="Comma 2 2 2 2 2 3 2 4 2 2 2 2" xfId="29341" xr:uid="{0D66D8C7-9361-4443-B5F4-82AC9C4BE4CE}"/>
    <cellStyle name="Comma 2 2 2 2 2 3 2 4 2 2 3" xfId="25714" xr:uid="{F099FCC0-5A60-413F-A54B-7163FE24488A}"/>
    <cellStyle name="Comma 2 2 2 2 2 3 2 4 2 3" xfId="19879" xr:uid="{8C26BEF1-FF96-420A-A450-EBF462C90EC2}"/>
    <cellStyle name="Comma 2 2 2 2 2 3 2 4 2 3 2" xfId="27527" xr:uid="{0CBDA0C0-52F9-4CE4-8A85-D70C4074EF1F}"/>
    <cellStyle name="Comma 2 2 2 2 2 3 2 4 2 4" xfId="23903" xr:uid="{6FCBBC92-F2DC-4233-AD26-7AF61FFDA903}"/>
    <cellStyle name="Comma 2 2 2 2 2 3 2 4 3" xfId="16676" xr:uid="{0E49B34B-F9B0-4817-8740-C6E502A9F10E}"/>
    <cellStyle name="Comma 2 2 2 2 2 3 2 4 3 2" xfId="20947" xr:uid="{59432A73-9C4A-47EC-947E-33456D92B5CC}"/>
    <cellStyle name="Comma 2 2 2 2 2 3 2 4 3 2 2" xfId="28435" xr:uid="{A9B7C21C-4D84-4278-B52C-DB4C7137792C}"/>
    <cellStyle name="Comma 2 2 2 2 2 3 2 4 3 3" xfId="24808" xr:uid="{5882594C-8767-4935-81A9-9DD3FB0174C0}"/>
    <cellStyle name="Comma 2 2 2 2 2 3 2 4 4" xfId="18813" xr:uid="{AA4CE66F-7760-47BB-B23D-189BF69A3D82}"/>
    <cellStyle name="Comma 2 2 2 2 2 3 2 4 4 2" xfId="26621" xr:uid="{92D32AF1-1989-4029-9002-B1B661F5D7AC}"/>
    <cellStyle name="Comma 2 2 2 2 2 3 2 4 5" xfId="22999" xr:uid="{92DF1488-5286-433E-A239-D4FEF36B6C28}"/>
    <cellStyle name="Comma 2 2 2 2 2 3 2 4 6" xfId="14539" xr:uid="{C266006A-D353-4CEA-8A5A-B70CACB53C5A}"/>
    <cellStyle name="Comma 2 2 2 2 2 3 2 5" xfId="15075" xr:uid="{FA0E5221-42D2-4F12-95B5-A9B2917DBA91}"/>
    <cellStyle name="Comma 2 2 2 2 2 3 2 5 2" xfId="17210" xr:uid="{496D042F-5909-49F0-B47D-E44A0237B93B}"/>
    <cellStyle name="Comma 2 2 2 2 2 3 2 5 2 2" xfId="21481" xr:uid="{DCCBCB82-F489-43E3-9D79-73902BBABEF4}"/>
    <cellStyle name="Comma 2 2 2 2 2 3 2 5 2 2 2" xfId="28889" xr:uid="{B6058343-406F-4521-A3BA-0853C1CEA141}"/>
    <cellStyle name="Comma 2 2 2 2 2 3 2 5 2 3" xfId="25262" xr:uid="{B80C2FAF-3EE5-45A2-BEB1-85A361D54798}"/>
    <cellStyle name="Comma 2 2 2 2 2 3 2 5 3" xfId="19347" xr:uid="{0FF85AFF-35EF-4606-8652-B0AFD8320D63}"/>
    <cellStyle name="Comma 2 2 2 2 2 3 2 5 3 2" xfId="27075" xr:uid="{27333600-2488-4EC7-9A5F-925259B137C7}"/>
    <cellStyle name="Comma 2 2 2 2 2 3 2 5 4" xfId="23451" xr:uid="{2F920DEB-71FF-4CAE-AB75-36E000C1CA6C}"/>
    <cellStyle name="Comma 2 2 2 2 2 3 2 6" xfId="16144" xr:uid="{62A088F5-1BA7-400C-BA16-2FFFE5D3C095}"/>
    <cellStyle name="Comma 2 2 2 2 2 3 2 6 2" xfId="20415" xr:uid="{825DB4F8-EF5C-4FA4-BFE1-50E0EB190E3A}"/>
    <cellStyle name="Comma 2 2 2 2 2 3 2 6 2 2" xfId="27983" xr:uid="{6ABBB4A8-1A1F-4EC3-A341-3BCD657CF508}"/>
    <cellStyle name="Comma 2 2 2 2 2 3 2 6 3" xfId="24356" xr:uid="{DB46BD07-84CD-43F3-B825-112BDB52BD7A}"/>
    <cellStyle name="Comma 2 2 2 2 2 3 2 7" xfId="18281" xr:uid="{8EC6193F-7898-4A95-9506-64337B899253}"/>
    <cellStyle name="Comma 2 2 2 2 2 3 2 7 2" xfId="26169" xr:uid="{3B836F03-59B9-44F2-9888-D1F65E944F3D}"/>
    <cellStyle name="Comma 2 2 2 2 2 3 2 8" xfId="13996" xr:uid="{EDA9E0E6-272E-4F82-AE7B-FBB9AA0FBCC4}"/>
    <cellStyle name="Comma 2 2 2 2 2 3 2 9" xfId="22461" xr:uid="{24A3BF3E-3D23-4567-80F9-C1FF62D4DB0F}"/>
    <cellStyle name="Comma 2 2 2 2 2 3 3" xfId="2858" xr:uid="{D9B11FC8-0BC1-4896-B81C-ADD332B4DBA8}"/>
    <cellStyle name="Comma 2 2 2 2 2 3 3 2" xfId="6116" xr:uid="{7463C8E1-F683-434D-99BB-F0D852EEEDB9}"/>
    <cellStyle name="Comma 2 2 2 2 2 3 3 2 2" xfId="12700" xr:uid="{F406BA89-8123-45B4-B7EB-7C16758BB97D}"/>
    <cellStyle name="Comma 2 2 2 2 2 3 3 2 2 2" xfId="15945" xr:uid="{BDFD5627-07D4-4E24-AD1E-8D817EAB4758}"/>
    <cellStyle name="Comma 2 2 2 2 2 3 3 2 2 2 2" xfId="18081" xr:uid="{86689C56-0C27-4B4F-BF4E-A231DE487B77}"/>
    <cellStyle name="Comma 2 2 2 2 2 3 3 2 2 2 2 2" xfId="22352" xr:uid="{F33753CA-3E3C-4065-AD79-31419560B1A1}"/>
    <cellStyle name="Comma 2 2 2 2 2 3 3 2 2 2 2 2 2" xfId="29625" xr:uid="{8371A43D-8C1D-4051-88F0-D5B109680E65}"/>
    <cellStyle name="Comma 2 2 2 2 2 3 3 2 2 2 2 3" xfId="25998" xr:uid="{650CB5F5-C99E-4823-B63F-9D6DB532DB83}"/>
    <cellStyle name="Comma 2 2 2 2 2 3 3 2 2 2 3" xfId="20218" xr:uid="{DC638D72-E0E9-4A03-A8B0-DBD558A86DB6}"/>
    <cellStyle name="Comma 2 2 2 2 2 3 3 2 2 2 3 2" xfId="27811" xr:uid="{D3A0ADDC-4D1B-42EB-8289-E514398EC68D}"/>
    <cellStyle name="Comma 2 2 2 2 2 3 3 2 2 2 4" xfId="24187" xr:uid="{8186EBBF-E1AA-4300-997A-DB39D2355A4C}"/>
    <cellStyle name="Comma 2 2 2 2 2 3 3 2 2 3" xfId="17015" xr:uid="{CBA2BC9F-2706-45A6-9595-4180192C2C1C}"/>
    <cellStyle name="Comma 2 2 2 2 2 3 3 2 2 3 2" xfId="21286" xr:uid="{EEF27FF1-530E-4444-9B62-A586286313DE}"/>
    <cellStyle name="Comma 2 2 2 2 2 3 3 2 2 3 2 2" xfId="28719" xr:uid="{97CF8ED4-EC5B-4422-A3BE-98F46D79E017}"/>
    <cellStyle name="Comma 2 2 2 2 2 3 3 2 2 3 3" xfId="25092" xr:uid="{0DF06AA5-F8BF-455B-8526-5C9F2186B4EB}"/>
    <cellStyle name="Comma 2 2 2 2 2 3 3 2 2 4" xfId="19152" xr:uid="{BDE45B32-0194-4C96-86FF-FF5A8AD133FB}"/>
    <cellStyle name="Comma 2 2 2 2 2 3 3 2 2 4 2" xfId="26905" xr:uid="{EDD3EFCA-86DD-4BE8-A616-C2E97F387AFB}"/>
    <cellStyle name="Comma 2 2 2 2 2 3 3 2 2 5" xfId="23283" xr:uid="{CE63C20B-0618-480E-AC69-7E2C178CDFF0}"/>
    <cellStyle name="Comma 2 2 2 2 2 3 3 2 2 6" xfId="14878" xr:uid="{7490AAD1-7AF0-4289-A259-99F47468E665}"/>
    <cellStyle name="Comma 2 2 2 2 2 3 3 2 3" xfId="15413" xr:uid="{AD88A0E3-B9A3-4496-A7D7-13B0238210BA}"/>
    <cellStyle name="Comma 2 2 2 2 2 3 3 2 3 2" xfId="17549" xr:uid="{BFCE7002-6AF8-44E2-B7D9-FAF54908CB43}"/>
    <cellStyle name="Comma 2 2 2 2 2 3 3 2 3 2 2" xfId="21820" xr:uid="{92EDE55A-CC44-4DAD-819C-C919CD5E6E36}"/>
    <cellStyle name="Comma 2 2 2 2 2 3 3 2 3 2 2 2" xfId="29173" xr:uid="{39A3A430-9D6B-45C9-878F-9DC1132F3C9A}"/>
    <cellStyle name="Comma 2 2 2 2 2 3 3 2 3 2 3" xfId="25546" xr:uid="{682799DB-113E-4025-9E72-2D26B0611EC3}"/>
    <cellStyle name="Comma 2 2 2 2 2 3 3 2 3 3" xfId="19686" xr:uid="{FE53EEAE-579E-4AFE-B990-577F99E5F85F}"/>
    <cellStyle name="Comma 2 2 2 2 2 3 3 2 3 3 2" xfId="27359" xr:uid="{8EBE9CB0-0A2A-464B-8B5E-7B8D13883EFC}"/>
    <cellStyle name="Comma 2 2 2 2 2 3 3 2 3 4" xfId="23735" xr:uid="{13199E72-7998-4302-81D6-5B6E922EA159}"/>
    <cellStyle name="Comma 2 2 2 2 2 3 3 2 4" xfId="16483" xr:uid="{B1F2864B-5C9D-4ABC-B97A-4E852FDF5BC6}"/>
    <cellStyle name="Comma 2 2 2 2 2 3 3 2 4 2" xfId="20754" xr:uid="{5E838CC6-268F-4901-A000-C682D9AC7253}"/>
    <cellStyle name="Comma 2 2 2 2 2 3 3 2 4 2 2" xfId="28267" xr:uid="{D86E5FD3-E26F-4D02-A0F9-1B678CFEE34D}"/>
    <cellStyle name="Comma 2 2 2 2 2 3 3 2 4 3" xfId="24640" xr:uid="{B9CEED54-9E4C-47D1-BEB9-963685664848}"/>
    <cellStyle name="Comma 2 2 2 2 2 3 3 2 5" xfId="18620" xr:uid="{F603A38B-905E-4331-82D9-D0C4156FF265}"/>
    <cellStyle name="Comma 2 2 2 2 2 3 3 2 5 2" xfId="26453" xr:uid="{89D3D67A-FEDD-4B67-9208-BE8A618C2186}"/>
    <cellStyle name="Comma 2 2 2 2 2 3 3 2 6" xfId="22831" xr:uid="{2D13CD96-2D23-4652-BCDA-414DBB281DAC}"/>
    <cellStyle name="Comma 2 2 2 2 2 3 3 2 7" xfId="14345" xr:uid="{468668A4-8CAC-4612-B002-85801128612C}"/>
    <cellStyle name="Comma 2 2 2 2 2 3 3 3" xfId="9445" xr:uid="{977DADA4-CA2F-46E1-AA93-71B7A01CBC1D}"/>
    <cellStyle name="Comma 2 2 2 2 2 3 3 3 2" xfId="15679" xr:uid="{998C243C-EBFA-4F60-9F9D-0F33FE3C665B}"/>
    <cellStyle name="Comma 2 2 2 2 2 3 3 3 2 2" xfId="17815" xr:uid="{00AD7E79-98D4-4CBB-963C-8976ADF75E09}"/>
    <cellStyle name="Comma 2 2 2 2 2 3 3 3 2 2 2" xfId="22086" xr:uid="{6D7B2E8B-365C-4160-B57A-C5844131B486}"/>
    <cellStyle name="Comma 2 2 2 2 2 3 3 3 2 2 2 2" xfId="29399" xr:uid="{E06DFA33-C98C-4AEC-B61D-B3644BDE138D}"/>
    <cellStyle name="Comma 2 2 2 2 2 3 3 3 2 2 3" xfId="25772" xr:uid="{CD7ED7C8-F850-4628-98E5-F197DF45A806}"/>
    <cellStyle name="Comma 2 2 2 2 2 3 3 3 2 3" xfId="19952" xr:uid="{AE3A0CC3-06E8-4F89-A91B-A145AD64B289}"/>
    <cellStyle name="Comma 2 2 2 2 2 3 3 3 2 3 2" xfId="27585" xr:uid="{09948DC4-30A1-4678-B6B1-4F50AA4A5FDC}"/>
    <cellStyle name="Comma 2 2 2 2 2 3 3 3 2 4" xfId="23961" xr:uid="{7B0B5AB2-49B7-473C-BD13-9E903363FA35}"/>
    <cellStyle name="Comma 2 2 2 2 2 3 3 3 3" xfId="16749" xr:uid="{0101D5FD-CEB0-426A-80DE-292B137EC357}"/>
    <cellStyle name="Comma 2 2 2 2 2 3 3 3 3 2" xfId="21020" xr:uid="{58DF975F-AD39-4C4C-95E8-E645DBB1634C}"/>
    <cellStyle name="Comma 2 2 2 2 2 3 3 3 3 2 2" xfId="28493" xr:uid="{F648AC3C-48CC-447D-989E-3FF5E1DFFE69}"/>
    <cellStyle name="Comma 2 2 2 2 2 3 3 3 3 3" xfId="24866" xr:uid="{6DCAB11C-390C-486C-A3FE-36A7B83C4E20}"/>
    <cellStyle name="Comma 2 2 2 2 2 3 3 3 4" xfId="18886" xr:uid="{2EC8564D-5E31-4AF8-BD74-EE0D4BDFAD94}"/>
    <cellStyle name="Comma 2 2 2 2 2 3 3 3 4 2" xfId="26679" xr:uid="{B503868E-ED2E-4AFC-BB81-4B5BF9C03FC5}"/>
    <cellStyle name="Comma 2 2 2 2 2 3 3 3 5" xfId="23057" xr:uid="{2BB97B58-09D7-4A31-96FC-DCA3FF4E29B2}"/>
    <cellStyle name="Comma 2 2 2 2 2 3 3 3 6" xfId="14612" xr:uid="{ED86AE74-15F0-4D6B-BA42-232BB97C5BFB}"/>
    <cellStyle name="Comma 2 2 2 2 2 3 3 4" xfId="15148" xr:uid="{F5B958FF-5737-4A2C-930D-79F342F8940D}"/>
    <cellStyle name="Comma 2 2 2 2 2 3 3 4 2" xfId="17283" xr:uid="{F8E54B3A-C46F-416E-9123-E2B41248B7C9}"/>
    <cellStyle name="Comma 2 2 2 2 2 3 3 4 2 2" xfId="21554" xr:uid="{DC0BEF2F-FDB7-4D81-A110-7C88C791CAA6}"/>
    <cellStyle name="Comma 2 2 2 2 2 3 3 4 2 2 2" xfId="28947" xr:uid="{C7A97FEF-9A12-4192-B38B-67A82F4C3B8F}"/>
    <cellStyle name="Comma 2 2 2 2 2 3 3 4 2 3" xfId="25320" xr:uid="{F567E404-8174-4CE5-8226-316EB7ECE4F7}"/>
    <cellStyle name="Comma 2 2 2 2 2 3 3 4 3" xfId="19420" xr:uid="{CCEFECBA-2E13-4746-B04D-412A4CF0E3DF}"/>
    <cellStyle name="Comma 2 2 2 2 2 3 3 4 3 2" xfId="27133" xr:uid="{4906E2E5-DFA7-4060-8364-3DC64D3D0A34}"/>
    <cellStyle name="Comma 2 2 2 2 2 3 3 4 4" xfId="23509" xr:uid="{1A6E2B72-A3C3-486F-B818-0036A6D2A84A}"/>
    <cellStyle name="Comma 2 2 2 2 2 3 3 5" xfId="16217" xr:uid="{892418E7-7424-4DB5-A23D-2D5FC5262BD8}"/>
    <cellStyle name="Comma 2 2 2 2 2 3 3 5 2" xfId="20488" xr:uid="{C3ED7F79-F2DB-4307-97FE-D51D34AB7646}"/>
    <cellStyle name="Comma 2 2 2 2 2 3 3 5 2 2" xfId="28041" xr:uid="{7816363D-F5ED-4C58-B0E3-55DF547CFE64}"/>
    <cellStyle name="Comma 2 2 2 2 2 3 3 5 3" xfId="24414" xr:uid="{F7AF7D20-C287-4710-8F58-D29996FD791F}"/>
    <cellStyle name="Comma 2 2 2 2 2 3 3 6" xfId="18354" xr:uid="{E30F9925-BCE7-4B27-A66D-FC120B6F740B}"/>
    <cellStyle name="Comma 2 2 2 2 2 3 3 6 2" xfId="26227" xr:uid="{99797471-8B48-4B6C-80EF-B9F5C71EAE21}"/>
    <cellStyle name="Comma 2 2 2 2 2 3 3 7" xfId="22607" xr:uid="{1D8783FF-D193-485F-AB89-E3A6BDB93FC2}"/>
    <cellStyle name="Comma 2 2 2 2 2 3 3 8" xfId="14090" xr:uid="{5BD9E6D4-9C4F-4F34-A0B3-319311063C6F}"/>
    <cellStyle name="Comma 2 2 2 2 2 3 4" xfId="4496" xr:uid="{5008004E-EE91-4692-9C92-3B9FD19C8DAF}"/>
    <cellStyle name="Comma 2 2 2 2 2 3 4 2" xfId="11079" xr:uid="{78E4FF26-1867-4E14-B268-DCEBB00638DC}"/>
    <cellStyle name="Comma 2 2 2 2 2 3 4 2 2" xfId="15812" xr:uid="{1C6E8935-AB88-4B6D-A853-0E411DC1A730}"/>
    <cellStyle name="Comma 2 2 2 2 2 3 4 2 2 2" xfId="17948" xr:uid="{ACE13510-E079-4FB5-BBC3-638887E77E7B}"/>
    <cellStyle name="Comma 2 2 2 2 2 3 4 2 2 2 2" xfId="22219" xr:uid="{441770C1-F7C6-423C-BC33-0AF9D0D22FEA}"/>
    <cellStyle name="Comma 2 2 2 2 2 3 4 2 2 2 2 2" xfId="29512" xr:uid="{18E4DE09-1159-4A5E-8584-CB02A3C5A3EF}"/>
    <cellStyle name="Comma 2 2 2 2 2 3 4 2 2 2 3" xfId="25885" xr:uid="{D28E9E41-429A-4993-A6BC-67936E7A8D24}"/>
    <cellStyle name="Comma 2 2 2 2 2 3 4 2 2 3" xfId="20085" xr:uid="{D5CC62CB-65EC-4772-A8FC-17E91639B868}"/>
    <cellStyle name="Comma 2 2 2 2 2 3 4 2 2 3 2" xfId="27698" xr:uid="{DDC7D43A-F296-41CA-A24F-DDEC8467AF24}"/>
    <cellStyle name="Comma 2 2 2 2 2 3 4 2 2 4" xfId="24074" xr:uid="{0D28E09F-A644-4350-86DF-800172835F3D}"/>
    <cellStyle name="Comma 2 2 2 2 2 3 4 2 3" xfId="16882" xr:uid="{3192B6AF-1D9C-4C9E-96EE-3322884FB2C3}"/>
    <cellStyle name="Comma 2 2 2 2 2 3 4 2 3 2" xfId="21153" xr:uid="{FE4AB5BC-FC08-4D53-8E4F-0FC94AB1AA92}"/>
    <cellStyle name="Comma 2 2 2 2 2 3 4 2 3 2 2" xfId="28606" xr:uid="{CFF0E36C-128E-4096-9565-7E679B481E83}"/>
    <cellStyle name="Comma 2 2 2 2 2 3 4 2 3 3" xfId="24979" xr:uid="{672D2ED8-0F3C-441A-8D54-77031E774C14}"/>
    <cellStyle name="Comma 2 2 2 2 2 3 4 2 4" xfId="19019" xr:uid="{3F1C1606-F69D-4BAC-AED7-E862F8BAEB6E}"/>
    <cellStyle name="Comma 2 2 2 2 2 3 4 2 4 2" xfId="26792" xr:uid="{F2BD3789-5079-4C79-B7C0-AFF4B1296DFA}"/>
    <cellStyle name="Comma 2 2 2 2 2 3 4 2 5" xfId="23170" xr:uid="{6F11A4E1-F8AE-4138-AAA1-545B46E4A986}"/>
    <cellStyle name="Comma 2 2 2 2 2 3 4 2 6" xfId="14746" xr:uid="{AC07AD0E-772B-4802-9DB9-1C95C2DB3B47}"/>
    <cellStyle name="Comma 2 2 2 2 2 3 4 3" xfId="15280" xr:uid="{24D70D90-D582-485F-9F41-5D24B0DC82E1}"/>
    <cellStyle name="Comma 2 2 2 2 2 3 4 3 2" xfId="17416" xr:uid="{02EF8868-5610-4616-9B6F-C2500ADAE7F9}"/>
    <cellStyle name="Comma 2 2 2 2 2 3 4 3 2 2" xfId="21687" xr:uid="{6871A7CE-9244-47A9-A986-B63174A0413D}"/>
    <cellStyle name="Comma 2 2 2 2 2 3 4 3 2 2 2" xfId="29060" xr:uid="{A5BD3534-1AA3-4BEE-9050-3E0BBB6DABC2}"/>
    <cellStyle name="Comma 2 2 2 2 2 3 4 3 2 3" xfId="25433" xr:uid="{DF2A4B38-D8B5-46E5-98F4-98A96E430555}"/>
    <cellStyle name="Comma 2 2 2 2 2 3 4 3 3" xfId="19553" xr:uid="{205DFAB1-5F52-4816-8E80-97AF53843D54}"/>
    <cellStyle name="Comma 2 2 2 2 2 3 4 3 3 2" xfId="27246" xr:uid="{21CD2F34-F560-4CEE-BE52-64C4C714EB70}"/>
    <cellStyle name="Comma 2 2 2 2 2 3 4 3 4" xfId="23622" xr:uid="{320F4D0B-B8E0-4A86-854A-F7F504EC5538}"/>
    <cellStyle name="Comma 2 2 2 2 2 3 4 4" xfId="16350" xr:uid="{92866A4F-3358-4FCA-869B-9FFE3CCD6D51}"/>
    <cellStyle name="Comma 2 2 2 2 2 3 4 4 2" xfId="20621" xr:uid="{EC419A14-9D5F-44A2-8F60-242C1A410C79}"/>
    <cellStyle name="Comma 2 2 2 2 2 3 4 4 2 2" xfId="28154" xr:uid="{E7A25A04-0F43-4258-819A-2474E9BEC9FD}"/>
    <cellStyle name="Comma 2 2 2 2 2 3 4 4 3" xfId="24527" xr:uid="{2987BF0A-E1D9-4ADA-B75B-EADE99831503}"/>
    <cellStyle name="Comma 2 2 2 2 2 3 4 5" xfId="18487" xr:uid="{045AC5E6-7E80-4611-A7F5-93D7AA0203F6}"/>
    <cellStyle name="Comma 2 2 2 2 2 3 4 5 2" xfId="26340" xr:uid="{A4578554-E4D0-47A4-9115-6A0CEF786B79}"/>
    <cellStyle name="Comma 2 2 2 2 2 3 4 6" xfId="22718" xr:uid="{5877B0E7-9BAC-4867-A600-FC6E5BFCE1FA}"/>
    <cellStyle name="Comma 2 2 2 2 2 3 4 7" xfId="14214" xr:uid="{C76C7743-D2F9-4FB3-8C96-3201C147286E}"/>
    <cellStyle name="Comma 2 2 2 2 2 3 5" xfId="7824" xr:uid="{61D4F7FC-7036-4C83-A64A-EA3D4C04F87F}"/>
    <cellStyle name="Comma 2 2 2 2 2 3 5 2" xfId="15546" xr:uid="{2B2DCB87-AD97-4CE2-B746-86301D00694D}"/>
    <cellStyle name="Comma 2 2 2 2 2 3 5 2 2" xfId="17682" xr:uid="{CCC52B26-AD2D-46E9-827D-A854A3FF47FD}"/>
    <cellStyle name="Comma 2 2 2 2 2 3 5 2 2 2" xfId="21953" xr:uid="{F732EBBF-C686-4BF0-B2EE-AC34FC2372E6}"/>
    <cellStyle name="Comma 2 2 2 2 2 3 5 2 2 2 2" xfId="29286" xr:uid="{B0BFDCE8-CACC-4CD8-A759-EE13A5D02253}"/>
    <cellStyle name="Comma 2 2 2 2 2 3 5 2 2 3" xfId="25659" xr:uid="{79D430FF-1EC4-460B-B28A-556992765E80}"/>
    <cellStyle name="Comma 2 2 2 2 2 3 5 2 3" xfId="19819" xr:uid="{A60AD1E3-9445-4D0D-B713-1FD81B138B4A}"/>
    <cellStyle name="Comma 2 2 2 2 2 3 5 2 3 2" xfId="27472" xr:uid="{3B0535BB-1365-425A-804F-E5801F0694C4}"/>
    <cellStyle name="Comma 2 2 2 2 2 3 5 2 4" xfId="23848" xr:uid="{6EF668FF-06FF-450E-AB53-75E1D8D6138F}"/>
    <cellStyle name="Comma 2 2 2 2 2 3 5 3" xfId="16616" xr:uid="{3B0B97D0-94B6-4C4F-896B-2037CBF54F7B}"/>
    <cellStyle name="Comma 2 2 2 2 2 3 5 3 2" xfId="20887" xr:uid="{5D9AF0AD-CBA5-4210-BF7A-65602765EDED}"/>
    <cellStyle name="Comma 2 2 2 2 2 3 5 3 2 2" xfId="28380" xr:uid="{3AD44B76-181A-47AE-8B5B-16BF3F7AE565}"/>
    <cellStyle name="Comma 2 2 2 2 2 3 5 3 3" xfId="24753" xr:uid="{7D7708E9-973B-4F72-A224-A254EEF753AE}"/>
    <cellStyle name="Comma 2 2 2 2 2 3 5 4" xfId="18753" xr:uid="{3C59C54A-1D5A-42C5-B336-5DB7426DC8BD}"/>
    <cellStyle name="Comma 2 2 2 2 2 3 5 4 2" xfId="26566" xr:uid="{9101605D-F7E5-409D-9133-B1A126689D9A}"/>
    <cellStyle name="Comma 2 2 2 2 2 3 5 5" xfId="22944" xr:uid="{1F995F8E-9C22-47D7-A16B-ED838CF16473}"/>
    <cellStyle name="Comma 2 2 2 2 2 3 5 6" xfId="14479" xr:uid="{209257DA-6787-4DE2-AEFB-31E9A07E0E91}"/>
    <cellStyle name="Comma 2 2 2 2 2 3 6" xfId="15015" xr:uid="{1CF4039B-6199-4249-AE92-FE55772C1C00}"/>
    <cellStyle name="Comma 2 2 2 2 2 3 6 2" xfId="17150" xr:uid="{019B9E94-4D30-41BA-84DA-D15B931344F1}"/>
    <cellStyle name="Comma 2 2 2 2 2 3 6 2 2" xfId="21421" xr:uid="{8BEDB573-9122-490F-AE23-56432FA599BF}"/>
    <cellStyle name="Comma 2 2 2 2 2 3 6 2 2 2" xfId="28834" xr:uid="{FFF54A3B-448B-4543-BA99-283AD629771B}"/>
    <cellStyle name="Comma 2 2 2 2 2 3 6 2 3" xfId="25207" xr:uid="{E190EF73-94D1-452F-8511-7526996AB972}"/>
    <cellStyle name="Comma 2 2 2 2 2 3 6 3" xfId="19287" xr:uid="{26303A98-489E-4E9F-ADE6-A1349A010B0F}"/>
    <cellStyle name="Comma 2 2 2 2 2 3 6 3 2" xfId="27020" xr:uid="{FB3D56AD-312C-4677-97B4-065A6A712DA4}"/>
    <cellStyle name="Comma 2 2 2 2 2 3 6 4" xfId="23396" xr:uid="{1A31FE76-50CD-441D-BDC5-2F9E34B84412}"/>
    <cellStyle name="Comma 2 2 2 2 2 3 7" xfId="16085" xr:uid="{CEFC9BA5-BE1C-4583-9DA4-E7DF3648F631}"/>
    <cellStyle name="Comma 2 2 2 2 2 3 7 2" xfId="20355" xr:uid="{6F87F2DA-A2B9-43E9-BF49-F818145E9734}"/>
    <cellStyle name="Comma 2 2 2 2 2 3 7 2 2" xfId="27928" xr:uid="{A74CC8C8-B8AC-49F9-8B45-2C49BA73282E}"/>
    <cellStyle name="Comma 2 2 2 2 2 3 7 3" xfId="24301" xr:uid="{EE2D8F6A-3C53-42E0-800F-714E8898F604}"/>
    <cellStyle name="Comma 2 2 2 2 2 3 8" xfId="18221" xr:uid="{2E950A89-9268-4A02-9F01-6035666C4D32}"/>
    <cellStyle name="Comma 2 2 2 2 2 3 8 2" xfId="26114" xr:uid="{4DCD6503-BA9A-4CCD-A72D-70C4E61E32DA}"/>
    <cellStyle name="Comma 2 2 2 2 2 3 9" xfId="22514" xr:uid="{0ABFAEA8-EB63-4BD5-8825-E447AF60DB6C}"/>
    <cellStyle name="Comma 2 2 2 2 2 4" xfId="1625" xr:uid="{1E0C3D22-5160-45D7-89E6-3F68ED2692F7}"/>
    <cellStyle name="Comma 2 2 2 2 2 4 2" xfId="3246" xr:uid="{01A75783-FEB9-40D2-A9FE-F6F2EDC19FAE}"/>
    <cellStyle name="Comma 2 2 2 2 2 4 2 2" xfId="6506" xr:uid="{1A44D3B6-31F5-44AB-8EE8-D7595DCFFEFC}"/>
    <cellStyle name="Comma 2 2 2 2 2 4 2 2 2" xfId="13090" xr:uid="{4AB25669-0C37-4D7F-95EA-186D4F8A6EE9}"/>
    <cellStyle name="Comma 2 2 2 2 2 4 2 2 2 2" xfId="15970" xr:uid="{0B3AB490-7CFE-4781-86A6-F3DFAA36C4CA}"/>
    <cellStyle name="Comma 2 2 2 2 2 4 2 2 2 2 2" xfId="18106" xr:uid="{C7EEE97C-A663-49EC-87B8-7E8467CF6510}"/>
    <cellStyle name="Comma 2 2 2 2 2 4 2 2 2 2 2 2" xfId="22377" xr:uid="{A4179688-72A2-40EC-BEC0-D5F51746BCA2}"/>
    <cellStyle name="Comma 2 2 2 2 2 4 2 2 2 2 2 2 2" xfId="29645" xr:uid="{12D594F0-6394-4D44-BE4F-0023907F2900}"/>
    <cellStyle name="Comma 2 2 2 2 2 4 2 2 2 2 2 3" xfId="26018" xr:uid="{4776FCFB-B872-4E99-B193-626D5E5D4EB8}"/>
    <cellStyle name="Comma 2 2 2 2 2 4 2 2 2 2 3" xfId="20243" xr:uid="{A4F3EF9C-D442-4580-BC0F-5D42549179A8}"/>
    <cellStyle name="Comma 2 2 2 2 2 4 2 2 2 2 3 2" xfId="27831" xr:uid="{DF57A486-08DD-4571-92F5-A1DDC33AA548}"/>
    <cellStyle name="Comma 2 2 2 2 2 4 2 2 2 2 4" xfId="24207" xr:uid="{98F874FB-993C-458E-B273-8B67791FF3C9}"/>
    <cellStyle name="Comma 2 2 2 2 2 4 2 2 2 3" xfId="17040" xr:uid="{58B93A60-0F01-4C3E-B780-168D315A8247}"/>
    <cellStyle name="Comma 2 2 2 2 2 4 2 2 2 3 2" xfId="21311" xr:uid="{E375F294-E0F5-4ED8-B0D0-421E77F06D8A}"/>
    <cellStyle name="Comma 2 2 2 2 2 4 2 2 2 3 2 2" xfId="28739" xr:uid="{AC72AD59-4CAC-403E-B67E-76563C396ABF}"/>
    <cellStyle name="Comma 2 2 2 2 2 4 2 2 2 3 3" xfId="25112" xr:uid="{0E68F668-442A-48B8-BD18-2794A9D35F2D}"/>
    <cellStyle name="Comma 2 2 2 2 2 4 2 2 2 4" xfId="19177" xr:uid="{25DF873A-C535-4553-8B00-EC2753B0F4D7}"/>
    <cellStyle name="Comma 2 2 2 2 2 4 2 2 2 4 2" xfId="26925" xr:uid="{53F1288A-D8D6-49F5-9302-F1EE9BB2FDEA}"/>
    <cellStyle name="Comma 2 2 2 2 2 4 2 2 2 5" xfId="23303" xr:uid="{62E28529-83AF-440D-A7EF-DCF614009949}"/>
    <cellStyle name="Comma 2 2 2 2 2 4 2 2 2 6" xfId="14903" xr:uid="{2B2CFDB8-A69E-46B6-872C-34086932A24B}"/>
    <cellStyle name="Comma 2 2 2 2 2 4 2 2 3" xfId="15438" xr:uid="{C57358EC-6E7D-4B44-B002-B1DE67B12428}"/>
    <cellStyle name="Comma 2 2 2 2 2 4 2 2 3 2" xfId="17574" xr:uid="{E442030D-3FCF-4853-B96A-ECC7FC19AD0B}"/>
    <cellStyle name="Comma 2 2 2 2 2 4 2 2 3 2 2" xfId="21845" xr:uid="{7362DD98-A432-4310-89DA-61E2018CDEA4}"/>
    <cellStyle name="Comma 2 2 2 2 2 4 2 2 3 2 2 2" xfId="29193" xr:uid="{F48D7273-DEF4-4F1E-8BFB-F56FABA2BA49}"/>
    <cellStyle name="Comma 2 2 2 2 2 4 2 2 3 2 3" xfId="25566" xr:uid="{2B0BDFD0-0B03-471A-B4CF-0F58589E2C99}"/>
    <cellStyle name="Comma 2 2 2 2 2 4 2 2 3 3" xfId="19711" xr:uid="{E0764B76-E8A7-45FB-B394-4E448CA24E50}"/>
    <cellStyle name="Comma 2 2 2 2 2 4 2 2 3 3 2" xfId="27379" xr:uid="{01B2DE9B-DD56-40EB-BF56-FF5DE7E0E462}"/>
    <cellStyle name="Comma 2 2 2 2 2 4 2 2 3 4" xfId="23755" xr:uid="{BA4AD0E4-AFDD-4D5E-9880-E5CFCC47FDD7}"/>
    <cellStyle name="Comma 2 2 2 2 2 4 2 2 4" xfId="16508" xr:uid="{00AA586E-197A-495D-B1F0-B804BC3EF1A8}"/>
    <cellStyle name="Comma 2 2 2 2 2 4 2 2 4 2" xfId="20779" xr:uid="{A0FFDE8A-5A42-4802-A5FB-954BDA716A21}"/>
    <cellStyle name="Comma 2 2 2 2 2 4 2 2 4 2 2" xfId="28287" xr:uid="{DD67B093-5CE6-440F-8F2A-1E07C1D04BDA}"/>
    <cellStyle name="Comma 2 2 2 2 2 4 2 2 4 3" xfId="24660" xr:uid="{1F13EB13-D76B-4D23-A4AC-D098ACF26470}"/>
    <cellStyle name="Comma 2 2 2 2 2 4 2 2 5" xfId="18645" xr:uid="{7902FC39-6142-4A9B-81EB-41FD97D8B4EE}"/>
    <cellStyle name="Comma 2 2 2 2 2 4 2 2 5 2" xfId="26473" xr:uid="{4720C4AB-51FA-4E77-94F3-ECFD42317A26}"/>
    <cellStyle name="Comma 2 2 2 2 2 4 2 2 6" xfId="22851" xr:uid="{ED5F2041-4651-4252-AA08-CACE6E0B4E74}"/>
    <cellStyle name="Comma 2 2 2 2 2 4 2 2 7" xfId="14370" xr:uid="{8D60D272-CB51-4754-A50B-1FAEA02DA6FC}"/>
    <cellStyle name="Comma 2 2 2 2 2 4 2 3" xfId="9835" xr:uid="{6D14BB67-5108-4A59-A884-2F4189B0E855}"/>
    <cellStyle name="Comma 2 2 2 2 2 4 2 3 2" xfId="15704" xr:uid="{42B62031-C0A5-406B-A199-855B03D2C4AA}"/>
    <cellStyle name="Comma 2 2 2 2 2 4 2 3 2 2" xfId="17840" xr:uid="{BFCBBEAC-8799-4CA7-A14C-653C3BF8549B}"/>
    <cellStyle name="Comma 2 2 2 2 2 4 2 3 2 2 2" xfId="22111" xr:uid="{6D2EE2F3-3F0A-4E65-8C8D-6536CFC9C226}"/>
    <cellStyle name="Comma 2 2 2 2 2 4 2 3 2 2 2 2" xfId="29419" xr:uid="{1904BC80-CA84-41C7-8DC1-187C5CF991CA}"/>
    <cellStyle name="Comma 2 2 2 2 2 4 2 3 2 2 3" xfId="25792" xr:uid="{4A024A2C-0F3F-4867-9693-85C21F5A1232}"/>
    <cellStyle name="Comma 2 2 2 2 2 4 2 3 2 3" xfId="19977" xr:uid="{57C5A60B-F483-474A-A019-B51D73A0F940}"/>
    <cellStyle name="Comma 2 2 2 2 2 4 2 3 2 3 2" xfId="27605" xr:uid="{5DD05552-B8CF-4722-94D2-D1C035A36170}"/>
    <cellStyle name="Comma 2 2 2 2 2 4 2 3 2 4" xfId="23981" xr:uid="{C01344C2-B55C-4A0D-AD58-39819A860BB6}"/>
    <cellStyle name="Comma 2 2 2 2 2 4 2 3 3" xfId="16774" xr:uid="{D36CD2D5-F04C-4F23-A218-35EBFC52692E}"/>
    <cellStyle name="Comma 2 2 2 2 2 4 2 3 3 2" xfId="21045" xr:uid="{26DE13BD-4EFE-4733-B9C8-4A09F47771A3}"/>
    <cellStyle name="Comma 2 2 2 2 2 4 2 3 3 2 2" xfId="28513" xr:uid="{A7D440D4-3590-464F-B1EC-3E7D7A27A06B}"/>
    <cellStyle name="Comma 2 2 2 2 2 4 2 3 3 3" xfId="24886" xr:uid="{19645C9B-978E-480D-AAE2-86DD6D3375E8}"/>
    <cellStyle name="Comma 2 2 2 2 2 4 2 3 4" xfId="18911" xr:uid="{946F6590-2C79-4DD1-B323-00F0152FBCBD}"/>
    <cellStyle name="Comma 2 2 2 2 2 4 2 3 4 2" xfId="26699" xr:uid="{05AB2DFC-94BA-41CF-82C7-87A5EDFC5123}"/>
    <cellStyle name="Comma 2 2 2 2 2 4 2 3 5" xfId="23077" xr:uid="{6975BB69-276B-4BC4-B22D-847CA09F1459}"/>
    <cellStyle name="Comma 2 2 2 2 2 4 2 3 6" xfId="14637" xr:uid="{35045D6A-49DF-4B35-B5E7-D6B94728E3FF}"/>
    <cellStyle name="Comma 2 2 2 2 2 4 2 4" xfId="15173" xr:uid="{AD6725B8-4243-4E7A-8820-81420A1ADA84}"/>
    <cellStyle name="Comma 2 2 2 2 2 4 2 4 2" xfId="17308" xr:uid="{4E86A208-D461-4FDD-ABEF-FFB05157D576}"/>
    <cellStyle name="Comma 2 2 2 2 2 4 2 4 2 2" xfId="21579" xr:uid="{8197D865-0EF4-46C4-8332-54A9B4FF3074}"/>
    <cellStyle name="Comma 2 2 2 2 2 4 2 4 2 2 2" xfId="28967" xr:uid="{30D74107-6FE2-4387-A409-C3545D4D81B5}"/>
    <cellStyle name="Comma 2 2 2 2 2 4 2 4 2 3" xfId="25340" xr:uid="{F7BA3367-4337-4E0A-AC13-5A3AD8D42E44}"/>
    <cellStyle name="Comma 2 2 2 2 2 4 2 4 3" xfId="19445" xr:uid="{CB689F92-C447-4B9A-9D52-1560DB217429}"/>
    <cellStyle name="Comma 2 2 2 2 2 4 2 4 3 2" xfId="27153" xr:uid="{A7873FC6-1CE4-45B1-9511-7AD3BEB2AC98}"/>
    <cellStyle name="Comma 2 2 2 2 2 4 2 4 4" xfId="23529" xr:uid="{64FD6A23-44B4-43E1-B946-3EDAFCFB448B}"/>
    <cellStyle name="Comma 2 2 2 2 2 4 2 5" xfId="16242" xr:uid="{6A78AF58-A790-4AB3-A80B-CF0CCFAF48CD}"/>
    <cellStyle name="Comma 2 2 2 2 2 4 2 5 2" xfId="20513" xr:uid="{A3A39E73-BDC7-4CDA-AFD5-C8684C45D99A}"/>
    <cellStyle name="Comma 2 2 2 2 2 4 2 5 2 2" xfId="28061" xr:uid="{D63DAEA4-6110-4616-ADFB-CE8EC70CB380}"/>
    <cellStyle name="Comma 2 2 2 2 2 4 2 5 3" xfId="24434" xr:uid="{42BACB4E-0BE5-4382-856F-668DFE31801E}"/>
    <cellStyle name="Comma 2 2 2 2 2 4 2 6" xfId="18379" xr:uid="{D1B3C9EB-A4A9-43FB-BA31-E3E40A15EDDB}"/>
    <cellStyle name="Comma 2 2 2 2 2 4 2 6 2" xfId="26247" xr:uid="{61F5FAD2-1562-4444-8BFA-966337601F96}"/>
    <cellStyle name="Comma 2 2 2 2 2 4 2 7" xfId="22627" xr:uid="{21EA7A82-D82F-464C-A6E1-2BC0B4FAAA96}"/>
    <cellStyle name="Comma 2 2 2 2 2 4 2 8" xfId="14113" xr:uid="{5FC396DA-7BB1-4AD2-A5EE-15AE344269EC}"/>
    <cellStyle name="Comma 2 2 2 2 2 4 3" xfId="4885" xr:uid="{FDECB3A4-D6D1-4CE6-BFC8-FD2E46339321}"/>
    <cellStyle name="Comma 2 2 2 2 2 4 3 2" xfId="11469" xr:uid="{A7EF5F07-1443-4518-9F04-D0D78FC28DF4}"/>
    <cellStyle name="Comma 2 2 2 2 2 4 3 2 2" xfId="15837" xr:uid="{0182EFAA-BA59-485B-A5F2-D3A35B311116}"/>
    <cellStyle name="Comma 2 2 2 2 2 4 3 2 2 2" xfId="17973" xr:uid="{196E6412-A7B7-4DBF-826A-62CE15CAD68C}"/>
    <cellStyle name="Comma 2 2 2 2 2 4 3 2 2 2 2" xfId="22244" xr:uid="{4D29FF6E-8ADE-4DC1-9338-07D51A7E33B3}"/>
    <cellStyle name="Comma 2 2 2 2 2 4 3 2 2 2 2 2" xfId="29532" xr:uid="{D3365190-16D8-472E-AC0F-65F9F2B02DDA}"/>
    <cellStyle name="Comma 2 2 2 2 2 4 3 2 2 2 3" xfId="25905" xr:uid="{A58377F1-3760-48B4-89CF-E254BD5CC00D}"/>
    <cellStyle name="Comma 2 2 2 2 2 4 3 2 2 3" xfId="20110" xr:uid="{B8C2F9EB-25A0-47A4-9C84-B1719BBDEC9F}"/>
    <cellStyle name="Comma 2 2 2 2 2 4 3 2 2 3 2" xfId="27718" xr:uid="{B631D3A6-E653-4A16-A76B-66B35102F1D1}"/>
    <cellStyle name="Comma 2 2 2 2 2 4 3 2 2 4" xfId="24094" xr:uid="{0ABB118E-6060-40DD-925E-0B501FF36586}"/>
    <cellStyle name="Comma 2 2 2 2 2 4 3 2 3" xfId="16907" xr:uid="{5E0263AD-ACEB-43CE-8106-B6D94DC68A5F}"/>
    <cellStyle name="Comma 2 2 2 2 2 4 3 2 3 2" xfId="21178" xr:uid="{5DD2FE11-FD02-4E5F-823D-9702F9141B2A}"/>
    <cellStyle name="Comma 2 2 2 2 2 4 3 2 3 2 2" xfId="28626" xr:uid="{7ACCBC79-9CF9-4015-97E6-AA835D4C10A4}"/>
    <cellStyle name="Comma 2 2 2 2 2 4 3 2 3 3" xfId="24999" xr:uid="{AA18536A-3923-4B24-8501-F15B2E9C4CB5}"/>
    <cellStyle name="Comma 2 2 2 2 2 4 3 2 4" xfId="19044" xr:uid="{FC130C02-7AE4-43E3-B632-81F4449795C8}"/>
    <cellStyle name="Comma 2 2 2 2 2 4 3 2 4 2" xfId="26812" xr:uid="{7F552E87-7CB9-44E6-B36D-72F9532396B1}"/>
    <cellStyle name="Comma 2 2 2 2 2 4 3 2 5" xfId="23190" xr:uid="{BD84A16F-9C19-496C-A290-EFC24EA2AA9C}"/>
    <cellStyle name="Comma 2 2 2 2 2 4 3 2 6" xfId="14771" xr:uid="{79737618-41A0-4989-948C-7A00135F4964}"/>
    <cellStyle name="Comma 2 2 2 2 2 4 3 3" xfId="15305" xr:uid="{969C1C03-B9AF-42FC-9F39-5E7B41BDDB35}"/>
    <cellStyle name="Comma 2 2 2 2 2 4 3 3 2" xfId="17441" xr:uid="{EC0E6BE2-EB5C-47D1-A1F4-4E99887061C6}"/>
    <cellStyle name="Comma 2 2 2 2 2 4 3 3 2 2" xfId="21712" xr:uid="{3D9E0332-1A12-45C7-AC09-18999C20E8EF}"/>
    <cellStyle name="Comma 2 2 2 2 2 4 3 3 2 2 2" xfId="29080" xr:uid="{6C5E8FE2-5671-4189-B62F-F5D34B0B64D4}"/>
    <cellStyle name="Comma 2 2 2 2 2 4 3 3 2 3" xfId="25453" xr:uid="{00D91AA0-35D4-4787-98CE-85B0FE3676A7}"/>
    <cellStyle name="Comma 2 2 2 2 2 4 3 3 3" xfId="19578" xr:uid="{05608F15-0257-44A7-BF9F-06276EECF56E}"/>
    <cellStyle name="Comma 2 2 2 2 2 4 3 3 3 2" xfId="27266" xr:uid="{678A7CDB-0C0B-4398-87B3-CF43F228A5A6}"/>
    <cellStyle name="Comma 2 2 2 2 2 4 3 3 4" xfId="23642" xr:uid="{C483B905-3EE2-48A5-8663-F108C641F8C6}"/>
    <cellStyle name="Comma 2 2 2 2 2 4 3 4" xfId="16375" xr:uid="{3632FE37-484F-439D-95CB-33568B13C713}"/>
    <cellStyle name="Comma 2 2 2 2 2 4 3 4 2" xfId="20646" xr:uid="{DDB6C5FD-6348-4E23-8ED0-E5737D437704}"/>
    <cellStyle name="Comma 2 2 2 2 2 4 3 4 2 2" xfId="28174" xr:uid="{D8CDB6E7-BAD0-4913-A693-B073BD11827B}"/>
    <cellStyle name="Comma 2 2 2 2 2 4 3 4 3" xfId="24547" xr:uid="{1D78F3B7-A184-458A-BE21-9986D5498F10}"/>
    <cellStyle name="Comma 2 2 2 2 2 4 3 5" xfId="18512" xr:uid="{1E675FB2-64D4-4F6D-A570-4A882F84168E}"/>
    <cellStyle name="Comma 2 2 2 2 2 4 3 5 2" xfId="26360" xr:uid="{C9C65365-7C56-4879-AF40-2F587618C24E}"/>
    <cellStyle name="Comma 2 2 2 2 2 4 3 6" xfId="22738" xr:uid="{B8DF4E92-0F80-457D-B1C5-1106C133918B}"/>
    <cellStyle name="Comma 2 2 2 2 2 4 3 7" xfId="14238" xr:uid="{9887A4C7-FB0A-4605-B7AA-56D936C77608}"/>
    <cellStyle name="Comma 2 2 2 2 2 4 4" xfId="8214" xr:uid="{0DF789A2-2951-4F6A-A364-176C9261058F}"/>
    <cellStyle name="Comma 2 2 2 2 2 4 4 2" xfId="15571" xr:uid="{4E823EA8-4FE7-4ABF-8772-908FC74D6C2B}"/>
    <cellStyle name="Comma 2 2 2 2 2 4 4 2 2" xfId="17707" xr:uid="{867CE3C1-2DE5-42B6-BC10-D6E069016C1D}"/>
    <cellStyle name="Comma 2 2 2 2 2 4 4 2 2 2" xfId="21978" xr:uid="{A5EBFA91-CA4E-4DD2-960A-2A7E450419F3}"/>
    <cellStyle name="Comma 2 2 2 2 2 4 4 2 2 2 2" xfId="29306" xr:uid="{4C48F89A-28C0-4BA8-80FA-DA2E906959DF}"/>
    <cellStyle name="Comma 2 2 2 2 2 4 4 2 2 3" xfId="25679" xr:uid="{4A05BB4C-A1A9-4D8C-A329-39A3C0B57094}"/>
    <cellStyle name="Comma 2 2 2 2 2 4 4 2 3" xfId="19844" xr:uid="{44E9A832-5178-42C1-91D1-3B4CEFEDF334}"/>
    <cellStyle name="Comma 2 2 2 2 2 4 4 2 3 2" xfId="27492" xr:uid="{86DEBF42-7204-4875-B605-042A9D6987FC}"/>
    <cellStyle name="Comma 2 2 2 2 2 4 4 2 4" xfId="23868" xr:uid="{00A8FC79-C80E-4858-932F-FC5E753058F0}"/>
    <cellStyle name="Comma 2 2 2 2 2 4 4 3" xfId="16641" xr:uid="{1017E61C-F949-4EFD-9C33-A37A3D0F1C43}"/>
    <cellStyle name="Comma 2 2 2 2 2 4 4 3 2" xfId="20912" xr:uid="{4D699FA3-8B75-4566-BE34-76361614F4A7}"/>
    <cellStyle name="Comma 2 2 2 2 2 4 4 3 2 2" xfId="28400" xr:uid="{14DEB4CE-0B5E-4AF8-BEA0-3264C7514DF2}"/>
    <cellStyle name="Comma 2 2 2 2 2 4 4 3 3" xfId="24773" xr:uid="{677A7041-A250-4A56-9DF0-75B1F9E03A09}"/>
    <cellStyle name="Comma 2 2 2 2 2 4 4 4" xfId="18778" xr:uid="{D845F5B7-AFF9-4AE0-BA2C-A553E3FF4940}"/>
    <cellStyle name="Comma 2 2 2 2 2 4 4 4 2" xfId="26586" xr:uid="{B41937EE-25DA-4476-A98E-3127903B82BC}"/>
    <cellStyle name="Comma 2 2 2 2 2 4 4 5" xfId="22964" xr:uid="{45B57355-72E6-4EDE-BFAB-5381B9BE6376}"/>
    <cellStyle name="Comma 2 2 2 2 2 4 4 6" xfId="14504" xr:uid="{6DCB2D9D-A1B9-4B58-94A3-2367EC808A54}"/>
    <cellStyle name="Comma 2 2 2 2 2 4 5" xfId="15040" xr:uid="{AD478648-D2E0-4DF7-B8CB-1E96886D9A06}"/>
    <cellStyle name="Comma 2 2 2 2 2 4 5 2" xfId="17175" xr:uid="{F518F110-62B4-4D33-B692-9E7A73086009}"/>
    <cellStyle name="Comma 2 2 2 2 2 4 5 2 2" xfId="21446" xr:uid="{5D33D67E-DABD-4C03-B48A-10959824B1C2}"/>
    <cellStyle name="Comma 2 2 2 2 2 4 5 2 2 2" xfId="28854" xr:uid="{4EB9B12E-4AC7-4D89-BF00-7F6F2C3353C6}"/>
    <cellStyle name="Comma 2 2 2 2 2 4 5 2 3" xfId="25227" xr:uid="{B232229D-9D85-40C2-B72D-C469DFBAD657}"/>
    <cellStyle name="Comma 2 2 2 2 2 4 5 3" xfId="19312" xr:uid="{599E2537-A2F1-4821-BD15-91154E07E628}"/>
    <cellStyle name="Comma 2 2 2 2 2 4 5 3 2" xfId="27040" xr:uid="{3058CBB4-BD2E-4FE0-AA4D-5D25FC7EA902}"/>
    <cellStyle name="Comma 2 2 2 2 2 4 5 4" xfId="23416" xr:uid="{D53C548B-6D51-4E92-867F-9CC7C5996FC1}"/>
    <cellStyle name="Comma 2 2 2 2 2 4 6" xfId="16109" xr:uid="{88FC1783-312F-4B0C-BA51-65A14FEDFF0F}"/>
    <cellStyle name="Comma 2 2 2 2 2 4 6 2" xfId="20380" xr:uid="{C3E06284-B724-4497-9F0E-E2008E8E5D8C}"/>
    <cellStyle name="Comma 2 2 2 2 2 4 6 2 2" xfId="27948" xr:uid="{F6F19F8D-6E39-49F3-A91C-3FD9A75628C4}"/>
    <cellStyle name="Comma 2 2 2 2 2 4 6 3" xfId="24321" xr:uid="{9E981FE7-56CC-40A3-9537-8786CB6F6F63}"/>
    <cellStyle name="Comma 2 2 2 2 2 4 7" xfId="18246" xr:uid="{018996BC-4D72-4C92-B5C8-457AED20EB6F}"/>
    <cellStyle name="Comma 2 2 2 2 2 4 7 2" xfId="26134" xr:uid="{18BF91AA-0664-411A-957F-6198AC428AF2}"/>
    <cellStyle name="Comma 2 2 2 2 2 4 8" xfId="22530" xr:uid="{637113C9-2CBE-48E5-A6B0-DDA3DBEDE98B}"/>
    <cellStyle name="Comma 2 2 2 2 2 4 9" xfId="13962" xr:uid="{8E4CAF24-43DA-4452-8CEB-5D002DB89520}"/>
    <cellStyle name="Comma 2 2 2 2 2 5" xfId="2462" xr:uid="{F98A1245-DA1E-4490-8972-2FC81935087A}"/>
    <cellStyle name="Comma 2 2 2 2 2 5 2" xfId="5717" xr:uid="{0F08DC8D-4B6B-4AF8-82BE-25C936D30DDC}"/>
    <cellStyle name="Comma 2 2 2 2 2 5 2 2" xfId="12301" xr:uid="{CD65AF11-8F6F-449A-9BE5-13746ED718DC}"/>
    <cellStyle name="Comma 2 2 2 2 2 5 2 2 2" xfId="15903" xr:uid="{00C2E39F-837B-40F1-B7BB-BBD6C9EE273C}"/>
    <cellStyle name="Comma 2 2 2 2 2 5 2 2 2 2" xfId="18039" xr:uid="{44DB4D1C-03FF-4616-9067-43BFB92E15F6}"/>
    <cellStyle name="Comma 2 2 2 2 2 5 2 2 2 2 2" xfId="22310" xr:uid="{92101486-DC89-4BE5-95FF-6AD2A028EC96}"/>
    <cellStyle name="Comma 2 2 2 2 2 5 2 2 2 2 2 2" xfId="29587" xr:uid="{6226010F-AE1C-4A08-BFF6-599334769A4E}"/>
    <cellStyle name="Comma 2 2 2 2 2 5 2 2 2 2 3" xfId="25960" xr:uid="{E0E9028C-F53E-4E6E-A8B6-632C0871797A}"/>
    <cellStyle name="Comma 2 2 2 2 2 5 2 2 2 3" xfId="20176" xr:uid="{CA05BFD3-E09A-4D05-8919-1D892F78820D}"/>
    <cellStyle name="Comma 2 2 2 2 2 5 2 2 2 3 2" xfId="27773" xr:uid="{504C3FC4-B90E-4902-B5E8-0B88E4F77B93}"/>
    <cellStyle name="Comma 2 2 2 2 2 5 2 2 2 4" xfId="24149" xr:uid="{F8645667-CF4F-4A26-A6ED-66B258FDE6CF}"/>
    <cellStyle name="Comma 2 2 2 2 2 5 2 2 3" xfId="16973" xr:uid="{FB694367-2102-4E19-BB78-703C41B8540B}"/>
    <cellStyle name="Comma 2 2 2 2 2 5 2 2 3 2" xfId="21244" xr:uid="{18FA8704-2F9B-4FF0-A668-DC8E63C8AF38}"/>
    <cellStyle name="Comma 2 2 2 2 2 5 2 2 3 2 2" xfId="28681" xr:uid="{605B5B3E-A8B5-486A-B766-B7700955A3A4}"/>
    <cellStyle name="Comma 2 2 2 2 2 5 2 2 3 3" xfId="25054" xr:uid="{877ECD23-6422-4FFB-B96E-4DB16C60C041}"/>
    <cellStyle name="Comma 2 2 2 2 2 5 2 2 4" xfId="19110" xr:uid="{41DB6AA0-93B5-41EA-BAEE-8A3C31942344}"/>
    <cellStyle name="Comma 2 2 2 2 2 5 2 2 4 2" xfId="26867" xr:uid="{243DF465-DC46-4E23-A4F0-135EB5E88824}"/>
    <cellStyle name="Comma 2 2 2 2 2 5 2 2 5" xfId="23245" xr:uid="{5480FD04-9E97-4FAB-AD19-E384D8BF997E}"/>
    <cellStyle name="Comma 2 2 2 2 2 5 2 2 6" xfId="14837" xr:uid="{1FB27D21-2CA0-4813-B8DF-598C5A24028E}"/>
    <cellStyle name="Comma 2 2 2 2 2 5 2 3" xfId="15371" xr:uid="{8E1BF4D8-B364-4162-B24E-73B4848BC440}"/>
    <cellStyle name="Comma 2 2 2 2 2 5 2 3 2" xfId="17507" xr:uid="{E66A217C-81CF-42E9-8545-E843E0E4C2CF}"/>
    <cellStyle name="Comma 2 2 2 2 2 5 2 3 2 2" xfId="21778" xr:uid="{2850B030-FC5F-4977-89E6-D8BFA3E0BAB4}"/>
    <cellStyle name="Comma 2 2 2 2 2 5 2 3 2 2 2" xfId="29135" xr:uid="{D460FEE7-6499-446F-AD77-F3572828B5A2}"/>
    <cellStyle name="Comma 2 2 2 2 2 5 2 3 2 3" xfId="25508" xr:uid="{212FB16D-B195-4D03-93BA-2EFE2A834BB4}"/>
    <cellStyle name="Comma 2 2 2 2 2 5 2 3 3" xfId="19644" xr:uid="{5EF850DB-7A09-4BE9-A963-3F675423D064}"/>
    <cellStyle name="Comma 2 2 2 2 2 5 2 3 3 2" xfId="27321" xr:uid="{26C24D24-97AB-480E-9F25-59AAD8ADC0C3}"/>
    <cellStyle name="Comma 2 2 2 2 2 5 2 3 4" xfId="23697" xr:uid="{440AB67B-9FEC-47DE-9CAF-E2015D4FE881}"/>
    <cellStyle name="Comma 2 2 2 2 2 5 2 4" xfId="16441" xr:uid="{DC2DAEC8-C4D8-4F32-8EE9-889004BE7910}"/>
    <cellStyle name="Comma 2 2 2 2 2 5 2 4 2" xfId="20712" xr:uid="{F5A79E14-735A-4821-B25A-AF78EC8761B9}"/>
    <cellStyle name="Comma 2 2 2 2 2 5 2 4 2 2" xfId="28229" xr:uid="{84C5EDB7-4B8B-4DFF-8FD0-1BBDB7277B03}"/>
    <cellStyle name="Comma 2 2 2 2 2 5 2 4 3" xfId="24602" xr:uid="{EF668A6F-593B-4267-A5D8-62547915DC32}"/>
    <cellStyle name="Comma 2 2 2 2 2 5 2 5" xfId="18578" xr:uid="{D8955D9B-5318-4B0C-9474-DDD19B73506C}"/>
    <cellStyle name="Comma 2 2 2 2 2 5 2 5 2" xfId="26415" xr:uid="{6E3A4BB0-2868-4BB5-856A-654A72AFC2AF}"/>
    <cellStyle name="Comma 2 2 2 2 2 5 2 6" xfId="22793" xr:uid="{D420305A-8FBC-4448-A512-6610B6D048CD}"/>
    <cellStyle name="Comma 2 2 2 2 2 5 2 7" xfId="14305" xr:uid="{AFE1DC01-5FB9-4798-A311-2F9B010FA157}"/>
    <cellStyle name="Comma 2 2 2 2 2 5 3" xfId="9046" xr:uid="{38AE800F-44A4-456E-B63A-AA154B2FC670}"/>
    <cellStyle name="Comma 2 2 2 2 2 5 3 2" xfId="15637" xr:uid="{74E1404B-855F-4122-955B-7B12399FC847}"/>
    <cellStyle name="Comma 2 2 2 2 2 5 3 2 2" xfId="17773" xr:uid="{1A013C29-525E-43B9-8794-A29F8772D329}"/>
    <cellStyle name="Comma 2 2 2 2 2 5 3 2 2 2" xfId="22044" xr:uid="{837C9D01-A63D-48C7-AE10-95F002D50746}"/>
    <cellStyle name="Comma 2 2 2 2 2 5 3 2 2 2 2" xfId="29361" xr:uid="{479A8810-66D5-4E63-B4A5-ADA9E355EEC8}"/>
    <cellStyle name="Comma 2 2 2 2 2 5 3 2 2 3" xfId="25734" xr:uid="{F3292EDF-B3EA-47D3-B18D-A36D13D560B0}"/>
    <cellStyle name="Comma 2 2 2 2 2 5 3 2 3" xfId="19910" xr:uid="{59A7A678-18A7-48B3-9AA0-6AC4C638683C}"/>
    <cellStyle name="Comma 2 2 2 2 2 5 3 2 3 2" xfId="27547" xr:uid="{FA5AA937-004C-4AA4-90A6-7E645631B4DE}"/>
    <cellStyle name="Comma 2 2 2 2 2 5 3 2 4" xfId="23923" xr:uid="{806A9B7C-F0BF-4C2C-8B5D-67BC8F5A3558}"/>
    <cellStyle name="Comma 2 2 2 2 2 5 3 3" xfId="16707" xr:uid="{F1058A98-903A-4B1E-BAF8-049C6BA15165}"/>
    <cellStyle name="Comma 2 2 2 2 2 5 3 3 2" xfId="20978" xr:uid="{9A6FB723-BC9C-4ED3-97CE-A90A6D1A67C2}"/>
    <cellStyle name="Comma 2 2 2 2 2 5 3 3 2 2" xfId="28455" xr:uid="{8D5E63D8-1898-4F2B-9A98-C7855059CC53}"/>
    <cellStyle name="Comma 2 2 2 2 2 5 3 3 3" xfId="24828" xr:uid="{BC2B7015-5E3F-4F83-90F0-172780D616BB}"/>
    <cellStyle name="Comma 2 2 2 2 2 5 3 4" xfId="18844" xr:uid="{25835CBD-75DD-4DB2-ACFE-BCB11FCB141F}"/>
    <cellStyle name="Comma 2 2 2 2 2 5 3 4 2" xfId="26641" xr:uid="{2FAC3BC4-ACA3-4239-82D5-4467A5AB836E}"/>
    <cellStyle name="Comma 2 2 2 2 2 5 3 5" xfId="23019" xr:uid="{5A008C36-F517-447E-A640-01E1EF1BBB07}"/>
    <cellStyle name="Comma 2 2 2 2 2 5 3 6" xfId="14570" xr:uid="{4B2FEB4E-AF5E-417A-AC69-24604F1FAF23}"/>
    <cellStyle name="Comma 2 2 2 2 2 5 4" xfId="15106" xr:uid="{BBEC0A75-09A5-4686-8656-E6687AC2DFD7}"/>
    <cellStyle name="Comma 2 2 2 2 2 5 4 2" xfId="17241" xr:uid="{9A08B1B2-F546-42D6-A0FC-842CD87AAC3E}"/>
    <cellStyle name="Comma 2 2 2 2 2 5 4 2 2" xfId="21512" xr:uid="{A9405B4E-98C9-498C-BA65-2140D151B300}"/>
    <cellStyle name="Comma 2 2 2 2 2 5 4 2 2 2" xfId="28909" xr:uid="{E8251338-BB29-4144-99EE-EF475560DC06}"/>
    <cellStyle name="Comma 2 2 2 2 2 5 4 2 3" xfId="25282" xr:uid="{B96C0E53-2685-4DDA-B8A3-D62247BBCB66}"/>
    <cellStyle name="Comma 2 2 2 2 2 5 4 3" xfId="19378" xr:uid="{123669C8-DCF2-4304-9CD6-A854A520D8DC}"/>
    <cellStyle name="Comma 2 2 2 2 2 5 4 3 2" xfId="27095" xr:uid="{C9714522-95D5-467F-83DF-EABF7FC35022}"/>
    <cellStyle name="Comma 2 2 2 2 2 5 4 4" xfId="23471" xr:uid="{28E75C34-07BE-4F6A-9F95-40C2112C0372}"/>
    <cellStyle name="Comma 2 2 2 2 2 5 5" xfId="16175" xr:uid="{581E2916-EE83-46A4-B143-73B874BD50A1}"/>
    <cellStyle name="Comma 2 2 2 2 2 5 5 2" xfId="20446" xr:uid="{C0DA8BCA-BF96-49E5-9BFF-473FDD46F4A6}"/>
    <cellStyle name="Comma 2 2 2 2 2 5 5 2 2" xfId="28003" xr:uid="{CAD223FE-6F99-4308-9AD1-861921EFAB39}"/>
    <cellStyle name="Comma 2 2 2 2 2 5 5 3" xfId="24376" xr:uid="{71EF9358-7DB3-47BA-A10E-46B996F4E1D6}"/>
    <cellStyle name="Comma 2 2 2 2 2 5 6" xfId="18312" xr:uid="{40051AC6-E262-452E-8B2A-A05FE6900CF3}"/>
    <cellStyle name="Comma 2 2 2 2 2 5 6 2" xfId="26189" xr:uid="{3B2BF102-D585-467A-A9FD-1E8D3B75C12C}"/>
    <cellStyle name="Comma 2 2 2 2 2 5 7" xfId="22571" xr:uid="{8146878A-C2C1-44C5-AC55-859E71CEEBC7}"/>
    <cellStyle name="Comma 2 2 2 2 2 5 8" xfId="14051" xr:uid="{D141B645-B151-4E85-B179-6134319FE1CD}"/>
    <cellStyle name="Comma 2 2 2 2 2 6" xfId="4099" xr:uid="{C5D3F858-366A-4B47-BA45-06B33C83836E}"/>
    <cellStyle name="Comma 2 2 2 2 2 6 2" xfId="10681" xr:uid="{34009092-5902-4342-B75C-E03C3955BFBC}"/>
    <cellStyle name="Comma 2 2 2 2 2 6 2 2" xfId="15770" xr:uid="{07BCE6BC-7903-4EC5-BE60-5C5B0B193DBC}"/>
    <cellStyle name="Comma 2 2 2 2 2 6 2 2 2" xfId="17906" xr:uid="{E6E414A0-F7B4-482C-B944-32B123C67D07}"/>
    <cellStyle name="Comma 2 2 2 2 2 6 2 2 2 2" xfId="22177" xr:uid="{F2B7F804-0F40-46B6-9B62-6DFE93648DE9}"/>
    <cellStyle name="Comma 2 2 2 2 2 6 2 2 2 2 2" xfId="29474" xr:uid="{74E394DB-046B-46C7-AC25-8BF4CF9F051E}"/>
    <cellStyle name="Comma 2 2 2 2 2 6 2 2 2 3" xfId="25847" xr:uid="{1DFB0714-11EB-4A1C-B65E-712AB6D470A2}"/>
    <cellStyle name="Comma 2 2 2 2 2 6 2 2 3" xfId="20043" xr:uid="{D6D3C30A-AF58-4FBA-B8D1-E0C8EDC972E7}"/>
    <cellStyle name="Comma 2 2 2 2 2 6 2 2 3 2" xfId="27660" xr:uid="{C371496A-A849-4476-8F56-BC8B566442A3}"/>
    <cellStyle name="Comma 2 2 2 2 2 6 2 2 4" xfId="24036" xr:uid="{E0EC9321-424A-46C5-8D5C-76E742B89FF5}"/>
    <cellStyle name="Comma 2 2 2 2 2 6 2 3" xfId="16840" xr:uid="{9C205D2D-9441-42AF-916C-7105A883251A}"/>
    <cellStyle name="Comma 2 2 2 2 2 6 2 3 2" xfId="21111" xr:uid="{533D5135-9E17-4A87-8F34-AD382D9CD7AF}"/>
    <cellStyle name="Comma 2 2 2 2 2 6 2 3 2 2" xfId="28568" xr:uid="{BFE79A46-C333-4FFD-924C-7367C1702407}"/>
    <cellStyle name="Comma 2 2 2 2 2 6 2 3 3" xfId="24941" xr:uid="{50BFFCEE-6CBD-40AA-97F1-D45F4D61E2E2}"/>
    <cellStyle name="Comma 2 2 2 2 2 6 2 4" xfId="18977" xr:uid="{628344CD-E04A-455C-83AD-61ED08744C8C}"/>
    <cellStyle name="Comma 2 2 2 2 2 6 2 4 2" xfId="26754" xr:uid="{6BA479D2-8F5D-408F-B48D-46C396EF1B56}"/>
    <cellStyle name="Comma 2 2 2 2 2 6 2 5" xfId="23132" xr:uid="{9C2F60DA-44F6-4B47-8E65-E10815BBE795}"/>
    <cellStyle name="Comma 2 2 2 2 2 6 2 6" xfId="14704" xr:uid="{8114AC9A-FAA7-4DAF-AB53-2E29D3BF925A}"/>
    <cellStyle name="Comma 2 2 2 2 2 6 3" xfId="15239" xr:uid="{1E0D36B8-9004-4176-8262-B209FFB77A01}"/>
    <cellStyle name="Comma 2 2 2 2 2 6 3 2" xfId="17374" xr:uid="{2577B672-AAB2-4F0E-BCD4-30D4D4B1DDFD}"/>
    <cellStyle name="Comma 2 2 2 2 2 6 3 2 2" xfId="21645" xr:uid="{1D9FDD9D-F449-414D-8E3E-D9B18EC61431}"/>
    <cellStyle name="Comma 2 2 2 2 2 6 3 2 2 2" xfId="29022" xr:uid="{27259CB1-FCFE-415F-8169-FA6D95E7C0D4}"/>
    <cellStyle name="Comma 2 2 2 2 2 6 3 2 3" xfId="25395" xr:uid="{5DCB83D7-A21D-4F95-A94A-BFB724B3D80B}"/>
    <cellStyle name="Comma 2 2 2 2 2 6 3 3" xfId="19511" xr:uid="{A962A7DA-C3B4-49E2-99D3-D25596538A1B}"/>
    <cellStyle name="Comma 2 2 2 2 2 6 3 3 2" xfId="27208" xr:uid="{C07EAFA7-93B8-480D-8F3A-131228C7D13F}"/>
    <cellStyle name="Comma 2 2 2 2 2 6 3 4" xfId="23584" xr:uid="{9F09BBE1-D2B1-410B-BB5F-66FF141F5AF2}"/>
    <cellStyle name="Comma 2 2 2 2 2 6 4" xfId="16308" xr:uid="{E05B413B-C0A3-47FF-A570-CE41729CFDE9}"/>
    <cellStyle name="Comma 2 2 2 2 2 6 4 2" xfId="20579" xr:uid="{50EA24FC-6568-4311-B0E9-72C20CF19404}"/>
    <cellStyle name="Comma 2 2 2 2 2 6 4 2 2" xfId="28116" xr:uid="{03857677-4890-4457-A7CE-C1D80960572B}"/>
    <cellStyle name="Comma 2 2 2 2 2 6 4 3" xfId="24489" xr:uid="{EA20A928-1DC5-4DEA-9D7C-939B4BC00527}"/>
    <cellStyle name="Comma 2 2 2 2 2 6 5" xfId="18445" xr:uid="{171FA133-9839-495D-BBE0-E02BA4A8D66F}"/>
    <cellStyle name="Comma 2 2 2 2 2 6 5 2" xfId="26302" xr:uid="{F0D058F9-3528-4C97-B3AD-21A1EEF2D5B3}"/>
    <cellStyle name="Comma 2 2 2 2 2 6 6" xfId="22680" xr:uid="{8E8229D0-6729-43FA-9590-CCDBADDEA9AA}"/>
    <cellStyle name="Comma 2 2 2 2 2 6 7" xfId="14177" xr:uid="{A1F9D761-FD91-4A3A-BBAA-B08C150A1ADC}"/>
    <cellStyle name="Comma 2 2 2 2 2 7" xfId="7427" xr:uid="{4A02AA0F-D31B-4ED4-8970-D0CB73B6DDDF}"/>
    <cellStyle name="Comma 2 2 2 2 2 7 2" xfId="15504" xr:uid="{4FEF59D5-250C-4B0F-8986-5C0F47BA81AE}"/>
    <cellStyle name="Comma 2 2 2 2 2 7 2 2" xfId="17640" xr:uid="{16DDFB3E-92D6-4F96-9485-9B7FD187DE2D}"/>
    <cellStyle name="Comma 2 2 2 2 2 7 2 2 2" xfId="21911" xr:uid="{A30D563C-80DF-4938-8B5B-B5291A843B10}"/>
    <cellStyle name="Comma 2 2 2 2 2 7 2 2 2 2" xfId="29248" xr:uid="{2CF12BA5-0695-4BC7-B678-C91873F1DD72}"/>
    <cellStyle name="Comma 2 2 2 2 2 7 2 2 3" xfId="25621" xr:uid="{14B31053-86C2-46FD-A338-09D1D308AB73}"/>
    <cellStyle name="Comma 2 2 2 2 2 7 2 3" xfId="19777" xr:uid="{C79164B0-5369-4FB4-BB72-51232AF0B1E0}"/>
    <cellStyle name="Comma 2 2 2 2 2 7 2 3 2" xfId="27434" xr:uid="{90AB8A6F-1E31-48C8-8F11-C4A2820745CE}"/>
    <cellStyle name="Comma 2 2 2 2 2 7 2 4" xfId="23810" xr:uid="{0ECD03EB-A2A5-4A44-A022-50CC24B132FA}"/>
    <cellStyle name="Comma 2 2 2 2 2 7 3" xfId="16574" xr:uid="{F48D4448-C35B-4AA2-A5EB-B4BB9DAC1B94}"/>
    <cellStyle name="Comma 2 2 2 2 2 7 3 2" xfId="20845" xr:uid="{BB16BD21-7D4C-4656-9CC5-B3461A7A324B}"/>
    <cellStyle name="Comma 2 2 2 2 2 7 3 2 2" xfId="28342" xr:uid="{80FCAF66-75DC-4A00-9C16-AAB8BCA4BBAF}"/>
    <cellStyle name="Comma 2 2 2 2 2 7 3 3" xfId="24715" xr:uid="{86E11CC1-CCE2-4CAD-B092-629D407EF3D5}"/>
    <cellStyle name="Comma 2 2 2 2 2 7 4" xfId="18711" xr:uid="{A265A099-E596-48E3-9C1E-8C209B1A47C4}"/>
    <cellStyle name="Comma 2 2 2 2 2 7 4 2" xfId="26528" xr:uid="{44EED05A-578B-4ADD-8C30-31641FCAD149}"/>
    <cellStyle name="Comma 2 2 2 2 2 7 5" xfId="22906" xr:uid="{706E504D-1FAE-4A7B-9761-41627F5FD22A}"/>
    <cellStyle name="Comma 2 2 2 2 2 7 6" xfId="14438" xr:uid="{E8CE90DE-169A-410E-9DCA-DB84CD2C3D07}"/>
    <cellStyle name="Comma 2 2 2 2 2 8" xfId="789" xr:uid="{5458D982-7ED4-4A8D-9678-1428EF865A32}"/>
    <cellStyle name="Comma 2 2 2 2 2 8 2" xfId="17108" xr:uid="{AA268E08-7FDC-4392-AF06-462132F968E4}"/>
    <cellStyle name="Comma 2 2 2 2 2 8 2 2" xfId="21379" xr:uid="{686DA0EC-75AB-4860-82AE-58EE83ABD2D1}"/>
    <cellStyle name="Comma 2 2 2 2 2 8 2 2 2" xfId="28796" xr:uid="{C4E67098-01C4-4077-AEA8-346E82278FE4}"/>
    <cellStyle name="Comma 2 2 2 2 2 8 2 3" xfId="25169" xr:uid="{3ED7AAF7-989D-4A13-AD6F-CC60AEA71BB9}"/>
    <cellStyle name="Comma 2 2 2 2 2 8 3" xfId="19245" xr:uid="{D3648422-3102-48B1-B4E4-E00382E3DD1B}"/>
    <cellStyle name="Comma 2 2 2 2 2 8 3 2" xfId="26982" xr:uid="{E52B70D3-90A1-4904-9DEF-55FE536A7FBF}"/>
    <cellStyle name="Comma 2 2 2 2 2 8 4" xfId="23358" xr:uid="{500374DF-184A-40A4-AAB5-E15B19EBC185}"/>
    <cellStyle name="Comma 2 2 2 2 2 8 5" xfId="14975" xr:uid="{888273CD-B507-492C-8EBD-853CD9A1782C}"/>
    <cellStyle name="Comma 2 2 2 2 2 9" xfId="16043" xr:uid="{B25A8BC0-68B2-4962-B7C2-DD8298B89964}"/>
    <cellStyle name="Comma 2 2 2 2 2 9 2" xfId="20313" xr:uid="{15AF791F-1D00-4C73-90DD-E6FA76D419CE}"/>
    <cellStyle name="Comma 2 2 2 2 2 9 2 2" xfId="27890" xr:uid="{D96D6E7B-A011-488B-8392-FA9705DB5673}"/>
    <cellStyle name="Comma 2 2 2 2 2 9 3" xfId="24263" xr:uid="{D2FBCEE9-CDA9-4AA6-A6E5-15B908B9ABC2}"/>
    <cellStyle name="Comma 2 2 2 2 3" xfId="750" xr:uid="{F7931402-E01F-442F-91AB-E4AFA55402BD}"/>
    <cellStyle name="Comma 2 2 2 2 3 10" xfId="13924" xr:uid="{1CC2C151-A1F6-46E7-A710-63AFA4C6AC5F}"/>
    <cellStyle name="Comma 2 2 2 2 3 2" xfId="876" xr:uid="{3E565BAB-E220-4317-BD17-6E9204958254}"/>
    <cellStyle name="Comma 2 2 2 2 3 2 2" xfId="1324" xr:uid="{49DB80E7-980B-48F1-BD15-5F146E46021F}"/>
    <cellStyle name="Comma 2 2 2 2 3 2 2 2" xfId="2106" xr:uid="{845EF1C6-91C6-4EFE-B09E-37BAB8F0FCA5}"/>
    <cellStyle name="Comma 2 2 2 2 3 2 2 2 2" xfId="3731" xr:uid="{F31B8F84-E60F-4733-8EB6-3210026F5E16}"/>
    <cellStyle name="Comma 2 2 2 2 3 2 2 2 2 2" xfId="6991" xr:uid="{4A04D235-3FF2-4E6C-8EBE-B8EFE7E33FC7}"/>
    <cellStyle name="Comma 2 2 2 2 3 2 2 2 2 2 2" xfId="13575" xr:uid="{C269A9FB-230A-41C8-9FD2-F1EEE638A8CA}"/>
    <cellStyle name="Comma 2 2 2 2 3 2 2 2 2 2 2 2" xfId="22386" xr:uid="{A639F94A-BB49-4A90-A052-EC2302256331}"/>
    <cellStyle name="Comma 2 2 2 2 3 2 2 2 2 2 2 2 2" xfId="29654" xr:uid="{D1CDCE7F-03D6-4B3B-9BD4-D30445A40FFD}"/>
    <cellStyle name="Comma 2 2 2 2 3 2 2 2 2 2 2 3" xfId="26027" xr:uid="{457A1255-3392-48BB-841E-9B681FFFBABF}"/>
    <cellStyle name="Comma 2 2 2 2 3 2 2 2 2 2 2 4" xfId="18115" xr:uid="{5285A7F2-9677-4F40-B577-74FD5604C0FC}"/>
    <cellStyle name="Comma 2 2 2 2 3 2 2 2 2 2 3" xfId="20252" xr:uid="{5F889FF0-644A-4D32-8DA0-933C06B3B756}"/>
    <cellStyle name="Comma 2 2 2 2 3 2 2 2 2 2 3 2" xfId="27840" xr:uid="{0E709511-F75F-4978-8554-4CA0ED2A921C}"/>
    <cellStyle name="Comma 2 2 2 2 3 2 2 2 2 2 4" xfId="24216" xr:uid="{4D509EF4-8492-4766-B43B-A34666F82AD5}"/>
    <cellStyle name="Comma 2 2 2 2 3 2 2 2 2 2 5" xfId="15979" xr:uid="{2ED829C3-7BEC-4E4D-A5AF-9A957567ECCA}"/>
    <cellStyle name="Comma 2 2 2 2 3 2 2 2 2 3" xfId="10320" xr:uid="{A04072AD-1540-41AF-8B42-AC2F2A6B17FA}"/>
    <cellStyle name="Comma 2 2 2 2 3 2 2 2 2 3 2" xfId="21320" xr:uid="{EB545B20-DB2E-4BCA-858E-B2102E3490D4}"/>
    <cellStyle name="Comma 2 2 2 2 3 2 2 2 2 3 2 2" xfId="28748" xr:uid="{9AC1FB4A-ACC7-403E-AC63-CA872A0ECCB3}"/>
    <cellStyle name="Comma 2 2 2 2 3 2 2 2 2 3 3" xfId="25121" xr:uid="{2B288E00-58CC-4061-AEDB-7A6C071B8CA4}"/>
    <cellStyle name="Comma 2 2 2 2 3 2 2 2 2 3 4" xfId="17049" xr:uid="{1ED98BC4-AFC3-4A7E-8515-679EA2AC2516}"/>
    <cellStyle name="Comma 2 2 2 2 3 2 2 2 2 4" xfId="19186" xr:uid="{7C75CBBB-CD11-42FA-926E-0EF37746D6F4}"/>
    <cellStyle name="Comma 2 2 2 2 3 2 2 2 2 4 2" xfId="26934" xr:uid="{80C0DDA5-410D-484D-9B9F-E146B6593F52}"/>
    <cellStyle name="Comma 2 2 2 2 3 2 2 2 2 5" xfId="23312" xr:uid="{4E4E639C-F316-4904-9083-7739F0A15B16}"/>
    <cellStyle name="Comma 2 2 2 2 3 2 2 2 2 6" xfId="14912" xr:uid="{24069473-F106-4FF6-AC83-948BE3A25293}"/>
    <cellStyle name="Comma 2 2 2 2 3 2 2 2 3" xfId="5370" xr:uid="{2EC5872C-620D-41DD-B6C2-DF083ADBFEA8}"/>
    <cellStyle name="Comma 2 2 2 2 3 2 2 2 3 2" xfId="11954" xr:uid="{9873D2EE-437D-48CD-A726-CA146DB39407}"/>
    <cellStyle name="Comma 2 2 2 2 3 2 2 2 3 2 2" xfId="21854" xr:uid="{17F10523-455C-403D-B4AC-E8FF3ACE9505}"/>
    <cellStyle name="Comma 2 2 2 2 3 2 2 2 3 2 2 2" xfId="29202" xr:uid="{44D9A4DB-E860-4E26-81A6-98E7ACB9625B}"/>
    <cellStyle name="Comma 2 2 2 2 3 2 2 2 3 2 3" xfId="25575" xr:uid="{32608F3A-0FD2-4581-AC6B-3F77579C4973}"/>
    <cellStyle name="Comma 2 2 2 2 3 2 2 2 3 2 4" xfId="17583" xr:uid="{D7B6C3D6-1ADC-4F30-BF58-269883AF1C09}"/>
    <cellStyle name="Comma 2 2 2 2 3 2 2 2 3 3" xfId="19720" xr:uid="{C8E888BC-9455-43E2-B463-6F0A7D3999F4}"/>
    <cellStyle name="Comma 2 2 2 2 3 2 2 2 3 3 2" xfId="27388" xr:uid="{7FD19A70-0212-4140-B611-3D225884FB0A}"/>
    <cellStyle name="Comma 2 2 2 2 3 2 2 2 3 4" xfId="23764" xr:uid="{A3BC6049-B1EA-400E-B08C-C7B38E0126AE}"/>
    <cellStyle name="Comma 2 2 2 2 3 2 2 2 3 5" xfId="15447" xr:uid="{7840BA9D-2DFD-41D3-9065-074661607F2D}"/>
    <cellStyle name="Comma 2 2 2 2 3 2 2 2 4" xfId="8699" xr:uid="{357CC447-AD12-428F-BFE9-B6CD968D8D5C}"/>
    <cellStyle name="Comma 2 2 2 2 3 2 2 2 4 2" xfId="20788" xr:uid="{BF809CF8-C913-4001-8F77-28A7B4AC4DAB}"/>
    <cellStyle name="Comma 2 2 2 2 3 2 2 2 4 2 2" xfId="28296" xr:uid="{87FCC27D-F5F6-40B8-BC0A-7D793A4CF085}"/>
    <cellStyle name="Comma 2 2 2 2 3 2 2 2 4 3" xfId="24669" xr:uid="{A34D330C-E134-4D6F-B576-3CEEA7D38C97}"/>
    <cellStyle name="Comma 2 2 2 2 3 2 2 2 4 4" xfId="16517" xr:uid="{01DB6270-81F7-4AA0-841A-5AA3FF8C1A11}"/>
    <cellStyle name="Comma 2 2 2 2 3 2 2 2 5" xfId="18654" xr:uid="{58771968-F7F4-4949-A335-17AAEC54A5FA}"/>
    <cellStyle name="Comma 2 2 2 2 3 2 2 2 5 2" xfId="26482" xr:uid="{9007FF93-8B54-423D-BF9E-423F72803A3E}"/>
    <cellStyle name="Comma 2 2 2 2 3 2 2 2 6" xfId="22860" xr:uid="{B77E0B64-9CB0-4CD7-90F1-2C5E49E39F71}"/>
    <cellStyle name="Comma 2 2 2 2 3 2 2 2 7" xfId="14379" xr:uid="{434F2E4C-1D70-4E9D-A089-EBFF8722A9BF}"/>
    <cellStyle name="Comma 2 2 2 2 3 2 2 3" xfId="2947" xr:uid="{EE51D600-5280-45F8-BC6A-93A621EC8AB9}"/>
    <cellStyle name="Comma 2 2 2 2 3 2 2 3 2" xfId="6205" xr:uid="{FEED2CC4-0A9D-4F19-9F85-A272E1168A16}"/>
    <cellStyle name="Comma 2 2 2 2 3 2 2 3 2 2" xfId="12789" xr:uid="{06695736-8046-4632-989C-1DD1259EFBF5}"/>
    <cellStyle name="Comma 2 2 2 2 3 2 2 3 2 2 2" xfId="22120" xr:uid="{4BF3FE5C-84B9-4879-A3A2-3F60B229FD90}"/>
    <cellStyle name="Comma 2 2 2 2 3 2 2 3 2 2 2 2" xfId="29428" xr:uid="{64922B85-3497-4F84-8CF2-4A2954EC72BA}"/>
    <cellStyle name="Comma 2 2 2 2 3 2 2 3 2 2 3" xfId="25801" xr:uid="{601A5812-39EE-483E-9DE7-E244DB6E6C6A}"/>
    <cellStyle name="Comma 2 2 2 2 3 2 2 3 2 2 4" xfId="17849" xr:uid="{5D8723BC-63C8-4E11-9478-03E42305B330}"/>
    <cellStyle name="Comma 2 2 2 2 3 2 2 3 2 3" xfId="19986" xr:uid="{BB34816D-7B2B-4FDA-8BF0-E1D258ED8BBF}"/>
    <cellStyle name="Comma 2 2 2 2 3 2 2 3 2 3 2" xfId="27614" xr:uid="{0FC5D61D-BA2D-4285-9C13-DE35BC4EB9B4}"/>
    <cellStyle name="Comma 2 2 2 2 3 2 2 3 2 4" xfId="23990" xr:uid="{270BE57B-1A19-4885-BBCC-94950B18D851}"/>
    <cellStyle name="Comma 2 2 2 2 3 2 2 3 2 5" xfId="15713" xr:uid="{F42592F3-CB1B-4BE9-A29F-E180C599EB40}"/>
    <cellStyle name="Comma 2 2 2 2 3 2 2 3 3" xfId="9534" xr:uid="{3CBED628-64B4-4805-891C-176E7222FE36}"/>
    <cellStyle name="Comma 2 2 2 2 3 2 2 3 3 2" xfId="21054" xr:uid="{983227E5-5C6C-4DA5-8F33-5962057503DB}"/>
    <cellStyle name="Comma 2 2 2 2 3 2 2 3 3 2 2" xfId="28522" xr:uid="{EDFACD59-91EA-4552-93F8-3144AC0B1A9F}"/>
    <cellStyle name="Comma 2 2 2 2 3 2 2 3 3 3" xfId="24895" xr:uid="{FCD3705F-CC4A-4523-A61C-F5F94016AD02}"/>
    <cellStyle name="Comma 2 2 2 2 3 2 2 3 3 4" xfId="16783" xr:uid="{E6D2CB62-BCE9-4D68-A1CF-E8C2D696BD04}"/>
    <cellStyle name="Comma 2 2 2 2 3 2 2 3 4" xfId="18920" xr:uid="{EB22E510-053E-4483-A349-B600491A5059}"/>
    <cellStyle name="Comma 2 2 2 2 3 2 2 3 4 2" xfId="26708" xr:uid="{B574744B-E0CE-421D-AF6E-77B295519D54}"/>
    <cellStyle name="Comma 2 2 2 2 3 2 2 3 5" xfId="23086" xr:uid="{9B01F05F-7932-429A-94D2-F12C02E67B05}"/>
    <cellStyle name="Comma 2 2 2 2 3 2 2 3 6" xfId="14646" xr:uid="{AD98C9FC-A41D-4940-B7F1-6EB4F83EF542}"/>
    <cellStyle name="Comma 2 2 2 2 3 2 2 4" xfId="4585" xr:uid="{C2D85C34-667F-41AB-BD97-1D253638268C}"/>
    <cellStyle name="Comma 2 2 2 2 3 2 2 4 2" xfId="11168" xr:uid="{B3C5D9EB-12F8-4A1C-A707-E4A3B208F644}"/>
    <cellStyle name="Comma 2 2 2 2 3 2 2 4 2 2" xfId="21588" xr:uid="{0B4DC83D-C006-46CA-844A-99A763649E8F}"/>
    <cellStyle name="Comma 2 2 2 2 3 2 2 4 2 2 2" xfId="28976" xr:uid="{C49A9EDB-4004-4F98-9F97-8DC767960B82}"/>
    <cellStyle name="Comma 2 2 2 2 3 2 2 4 2 3" xfId="25349" xr:uid="{791B26E4-2C62-4425-969B-CC2303CEA14E}"/>
    <cellStyle name="Comma 2 2 2 2 3 2 2 4 2 4" xfId="17317" xr:uid="{D29ED87A-664A-484E-8903-42B8DE28B9C2}"/>
    <cellStyle name="Comma 2 2 2 2 3 2 2 4 3" xfId="19454" xr:uid="{B989FFE2-5574-4A34-A07D-95680133B33C}"/>
    <cellStyle name="Comma 2 2 2 2 3 2 2 4 3 2" xfId="27162" xr:uid="{53674F4A-0859-4ED0-A578-C5FD68C7C987}"/>
    <cellStyle name="Comma 2 2 2 2 3 2 2 4 4" xfId="23538" xr:uid="{14D41EE8-C11D-4F01-A504-6D483B5ECBB3}"/>
    <cellStyle name="Comma 2 2 2 2 3 2 2 4 5" xfId="15182" xr:uid="{9B2E8E0C-8BD1-44D4-A487-C01190AC318D}"/>
    <cellStyle name="Comma 2 2 2 2 3 2 2 5" xfId="7913" xr:uid="{ED15A121-DBC9-452E-B7CE-53A51324F701}"/>
    <cellStyle name="Comma 2 2 2 2 3 2 2 5 2" xfId="20522" xr:uid="{721CDCC9-0AD5-447B-97DF-E02E9E2F268C}"/>
    <cellStyle name="Comma 2 2 2 2 3 2 2 5 2 2" xfId="28070" xr:uid="{5F6CE7B3-13B4-4316-9858-1008EEEAB7FB}"/>
    <cellStyle name="Comma 2 2 2 2 3 2 2 5 3" xfId="24443" xr:uid="{F04541EA-5941-4A09-944F-E7D0DFDF1FE8}"/>
    <cellStyle name="Comma 2 2 2 2 3 2 2 5 4" xfId="16251" xr:uid="{9BB67F04-7E1E-44CD-BBD2-CFDC58A9B558}"/>
    <cellStyle name="Comma 2 2 2 2 3 2 2 6" xfId="18388" xr:uid="{8847C802-C728-4A9B-89D5-BEE6477310A6}"/>
    <cellStyle name="Comma 2 2 2 2 3 2 2 6 2" xfId="26256" xr:uid="{E2A7C187-AEFD-4583-9E67-846E5FC10311}"/>
    <cellStyle name="Comma 2 2 2 2 3 2 2 7" xfId="22636" xr:uid="{D319AC2D-95E0-4383-89D3-BF31EF0800EF}"/>
    <cellStyle name="Comma 2 2 2 2 3 2 2 8" xfId="14120" xr:uid="{5799D446-9390-49E5-A568-2B15C01DFF9E}"/>
    <cellStyle name="Comma 2 2 2 2 3 2 3" xfId="1714" xr:uid="{48D587F4-237C-4E20-99C0-520A9F8B2D6A}"/>
    <cellStyle name="Comma 2 2 2 2 3 2 3 2" xfId="3335" xr:uid="{80F18ACF-CBDC-4A41-B767-1A2B550A0FBB}"/>
    <cellStyle name="Comma 2 2 2 2 3 2 3 2 2" xfId="6595" xr:uid="{56997DFE-91F4-4005-AF9A-2D6CB79D9128}"/>
    <cellStyle name="Comma 2 2 2 2 3 2 3 2 2 2" xfId="13179" xr:uid="{2B3272BA-8AAC-4CBB-9C78-6A7D00E5C2B0}"/>
    <cellStyle name="Comma 2 2 2 2 3 2 3 2 2 2 2" xfId="22253" xr:uid="{C6FB6B19-1379-47A7-9ACD-C1412947BB9C}"/>
    <cellStyle name="Comma 2 2 2 2 3 2 3 2 2 2 2 2" xfId="29541" xr:uid="{E804CF77-90DF-4869-BEFA-379902FB374E}"/>
    <cellStyle name="Comma 2 2 2 2 3 2 3 2 2 2 3" xfId="25914" xr:uid="{B80FF63F-DA15-4459-906A-20CB78B55F50}"/>
    <cellStyle name="Comma 2 2 2 2 3 2 3 2 2 2 4" xfId="17982" xr:uid="{C51BA146-D6DF-4854-AEDF-E0D12FF51A41}"/>
    <cellStyle name="Comma 2 2 2 2 3 2 3 2 2 3" xfId="20119" xr:uid="{2BD3E149-B801-49AB-BD7D-95B2732A7FDB}"/>
    <cellStyle name="Comma 2 2 2 2 3 2 3 2 2 3 2" xfId="27727" xr:uid="{FCE6F536-EAA8-4500-8A05-4CCCC04F4806}"/>
    <cellStyle name="Comma 2 2 2 2 3 2 3 2 2 4" xfId="24103" xr:uid="{E3D517E0-8442-4984-A729-C450FFF08B8A}"/>
    <cellStyle name="Comma 2 2 2 2 3 2 3 2 2 5" xfId="15846" xr:uid="{57479A08-49D6-4A41-89B1-2C8137E0C210}"/>
    <cellStyle name="Comma 2 2 2 2 3 2 3 2 3" xfId="9924" xr:uid="{91A98A51-69D7-46E5-AA4B-79D3A0F713A2}"/>
    <cellStyle name="Comma 2 2 2 2 3 2 3 2 3 2" xfId="21187" xr:uid="{1C4F93A9-C968-4BF5-B4BD-658D5A9D133B}"/>
    <cellStyle name="Comma 2 2 2 2 3 2 3 2 3 2 2" xfId="28635" xr:uid="{5188221D-9A41-4FC4-BEA6-9963FE0B3FA3}"/>
    <cellStyle name="Comma 2 2 2 2 3 2 3 2 3 3" xfId="25008" xr:uid="{A54A11D3-FCDF-4F34-A981-979F971FA5A1}"/>
    <cellStyle name="Comma 2 2 2 2 3 2 3 2 3 4" xfId="16916" xr:uid="{905AF2F7-9B67-4FC3-B8BA-CAF7B90F3743}"/>
    <cellStyle name="Comma 2 2 2 2 3 2 3 2 4" xfId="19053" xr:uid="{B4880D42-E06C-4DFA-A739-43D039F93DEA}"/>
    <cellStyle name="Comma 2 2 2 2 3 2 3 2 4 2" xfId="26821" xr:uid="{837086EA-3980-4FB7-A725-FA72029270C7}"/>
    <cellStyle name="Comma 2 2 2 2 3 2 3 2 5" xfId="23199" xr:uid="{829EF4C0-8D57-415D-93D3-94790E005A04}"/>
    <cellStyle name="Comma 2 2 2 2 3 2 3 2 6" xfId="14780" xr:uid="{92E08D47-1C8B-4CEA-9029-0E2DB3F47388}"/>
    <cellStyle name="Comma 2 2 2 2 3 2 3 3" xfId="4974" xr:uid="{A2030653-5424-43DA-B072-7C0D5DE5B35D}"/>
    <cellStyle name="Comma 2 2 2 2 3 2 3 3 2" xfId="11558" xr:uid="{131B5694-8303-4B15-9E05-0A7A692869FD}"/>
    <cellStyle name="Comma 2 2 2 2 3 2 3 3 2 2" xfId="21721" xr:uid="{1CE54744-D81A-4BFD-A13B-02ED99BFDFEC}"/>
    <cellStyle name="Comma 2 2 2 2 3 2 3 3 2 2 2" xfId="29089" xr:uid="{B982D261-63EB-4C7F-8611-CC7FB23C963E}"/>
    <cellStyle name="Comma 2 2 2 2 3 2 3 3 2 3" xfId="25462" xr:uid="{935B5D17-7DCC-4640-8653-C5A24B0433D0}"/>
    <cellStyle name="Comma 2 2 2 2 3 2 3 3 2 4" xfId="17450" xr:uid="{6B323C3B-37E7-45A2-B1C8-1C71C65EE58B}"/>
    <cellStyle name="Comma 2 2 2 2 3 2 3 3 3" xfId="19587" xr:uid="{DB2EA9A3-6CE0-45AB-932C-6DDCBEDD5553}"/>
    <cellStyle name="Comma 2 2 2 2 3 2 3 3 3 2" xfId="27275" xr:uid="{29C9F9B9-368B-43A2-B4DD-9131EA2839E1}"/>
    <cellStyle name="Comma 2 2 2 2 3 2 3 3 4" xfId="23651" xr:uid="{4E79418D-41A7-4EAC-A67E-61F83430C59A}"/>
    <cellStyle name="Comma 2 2 2 2 3 2 3 3 5" xfId="15314" xr:uid="{2BC48288-5431-47F7-BCD9-8CAC24A1107D}"/>
    <cellStyle name="Comma 2 2 2 2 3 2 3 4" xfId="8303" xr:uid="{3C463A6B-7214-43AF-978F-AC80EDE7FC5C}"/>
    <cellStyle name="Comma 2 2 2 2 3 2 3 4 2" xfId="20655" xr:uid="{C9A0C665-B7A5-4C57-A554-5E9F00591263}"/>
    <cellStyle name="Comma 2 2 2 2 3 2 3 4 2 2" xfId="28183" xr:uid="{671E0650-28CD-4611-825F-05E057D952BB}"/>
    <cellStyle name="Comma 2 2 2 2 3 2 3 4 3" xfId="24556" xr:uid="{2AE781E8-DA72-483C-8C3C-49548D8E5DFE}"/>
    <cellStyle name="Comma 2 2 2 2 3 2 3 4 4" xfId="16384" xr:uid="{61A4A83A-D9AB-46BD-8473-148E6D751192}"/>
    <cellStyle name="Comma 2 2 2 2 3 2 3 5" xfId="18521" xr:uid="{077EB06B-2D71-4060-BBDD-796491763444}"/>
    <cellStyle name="Comma 2 2 2 2 3 2 3 5 2" xfId="26369" xr:uid="{E59BB583-73AA-4A02-A505-3948475FEF32}"/>
    <cellStyle name="Comma 2 2 2 2 3 2 3 6" xfId="22747" xr:uid="{A9AA8875-B784-40F2-A2EA-5039E014D96E}"/>
    <cellStyle name="Comma 2 2 2 2 3 2 3 7" xfId="14246" xr:uid="{636E5C98-CB04-419C-A8F7-F0780A7FDBE7}"/>
    <cellStyle name="Comma 2 2 2 2 3 2 4" xfId="2551" xr:uid="{3578485C-C297-40A7-A92E-47550A80EBC4}"/>
    <cellStyle name="Comma 2 2 2 2 3 2 4 2" xfId="5806" xr:uid="{C58280BE-542C-4DD0-AF9A-80F2D7CC0F65}"/>
    <cellStyle name="Comma 2 2 2 2 3 2 4 2 2" xfId="12390" xr:uid="{941D0520-0405-44F9-A11D-02753D66A1C3}"/>
    <cellStyle name="Comma 2 2 2 2 3 2 4 2 2 2" xfId="21987" xr:uid="{063C46A7-9165-4936-95CC-88F431BCBF93}"/>
    <cellStyle name="Comma 2 2 2 2 3 2 4 2 2 2 2" xfId="29315" xr:uid="{CF416E2B-650C-4F65-83E8-CC3B607C6A4B}"/>
    <cellStyle name="Comma 2 2 2 2 3 2 4 2 2 3" xfId="25688" xr:uid="{553B916E-5D21-4DBB-A39A-8FDD37094C17}"/>
    <cellStyle name="Comma 2 2 2 2 3 2 4 2 2 4" xfId="17716" xr:uid="{CE602334-683E-43A4-BB3D-52449342DF01}"/>
    <cellStyle name="Comma 2 2 2 2 3 2 4 2 3" xfId="19853" xr:uid="{89D033D7-53AE-46BA-93D5-06F37575D6A4}"/>
    <cellStyle name="Comma 2 2 2 2 3 2 4 2 3 2" xfId="27501" xr:uid="{8EFD1478-064C-4CA3-BA86-CEF8DBA61E33}"/>
    <cellStyle name="Comma 2 2 2 2 3 2 4 2 4" xfId="23877" xr:uid="{7E3BA168-C69E-437B-ADB8-EE4742F4FE24}"/>
    <cellStyle name="Comma 2 2 2 2 3 2 4 2 5" xfId="15580" xr:uid="{BCC951BE-77B9-4C55-8057-5B9E811D1C15}"/>
    <cellStyle name="Comma 2 2 2 2 3 2 4 3" xfId="9135" xr:uid="{E0CC40C0-7CF3-44FC-A1FC-EEE80B626FA9}"/>
    <cellStyle name="Comma 2 2 2 2 3 2 4 3 2" xfId="20921" xr:uid="{0C05AEB9-D732-4DD0-BFCB-777698328766}"/>
    <cellStyle name="Comma 2 2 2 2 3 2 4 3 2 2" xfId="28409" xr:uid="{9DEE6DF3-2D89-4B8E-9013-87593CEE6236}"/>
    <cellStyle name="Comma 2 2 2 2 3 2 4 3 3" xfId="24782" xr:uid="{28E5B5E8-C157-4220-A252-3B7E7697BFE7}"/>
    <cellStyle name="Comma 2 2 2 2 3 2 4 3 4" xfId="16650" xr:uid="{2EF17988-33DE-49DF-988A-008D92D07310}"/>
    <cellStyle name="Comma 2 2 2 2 3 2 4 4" xfId="18787" xr:uid="{FD033CFF-C008-4E22-9EB6-C145DE45461B}"/>
    <cellStyle name="Comma 2 2 2 2 3 2 4 4 2" xfId="26595" xr:uid="{13245799-A213-47EC-A05D-3B85F2FBDA98}"/>
    <cellStyle name="Comma 2 2 2 2 3 2 4 5" xfId="22973" xr:uid="{8F53505A-8B75-49DE-8DDB-C2CFF2560B09}"/>
    <cellStyle name="Comma 2 2 2 2 3 2 4 6" xfId="14513" xr:uid="{0491CAE5-7560-4E83-96D1-A3D41D4AC1B5}"/>
    <cellStyle name="Comma 2 2 2 2 3 2 5" xfId="4188" xr:uid="{A5603DB8-8F56-433A-9732-D3E4C5F0FF4A}"/>
    <cellStyle name="Comma 2 2 2 2 3 2 5 2" xfId="10770" xr:uid="{9EED9D14-9E4D-4895-AFE6-42BD498F538D}"/>
    <cellStyle name="Comma 2 2 2 2 3 2 5 2 2" xfId="21455" xr:uid="{E000ADA3-AAFC-40B0-BB6F-FA4AB1F8BE01}"/>
    <cellStyle name="Comma 2 2 2 2 3 2 5 2 2 2" xfId="28863" xr:uid="{F7AC8B54-CECF-4203-93BD-621A2031D5DC}"/>
    <cellStyle name="Comma 2 2 2 2 3 2 5 2 3" xfId="25236" xr:uid="{5AE6C1C6-5EF0-4C3B-BAE3-8B0659F82A2B}"/>
    <cellStyle name="Comma 2 2 2 2 3 2 5 2 4" xfId="17184" xr:uid="{EC4A819C-95B7-45CE-BF20-DF8D3F67B1AA}"/>
    <cellStyle name="Comma 2 2 2 2 3 2 5 3" xfId="19321" xr:uid="{0FE6A703-803C-4320-BD4B-7DBC6924A992}"/>
    <cellStyle name="Comma 2 2 2 2 3 2 5 3 2" xfId="27049" xr:uid="{A1BA998D-3542-4FC4-82A5-F23D9AD9CDD6}"/>
    <cellStyle name="Comma 2 2 2 2 3 2 5 4" xfId="23425" xr:uid="{7256F475-41E1-4BA1-8A9F-3B302B78F0C2}"/>
    <cellStyle name="Comma 2 2 2 2 3 2 5 5" xfId="15049" xr:uid="{9665594C-2D6D-43AE-B5C5-86D05D9ECC34}"/>
    <cellStyle name="Comma 2 2 2 2 3 2 6" xfId="7516" xr:uid="{5181FB94-697B-4D56-BEDB-8D4E41C7F376}"/>
    <cellStyle name="Comma 2 2 2 2 3 2 6 2" xfId="20389" xr:uid="{7A1C3EC8-137C-4E47-B7D1-930EABE8C144}"/>
    <cellStyle name="Comma 2 2 2 2 3 2 6 2 2" xfId="27957" xr:uid="{5C1140A8-F857-4054-B224-3D15B3506FA8}"/>
    <cellStyle name="Comma 2 2 2 2 3 2 6 3" xfId="24330" xr:uid="{80875118-CA9D-4168-BFCC-45FBBF609C5D}"/>
    <cellStyle name="Comma 2 2 2 2 3 2 6 4" xfId="16118" xr:uid="{BDAEFB09-FD1D-41CF-A793-979517076CD9}"/>
    <cellStyle name="Comma 2 2 2 2 3 2 7" xfId="18255" xr:uid="{3A0C9745-A624-4FB2-8016-71D7CC0B3F5B}"/>
    <cellStyle name="Comma 2 2 2 2 3 2 7 2" xfId="26143" xr:uid="{FE64FB1E-E38A-405F-883A-14A9AE3803A0}"/>
    <cellStyle name="Comma 2 2 2 2 3 2 8" xfId="22536" xr:uid="{F9DDD8A9-FD72-46BF-9F79-349ECECABA9D}"/>
    <cellStyle name="Comma 2 2 2 2 3 2 9" xfId="13971" xr:uid="{C43B4E68-9118-431A-918D-04799371EA3C}"/>
    <cellStyle name="Comma 2 2 2 2 3 3" xfId="1190" xr:uid="{EFF52B5E-27F8-40D0-ABC9-A1378B74E51D}"/>
    <cellStyle name="Comma 2 2 2 2 3 3 2" xfId="1972" xr:uid="{5A395131-0C3F-4670-8DA4-B35B3C35CF23}"/>
    <cellStyle name="Comma 2 2 2 2 3 3 2 2" xfId="3597" xr:uid="{70D4B110-4D8C-4E52-99C1-B6D8F4EEDB2B}"/>
    <cellStyle name="Comma 2 2 2 2 3 3 2 2 2" xfId="6857" xr:uid="{764B2F7F-D387-4C07-871B-C86B0C546160}"/>
    <cellStyle name="Comma 2 2 2 2 3 3 2 2 2 2" xfId="13441" xr:uid="{6889865F-49E7-414B-B1A4-004BC46AB3F2}"/>
    <cellStyle name="Comma 2 2 2 2 3 3 2 2 2 2 2" xfId="22324" xr:uid="{CF0A7632-10C1-470E-AA63-3308A5B1457B}"/>
    <cellStyle name="Comma 2 2 2 2 3 3 2 2 2 2 2 2" xfId="29597" xr:uid="{A71F2225-764A-4FAC-AB3D-E1FCE68E4CFD}"/>
    <cellStyle name="Comma 2 2 2 2 3 3 2 2 2 2 3" xfId="25970" xr:uid="{F63B4F5C-5A87-46F9-A9DB-3E65A49D4923}"/>
    <cellStyle name="Comma 2 2 2 2 3 3 2 2 2 2 4" xfId="18053" xr:uid="{15E1B80D-DA5F-4355-AD44-E5435AB6C729}"/>
    <cellStyle name="Comma 2 2 2 2 3 3 2 2 2 3" xfId="20190" xr:uid="{0D3A332B-5C3B-4B5E-B70F-C6B76A00493B}"/>
    <cellStyle name="Comma 2 2 2 2 3 3 2 2 2 3 2" xfId="27783" xr:uid="{00826EBF-127D-478D-BB59-2062E87A8543}"/>
    <cellStyle name="Comma 2 2 2 2 3 3 2 2 2 4" xfId="24159" xr:uid="{42596FD0-5D94-4744-B60A-0896E4FDD93C}"/>
    <cellStyle name="Comma 2 2 2 2 3 3 2 2 2 5" xfId="15917" xr:uid="{A6BDCDC1-5BF8-487C-B76F-B42E00D44BD6}"/>
    <cellStyle name="Comma 2 2 2 2 3 3 2 2 3" xfId="10186" xr:uid="{96CB337A-F561-4BE1-AEC4-167B46C87604}"/>
    <cellStyle name="Comma 2 2 2 2 3 3 2 2 3 2" xfId="21258" xr:uid="{72001EEF-E884-460B-B4A2-5506828A8429}"/>
    <cellStyle name="Comma 2 2 2 2 3 3 2 2 3 2 2" xfId="28691" xr:uid="{53017BE7-12A5-49B7-9EC6-63B078A65205}"/>
    <cellStyle name="Comma 2 2 2 2 3 3 2 2 3 3" xfId="25064" xr:uid="{4D079933-2C9C-402A-B398-05BE5F852167}"/>
    <cellStyle name="Comma 2 2 2 2 3 3 2 2 3 4" xfId="16987" xr:uid="{D627243E-977F-4042-B307-0515D20B92FB}"/>
    <cellStyle name="Comma 2 2 2 2 3 3 2 2 4" xfId="19124" xr:uid="{9110B429-7E16-4D1F-BAE1-D57995975E01}"/>
    <cellStyle name="Comma 2 2 2 2 3 3 2 2 4 2" xfId="26877" xr:uid="{9854426F-FC8C-4A3B-9F2A-77F340C612AE}"/>
    <cellStyle name="Comma 2 2 2 2 3 3 2 2 5" xfId="23255" xr:uid="{3AF1F263-A40B-497B-B5C0-DEA489344C38}"/>
    <cellStyle name="Comma 2 2 2 2 3 3 2 2 6" xfId="14850" xr:uid="{D0CC926F-90A6-45BD-9873-5FFBE777B407}"/>
    <cellStyle name="Comma 2 2 2 2 3 3 2 3" xfId="5236" xr:uid="{25A452CA-31D4-4920-BE58-83B992247A79}"/>
    <cellStyle name="Comma 2 2 2 2 3 3 2 3 2" xfId="11820" xr:uid="{1B525C0F-15FE-4A3E-8B11-B5718CEF674F}"/>
    <cellStyle name="Comma 2 2 2 2 3 3 2 3 2 2" xfId="21792" xr:uid="{7D0B5E70-0263-4C32-878B-4F0CCFCF4AAD}"/>
    <cellStyle name="Comma 2 2 2 2 3 3 2 3 2 2 2" xfId="29145" xr:uid="{A7A13F87-E083-4A93-95D0-70AEC7762554}"/>
    <cellStyle name="Comma 2 2 2 2 3 3 2 3 2 3" xfId="25518" xr:uid="{0B08B6CC-17E6-4A17-8799-DCBD069AC74A}"/>
    <cellStyle name="Comma 2 2 2 2 3 3 2 3 2 4" xfId="17521" xr:uid="{DD83A713-5D61-4475-A6B9-9158A9D2C31F}"/>
    <cellStyle name="Comma 2 2 2 2 3 3 2 3 3" xfId="19658" xr:uid="{23D88872-B7CD-49A3-82B3-33ECC879E8E2}"/>
    <cellStyle name="Comma 2 2 2 2 3 3 2 3 3 2" xfId="27331" xr:uid="{81F9DD57-2A26-49C2-8996-E199D5CBDF95}"/>
    <cellStyle name="Comma 2 2 2 2 3 3 2 3 4" xfId="23707" xr:uid="{16D47923-91C6-44C1-BEE6-21CC281942A8}"/>
    <cellStyle name="Comma 2 2 2 2 3 3 2 3 5" xfId="15385" xr:uid="{7763E98F-1853-443F-8D9A-4F756CB10970}"/>
    <cellStyle name="Comma 2 2 2 2 3 3 2 4" xfId="8565" xr:uid="{5C0BF932-DDC8-4CAD-9C22-99FE0A996CE1}"/>
    <cellStyle name="Comma 2 2 2 2 3 3 2 4 2" xfId="20726" xr:uid="{B1021C45-D254-43C4-826E-DFD9813C4890}"/>
    <cellStyle name="Comma 2 2 2 2 3 3 2 4 2 2" xfId="28239" xr:uid="{3ED0D473-299D-4DC4-9D94-DA3ED855C92B}"/>
    <cellStyle name="Comma 2 2 2 2 3 3 2 4 3" xfId="24612" xr:uid="{61FDBEA5-8C14-4211-8BEF-AD6565964AC5}"/>
    <cellStyle name="Comma 2 2 2 2 3 3 2 4 4" xfId="16455" xr:uid="{E2D1ACC1-8C9C-45B6-BCE1-CC3C95E8DC27}"/>
    <cellStyle name="Comma 2 2 2 2 3 3 2 5" xfId="18592" xr:uid="{6F908030-91D4-4269-9129-4FB42363681B}"/>
    <cellStyle name="Comma 2 2 2 2 3 3 2 5 2" xfId="26425" xr:uid="{DADC27AE-7CAA-40E3-A62E-9EE4CA16A036}"/>
    <cellStyle name="Comma 2 2 2 2 3 3 2 6" xfId="22803" xr:uid="{D0DE0CD2-BD67-4817-B682-CE99D647D93E}"/>
    <cellStyle name="Comma 2 2 2 2 3 3 2 7" xfId="14317" xr:uid="{932E7A38-B10A-4A7A-93F7-DE44A89E9E6B}"/>
    <cellStyle name="Comma 2 2 2 2 3 3 3" xfId="2813" xr:uid="{0F90A9AA-06D6-4F57-A84F-FE58F2AAF786}"/>
    <cellStyle name="Comma 2 2 2 2 3 3 3 2" xfId="6071" xr:uid="{F1C088EF-D0F0-460C-9B95-47D3A933EFAB}"/>
    <cellStyle name="Comma 2 2 2 2 3 3 3 2 2" xfId="12655" xr:uid="{FB062365-C0C2-44E9-A939-367912011286}"/>
    <cellStyle name="Comma 2 2 2 2 3 3 3 2 2 2" xfId="22058" xr:uid="{E2409D25-5E9B-41D1-AFD8-B30423F51178}"/>
    <cellStyle name="Comma 2 2 2 2 3 3 3 2 2 2 2" xfId="29371" xr:uid="{FC0180E0-4CC8-4CC1-B781-9828929BB6B4}"/>
    <cellStyle name="Comma 2 2 2 2 3 3 3 2 2 3" xfId="25744" xr:uid="{B62CEF9F-41EF-470D-8B73-90779B563BF9}"/>
    <cellStyle name="Comma 2 2 2 2 3 3 3 2 2 4" xfId="17787" xr:uid="{E3382A2A-2379-4C13-8292-5C25B84579EA}"/>
    <cellStyle name="Comma 2 2 2 2 3 3 3 2 3" xfId="19924" xr:uid="{F73B0471-3925-4AED-9158-1BD96D639BB4}"/>
    <cellStyle name="Comma 2 2 2 2 3 3 3 2 3 2" xfId="27557" xr:uid="{4ACC6067-3C95-41C0-AE4E-7F4E427E4D63}"/>
    <cellStyle name="Comma 2 2 2 2 3 3 3 2 4" xfId="23933" xr:uid="{1C44224C-2632-4DB6-8167-583A2B43910B}"/>
    <cellStyle name="Comma 2 2 2 2 3 3 3 2 5" xfId="15651" xr:uid="{C6131D2A-23C0-4B7C-B739-7DE70DC4FD06}"/>
    <cellStyle name="Comma 2 2 2 2 3 3 3 3" xfId="9400" xr:uid="{300A3777-9006-4660-945E-5D8042A359AA}"/>
    <cellStyle name="Comma 2 2 2 2 3 3 3 3 2" xfId="20992" xr:uid="{11464D43-B7E8-49C4-BC34-0F071050BF6A}"/>
    <cellStyle name="Comma 2 2 2 2 3 3 3 3 2 2" xfId="28465" xr:uid="{06C505A2-B3A1-4F83-B013-6C59C5044A7B}"/>
    <cellStyle name="Comma 2 2 2 2 3 3 3 3 3" xfId="24838" xr:uid="{849697A4-2510-40CC-B210-4B4ABB38CF36}"/>
    <cellStyle name="Comma 2 2 2 2 3 3 3 3 4" xfId="16721" xr:uid="{7EDE9CD0-574E-4811-8C71-E2E2EBDF93F1}"/>
    <cellStyle name="Comma 2 2 2 2 3 3 3 4" xfId="18858" xr:uid="{8172C757-7296-4D44-8003-8A17D7EAE834}"/>
    <cellStyle name="Comma 2 2 2 2 3 3 3 4 2" xfId="26651" xr:uid="{C3A99388-3A95-4042-9058-73B22EE4ED1E}"/>
    <cellStyle name="Comma 2 2 2 2 3 3 3 5" xfId="23029" xr:uid="{1550492E-F85C-4645-BBB5-7E94B1E1AADE}"/>
    <cellStyle name="Comma 2 2 2 2 3 3 3 6" xfId="14584" xr:uid="{B62F0DD7-ABBD-4CDE-8D4D-4B8AC92BD614}"/>
    <cellStyle name="Comma 2 2 2 2 3 3 4" xfId="4451" xr:uid="{F363E6F8-6906-404E-8826-AB84EB7100BA}"/>
    <cellStyle name="Comma 2 2 2 2 3 3 4 2" xfId="11034" xr:uid="{F3402D27-C082-4574-8A75-EEBB2C61F153}"/>
    <cellStyle name="Comma 2 2 2 2 3 3 4 2 2" xfId="21526" xr:uid="{A3936AE7-A7B1-47C8-A497-E5DC9DC4D180}"/>
    <cellStyle name="Comma 2 2 2 2 3 3 4 2 2 2" xfId="28919" xr:uid="{0D17076D-0558-457A-9ED7-326D38E86F1C}"/>
    <cellStyle name="Comma 2 2 2 2 3 3 4 2 3" xfId="25292" xr:uid="{BACC9CD4-7F00-47B2-9562-A330E6C7C5E1}"/>
    <cellStyle name="Comma 2 2 2 2 3 3 4 2 4" xfId="17255" xr:uid="{0F58F1A8-18A8-4862-9CE5-966C58477563}"/>
    <cellStyle name="Comma 2 2 2 2 3 3 4 3" xfId="19392" xr:uid="{9A942F47-C6AF-4FB1-87C7-645760B1A8EE}"/>
    <cellStyle name="Comma 2 2 2 2 3 3 4 3 2" xfId="27105" xr:uid="{F5835294-D21B-4820-987E-998A059948DE}"/>
    <cellStyle name="Comma 2 2 2 2 3 3 4 4" xfId="23481" xr:uid="{B7E6BEED-8493-4F6B-B0EC-5AB1961A1709}"/>
    <cellStyle name="Comma 2 2 2 2 3 3 4 5" xfId="15120" xr:uid="{140E1168-849E-413E-98E7-5763A880C65F}"/>
    <cellStyle name="Comma 2 2 2 2 3 3 5" xfId="7779" xr:uid="{04725F92-447E-461A-96EA-0E6DB15D46CA}"/>
    <cellStyle name="Comma 2 2 2 2 3 3 5 2" xfId="20460" xr:uid="{69EAEF0E-9B67-45CD-88D3-8B1250B908C6}"/>
    <cellStyle name="Comma 2 2 2 2 3 3 5 2 2" xfId="28013" xr:uid="{1D3D9C1F-B687-4E93-8146-A39964C15955}"/>
    <cellStyle name="Comma 2 2 2 2 3 3 5 3" xfId="24386" xr:uid="{E13AB42F-89CB-4A64-BAC1-C7BE1F2F2E4B}"/>
    <cellStyle name="Comma 2 2 2 2 3 3 5 4" xfId="16189" xr:uid="{D50102C3-80FB-4123-BF25-73ED9BE6873F}"/>
    <cellStyle name="Comma 2 2 2 2 3 3 6" xfId="18326" xr:uid="{0F8FF6FE-7181-4729-B13D-6C5B5918D4DD}"/>
    <cellStyle name="Comma 2 2 2 2 3 3 6 2" xfId="26199" xr:uid="{2631E112-91C4-4ED9-B74A-9B3DB7040ADE}"/>
    <cellStyle name="Comma 2 2 2 2 3 3 7" xfId="22579" xr:uid="{51DF7FFF-F589-4B85-85CE-6C0318C84583}"/>
    <cellStyle name="Comma 2 2 2 2 3 3 8" xfId="14062" xr:uid="{1993B378-9AD7-40F1-897A-F1DF810E1DA8}"/>
    <cellStyle name="Comma 2 2 2 2 3 4" xfId="1581" xr:uid="{2A980E58-8447-4124-AA8D-055E793973C0}"/>
    <cellStyle name="Comma 2 2 2 2 3 4 2" xfId="3202" xr:uid="{C661DD41-94EC-4222-A79C-B295970A8744}"/>
    <cellStyle name="Comma 2 2 2 2 3 4 2 2" xfId="6462" xr:uid="{7F043FBF-A2AC-413B-8E51-355D84112E53}"/>
    <cellStyle name="Comma 2 2 2 2 3 4 2 2 2" xfId="13046" xr:uid="{BAF579A2-E9E0-41A7-A530-CFCFDA8D83B6}"/>
    <cellStyle name="Comma 2 2 2 2 3 4 2 2 2 2" xfId="22191" xr:uid="{CBF58CA4-8C36-4106-9D03-86CAF476DBCD}"/>
    <cellStyle name="Comma 2 2 2 2 3 4 2 2 2 2 2" xfId="29484" xr:uid="{B7F7D562-4FF7-448E-9999-B9A75317885D}"/>
    <cellStyle name="Comma 2 2 2 2 3 4 2 2 2 3" xfId="25857" xr:uid="{F1069BF7-C621-4954-896C-9B8067742A74}"/>
    <cellStyle name="Comma 2 2 2 2 3 4 2 2 2 4" xfId="17920" xr:uid="{9C383E61-E5C7-45DF-8F64-E95B6729EA31}"/>
    <cellStyle name="Comma 2 2 2 2 3 4 2 2 3" xfId="20057" xr:uid="{6B764118-D4A3-4176-BCA4-5F220258CC41}"/>
    <cellStyle name="Comma 2 2 2 2 3 4 2 2 3 2" xfId="27670" xr:uid="{D7CAE00C-0D49-4404-9B80-0E554C427CCC}"/>
    <cellStyle name="Comma 2 2 2 2 3 4 2 2 4" xfId="24046" xr:uid="{5F0CFE3F-A0E0-42B0-B131-6726A61FF1CE}"/>
    <cellStyle name="Comma 2 2 2 2 3 4 2 2 5" xfId="15784" xr:uid="{5E5EF000-AF8A-4EC8-84B7-527BB8D53362}"/>
    <cellStyle name="Comma 2 2 2 2 3 4 2 3" xfId="9791" xr:uid="{27C8001D-1EB6-48A3-BC21-F78CD5E600F0}"/>
    <cellStyle name="Comma 2 2 2 2 3 4 2 3 2" xfId="21125" xr:uid="{74D27617-C6B6-4724-82B2-EDAE2DA851F5}"/>
    <cellStyle name="Comma 2 2 2 2 3 4 2 3 2 2" xfId="28578" xr:uid="{A2BADE4E-0A77-421B-9B51-96691F14180A}"/>
    <cellStyle name="Comma 2 2 2 2 3 4 2 3 3" xfId="24951" xr:uid="{311F8543-44C9-47A6-9D7D-C1C6BA41BB13}"/>
    <cellStyle name="Comma 2 2 2 2 3 4 2 3 4" xfId="16854" xr:uid="{9365AB92-3333-4ACF-AB76-168647131236}"/>
    <cellStyle name="Comma 2 2 2 2 3 4 2 4" xfId="18991" xr:uid="{236461C3-BCB5-4724-85BD-802E1A414B55}"/>
    <cellStyle name="Comma 2 2 2 2 3 4 2 4 2" xfId="26764" xr:uid="{6ECF13BC-4448-4763-A926-80D30D3469BE}"/>
    <cellStyle name="Comma 2 2 2 2 3 4 2 5" xfId="23142" xr:uid="{1B0B01F1-06EA-4E68-ADCA-C51BBEA5330F}"/>
    <cellStyle name="Comma 2 2 2 2 3 4 2 6" xfId="14718" xr:uid="{EBDE33A7-F23D-4076-8F88-B0AD7E1743E7}"/>
    <cellStyle name="Comma 2 2 2 2 3 4 3" xfId="4841" xr:uid="{A352CC34-82DC-417C-9AFC-D4D18819AAB6}"/>
    <cellStyle name="Comma 2 2 2 2 3 4 3 2" xfId="11425" xr:uid="{4B1C302C-C9C1-402F-92C3-340547C26F0F}"/>
    <cellStyle name="Comma 2 2 2 2 3 4 3 2 2" xfId="21659" xr:uid="{29EA0B9A-0BC9-46DC-BB81-FDAD045A09E2}"/>
    <cellStyle name="Comma 2 2 2 2 3 4 3 2 2 2" xfId="29032" xr:uid="{0AD7758D-1483-4B89-BC49-2D3CE1B6E185}"/>
    <cellStyle name="Comma 2 2 2 2 3 4 3 2 3" xfId="25405" xr:uid="{5D5A25B7-F09D-4887-AC80-82CB7BC78834}"/>
    <cellStyle name="Comma 2 2 2 2 3 4 3 2 4" xfId="17388" xr:uid="{8DC48F6A-C9C7-4124-AD04-8B2E7F2C1A89}"/>
    <cellStyle name="Comma 2 2 2 2 3 4 3 3" xfId="19525" xr:uid="{9848C63C-A3E9-489F-B73F-33046971950C}"/>
    <cellStyle name="Comma 2 2 2 2 3 4 3 3 2" xfId="27218" xr:uid="{FB4D5E7F-459F-4727-B645-0127B6166F74}"/>
    <cellStyle name="Comma 2 2 2 2 3 4 3 4" xfId="23594" xr:uid="{8EEB1CC2-7A04-4295-A002-3B598ABF36C8}"/>
    <cellStyle name="Comma 2 2 2 2 3 4 3 5" xfId="15252" xr:uid="{D89D43BF-019F-4865-B686-CA062628F4D2}"/>
    <cellStyle name="Comma 2 2 2 2 3 4 4" xfId="8170" xr:uid="{6F41AEAF-0B74-4389-AC63-B7947B285624}"/>
    <cellStyle name="Comma 2 2 2 2 3 4 4 2" xfId="20593" xr:uid="{3E0FBECB-894B-40F0-83B3-88B3718B21D8}"/>
    <cellStyle name="Comma 2 2 2 2 3 4 4 2 2" xfId="28126" xr:uid="{B01460B6-3366-421E-B305-D100D1717217}"/>
    <cellStyle name="Comma 2 2 2 2 3 4 4 3" xfId="24499" xr:uid="{1B504F5B-9341-44DB-A779-728034E9A5BD}"/>
    <cellStyle name="Comma 2 2 2 2 3 4 4 4" xfId="16322" xr:uid="{202E71DB-16BB-43C7-BDC3-125DAD54CD8B}"/>
    <cellStyle name="Comma 2 2 2 2 3 4 5" xfId="18459" xr:uid="{66EC7D6F-73A8-4788-8621-CE341470A3A7}"/>
    <cellStyle name="Comma 2 2 2 2 3 4 5 2" xfId="26312" xr:uid="{A292E40B-0AEF-49A5-B65B-BD8C054C5C92}"/>
    <cellStyle name="Comma 2 2 2 2 3 4 6" xfId="22690" xr:uid="{D33EDA28-2743-4B36-9403-9399AB3103CC}"/>
    <cellStyle name="Comma 2 2 2 2 3 4 7" xfId="14187" xr:uid="{372A076E-E241-4747-9A1A-D9564A13749A}"/>
    <cellStyle name="Comma 2 2 2 2 3 5" xfId="2417" xr:uid="{5CED225B-5BA1-4FA9-9AB6-5E47771F3570}"/>
    <cellStyle name="Comma 2 2 2 2 3 5 2" xfId="5672" xr:uid="{8DB1BEFD-9E05-4D47-A5F7-93CA97AA3176}"/>
    <cellStyle name="Comma 2 2 2 2 3 5 2 2" xfId="12256" xr:uid="{DF85D300-7408-4638-AE69-01B082ED0F60}"/>
    <cellStyle name="Comma 2 2 2 2 3 5 2 2 2" xfId="21925" xr:uid="{2C9F618E-E3A8-46A3-91EF-EA6DB6F6A939}"/>
    <cellStyle name="Comma 2 2 2 2 3 5 2 2 2 2" xfId="29258" xr:uid="{F0D88C2D-E60A-4536-B471-70D109869179}"/>
    <cellStyle name="Comma 2 2 2 2 3 5 2 2 3" xfId="25631" xr:uid="{E1202EF7-A149-4477-AE75-E19CEF0A9277}"/>
    <cellStyle name="Comma 2 2 2 2 3 5 2 2 4" xfId="17654" xr:uid="{25B19164-19E4-40F3-8566-50AA36C1790C}"/>
    <cellStyle name="Comma 2 2 2 2 3 5 2 3" xfId="19791" xr:uid="{5240C914-2CAA-4882-A34E-2271214DFC78}"/>
    <cellStyle name="Comma 2 2 2 2 3 5 2 3 2" xfId="27444" xr:uid="{4F86797F-1CFE-49CD-B68F-45BF95E95405}"/>
    <cellStyle name="Comma 2 2 2 2 3 5 2 4" xfId="23820" xr:uid="{9BD2DC01-7753-4142-AA12-BB75A845AE83}"/>
    <cellStyle name="Comma 2 2 2 2 3 5 2 5" xfId="15518" xr:uid="{FF569EC6-3E72-4777-B23A-F7FCD0567B9A}"/>
    <cellStyle name="Comma 2 2 2 2 3 5 3" xfId="9001" xr:uid="{8BF24B68-3E41-4BC2-A3DC-A1B52E7221C6}"/>
    <cellStyle name="Comma 2 2 2 2 3 5 3 2" xfId="20859" xr:uid="{4DD86C18-2085-4CE9-8CE1-E0224B0C5BC4}"/>
    <cellStyle name="Comma 2 2 2 2 3 5 3 2 2" xfId="28352" xr:uid="{43D2EFCC-813A-450C-8DC1-753E383BFB92}"/>
    <cellStyle name="Comma 2 2 2 2 3 5 3 3" xfId="24725" xr:uid="{3DF9117C-9271-4CD6-AC00-4A212AC8441A}"/>
    <cellStyle name="Comma 2 2 2 2 3 5 3 4" xfId="16588" xr:uid="{8BA2FE78-BA7B-4CF6-9046-58E2786ED19A}"/>
    <cellStyle name="Comma 2 2 2 2 3 5 4" xfId="18725" xr:uid="{C6314D62-E5E7-45D2-A1BF-F7D40BA5E705}"/>
    <cellStyle name="Comma 2 2 2 2 3 5 4 2" xfId="26538" xr:uid="{B9D9C084-9574-4F13-8977-ADFB5207B00E}"/>
    <cellStyle name="Comma 2 2 2 2 3 5 5" xfId="22916" xr:uid="{DC2C54E2-7BCF-4BA8-981B-17252B5735CF}"/>
    <cellStyle name="Comma 2 2 2 2 3 5 6" xfId="14451" xr:uid="{54566133-7462-4DAC-8083-11598FD9D901}"/>
    <cellStyle name="Comma 2 2 2 2 3 6" xfId="4054" xr:uid="{61875119-2890-4C53-AA82-1B842E8045F2}"/>
    <cellStyle name="Comma 2 2 2 2 3 6 2" xfId="10636" xr:uid="{7216D9E7-B779-4681-8307-C20479E4C779}"/>
    <cellStyle name="Comma 2 2 2 2 3 6 2 2" xfId="21393" xr:uid="{5319CA16-1A31-4486-BDC9-AD2884BE1E7D}"/>
    <cellStyle name="Comma 2 2 2 2 3 6 2 2 2" xfId="28806" xr:uid="{08542CF2-EBB4-4AAE-B2FE-2E5BA20D1EC5}"/>
    <cellStyle name="Comma 2 2 2 2 3 6 2 3" xfId="25179" xr:uid="{8F9DD3B6-2628-44F9-91E4-7F57C46EFD03}"/>
    <cellStyle name="Comma 2 2 2 2 3 6 2 4" xfId="17122" xr:uid="{98CDE17E-D2F1-4160-B24D-60CDF0E2F1BC}"/>
    <cellStyle name="Comma 2 2 2 2 3 6 3" xfId="19259" xr:uid="{52FBDF51-698F-4A89-BCAD-1B74B83722E4}"/>
    <cellStyle name="Comma 2 2 2 2 3 6 3 2" xfId="26992" xr:uid="{36F85289-8197-4396-BD0F-0C6E5C2F3486}"/>
    <cellStyle name="Comma 2 2 2 2 3 6 4" xfId="23368" xr:uid="{27F819AB-E869-4815-BB85-3E13106B66C4}"/>
    <cellStyle name="Comma 2 2 2 2 3 6 5" xfId="14987" xr:uid="{44885B3F-E4C6-4630-9FE9-3B5DD9E70E62}"/>
    <cellStyle name="Comma 2 2 2 2 3 7" xfId="7382" xr:uid="{D883B26C-5C1E-40E7-9056-911C7FE05295}"/>
    <cellStyle name="Comma 2 2 2 2 3 7 2" xfId="20327" xr:uid="{5ABE4AF6-5F4A-4380-A872-EB4AF0572B9A}"/>
    <cellStyle name="Comma 2 2 2 2 3 7 2 2" xfId="27900" xr:uid="{CC4E557A-B983-4828-86CB-2E974E390F1D}"/>
    <cellStyle name="Comma 2 2 2 2 3 7 3" xfId="24273" xr:uid="{8996248B-3006-4A90-9714-9826E93C21D1}"/>
    <cellStyle name="Comma 2 2 2 2 3 7 4" xfId="16057" xr:uid="{9D585A6A-2902-4EFB-A74F-94CA054D4E4E}"/>
    <cellStyle name="Comma 2 2 2 2 3 8" xfId="18193" xr:uid="{05C441F5-A8CA-4646-9C65-70E3A92B1859}"/>
    <cellStyle name="Comma 2 2 2 2 3 8 2" xfId="26086" xr:uid="{3C72A5DE-DFAC-4087-BBD0-BB7F6992405E}"/>
    <cellStyle name="Comma 2 2 2 2 3 9" xfId="22492" xr:uid="{BEAF73AD-86B6-473B-8E4D-92A261A5C693}"/>
    <cellStyle name="Comma 2 2 2 2 4" xfId="1002" xr:uid="{A72478B2-B492-4343-B4AA-D5EDC8DF575B}"/>
    <cellStyle name="Comma 2 2 2 2 4 2" xfId="1434" xr:uid="{F81CCE26-A253-4738-9105-CE2C477996A3}"/>
    <cellStyle name="Comma 2 2 2 2 4 2 2" xfId="2223" xr:uid="{D6FE568B-6D04-430A-B843-9860CEDDCC6C}"/>
    <cellStyle name="Comma 2 2 2 2 4 2 2 2" xfId="3849" xr:uid="{F680DF5A-87ED-46C1-A2A5-C84BF4D0A245}"/>
    <cellStyle name="Comma 2 2 2 2 4 2 2 2 2" xfId="7109" xr:uid="{7FBE3F5D-B550-4196-A824-965FACBEBD1C}"/>
    <cellStyle name="Comma 2 2 2 2 4 2 2 2 2 2" xfId="13693" xr:uid="{E41F2AE6-2E80-4801-8A01-13935DD680EC}"/>
    <cellStyle name="Comma 2 2 2 2 4 2 2 2 2 2 2" xfId="22373" xr:uid="{5B0966B0-353E-401F-9536-0C394C663508}"/>
    <cellStyle name="Comma 2 2 2 2 4 2 2 2 2 2 2 2" xfId="29642" xr:uid="{3A0284A4-00B8-4033-B0BE-8B845EE4D04F}"/>
    <cellStyle name="Comma 2 2 2 2 4 2 2 2 2 2 3" xfId="26015" xr:uid="{A9F69A14-1C27-452A-A4FD-A992730E9BCA}"/>
    <cellStyle name="Comma 2 2 2 2 4 2 2 2 2 2 4" xfId="18102" xr:uid="{2967C7B7-533C-40E6-BB57-44733DCBF68F}"/>
    <cellStyle name="Comma 2 2 2 2 4 2 2 2 2 3" xfId="20239" xr:uid="{86ACAC63-B958-4A76-B02F-015FE128A1A3}"/>
    <cellStyle name="Comma 2 2 2 2 4 2 2 2 2 3 2" xfId="27828" xr:uid="{2E223ACB-9116-4E63-845A-F667E6FE130A}"/>
    <cellStyle name="Comma 2 2 2 2 4 2 2 2 2 4" xfId="24204" xr:uid="{332BE85D-3A48-4625-B283-2814E5D82C27}"/>
    <cellStyle name="Comma 2 2 2 2 4 2 2 2 2 5" xfId="15966" xr:uid="{B66CD2C5-4235-49DE-9BF1-36A1B93033CC}"/>
    <cellStyle name="Comma 2 2 2 2 4 2 2 2 3" xfId="10438" xr:uid="{6A2E3218-6B9E-404B-9548-9979274E42E9}"/>
    <cellStyle name="Comma 2 2 2 2 4 2 2 2 3 2" xfId="21307" xr:uid="{94BD5EBB-D90A-4334-BA91-AC6297476ADF}"/>
    <cellStyle name="Comma 2 2 2 2 4 2 2 2 3 2 2" xfId="28736" xr:uid="{FBE25D34-1308-4751-81CB-F93B9F971679}"/>
    <cellStyle name="Comma 2 2 2 2 4 2 2 2 3 3" xfId="25109" xr:uid="{50BD5239-C328-41BF-A7F1-FC9FBFF65EC8}"/>
    <cellStyle name="Comma 2 2 2 2 4 2 2 2 3 4" xfId="17036" xr:uid="{890BA334-64A1-4409-89EC-D75420D7A9DF}"/>
    <cellStyle name="Comma 2 2 2 2 4 2 2 2 4" xfId="19173" xr:uid="{F223AD6F-B27D-4742-B3B1-51A7ACE5AE13}"/>
    <cellStyle name="Comma 2 2 2 2 4 2 2 2 4 2" xfId="26922" xr:uid="{B28BE914-E330-43A7-A4BD-6D0F29375D56}"/>
    <cellStyle name="Comma 2 2 2 2 4 2 2 2 5" xfId="23300" xr:uid="{CA26F533-FAEF-4BA3-BB7E-C800983DA660}"/>
    <cellStyle name="Comma 2 2 2 2 4 2 2 2 6" xfId="14899" xr:uid="{AA6ABDCA-329E-4EC4-9423-38B5654415B6}"/>
    <cellStyle name="Comma 2 2 2 2 4 2 2 3" xfId="5488" xr:uid="{46F95B01-8E61-4EF5-AC26-FA570D3A697C}"/>
    <cellStyle name="Comma 2 2 2 2 4 2 2 3 2" xfId="12072" xr:uid="{B6D88999-8BBE-406E-85C2-1A6943B93DD1}"/>
    <cellStyle name="Comma 2 2 2 2 4 2 2 3 2 2" xfId="21841" xr:uid="{DC2D2004-9D1A-483C-ADDF-AEA47AD3B912}"/>
    <cellStyle name="Comma 2 2 2 2 4 2 2 3 2 2 2" xfId="29190" xr:uid="{1D8E728B-C48A-4D4C-A121-2A4FCF8EC3F6}"/>
    <cellStyle name="Comma 2 2 2 2 4 2 2 3 2 3" xfId="25563" xr:uid="{F9BF4A04-3C48-4C31-AC41-5190AB4787A0}"/>
    <cellStyle name="Comma 2 2 2 2 4 2 2 3 2 4" xfId="17570" xr:uid="{4DE68AE7-6634-4C9D-BD36-486CD9F2FED6}"/>
    <cellStyle name="Comma 2 2 2 2 4 2 2 3 3" xfId="19707" xr:uid="{02D3F1F1-5AA6-4622-A224-57E459E85F01}"/>
    <cellStyle name="Comma 2 2 2 2 4 2 2 3 3 2" xfId="27376" xr:uid="{1EF74546-6767-432B-9F4E-8984F9E5F375}"/>
    <cellStyle name="Comma 2 2 2 2 4 2 2 3 4" xfId="23752" xr:uid="{0B77817F-89C1-49B2-BDCF-80C9AE23A81A}"/>
    <cellStyle name="Comma 2 2 2 2 4 2 2 3 5" xfId="15434" xr:uid="{611E0F38-32F3-4FC5-A777-9A023DC74442}"/>
    <cellStyle name="Comma 2 2 2 2 4 2 2 4" xfId="8817" xr:uid="{3B62AAFB-14A2-4253-B1E7-DCA050EEC723}"/>
    <cellStyle name="Comma 2 2 2 2 4 2 2 4 2" xfId="20775" xr:uid="{178CB41C-BEAE-4910-B720-CF350E8DC7D0}"/>
    <cellStyle name="Comma 2 2 2 2 4 2 2 4 2 2" xfId="28284" xr:uid="{CC84AA7E-2036-4FB7-9567-C9E907744C8C}"/>
    <cellStyle name="Comma 2 2 2 2 4 2 2 4 3" xfId="24657" xr:uid="{5AA465E3-1EC1-4D7F-9B99-3DE666E7E4DB}"/>
    <cellStyle name="Comma 2 2 2 2 4 2 2 4 4" xfId="16504" xr:uid="{8960E00B-DB7B-4DDA-BBAA-59862B08776E}"/>
    <cellStyle name="Comma 2 2 2 2 4 2 2 5" xfId="18641" xr:uid="{23B268A7-5FD9-4C65-9D98-18EECDCA904D}"/>
    <cellStyle name="Comma 2 2 2 2 4 2 2 5 2" xfId="26470" xr:uid="{6AD47CD6-E885-4642-94D6-E8E9005E9B89}"/>
    <cellStyle name="Comma 2 2 2 2 4 2 2 6" xfId="22848" xr:uid="{62139F97-CFCD-48F3-AE00-7E3160B7DECB}"/>
    <cellStyle name="Comma 2 2 2 2 4 2 2 7" xfId="14366" xr:uid="{99017C3B-9795-4106-804C-E08481BE3ABF}"/>
    <cellStyle name="Comma 2 2 2 2 4 2 3" xfId="3063" xr:uid="{461CD71B-4C3E-41CE-B7A6-8B3ACFBFAC17}"/>
    <cellStyle name="Comma 2 2 2 2 4 2 3 2" xfId="6323" xr:uid="{A17FA4C0-EA61-4BFD-8FF4-1A90902ED955}"/>
    <cellStyle name="Comma 2 2 2 2 4 2 3 2 2" xfId="12907" xr:uid="{0A279D49-7180-4870-9ACC-8666D925F56D}"/>
    <cellStyle name="Comma 2 2 2 2 4 2 3 2 2 2" xfId="22107" xr:uid="{A3DC6451-D343-443A-898E-197B2CE43B80}"/>
    <cellStyle name="Comma 2 2 2 2 4 2 3 2 2 2 2" xfId="29416" xr:uid="{D36804C6-68AE-49CD-955B-09098575CC81}"/>
    <cellStyle name="Comma 2 2 2 2 4 2 3 2 2 3" xfId="25789" xr:uid="{26A27BDD-918F-44AB-A845-B2B6EAB760D9}"/>
    <cellStyle name="Comma 2 2 2 2 4 2 3 2 2 4" xfId="17836" xr:uid="{4BBE04A9-99B4-4989-922E-8C35112FC2E7}"/>
    <cellStyle name="Comma 2 2 2 2 4 2 3 2 3" xfId="19973" xr:uid="{7CA38148-E376-4E0C-B53D-ACC1940D8326}"/>
    <cellStyle name="Comma 2 2 2 2 4 2 3 2 3 2" xfId="27602" xr:uid="{39CB76C5-9955-48ED-B597-4F982D2E4C38}"/>
    <cellStyle name="Comma 2 2 2 2 4 2 3 2 4" xfId="23978" xr:uid="{7372EC8B-BE4A-4282-9BC0-0A0F408F8314}"/>
    <cellStyle name="Comma 2 2 2 2 4 2 3 2 5" xfId="15700" xr:uid="{3AEEA6FD-5DDF-4B86-9AC3-27060AA76C57}"/>
    <cellStyle name="Comma 2 2 2 2 4 2 3 3" xfId="9652" xr:uid="{7C2B1654-6D83-4433-85CB-71F92B0EE0A0}"/>
    <cellStyle name="Comma 2 2 2 2 4 2 3 3 2" xfId="21041" xr:uid="{92E4B7BD-DEFB-412C-9F3E-1BD31CA63607}"/>
    <cellStyle name="Comma 2 2 2 2 4 2 3 3 2 2" xfId="28510" xr:uid="{A9B70CEF-9078-442C-96B6-389538341D84}"/>
    <cellStyle name="Comma 2 2 2 2 4 2 3 3 3" xfId="24883" xr:uid="{8A367C32-6E25-4692-950D-2E52277D9B91}"/>
    <cellStyle name="Comma 2 2 2 2 4 2 3 3 4" xfId="16770" xr:uid="{5E74F3DF-270F-43BC-9605-3DD49C76C925}"/>
    <cellStyle name="Comma 2 2 2 2 4 2 3 4" xfId="18907" xr:uid="{E6830744-324E-4159-BE23-45EB63022B25}"/>
    <cellStyle name="Comma 2 2 2 2 4 2 3 4 2" xfId="26696" xr:uid="{DE6097A7-DC74-4B3C-BBB3-0BC7AC1856A1}"/>
    <cellStyle name="Comma 2 2 2 2 4 2 3 5" xfId="23074" xr:uid="{373D44C2-8531-4E7D-818D-5DAAA1C9832E}"/>
    <cellStyle name="Comma 2 2 2 2 4 2 3 6" xfId="14633" xr:uid="{AB621BA7-CF7D-40A0-A9AC-D4E4A03B7D7F}"/>
    <cellStyle name="Comma 2 2 2 2 4 2 4" xfId="4702" xr:uid="{BF7A61AD-9FB3-4D1A-874F-315D70E6379F}"/>
    <cellStyle name="Comma 2 2 2 2 4 2 4 2" xfId="11286" xr:uid="{C5DD9604-794E-497D-ACD2-BF951075FE6B}"/>
    <cellStyle name="Comma 2 2 2 2 4 2 4 2 2" xfId="21575" xr:uid="{0931F2D2-99F3-4D8E-A0E1-69F90BB137DF}"/>
    <cellStyle name="Comma 2 2 2 2 4 2 4 2 2 2" xfId="28964" xr:uid="{07CE3BB3-C531-4567-8DC6-F6ACF12BE523}"/>
    <cellStyle name="Comma 2 2 2 2 4 2 4 2 3" xfId="25337" xr:uid="{30E1511F-02D3-4A8C-AB13-2F12EB1E70D6}"/>
    <cellStyle name="Comma 2 2 2 2 4 2 4 2 4" xfId="17304" xr:uid="{4D7269EF-C6B9-4F84-859A-90A74A911117}"/>
    <cellStyle name="Comma 2 2 2 2 4 2 4 3" xfId="19441" xr:uid="{A2814E51-59FD-4B48-81C9-80B6A2BF07FD}"/>
    <cellStyle name="Comma 2 2 2 2 4 2 4 3 2" xfId="27150" xr:uid="{ADBA2B65-E76D-4912-85AB-826962A9A8CC}"/>
    <cellStyle name="Comma 2 2 2 2 4 2 4 4" xfId="23526" xr:uid="{DCDC3C60-9D72-4BC9-B3A8-84992BD1D896}"/>
    <cellStyle name="Comma 2 2 2 2 4 2 4 5" xfId="15169" xr:uid="{9D49B302-4000-43C9-96B8-DCEB885D74FA}"/>
    <cellStyle name="Comma 2 2 2 2 4 2 5" xfId="8031" xr:uid="{68A5911B-F1D1-429D-B2A6-1776BFC7D20C}"/>
    <cellStyle name="Comma 2 2 2 2 4 2 5 2" xfId="20509" xr:uid="{10F7A809-C4EF-47F1-B3F4-A507818C61B2}"/>
    <cellStyle name="Comma 2 2 2 2 4 2 5 2 2" xfId="28058" xr:uid="{7DE6D614-921C-470C-948F-D90585A18298}"/>
    <cellStyle name="Comma 2 2 2 2 4 2 5 3" xfId="24431" xr:uid="{E3FD2E32-D12B-4EA8-A82E-B385758150CE}"/>
    <cellStyle name="Comma 2 2 2 2 4 2 5 4" xfId="16238" xr:uid="{BF53536E-D452-4BA7-AFB4-D1C95D17068D}"/>
    <cellStyle name="Comma 2 2 2 2 4 2 6" xfId="18375" xr:uid="{023EE4BA-74F5-400A-8A68-8A5F4C610811}"/>
    <cellStyle name="Comma 2 2 2 2 4 2 6 2" xfId="26244" xr:uid="{ACFA6C70-30E3-45D3-BEAB-A3C646B4A94B}"/>
    <cellStyle name="Comma 2 2 2 2 4 2 7" xfId="22624" xr:uid="{E2577B5D-DE67-429E-8F9B-A884BD115D0C}"/>
    <cellStyle name="Comma 2 2 2 2 4 2 8" xfId="14109" xr:uid="{9EE32272-E060-42F1-BA0B-4F2D3B7CEB38}"/>
    <cellStyle name="Comma 2 2 2 2 4 3" xfId="1827" xr:uid="{0E94EA2F-BD72-4CBD-9C5F-50A3B7973215}"/>
    <cellStyle name="Comma 2 2 2 2 4 3 2" xfId="3452" xr:uid="{377508F1-CE35-46FB-804D-E9DE2C90C160}"/>
    <cellStyle name="Comma 2 2 2 2 4 3 2 2" xfId="6712" xr:uid="{178E5A14-B7E0-43D0-B940-50212C78FE35}"/>
    <cellStyle name="Comma 2 2 2 2 4 3 2 2 2" xfId="13296" xr:uid="{6C37D669-3252-4AA8-97D7-89897C182590}"/>
    <cellStyle name="Comma 2 2 2 2 4 3 2 2 2 2" xfId="22240" xr:uid="{86A3BDEB-DE61-4744-AC37-FC28875BB197}"/>
    <cellStyle name="Comma 2 2 2 2 4 3 2 2 2 2 2" xfId="29529" xr:uid="{D6076D42-BF72-4B0C-A6FB-EABF10D25F17}"/>
    <cellStyle name="Comma 2 2 2 2 4 3 2 2 2 3" xfId="25902" xr:uid="{58D92C88-071E-4EFC-9AC6-899C42ED6BBB}"/>
    <cellStyle name="Comma 2 2 2 2 4 3 2 2 2 4" xfId="17969" xr:uid="{FCC4084E-5FD9-4145-916D-4C92C40D9DB1}"/>
    <cellStyle name="Comma 2 2 2 2 4 3 2 2 3" xfId="20106" xr:uid="{FDF9A1AC-232D-43E5-9121-437350747FA3}"/>
    <cellStyle name="Comma 2 2 2 2 4 3 2 2 3 2" xfId="27715" xr:uid="{1966A2D5-623A-4186-BEBF-BE23A9AE7115}"/>
    <cellStyle name="Comma 2 2 2 2 4 3 2 2 4" xfId="24091" xr:uid="{4ECD5E38-C062-4EBD-AABC-FA2BADAB7220}"/>
    <cellStyle name="Comma 2 2 2 2 4 3 2 2 5" xfId="15833" xr:uid="{61A721E5-01B5-448B-975F-9F112EA30B60}"/>
    <cellStyle name="Comma 2 2 2 2 4 3 2 3" xfId="10041" xr:uid="{40C6BDA0-C9EC-4B87-ACC5-1E49F3B6FE8A}"/>
    <cellStyle name="Comma 2 2 2 2 4 3 2 3 2" xfId="21174" xr:uid="{0216E088-1FD8-4A5F-8FE3-2C7DEF1C84FD}"/>
    <cellStyle name="Comma 2 2 2 2 4 3 2 3 2 2" xfId="28623" xr:uid="{41130678-E3CA-45EB-ACD2-9838AC2B00E9}"/>
    <cellStyle name="Comma 2 2 2 2 4 3 2 3 3" xfId="24996" xr:uid="{6036EF46-3A97-4833-A971-659CD9DD4CAD}"/>
    <cellStyle name="Comma 2 2 2 2 4 3 2 3 4" xfId="16903" xr:uid="{C34DF41E-E308-46E8-8C89-CF952C9CADD7}"/>
    <cellStyle name="Comma 2 2 2 2 4 3 2 4" xfId="19040" xr:uid="{DAB118E8-B50B-4FFE-B309-053F6DAFDEC6}"/>
    <cellStyle name="Comma 2 2 2 2 4 3 2 4 2" xfId="26809" xr:uid="{344ED7F8-86FC-4B19-B395-F521B08FB4FB}"/>
    <cellStyle name="Comma 2 2 2 2 4 3 2 5" xfId="23187" xr:uid="{29318F5C-3D11-43F5-A3F2-6D52F9707CC7}"/>
    <cellStyle name="Comma 2 2 2 2 4 3 2 6" xfId="14767" xr:uid="{7E66DF56-03D5-47C0-86D4-F54BA88C19C8}"/>
    <cellStyle name="Comma 2 2 2 2 4 3 3" xfId="5091" xr:uid="{6C9337DD-D4FB-416A-AA1D-A26192B38809}"/>
    <cellStyle name="Comma 2 2 2 2 4 3 3 2" xfId="11675" xr:uid="{62620E9C-4641-493F-A621-C2F46085B9C2}"/>
    <cellStyle name="Comma 2 2 2 2 4 3 3 2 2" xfId="21708" xr:uid="{668B4FC5-B79C-424C-8924-C9757A0F7686}"/>
    <cellStyle name="Comma 2 2 2 2 4 3 3 2 2 2" xfId="29077" xr:uid="{FA89798D-0F2F-49CA-95E1-FF675DEFFB31}"/>
    <cellStyle name="Comma 2 2 2 2 4 3 3 2 3" xfId="25450" xr:uid="{D4C448CA-6234-4257-BC9D-DB76D08918E1}"/>
    <cellStyle name="Comma 2 2 2 2 4 3 3 2 4" xfId="17437" xr:uid="{14758789-1980-4160-BB3B-8B4B7D5C3483}"/>
    <cellStyle name="Comma 2 2 2 2 4 3 3 3" xfId="19574" xr:uid="{E19FA809-8540-415F-BC15-910CA4EAF3D3}"/>
    <cellStyle name="Comma 2 2 2 2 4 3 3 3 2" xfId="27263" xr:uid="{5BA561E1-EF4F-4059-A30C-7941D00B03EC}"/>
    <cellStyle name="Comma 2 2 2 2 4 3 3 4" xfId="23639" xr:uid="{3F0E4728-E585-460A-AB06-62F502618AA7}"/>
    <cellStyle name="Comma 2 2 2 2 4 3 3 5" xfId="15301" xr:uid="{51D25D5A-6F5C-4BBF-870B-C64C51A83783}"/>
    <cellStyle name="Comma 2 2 2 2 4 3 4" xfId="8420" xr:uid="{CC4E7B6E-5C49-47E3-8A7F-785C36119087}"/>
    <cellStyle name="Comma 2 2 2 2 4 3 4 2" xfId="20642" xr:uid="{69E3B124-FDF7-4B7B-8730-D0B342259204}"/>
    <cellStyle name="Comma 2 2 2 2 4 3 4 2 2" xfId="28171" xr:uid="{8F6210F9-CE67-4DAA-85F8-C06C1BF87749}"/>
    <cellStyle name="Comma 2 2 2 2 4 3 4 3" xfId="24544" xr:uid="{4E932CAD-AEF5-4B88-AA48-91179EE3456C}"/>
    <cellStyle name="Comma 2 2 2 2 4 3 4 4" xfId="16371" xr:uid="{FED90132-6800-40A5-982D-4E5A8F39AD51}"/>
    <cellStyle name="Comma 2 2 2 2 4 3 5" xfId="18508" xr:uid="{5D463E44-4C2B-4A85-BC4B-B246E1017031}"/>
    <cellStyle name="Comma 2 2 2 2 4 3 5 2" xfId="26357" xr:uid="{474F5023-C13D-4C50-B5F9-D2DBA9C6CAD7}"/>
    <cellStyle name="Comma 2 2 2 2 4 3 6" xfId="22735" xr:uid="{763504D9-FC2D-4AEC-B3CC-3A40951051AA}"/>
    <cellStyle name="Comma 2 2 2 2 4 3 7" xfId="14234" xr:uid="{4EA2C7D0-8F0F-4B47-9E7B-99DD1378AD9A}"/>
    <cellStyle name="Comma 2 2 2 2 4 4" xfId="2667" xr:uid="{396D4864-DE35-4E5F-942A-611E880B6E08}"/>
    <cellStyle name="Comma 2 2 2 2 4 4 2" xfId="5925" xr:uid="{7D241B90-1B31-41C0-92F5-CC4597174920}"/>
    <cellStyle name="Comma 2 2 2 2 4 4 2 2" xfId="12509" xr:uid="{F4708C3E-8309-46B8-9FAE-DC50889AFDD2}"/>
    <cellStyle name="Comma 2 2 2 2 4 4 2 2 2" xfId="21974" xr:uid="{D6C6DF79-E641-4216-8D1E-381C19151A53}"/>
    <cellStyle name="Comma 2 2 2 2 4 4 2 2 2 2" xfId="29303" xr:uid="{BD88A017-5C4E-4822-9F02-CE49B87170F6}"/>
    <cellStyle name="Comma 2 2 2 2 4 4 2 2 3" xfId="25676" xr:uid="{6F9E67E8-E9AC-4129-BDEB-F94F8D7D4D54}"/>
    <cellStyle name="Comma 2 2 2 2 4 4 2 2 4" xfId="17703" xr:uid="{714C5E04-B401-4E6D-9A7E-935F4DABBBBD}"/>
    <cellStyle name="Comma 2 2 2 2 4 4 2 3" xfId="19840" xr:uid="{47260377-5E2C-4F81-84A2-45CB7FBAD910}"/>
    <cellStyle name="Comma 2 2 2 2 4 4 2 3 2" xfId="27489" xr:uid="{D3EF2D92-F381-4B51-B94B-B0BBC5416EE2}"/>
    <cellStyle name="Comma 2 2 2 2 4 4 2 4" xfId="23865" xr:uid="{4E49B263-038F-48CD-8C8A-3936F5DED80D}"/>
    <cellStyle name="Comma 2 2 2 2 4 4 2 5" xfId="15567" xr:uid="{BB332BB8-E6BE-4DB1-819D-8C2662820F40}"/>
    <cellStyle name="Comma 2 2 2 2 4 4 3" xfId="9254" xr:uid="{EA53BE62-A1B4-4160-A4AA-A9B330456996}"/>
    <cellStyle name="Comma 2 2 2 2 4 4 3 2" xfId="20908" xr:uid="{BA39D906-31CE-41C6-8D2B-DC3519548198}"/>
    <cellStyle name="Comma 2 2 2 2 4 4 3 2 2" xfId="28397" xr:uid="{99908F8E-7C5D-48A1-BC5C-2FE1B0F331F8}"/>
    <cellStyle name="Comma 2 2 2 2 4 4 3 3" xfId="24770" xr:uid="{4B979C25-CDA2-4FA6-82F8-1CD5DF81387F}"/>
    <cellStyle name="Comma 2 2 2 2 4 4 3 4" xfId="16637" xr:uid="{75BDC8EF-CBAC-49A0-860F-F9DE500FF2CA}"/>
    <cellStyle name="Comma 2 2 2 2 4 4 4" xfId="18774" xr:uid="{693707D5-9610-4166-B28A-A15A1D0CC658}"/>
    <cellStyle name="Comma 2 2 2 2 4 4 4 2" xfId="26583" xr:uid="{FB558E25-B225-4C77-AEE3-7AF4AE31DE28}"/>
    <cellStyle name="Comma 2 2 2 2 4 4 5" xfId="22961" xr:uid="{19193808-202F-4054-87F7-42551A2C6CA6}"/>
    <cellStyle name="Comma 2 2 2 2 4 4 6" xfId="14500" xr:uid="{D3C225A2-17DD-4438-814F-C35EE884C3AF}"/>
    <cellStyle name="Comma 2 2 2 2 4 5" xfId="4306" xr:uid="{272155C1-04C6-406F-9B35-B530E3CFFAD4}"/>
    <cellStyle name="Comma 2 2 2 2 4 5 2" xfId="10889" xr:uid="{A664E7BF-FC5B-4BDC-9E94-50E9715A9697}"/>
    <cellStyle name="Comma 2 2 2 2 4 5 2 2" xfId="21442" xr:uid="{E5D9D372-B039-456D-8A65-2631B842B413}"/>
    <cellStyle name="Comma 2 2 2 2 4 5 2 2 2" xfId="28851" xr:uid="{01BE3FE5-04CC-4C8E-A399-438B1C96A4C9}"/>
    <cellStyle name="Comma 2 2 2 2 4 5 2 3" xfId="25224" xr:uid="{EFBB7C28-79A5-44D3-9FDE-0018C6E0BB35}"/>
    <cellStyle name="Comma 2 2 2 2 4 5 2 4" xfId="17171" xr:uid="{D2614306-FC4A-409F-B198-3DE53FF4D20D}"/>
    <cellStyle name="Comma 2 2 2 2 4 5 3" xfId="19308" xr:uid="{F9D123A1-023D-40C4-B3E0-5D827D6BFC48}"/>
    <cellStyle name="Comma 2 2 2 2 4 5 3 2" xfId="27037" xr:uid="{719080D4-9451-453B-B190-CD81E43995BC}"/>
    <cellStyle name="Comma 2 2 2 2 4 5 4" xfId="23413" xr:uid="{82F337D2-78F3-4C26-9B46-F1B75249A05D}"/>
    <cellStyle name="Comma 2 2 2 2 4 5 5" xfId="15036" xr:uid="{76E3DEF1-4518-42F0-A78D-C8D78D0D9E44}"/>
    <cellStyle name="Comma 2 2 2 2 4 6" xfId="7634" xr:uid="{D69FFAAF-40CA-4F96-A2FE-23A563C81E58}"/>
    <cellStyle name="Comma 2 2 2 2 4 6 2" xfId="20376" xr:uid="{67094A1E-CDEA-4C08-BEB8-826B79691251}"/>
    <cellStyle name="Comma 2 2 2 2 4 6 2 2" xfId="27945" xr:uid="{87A53522-06E5-4C3D-AB10-6098F4D82E50}"/>
    <cellStyle name="Comma 2 2 2 2 4 6 3" xfId="24318" xr:uid="{77090AC8-FF83-46C1-81B9-F88D3948D6C3}"/>
    <cellStyle name="Comma 2 2 2 2 4 6 4" xfId="16105" xr:uid="{248CD92D-F5A2-47AA-8AA0-4220CC1073D4}"/>
    <cellStyle name="Comma 2 2 2 2 4 7" xfId="18242" xr:uid="{CDF8199B-BC5C-4BB3-9261-401B35F2C35A}"/>
    <cellStyle name="Comma 2 2 2 2 4 7 2" xfId="26131" xr:uid="{19432DC7-94CC-41B7-90AA-3F0521316C4B}"/>
    <cellStyle name="Comma 2 2 2 2 4 8" xfId="22527" xr:uid="{C10727D7-D2FD-4111-947D-21B3466F38C5}"/>
    <cellStyle name="Comma 2 2 2 2 4 9" xfId="13959" xr:uid="{5CCDE390-38A9-4803-A9A1-91EA9A7AC64B}"/>
    <cellStyle name="Comma 2 2 2 2 5" xfId="431" xr:uid="{E0CFA2F5-14C6-4F5F-8EB9-ED6A872CD292}"/>
    <cellStyle name="Comma 2 2 2 2 5 2" xfId="1292" xr:uid="{72147DFE-6F51-4DCB-B1CA-A41B7D507AB5}"/>
    <cellStyle name="Comma 2 2 2 2 5 2 2" xfId="2074" xr:uid="{9C587403-5E92-41BB-8363-27C9653AD6C2}"/>
    <cellStyle name="Comma 2 2 2 2 5 2 2 2" xfId="3699" xr:uid="{5ED2E2B5-CDBE-400D-A555-B4074C78C597}"/>
    <cellStyle name="Comma 2 2 2 2 5 2 2 2 2" xfId="6959" xr:uid="{BF6EEC24-0D62-40E9-AB37-0CFF0F3345F7}"/>
    <cellStyle name="Comma 2 2 2 2 5 2 2 2 2 2" xfId="13543" xr:uid="{FA17ECF2-6E63-41D6-8103-0AAFFC4634C4}"/>
    <cellStyle name="Comma 2 2 2 2 5 2 2 2 2 2 2" xfId="22430" xr:uid="{9EF15443-CEAB-4063-AA34-AD8B1509928B}"/>
    <cellStyle name="Comma 2 2 2 2 5 2 2 2 2 2 2 2" xfId="29693" xr:uid="{45641687-4F3F-4BAF-9E37-4A97F79FD2AC}"/>
    <cellStyle name="Comma 2 2 2 2 5 2 2 2 2 2 3" xfId="26065" xr:uid="{D17E5E92-D30B-4E82-8950-69156365981F}"/>
    <cellStyle name="Comma 2 2 2 2 5 2 2 2 2 2 4" xfId="18159" xr:uid="{EC60FB50-0D85-4B6F-A7EC-67718B135C98}"/>
    <cellStyle name="Comma 2 2 2 2 5 2 2 2 2 3" xfId="20297" xr:uid="{2AF03E5B-F471-468A-B58C-3DFA02137408}"/>
    <cellStyle name="Comma 2 2 2 2 5 2 2 2 2 3 2" xfId="27879" xr:uid="{66D08B1E-67FD-4296-8B38-655C8A1153C5}"/>
    <cellStyle name="Comma 2 2 2 2 5 2 2 2 2 4" xfId="24255" xr:uid="{CB6DB71C-0AD4-4701-931D-0415805E57DD}"/>
    <cellStyle name="Comma 2 2 2 2 5 2 2 2 2 5" xfId="16024" xr:uid="{C7237A96-24A2-4E07-8FBB-2B2B95505C64}"/>
    <cellStyle name="Comma 2 2 2 2 5 2 2 2 3" xfId="10288" xr:uid="{71773EB7-3C1D-4B70-B69D-B12776CC6A3C}"/>
    <cellStyle name="Comma 2 2 2 2 5 2 2 2 3 2" xfId="21365" xr:uid="{4204D51F-3432-4253-B856-FD6622F61C4E}"/>
    <cellStyle name="Comma 2 2 2 2 5 2 2 2 3 2 2" xfId="28787" xr:uid="{3DC62E28-8BEF-41A6-A3B5-A064BD9F7A4B}"/>
    <cellStyle name="Comma 2 2 2 2 5 2 2 2 3 3" xfId="25160" xr:uid="{0AEA0849-183A-44FF-A164-A39A7130C15A}"/>
    <cellStyle name="Comma 2 2 2 2 5 2 2 2 3 4" xfId="17094" xr:uid="{BC227149-15F7-4847-A245-BD8225599F20}"/>
    <cellStyle name="Comma 2 2 2 2 5 2 2 2 4" xfId="19231" xr:uid="{3E43DB87-4BA3-43AA-BF56-4496695E54E9}"/>
    <cellStyle name="Comma 2 2 2 2 5 2 2 2 4 2" xfId="26973" xr:uid="{3C77D750-7303-4535-B518-EC4A77F32CC5}"/>
    <cellStyle name="Comma 2 2 2 2 5 2 2 2 5" xfId="23351" xr:uid="{7B51CC04-B713-445A-8FEC-10F32EA0D3DC}"/>
    <cellStyle name="Comma 2 2 2 2 5 2 2 2 6" xfId="14957" xr:uid="{7218035F-40A3-460A-AA62-571D81FD130F}"/>
    <cellStyle name="Comma 2 2 2 2 5 2 2 3" xfId="5338" xr:uid="{17B16D9F-3520-41B8-9AED-C173822C3CB8}"/>
    <cellStyle name="Comma 2 2 2 2 5 2 2 3 2" xfId="11922" xr:uid="{3348B6ED-663E-47B7-82F0-39EF4CE141B7}"/>
    <cellStyle name="Comma 2 2 2 2 5 2 2 3 2 2" xfId="21899" xr:uid="{7E3E819F-A91E-4E58-BADA-AD45A27D0786}"/>
    <cellStyle name="Comma 2 2 2 2 5 2 2 3 2 2 2" xfId="29241" xr:uid="{EC125A49-195A-466F-8284-A9CEFF8F2B3B}"/>
    <cellStyle name="Comma 2 2 2 2 5 2 2 3 2 3" xfId="25614" xr:uid="{26965D54-693F-4533-8CB0-32C2AF59BCFB}"/>
    <cellStyle name="Comma 2 2 2 2 5 2 2 3 2 4" xfId="17628" xr:uid="{E2C97722-3351-4893-B01D-A9812635DB8B}"/>
    <cellStyle name="Comma 2 2 2 2 5 2 2 3 3" xfId="19765" xr:uid="{639D33EB-0803-4D8B-893C-E722BC7A32A2}"/>
    <cellStyle name="Comma 2 2 2 2 5 2 2 3 3 2" xfId="27427" xr:uid="{29ECB88C-DC6A-45BE-9E8C-31983DCC5B22}"/>
    <cellStyle name="Comma 2 2 2 2 5 2 2 3 4" xfId="23803" xr:uid="{FED18FE1-6ED5-4F1B-B9B0-F89A36653835}"/>
    <cellStyle name="Comma 2 2 2 2 5 2 2 3 5" xfId="15492" xr:uid="{6545DF65-073A-4D89-ADDD-FB0E583E432D}"/>
    <cellStyle name="Comma 2 2 2 2 5 2 2 4" xfId="8667" xr:uid="{45496137-8091-410F-ABC4-3D7BD97F553D}"/>
    <cellStyle name="Comma 2 2 2 2 5 2 2 4 2" xfId="20833" xr:uid="{5AEEB6B7-9B99-4685-98EB-09C2461674E3}"/>
    <cellStyle name="Comma 2 2 2 2 5 2 2 4 2 2" xfId="28335" xr:uid="{2D25E785-5E85-48B4-BBD1-EAD1D120CBFD}"/>
    <cellStyle name="Comma 2 2 2 2 5 2 2 4 3" xfId="24708" xr:uid="{DF162F03-779C-4CAA-A0F1-1717CB716E00}"/>
    <cellStyle name="Comma 2 2 2 2 5 2 2 4 4" xfId="16562" xr:uid="{3B39BDFE-57D2-4FA5-ACE8-E1A60661AA0A}"/>
    <cellStyle name="Comma 2 2 2 2 5 2 2 5" xfId="18699" xr:uid="{66D33B2D-791E-4550-847D-D0DD2E7FCE70}"/>
    <cellStyle name="Comma 2 2 2 2 5 2 2 5 2" xfId="26521" xr:uid="{0DD19981-284F-4196-B020-B50FFFA604D0}"/>
    <cellStyle name="Comma 2 2 2 2 5 2 2 6" xfId="22899" xr:uid="{2D9E9F98-7FD3-46D1-B95D-72CE92492AAF}"/>
    <cellStyle name="Comma 2 2 2 2 5 2 2 7" xfId="14424" xr:uid="{94A9ADFA-4BF1-4C38-8B07-C9A65F1B53FD}"/>
    <cellStyle name="Comma 2 2 2 2 5 2 3" xfId="2915" xr:uid="{AC94268B-442C-4B39-BAAE-9157928FE6E8}"/>
    <cellStyle name="Comma 2 2 2 2 5 2 3 2" xfId="6173" xr:uid="{361EEF7D-A16F-430A-99E2-3DB5C4DA9486}"/>
    <cellStyle name="Comma 2 2 2 2 5 2 3 2 2" xfId="12757" xr:uid="{B69E7F84-6CFC-4082-BFFA-82911013D4E4}"/>
    <cellStyle name="Comma 2 2 2 2 5 2 3 2 2 2" xfId="22165" xr:uid="{1B5BF4A8-9A21-40EF-BD95-F2C30B6F922F}"/>
    <cellStyle name="Comma 2 2 2 2 5 2 3 2 2 2 2" xfId="29467" xr:uid="{0C05ED06-26BA-4CD8-A857-A537E7D90FD9}"/>
    <cellStyle name="Comma 2 2 2 2 5 2 3 2 2 3" xfId="25840" xr:uid="{7A2037CB-670D-4361-8604-23CE49D7907C}"/>
    <cellStyle name="Comma 2 2 2 2 5 2 3 2 2 4" xfId="17894" xr:uid="{32DFAAE9-261B-4A9F-B83D-8A320070C2ED}"/>
    <cellStyle name="Comma 2 2 2 2 5 2 3 2 3" xfId="20031" xr:uid="{6B14EB1A-0982-497F-A681-54FBB381986C}"/>
    <cellStyle name="Comma 2 2 2 2 5 2 3 2 3 2" xfId="27653" xr:uid="{107F7CF6-225D-4243-B6B4-D864327C119E}"/>
    <cellStyle name="Comma 2 2 2 2 5 2 3 2 4" xfId="24029" xr:uid="{699B8B3E-04D8-489F-8BA4-61B58C1A3D78}"/>
    <cellStyle name="Comma 2 2 2 2 5 2 3 2 5" xfId="15758" xr:uid="{06D3621F-B2EA-470F-A2EB-33A143429F6D}"/>
    <cellStyle name="Comma 2 2 2 2 5 2 3 3" xfId="9502" xr:uid="{905E969E-059D-4413-A086-179B2221D96F}"/>
    <cellStyle name="Comma 2 2 2 2 5 2 3 3 2" xfId="21099" xr:uid="{D7AD52CE-50BF-40A9-8D8A-027A0B4B58B3}"/>
    <cellStyle name="Comma 2 2 2 2 5 2 3 3 2 2" xfId="28561" xr:uid="{9A1EDF35-B8FD-4023-B1DF-04561E59683E}"/>
    <cellStyle name="Comma 2 2 2 2 5 2 3 3 3" xfId="24934" xr:uid="{04D4BFB4-47CA-4EA4-8D11-A98ADD8DBD9A}"/>
    <cellStyle name="Comma 2 2 2 2 5 2 3 3 4" xfId="16828" xr:uid="{1E302761-31FA-41E6-841B-19875F478665}"/>
    <cellStyle name="Comma 2 2 2 2 5 2 3 4" xfId="18965" xr:uid="{5882D813-B3AC-4698-96B3-05055E712E7C}"/>
    <cellStyle name="Comma 2 2 2 2 5 2 3 4 2" xfId="26747" xr:uid="{8D7BB5C6-C431-4B89-BD84-49AF2525E9A2}"/>
    <cellStyle name="Comma 2 2 2 2 5 2 3 5" xfId="23125" xr:uid="{3D8BBD79-49C4-4D44-BD2A-645DDCEE8EF5}"/>
    <cellStyle name="Comma 2 2 2 2 5 2 3 6" xfId="14691" xr:uid="{C6C6880A-ECC2-450A-9A21-0061B8ACD713}"/>
    <cellStyle name="Comma 2 2 2 2 5 2 4" xfId="4553" xr:uid="{11218E58-4220-4104-9A5D-7D3D7F486295}"/>
    <cellStyle name="Comma 2 2 2 2 5 2 4 2" xfId="11136" xr:uid="{15A84687-0CD8-4E79-BA8E-DF98BA1D2376}"/>
    <cellStyle name="Comma 2 2 2 2 5 2 4 2 2" xfId="21633" xr:uid="{90C98D3B-35C2-42FE-85F1-9EE4238D6303}"/>
    <cellStyle name="Comma 2 2 2 2 5 2 4 2 2 2" xfId="29015" xr:uid="{6DA5A397-E73A-400D-8E5B-F56EA866DC63}"/>
    <cellStyle name="Comma 2 2 2 2 5 2 4 2 3" xfId="25388" xr:uid="{8B41E653-F3BC-45CC-A438-2CDC869BCF9B}"/>
    <cellStyle name="Comma 2 2 2 2 5 2 4 2 4" xfId="17362" xr:uid="{A0FC44B7-37BD-4933-8A86-1026F86400E1}"/>
    <cellStyle name="Comma 2 2 2 2 5 2 4 3" xfId="19499" xr:uid="{48EDC1F8-3E4A-402E-9073-9207935C147B}"/>
    <cellStyle name="Comma 2 2 2 2 5 2 4 3 2" xfId="27201" xr:uid="{494ADBB1-6EA6-41E7-99C7-75EBFF23FFDF}"/>
    <cellStyle name="Comma 2 2 2 2 5 2 4 4" xfId="23577" xr:uid="{CE4CF3BF-A29D-4192-96E6-98BBC4DD78C8}"/>
    <cellStyle name="Comma 2 2 2 2 5 2 4 5" xfId="15227" xr:uid="{7DE72F64-73D4-4ED0-A589-8EC048DA399D}"/>
    <cellStyle name="Comma 2 2 2 2 5 2 5" xfId="7881" xr:uid="{19685C80-7001-4EEE-92C5-0036C89A1469}"/>
    <cellStyle name="Comma 2 2 2 2 5 2 5 2" xfId="20567" xr:uid="{3E837518-8F92-40F2-9D82-D272FEE51974}"/>
    <cellStyle name="Comma 2 2 2 2 5 2 5 2 2" xfId="28109" xr:uid="{683262CF-A4E2-450C-9CC8-EB72A8723709}"/>
    <cellStyle name="Comma 2 2 2 2 5 2 5 3" xfId="24482" xr:uid="{5A1F9DB0-C7B8-4706-9D21-19CD6CCE432B}"/>
    <cellStyle name="Comma 2 2 2 2 5 2 5 4" xfId="16296" xr:uid="{B68CCE6C-C4D6-4DB5-B9F8-8211500EEBDA}"/>
    <cellStyle name="Comma 2 2 2 2 5 2 6" xfId="18433" xr:uid="{A8188D3F-53CC-4A28-9DB6-98B5763C54BD}"/>
    <cellStyle name="Comma 2 2 2 2 5 2 6 2" xfId="26295" xr:uid="{0300422D-FF3C-457F-AAB6-310B0D532215}"/>
    <cellStyle name="Comma 2 2 2 2 5 2 7" xfId="22673" xr:uid="{A439A347-15BB-4C18-974D-1CC256A61BC7}"/>
    <cellStyle name="Comma 2 2 2 2 5 2 8" xfId="14163" xr:uid="{156130B1-5311-43D1-AD17-263175530B59}"/>
    <cellStyle name="Comma 2 2 2 2 5 3" xfId="1682" xr:uid="{55BDDB79-DCB7-4C92-8640-3518BBF67A38}"/>
    <cellStyle name="Comma 2 2 2 2 5 3 2" xfId="3303" xr:uid="{5AC3B1F0-E94A-4507-AEE8-662AF31C59F9}"/>
    <cellStyle name="Comma 2 2 2 2 5 3 2 2" xfId="6563" xr:uid="{00BC7366-349C-4DBE-8372-56FF2FA1B898}"/>
    <cellStyle name="Comma 2 2 2 2 5 3 2 2 2" xfId="13147" xr:uid="{98AA5042-D508-4264-A495-B007860E69F9}"/>
    <cellStyle name="Comma 2 2 2 2 5 3 2 2 2 2" xfId="22298" xr:uid="{53D8BF52-D34E-4807-9D3B-F4C8F84C905A}"/>
    <cellStyle name="Comma 2 2 2 2 5 3 2 2 2 2 2" xfId="29580" xr:uid="{6A34C9AC-4DFB-4BDB-984E-A4AB16E14343}"/>
    <cellStyle name="Comma 2 2 2 2 5 3 2 2 2 3" xfId="25953" xr:uid="{72CCCC23-54A6-479C-AB6B-4C0E78049728}"/>
    <cellStyle name="Comma 2 2 2 2 5 3 2 2 2 4" xfId="18027" xr:uid="{D107DAC4-5B46-4C29-B07B-824CE6AD61AB}"/>
    <cellStyle name="Comma 2 2 2 2 5 3 2 2 3" xfId="20164" xr:uid="{2F2CBC6B-1F73-443A-BA6E-6E0B9607C02D}"/>
    <cellStyle name="Comma 2 2 2 2 5 3 2 2 3 2" xfId="27766" xr:uid="{C3DBF4A8-1792-40C2-A062-CF6670FFCCAF}"/>
    <cellStyle name="Comma 2 2 2 2 5 3 2 2 4" xfId="24142" xr:uid="{47936019-CC84-4709-A10C-7B6E7CD2D7FF}"/>
    <cellStyle name="Comma 2 2 2 2 5 3 2 2 5" xfId="15891" xr:uid="{4473DB1D-834A-4F85-9192-F5BB396F0474}"/>
    <cellStyle name="Comma 2 2 2 2 5 3 2 3" xfId="9892" xr:uid="{F9BBB3F1-04D8-472F-AECB-9FA7667E44AA}"/>
    <cellStyle name="Comma 2 2 2 2 5 3 2 3 2" xfId="21232" xr:uid="{400CF327-6294-49CC-9397-233160E0466A}"/>
    <cellStyle name="Comma 2 2 2 2 5 3 2 3 2 2" xfId="28674" xr:uid="{22F68325-5D2B-4FDA-8309-D958380964DE}"/>
    <cellStyle name="Comma 2 2 2 2 5 3 2 3 3" xfId="25047" xr:uid="{08B2D1F9-2D3B-4F4A-9B70-BA849FECDBF9}"/>
    <cellStyle name="Comma 2 2 2 2 5 3 2 3 4" xfId="16961" xr:uid="{940700F9-B2BE-447D-906E-6F6D4D2D1A3E}"/>
    <cellStyle name="Comma 2 2 2 2 5 3 2 4" xfId="19098" xr:uid="{0835FCD5-5F43-421A-81CB-3889AD0D1768}"/>
    <cellStyle name="Comma 2 2 2 2 5 3 2 4 2" xfId="26860" xr:uid="{7E974737-42FF-4494-8B35-300F3649366F}"/>
    <cellStyle name="Comma 2 2 2 2 5 3 2 5" xfId="23238" xr:uid="{700DF7AB-E13F-4176-AE13-D7DA16E5E15C}"/>
    <cellStyle name="Comma 2 2 2 2 5 3 2 6" xfId="14825" xr:uid="{2DEEFB43-FF2A-48AA-8CDA-95F2F2A94544}"/>
    <cellStyle name="Comma 2 2 2 2 5 3 3" xfId="4942" xr:uid="{A634356D-61FE-436B-A538-26DBDCF7FB85}"/>
    <cellStyle name="Comma 2 2 2 2 5 3 3 2" xfId="11526" xr:uid="{99A7B5DF-53D8-462D-B905-2FF8E7F1BF18}"/>
    <cellStyle name="Comma 2 2 2 2 5 3 3 2 2" xfId="21766" xr:uid="{723B3FE3-E947-42D9-AB87-FE2C173B3990}"/>
    <cellStyle name="Comma 2 2 2 2 5 3 3 2 2 2" xfId="29128" xr:uid="{BAE9D199-4179-4BF2-AF9E-64E109491E5B}"/>
    <cellStyle name="Comma 2 2 2 2 5 3 3 2 3" xfId="25501" xr:uid="{C2D384E4-9FDF-4425-9C40-8015F9F285B6}"/>
    <cellStyle name="Comma 2 2 2 2 5 3 3 2 4" xfId="17495" xr:uid="{94D9A7F6-2988-46DE-A7BB-135BA8D027AF}"/>
    <cellStyle name="Comma 2 2 2 2 5 3 3 3" xfId="19632" xr:uid="{E4D945EB-D7E1-412C-808D-B30F03257389}"/>
    <cellStyle name="Comma 2 2 2 2 5 3 3 3 2" xfId="27314" xr:uid="{BF06A758-67C4-45FA-97F4-0AC97F00FA07}"/>
    <cellStyle name="Comma 2 2 2 2 5 3 3 4" xfId="23690" xr:uid="{86DDAE19-C0AD-47E7-BED1-2126FA24D83B}"/>
    <cellStyle name="Comma 2 2 2 2 5 3 3 5" xfId="15359" xr:uid="{8A74F46D-66C7-4B7D-AE3A-5C544F87C1CC}"/>
    <cellStyle name="Comma 2 2 2 2 5 3 4" xfId="8271" xr:uid="{2E3EA050-FEB0-48A7-8F7E-3A95E73C0C2C}"/>
    <cellStyle name="Comma 2 2 2 2 5 3 4 2" xfId="20700" xr:uid="{A75D1D74-CD74-4050-8F86-D804A9B0DAE3}"/>
    <cellStyle name="Comma 2 2 2 2 5 3 4 2 2" xfId="28222" xr:uid="{0DE53584-D560-4A87-A4FD-DB86F163B789}"/>
    <cellStyle name="Comma 2 2 2 2 5 3 4 3" xfId="24595" xr:uid="{00CFB92E-DD41-4FFF-AA55-B8986DFE642E}"/>
    <cellStyle name="Comma 2 2 2 2 5 3 4 4" xfId="16429" xr:uid="{5CEA1E57-1FC3-4B10-AECA-938FFFE41E72}"/>
    <cellStyle name="Comma 2 2 2 2 5 3 5" xfId="18566" xr:uid="{AF499B40-1A38-4097-AC43-77FD193739FA}"/>
    <cellStyle name="Comma 2 2 2 2 5 3 5 2" xfId="26408" xr:uid="{A6297854-9819-4D17-A153-2E8F2B058A16}"/>
    <cellStyle name="Comma 2 2 2 2 5 3 6" xfId="22786" xr:uid="{3986569B-8C74-41AB-918D-4E0485EE6F45}"/>
    <cellStyle name="Comma 2 2 2 2 5 3 7" xfId="14291" xr:uid="{D436F083-149C-4DB6-8025-226BC6266F4C}"/>
    <cellStyle name="Comma 2 2 2 2 5 4" xfId="2519" xr:uid="{202FC3E0-DA89-4760-BFD8-8750733B04DC}"/>
    <cellStyle name="Comma 2 2 2 2 5 4 2" xfId="5774" xr:uid="{554C232B-BB3C-4D03-8A5F-285C091C42A3}"/>
    <cellStyle name="Comma 2 2 2 2 5 4 2 2" xfId="12358" xr:uid="{A81F317D-90F9-4237-B688-871BD59735C4}"/>
    <cellStyle name="Comma 2 2 2 2 5 4 2 2 2" xfId="22032" xr:uid="{08E0D28D-15CD-4036-A372-7529933A39C8}"/>
    <cellStyle name="Comma 2 2 2 2 5 4 2 2 2 2" xfId="29354" xr:uid="{465941B8-27B2-4362-B703-F88ABCD340BF}"/>
    <cellStyle name="Comma 2 2 2 2 5 4 2 2 3" xfId="25727" xr:uid="{4510B8D7-3610-4E86-9E20-8E55C8444C8F}"/>
    <cellStyle name="Comma 2 2 2 2 5 4 2 2 4" xfId="17761" xr:uid="{70AEE594-031F-447F-B5D9-F4D56BE861B3}"/>
    <cellStyle name="Comma 2 2 2 2 5 4 2 3" xfId="19898" xr:uid="{F3535BCB-AEB3-4360-8A87-0E819FA8CAB2}"/>
    <cellStyle name="Comma 2 2 2 2 5 4 2 3 2" xfId="27540" xr:uid="{D2F2CD95-9F87-4DFC-ACD6-F8373AB1ED5D}"/>
    <cellStyle name="Comma 2 2 2 2 5 4 2 4" xfId="23916" xr:uid="{656EE972-6F49-486A-B375-C72118A4C3A3}"/>
    <cellStyle name="Comma 2 2 2 2 5 4 2 5" xfId="15625" xr:uid="{70202E11-172E-4781-AA94-7D8A2C028230}"/>
    <cellStyle name="Comma 2 2 2 2 5 4 3" xfId="9103" xr:uid="{5676B3F7-147B-4BF0-85EF-80131D9F3486}"/>
    <cellStyle name="Comma 2 2 2 2 5 4 3 2" xfId="20966" xr:uid="{61E26F66-38FF-47E2-B5F8-84DCAD182CE6}"/>
    <cellStyle name="Comma 2 2 2 2 5 4 3 2 2" xfId="28448" xr:uid="{8DB6D5E6-2200-4F57-BC77-929EA0F25349}"/>
    <cellStyle name="Comma 2 2 2 2 5 4 3 3" xfId="24821" xr:uid="{B10C4ADF-42F4-4D0A-A077-8E035C3DB2E0}"/>
    <cellStyle name="Comma 2 2 2 2 5 4 3 4" xfId="16695" xr:uid="{43F209E8-110A-481D-829A-DA401553BAEE}"/>
    <cellStyle name="Comma 2 2 2 2 5 4 4" xfId="18832" xr:uid="{1CE5E80B-E243-4328-81F0-ABA79D9AB45B}"/>
    <cellStyle name="Comma 2 2 2 2 5 4 4 2" xfId="26634" xr:uid="{676944C1-4507-4472-926E-8CD54A6FD90D}"/>
    <cellStyle name="Comma 2 2 2 2 5 4 5" xfId="23012" xr:uid="{1B3A581C-2288-4313-9DF5-52238B442EE7}"/>
    <cellStyle name="Comma 2 2 2 2 5 4 6" xfId="14558" xr:uid="{254BFF49-4891-45A6-B915-B2C23049B32E}"/>
    <cellStyle name="Comma 2 2 2 2 5 5" xfId="4156" xr:uid="{E56310BA-0BEA-43F0-ACFF-415B09B1D0ED}"/>
    <cellStyle name="Comma 2 2 2 2 5 5 2" xfId="10738" xr:uid="{1F1FAF3A-4FDD-422F-A8FA-B32E018A1FEC}"/>
    <cellStyle name="Comma 2 2 2 2 5 5 2 2" xfId="21500" xr:uid="{511BDB58-CEA3-43C0-9340-A5E9D12AD629}"/>
    <cellStyle name="Comma 2 2 2 2 5 5 2 2 2" xfId="28902" xr:uid="{73921D24-9D64-46C2-ADDD-2CEB61070AB2}"/>
    <cellStyle name="Comma 2 2 2 2 5 5 2 3" xfId="25275" xr:uid="{8EDA3A1A-2AC8-4AA2-AC71-6D3B319054F3}"/>
    <cellStyle name="Comma 2 2 2 2 5 5 2 4" xfId="17229" xr:uid="{A77E65B3-A5F7-4607-A977-E8CD47350656}"/>
    <cellStyle name="Comma 2 2 2 2 5 5 3" xfId="19366" xr:uid="{30F7AA42-8647-4D5C-8D49-4982142479AF}"/>
    <cellStyle name="Comma 2 2 2 2 5 5 3 2" xfId="27088" xr:uid="{BF3C6644-607F-4F9B-9CF4-E21D70E44183}"/>
    <cellStyle name="Comma 2 2 2 2 5 5 4" xfId="23464" xr:uid="{D77E39EB-0313-4C30-BFE7-7E1E16BE6033}"/>
    <cellStyle name="Comma 2 2 2 2 5 5 5" xfId="15094" xr:uid="{97DF2F95-089A-4A6F-8E4C-F80D8DCDA536}"/>
    <cellStyle name="Comma 2 2 2 2 5 6" xfId="7484" xr:uid="{B8923FF6-0154-458C-85FE-55124ACDAFC4}"/>
    <cellStyle name="Comma 2 2 2 2 5 6 2" xfId="20434" xr:uid="{D1D8FE1E-991E-443D-BA28-45C824302922}"/>
    <cellStyle name="Comma 2 2 2 2 5 6 2 2" xfId="27996" xr:uid="{8F24AC3B-0BC1-4713-9697-8B357F8658EF}"/>
    <cellStyle name="Comma 2 2 2 2 5 6 3" xfId="24369" xr:uid="{94826F41-3F8C-4CC1-AAB4-346DDA177880}"/>
    <cellStyle name="Comma 2 2 2 2 5 6 4" xfId="16163" xr:uid="{2E9C91ED-ABCB-484D-B30C-E635A516D7BC}"/>
    <cellStyle name="Comma 2 2 2 2 5 7" xfId="845" xr:uid="{D6D12E67-0921-4022-A8DF-0928C600B58C}"/>
    <cellStyle name="Comma 2 2 2 2 5 7 2" xfId="26182" xr:uid="{04DE0D5D-547D-412D-B634-7E70454F1579}"/>
    <cellStyle name="Comma 2 2 2 2 5 7 3" xfId="18300" xr:uid="{7E8F9CE6-E33E-465F-9FE1-83E49D82804E}"/>
    <cellStyle name="Comma 2 2 2 2 5 8" xfId="22449" xr:uid="{08D8E821-FD20-4708-B397-7B4DD7CD8CD8}"/>
    <cellStyle name="Comma 2 2 2 2 6" xfId="1158" xr:uid="{91BDBAC6-C349-4287-BAE2-94829E9F3B4F}"/>
    <cellStyle name="Comma 2 2 2 2 6 2" xfId="1940" xr:uid="{21ED9A49-2841-4971-B4C7-BC9D3FA11BFC}"/>
    <cellStyle name="Comma 2 2 2 2 6 2 2" xfId="3565" xr:uid="{5EA4416E-09BB-4F13-8497-172A702C226F}"/>
    <cellStyle name="Comma 2 2 2 2 6 2 2 2" xfId="6825" xr:uid="{FF910D83-70EB-4AC1-8270-660A41DA3C68}"/>
    <cellStyle name="Comma 2 2 2 2 6 2 2 2 2" xfId="13409" xr:uid="{AA703F13-9496-4F94-9F87-0808EDFB7A16}"/>
    <cellStyle name="Comma 2 2 2 2 6 2 2 2 2 2" xfId="22306" xr:uid="{D01BBE87-5606-409C-B312-35EEE5B4552F}"/>
    <cellStyle name="Comma 2 2 2 2 6 2 2 2 2 2 2" xfId="29584" xr:uid="{2384D274-6970-4451-BD30-CC740CE9ACBD}"/>
    <cellStyle name="Comma 2 2 2 2 6 2 2 2 2 3" xfId="25957" xr:uid="{652C9923-C071-4296-8FEE-2149C071A6CD}"/>
    <cellStyle name="Comma 2 2 2 2 6 2 2 2 2 4" xfId="18035" xr:uid="{006BE361-A09C-4049-A8F9-5525BAA1C026}"/>
    <cellStyle name="Comma 2 2 2 2 6 2 2 2 3" xfId="20172" xr:uid="{2FC57E10-51CA-4D3F-9B17-3CB2FB57BB31}"/>
    <cellStyle name="Comma 2 2 2 2 6 2 2 2 3 2" xfId="27770" xr:uid="{F831FFA5-CF5B-4C99-9365-0CD6D9176DEF}"/>
    <cellStyle name="Comma 2 2 2 2 6 2 2 2 4" xfId="24146" xr:uid="{F6A9F631-646C-41F7-925B-84541F74121C}"/>
    <cellStyle name="Comma 2 2 2 2 6 2 2 2 5" xfId="15899" xr:uid="{F5B5F605-0F1E-49FD-A691-D4AC697843BA}"/>
    <cellStyle name="Comma 2 2 2 2 6 2 2 3" xfId="10154" xr:uid="{A4EC8DBA-7D4B-4C57-8FD7-DAB796EEF414}"/>
    <cellStyle name="Comma 2 2 2 2 6 2 2 3 2" xfId="21240" xr:uid="{3E00C6BC-D0E2-4AED-B280-60D00DD4FADB}"/>
    <cellStyle name="Comma 2 2 2 2 6 2 2 3 2 2" xfId="28678" xr:uid="{E897BC8F-194D-4C1A-B8FD-9F31E30D5720}"/>
    <cellStyle name="Comma 2 2 2 2 6 2 2 3 3" xfId="25051" xr:uid="{2474F40A-7DBE-4084-A09D-810E2ED34386}"/>
    <cellStyle name="Comma 2 2 2 2 6 2 2 3 4" xfId="16969" xr:uid="{DB05E1AF-EE80-4D08-BA0A-B6BD23D4668A}"/>
    <cellStyle name="Comma 2 2 2 2 6 2 2 4" xfId="19106" xr:uid="{818F0CB3-AB90-423C-AD3E-B69E8235C3FB}"/>
    <cellStyle name="Comma 2 2 2 2 6 2 2 4 2" xfId="26864" xr:uid="{5D1C8166-237A-482A-8704-5B544ABBE974}"/>
    <cellStyle name="Comma 2 2 2 2 6 2 2 5" xfId="23242" xr:uid="{FCE45C96-C026-473D-BEF5-3666E601E103}"/>
    <cellStyle name="Comma 2 2 2 2 6 2 2 6" xfId="14833" xr:uid="{A6C8F0FF-C82E-4BE0-94F3-D4F1BE152812}"/>
    <cellStyle name="Comma 2 2 2 2 6 2 3" xfId="5204" xr:uid="{0EDB1EEA-7CDB-4D17-84F7-42B2D2708389}"/>
    <cellStyle name="Comma 2 2 2 2 6 2 3 2" xfId="11788" xr:uid="{347388EE-6495-48A4-8E4B-63285D05E799}"/>
    <cellStyle name="Comma 2 2 2 2 6 2 3 2 2" xfId="21774" xr:uid="{47878586-C6C8-4B68-8BFA-F602029DB36C}"/>
    <cellStyle name="Comma 2 2 2 2 6 2 3 2 2 2" xfId="29132" xr:uid="{08A0262D-BA74-4CAD-A641-1C543A3FE247}"/>
    <cellStyle name="Comma 2 2 2 2 6 2 3 2 3" xfId="25505" xr:uid="{19AFE49D-96FB-4323-A0B1-3FAC0525C935}"/>
    <cellStyle name="Comma 2 2 2 2 6 2 3 2 4" xfId="17503" xr:uid="{6E7D57AD-0103-4CA9-8678-A6C9911F69FA}"/>
    <cellStyle name="Comma 2 2 2 2 6 2 3 3" xfId="19640" xr:uid="{7F2DA5FA-2DD8-4815-BD97-5DD3927808A0}"/>
    <cellStyle name="Comma 2 2 2 2 6 2 3 3 2" xfId="27318" xr:uid="{8851478D-4E73-444A-9F13-C33C87CF8853}"/>
    <cellStyle name="Comma 2 2 2 2 6 2 3 4" xfId="23694" xr:uid="{F5EC7E02-24FC-4607-A0DB-C7560FA2084E}"/>
    <cellStyle name="Comma 2 2 2 2 6 2 3 5" xfId="15367" xr:uid="{2FB5FB06-11FD-4454-9127-7C966AE21601}"/>
    <cellStyle name="Comma 2 2 2 2 6 2 4" xfId="8533" xr:uid="{785665E9-411A-46B6-9BF8-9436E970B652}"/>
    <cellStyle name="Comma 2 2 2 2 6 2 4 2" xfId="20708" xr:uid="{E7281C9D-82B2-4896-9E2C-2A4FA004B643}"/>
    <cellStyle name="Comma 2 2 2 2 6 2 4 2 2" xfId="28226" xr:uid="{B9CCEC86-87B4-4A2A-A285-28F0E25FB19E}"/>
    <cellStyle name="Comma 2 2 2 2 6 2 4 3" xfId="24599" xr:uid="{90D9E47F-9680-4FDE-A081-ECF995A1A8DE}"/>
    <cellStyle name="Comma 2 2 2 2 6 2 4 4" xfId="16437" xr:uid="{309257C0-E9C1-4DEE-B38F-490109FF9548}"/>
    <cellStyle name="Comma 2 2 2 2 6 2 5" xfId="18574" xr:uid="{83B0CCFE-EE87-41BF-847A-4D819BCF482E}"/>
    <cellStyle name="Comma 2 2 2 2 6 2 5 2" xfId="26412" xr:uid="{08E13A32-6000-420A-8B8B-0197C1D8CAA9}"/>
    <cellStyle name="Comma 2 2 2 2 6 2 6" xfId="22790" xr:uid="{26128D72-4527-4D0B-9B3C-184D99F44363}"/>
    <cellStyle name="Comma 2 2 2 2 6 2 7" xfId="14301" xr:uid="{ADA3182A-38F4-42AE-B7D2-C3C3373A2EA4}"/>
    <cellStyle name="Comma 2 2 2 2 6 3" xfId="2781" xr:uid="{33261289-E26E-4343-BC67-824140E9DD65}"/>
    <cellStyle name="Comma 2 2 2 2 6 3 2" xfId="6039" xr:uid="{DDC00319-5228-4A2C-887C-C4DFD07D42B9}"/>
    <cellStyle name="Comma 2 2 2 2 6 3 2 2" xfId="12623" xr:uid="{62B71F91-F855-49FD-B05D-DABDD764B608}"/>
    <cellStyle name="Comma 2 2 2 2 6 3 2 2 2" xfId="22040" xr:uid="{D57FD2A7-FEA5-4DF9-84D2-EF967A401DA8}"/>
    <cellStyle name="Comma 2 2 2 2 6 3 2 2 2 2" xfId="29358" xr:uid="{E1519E44-3CEE-4390-8EFB-A19D6248DF77}"/>
    <cellStyle name="Comma 2 2 2 2 6 3 2 2 3" xfId="25731" xr:uid="{AA85DC6E-1AF0-4819-B5B6-BE75E353AE1A}"/>
    <cellStyle name="Comma 2 2 2 2 6 3 2 2 4" xfId="17769" xr:uid="{C8BABA9B-A885-4491-9D3A-84831F3647D3}"/>
    <cellStyle name="Comma 2 2 2 2 6 3 2 3" xfId="19906" xr:uid="{286BE8FA-B6E0-4714-8233-2FE3368924FE}"/>
    <cellStyle name="Comma 2 2 2 2 6 3 2 3 2" xfId="27544" xr:uid="{B040E319-6F46-4C3A-8488-678E34A91FCE}"/>
    <cellStyle name="Comma 2 2 2 2 6 3 2 4" xfId="23920" xr:uid="{C64C0A1E-0266-4EC8-B8FE-B3293D678D4C}"/>
    <cellStyle name="Comma 2 2 2 2 6 3 2 5" xfId="15633" xr:uid="{4BD77900-AB21-42DD-8DE0-F75547734BD6}"/>
    <cellStyle name="Comma 2 2 2 2 6 3 3" xfId="9368" xr:uid="{6057DFF3-8CF5-46D4-97CE-135D63965F5C}"/>
    <cellStyle name="Comma 2 2 2 2 6 3 3 2" xfId="20974" xr:uid="{B8E96F57-F518-4DAB-8F90-C95A9EB5630F}"/>
    <cellStyle name="Comma 2 2 2 2 6 3 3 2 2" xfId="28452" xr:uid="{F15C13CB-1DA2-4FE8-BF24-987B937A8629}"/>
    <cellStyle name="Comma 2 2 2 2 6 3 3 3" xfId="24825" xr:uid="{B24C8910-380B-4B2A-8473-D361F59BCCDF}"/>
    <cellStyle name="Comma 2 2 2 2 6 3 3 4" xfId="16703" xr:uid="{AC9A9731-E01C-444E-AF2B-FF98D8F6D573}"/>
    <cellStyle name="Comma 2 2 2 2 6 3 4" xfId="18840" xr:uid="{02709760-42BC-433A-BB87-429AE640D6CF}"/>
    <cellStyle name="Comma 2 2 2 2 6 3 4 2" xfId="26638" xr:uid="{24C3E4F3-F09A-48A4-B1B2-6E09FD8AB7B2}"/>
    <cellStyle name="Comma 2 2 2 2 6 3 5" xfId="23016" xr:uid="{21E73992-09B7-4EE4-BD91-6F8688ADE88B}"/>
    <cellStyle name="Comma 2 2 2 2 6 3 6" xfId="14566" xr:uid="{FA8DDB4D-B91F-4DA0-9BA1-E98DAB963EC0}"/>
    <cellStyle name="Comma 2 2 2 2 6 4" xfId="4419" xr:uid="{985A9A6F-988D-4D42-B25F-F061D81381F7}"/>
    <cellStyle name="Comma 2 2 2 2 6 4 2" xfId="11002" xr:uid="{7FE3E58A-3E94-4BE7-B637-E319A541C4B6}"/>
    <cellStyle name="Comma 2 2 2 2 6 4 2 2" xfId="21508" xr:uid="{D0DCA5D0-4104-4AB3-A165-BF3395B1C4FA}"/>
    <cellStyle name="Comma 2 2 2 2 6 4 2 2 2" xfId="28906" xr:uid="{36B007AE-22B8-4195-81A5-6CB273D5FF7B}"/>
    <cellStyle name="Comma 2 2 2 2 6 4 2 3" xfId="25279" xr:uid="{A1547329-EDCD-4586-AA52-95A302A730C8}"/>
    <cellStyle name="Comma 2 2 2 2 6 4 2 4" xfId="17237" xr:uid="{0315C57D-F269-491A-A258-7A50C7AD0C1B}"/>
    <cellStyle name="Comma 2 2 2 2 6 4 3" xfId="19374" xr:uid="{099E7D76-10F5-420F-9578-11AF5786D5F2}"/>
    <cellStyle name="Comma 2 2 2 2 6 4 3 2" xfId="27092" xr:uid="{9FEFB57E-8859-42D3-AF48-070EF9ACB49A}"/>
    <cellStyle name="Comma 2 2 2 2 6 4 4" xfId="23468" xr:uid="{6F05147F-825C-416D-8865-AC6FBAE8DDA5}"/>
    <cellStyle name="Comma 2 2 2 2 6 4 5" xfId="15102" xr:uid="{4B982030-018E-47AA-944B-89BD496F3892}"/>
    <cellStyle name="Comma 2 2 2 2 6 5" xfId="7747" xr:uid="{90727ADD-A923-49FF-A7BE-59A5C8C11984}"/>
    <cellStyle name="Comma 2 2 2 2 6 5 2" xfId="20442" xr:uid="{73D04124-BED6-44C0-B6CA-FEB3210BE677}"/>
    <cellStyle name="Comma 2 2 2 2 6 5 2 2" xfId="28000" xr:uid="{153A323D-B24B-405F-B6A2-F388105220E1}"/>
    <cellStyle name="Comma 2 2 2 2 6 5 3" xfId="24373" xr:uid="{C536F548-723E-4C4E-B89A-F55E7076CF79}"/>
    <cellStyle name="Comma 2 2 2 2 6 5 4" xfId="16171" xr:uid="{91BFA4CC-D2AA-4517-B561-F5E62194780B}"/>
    <cellStyle name="Comma 2 2 2 2 6 6" xfId="18308" xr:uid="{79020D1A-8666-44D4-80E0-388BF2949C9E}"/>
    <cellStyle name="Comma 2 2 2 2 6 6 2" xfId="26186" xr:uid="{713D4212-0217-4202-BDA4-C9FA227A98B0}"/>
    <cellStyle name="Comma 2 2 2 2 6 7" xfId="22568" xr:uid="{8C0A4BED-1617-4AB1-AE77-A8BE0500A91B}"/>
    <cellStyle name="Comma 2 2 2 2 6 8" xfId="14047" xr:uid="{F09A6F35-7D57-46C3-B49C-7BE54C93A163}"/>
    <cellStyle name="Comma 2 2 2 2 7" xfId="724" xr:uid="{077246CD-69A5-4ED3-9F7D-F875497B5DED}"/>
    <cellStyle name="Comma 2 2 2 2 7 2" xfId="2385" xr:uid="{09289037-6EAB-4BFE-95BB-2BD5CFDF0CB9}"/>
    <cellStyle name="Comma 2 2 2 2 7 2 2" xfId="5640" xr:uid="{B8FA5C0D-97C6-431D-8970-D87FA067B569}"/>
    <cellStyle name="Comma 2 2 2 2 7 2 2 2" xfId="12224" xr:uid="{1CC3ECA9-3A8F-4897-BC99-E7A41204CC62}"/>
    <cellStyle name="Comma 2 2 2 2 7 2 2 2 2" xfId="22173" xr:uid="{96ECC490-F74E-4884-9988-D5223571712D}"/>
    <cellStyle name="Comma 2 2 2 2 7 2 2 2 2 2" xfId="29471" xr:uid="{DDC30A81-D2F3-4784-B456-585D6E2C53E7}"/>
    <cellStyle name="Comma 2 2 2 2 7 2 2 2 3" xfId="25844" xr:uid="{094AAABD-3029-42C1-B324-F0581FBF8256}"/>
    <cellStyle name="Comma 2 2 2 2 7 2 2 2 4" xfId="17902" xr:uid="{E23C7A79-2CEC-4C30-ACA9-08F55E5B0C9B}"/>
    <cellStyle name="Comma 2 2 2 2 7 2 2 3" xfId="20039" xr:uid="{0ADB3C39-C087-48EF-A403-F68A69088090}"/>
    <cellStyle name="Comma 2 2 2 2 7 2 2 3 2" xfId="27657" xr:uid="{D771120E-0192-403F-BF1E-F66E5054F680}"/>
    <cellStyle name="Comma 2 2 2 2 7 2 2 4" xfId="24033" xr:uid="{B750D836-BC18-4169-9BE7-26A31387C234}"/>
    <cellStyle name="Comma 2 2 2 2 7 2 2 5" xfId="15766" xr:uid="{2F8459C4-058D-499A-AF80-DB9C1FF94446}"/>
    <cellStyle name="Comma 2 2 2 2 7 2 3" xfId="8969" xr:uid="{D0ED2366-2933-4242-91A2-F6E9843D40B6}"/>
    <cellStyle name="Comma 2 2 2 2 7 2 3 2" xfId="21107" xr:uid="{2BB16DA0-63B2-468F-A160-DAA682B5FAEB}"/>
    <cellStyle name="Comma 2 2 2 2 7 2 3 2 2" xfId="28565" xr:uid="{C6F544F3-698D-4B26-B1D9-DD67911FF051}"/>
    <cellStyle name="Comma 2 2 2 2 7 2 3 3" xfId="24938" xr:uid="{E8041FF5-BB63-4CF8-A337-9D9BFE7A302D}"/>
    <cellStyle name="Comma 2 2 2 2 7 2 3 4" xfId="16836" xr:uid="{88CCD050-09B7-4C87-9D24-A04C7038F153}"/>
    <cellStyle name="Comma 2 2 2 2 7 2 4" xfId="18973" xr:uid="{69A57D33-0B3C-442C-8F34-B1AE79356DF0}"/>
    <cellStyle name="Comma 2 2 2 2 7 2 4 2" xfId="26751" xr:uid="{E718175E-92E6-480F-838B-1BF8C0A2680A}"/>
    <cellStyle name="Comma 2 2 2 2 7 2 5" xfId="23129" xr:uid="{C6D36068-78CB-49FA-ABA3-4D0F7BF78A8C}"/>
    <cellStyle name="Comma 2 2 2 2 7 2 6" xfId="14700" xr:uid="{2FDD1D04-7267-43C6-B525-E6C95166C70C}"/>
    <cellStyle name="Comma 2 2 2 2 7 3" xfId="4022" xr:uid="{2CC8A613-9991-4C00-A4E5-3BF4ABEE3BA1}"/>
    <cellStyle name="Comma 2 2 2 2 7 3 2" xfId="10604" xr:uid="{67AF6F98-F308-4E68-8F0C-7C341908A9EA}"/>
    <cellStyle name="Comma 2 2 2 2 7 3 2 2" xfId="21641" xr:uid="{F9FC8DF9-95E5-498E-B65C-B54E54814C63}"/>
    <cellStyle name="Comma 2 2 2 2 7 3 2 2 2" xfId="29019" xr:uid="{134785BA-29CC-4415-803A-8C602B2DCF8A}"/>
    <cellStyle name="Comma 2 2 2 2 7 3 2 3" xfId="25392" xr:uid="{E63A2BEB-C1EC-469E-A858-FED61167DA06}"/>
    <cellStyle name="Comma 2 2 2 2 7 3 2 4" xfId="17370" xr:uid="{951AFD9D-AEDC-42DA-994C-BDEE12C3C309}"/>
    <cellStyle name="Comma 2 2 2 2 7 3 3" xfId="19507" xr:uid="{40D888E8-B432-408D-ACB9-F6DB537779F0}"/>
    <cellStyle name="Comma 2 2 2 2 7 3 3 2" xfId="27205" xr:uid="{9A858EAC-8461-4959-8264-45ABDA64CF57}"/>
    <cellStyle name="Comma 2 2 2 2 7 3 4" xfId="23581" xr:uid="{7477B07A-2A8E-4E68-8DD5-0CEF00C4476F}"/>
    <cellStyle name="Comma 2 2 2 2 7 3 5" xfId="15235" xr:uid="{71B0C2C5-3F40-47CA-BC26-8340BFA1922E}"/>
    <cellStyle name="Comma 2 2 2 2 7 4" xfId="7355" xr:uid="{BFFCF7CF-3D93-4645-8383-3DE90AA26E52}"/>
    <cellStyle name="Comma 2 2 2 2 7 4 2" xfId="20575" xr:uid="{F945DB93-A4FA-47BE-988A-397A5D2BB491}"/>
    <cellStyle name="Comma 2 2 2 2 7 4 2 2" xfId="28113" xr:uid="{40E49D40-7E29-40FA-B06B-8BC85F9140A4}"/>
    <cellStyle name="Comma 2 2 2 2 7 4 3" xfId="24486" xr:uid="{E16058A4-69E0-4C32-B45C-6B3FA7DC4138}"/>
    <cellStyle name="Comma 2 2 2 2 7 4 4" xfId="16304" xr:uid="{AFF97DB2-B30D-4CA4-8D5C-12FA8F204150}"/>
    <cellStyle name="Comma 2 2 2 2 7 5" xfId="18441" xr:uid="{A0D330FC-618A-4C18-94E7-12BDBF429DF9}"/>
    <cellStyle name="Comma 2 2 2 2 7 5 2" xfId="26299" xr:uid="{0F4E9AF0-728E-46EF-BECB-A8150C15D337}"/>
    <cellStyle name="Comma 2 2 2 2 7 6" xfId="22677" xr:uid="{AB01D004-7731-47CE-8E8A-B96C1C59DEF6}"/>
    <cellStyle name="Comma 2 2 2 2 7 7" xfId="14173" xr:uid="{94674101-0C9F-49A5-B9A0-14546BFD4106}"/>
    <cellStyle name="Comma 2 2 2 2 8" xfId="1515" xr:uid="{56BF3D90-F03E-42B8-A755-EA1FE5859BED}"/>
    <cellStyle name="Comma 2 2 2 2 8 2" xfId="3139" xr:uid="{5C6A758D-AD10-49DB-99B7-2AF4717C869A}"/>
    <cellStyle name="Comma 2 2 2 2 8 2 2" xfId="6399" xr:uid="{1583E2D0-C1AE-4EFA-8FE4-DA52D0D944B1}"/>
    <cellStyle name="Comma 2 2 2 2 8 2 2 2" xfId="12983" xr:uid="{E97CD5DE-1339-423C-89FD-15076581F962}"/>
    <cellStyle name="Comma 2 2 2 2 8 2 2 2 2" xfId="29245" xr:uid="{AE7D09CD-1028-4EB2-B454-A0D5ACAF97B2}"/>
    <cellStyle name="Comma 2 2 2 2 8 2 2 2 3" xfId="21907" xr:uid="{46FE4BA8-70AC-4C6F-AE0D-8E97615B3D3E}"/>
    <cellStyle name="Comma 2 2 2 2 8 2 2 3" xfId="25618" xr:uid="{984B655E-3F0D-4679-A901-75D6482916E1}"/>
    <cellStyle name="Comma 2 2 2 2 8 2 2 4" xfId="17636" xr:uid="{44A5A4DD-4C8E-4586-BFA4-BAB44FB28874}"/>
    <cellStyle name="Comma 2 2 2 2 8 2 3" xfId="9728" xr:uid="{D862C4FB-ED44-4ABE-9F3A-D5333B575388}"/>
    <cellStyle name="Comma 2 2 2 2 8 2 3 2" xfId="27431" xr:uid="{51FE2997-D678-4781-A7DA-22ECB884AAD8}"/>
    <cellStyle name="Comma 2 2 2 2 8 2 3 3" xfId="19773" xr:uid="{102B1CCA-DBB7-4B6A-8016-C7577FC48373}"/>
    <cellStyle name="Comma 2 2 2 2 8 2 4" xfId="23807" xr:uid="{C37B7DCA-CD4F-41A5-8B98-C8BFE85F6419}"/>
    <cellStyle name="Comma 2 2 2 2 8 2 5" xfId="15500" xr:uid="{FE3141C2-4A37-48E5-A1D7-73D42320CD1B}"/>
    <cellStyle name="Comma 2 2 2 2 8 3" xfId="4778" xr:uid="{9437C258-A400-4C51-8755-AA77F834DB39}"/>
    <cellStyle name="Comma 2 2 2 2 8 3 2" xfId="11362" xr:uid="{59669E89-E5E2-474E-9A61-01A29A74BAC0}"/>
    <cellStyle name="Comma 2 2 2 2 8 3 2 2" xfId="28339" xr:uid="{45085F81-30DB-4A0B-984D-4795E2C662FB}"/>
    <cellStyle name="Comma 2 2 2 2 8 3 2 3" xfId="20841" xr:uid="{F39D5720-FEA2-4861-A84B-9EB0AD037D7E}"/>
    <cellStyle name="Comma 2 2 2 2 8 3 3" xfId="24712" xr:uid="{F8FF80D1-62D7-48B3-94DA-5A117B71F849}"/>
    <cellStyle name="Comma 2 2 2 2 8 3 4" xfId="16570" xr:uid="{72A9C656-2CD1-4FA5-9C95-6D1FC616D5E4}"/>
    <cellStyle name="Comma 2 2 2 2 8 4" xfId="8107" xr:uid="{615D7106-FBCA-4DCB-9AED-304B9F345666}"/>
    <cellStyle name="Comma 2 2 2 2 8 4 2" xfId="26525" xr:uid="{C34BD39A-C84A-4C66-AE6D-7BAFDDA56F8D}"/>
    <cellStyle name="Comma 2 2 2 2 8 4 3" xfId="18707" xr:uid="{8AA51FD3-DF99-465D-91C9-74E218409218}"/>
    <cellStyle name="Comma 2 2 2 2 8 5" xfId="22903" xr:uid="{43E00E3B-AE76-40CA-8130-36B8E2354316}"/>
    <cellStyle name="Comma 2 2 2 2 8 6" xfId="14434" xr:uid="{6C32923F-3169-443A-ACFC-CE6F00B1FF28}"/>
    <cellStyle name="Comma 2 2 2 2 9" xfId="2327" xr:uid="{5247D265-80BC-4EA5-87B4-871A0E60D236}"/>
    <cellStyle name="Comma 2 2 2 2 9 2" xfId="5583" xr:uid="{746B56AE-014A-415F-84EC-BD110C369F34}"/>
    <cellStyle name="Comma 2 2 2 2 9 2 2" xfId="12167" xr:uid="{95CE9CFE-9109-4657-BE5C-199F0B16FF33}"/>
    <cellStyle name="Comma 2 2 2 2 9 2 2 2" xfId="28793" xr:uid="{E5981520-7020-43BA-A8FE-33B812EC0570}"/>
    <cellStyle name="Comma 2 2 2 2 9 2 2 3" xfId="21375" xr:uid="{652B1C34-3F06-4E76-8A20-59929D3C55D3}"/>
    <cellStyle name="Comma 2 2 2 2 9 2 3" xfId="25166" xr:uid="{C105A903-312D-44B3-8AFB-391817B7CE12}"/>
    <cellStyle name="Comma 2 2 2 2 9 2 4" xfId="17104" xr:uid="{20CBB477-71ED-46FA-9199-B06D75D2D9E5}"/>
    <cellStyle name="Comma 2 2 2 2 9 3" xfId="8912" xr:uid="{B6E5FBFD-4BE9-4896-8BE0-E06DBB245B40}"/>
    <cellStyle name="Comma 2 2 2 2 9 3 2" xfId="26979" xr:uid="{12DCBC55-6AB7-4701-885D-DE6CA9307299}"/>
    <cellStyle name="Comma 2 2 2 2 9 3 3" xfId="19241" xr:uid="{9EA8C6E0-17D5-4699-9326-8A38BF9C4C95}"/>
    <cellStyle name="Comma 2 2 2 2 9 4" xfId="23355" xr:uid="{611B0F8D-526A-4346-8145-09BF48A3B69C}"/>
    <cellStyle name="Comma 2 2 2 2 9 5" xfId="14971" xr:uid="{9A2EC7E2-9639-456C-A7BD-06A888C2FEC2}"/>
    <cellStyle name="Comma 2 2 2 3" xfId="102" xr:uid="{0C79850C-54F0-48AF-9A5F-AF0910A3F8C4}"/>
    <cellStyle name="Comma 2 2 2 3 10" xfId="7403" xr:uid="{5180A1AD-8BA5-4663-BD26-AEAA16BBA267}"/>
    <cellStyle name="Comma 2 2 2 3 10 2" xfId="26074" xr:uid="{18DBFDA3-1CB3-45BB-ACCB-CBF9E098336B}"/>
    <cellStyle name="Comma 2 2 2 3 10 3" xfId="18176" xr:uid="{2F97F9B5-69CE-4DD1-9D92-791FB9BDA8A9}"/>
    <cellStyle name="Comma 2 2 2 3 11" xfId="768" xr:uid="{7E96DCEA-D733-458B-A3A5-9EED2EECF750}"/>
    <cellStyle name="Comma 2 2 2 3 11 2" xfId="22486" xr:uid="{26EC4D1D-FDFC-4E57-B744-000C78900F49}"/>
    <cellStyle name="Comma 2 2 2 3 12" xfId="338" xr:uid="{D18BA7AE-B338-4FFF-B7DC-7DF7660CB8BF}"/>
    <cellStyle name="Comma 2 2 2 3 12 2" xfId="410" xr:uid="{737D6DDF-8980-48A0-BA9D-75246CCE3B11}"/>
    <cellStyle name="Comma 2 2 2 3 13" xfId="339" xr:uid="{65EFB496-EC80-40B9-ACF5-69D23C3C29B5}"/>
    <cellStyle name="Comma 2 2 2 3 14" xfId="29754" xr:uid="{07FDAC3A-6547-4F55-9D1A-2FC50AAC041F}"/>
    <cellStyle name="Comma 2 2 2 3 15" xfId="361" xr:uid="{3C3159FF-24E9-4C1E-A3FE-F33C784B0D7C}"/>
    <cellStyle name="Comma 2 2 2 3 2" xfId="121" xr:uid="{3B7F25D8-9E50-47BA-83F0-6B98C73B960B}"/>
    <cellStyle name="Comma 2 2 2 3 2 10" xfId="13925" xr:uid="{6E40580F-E2CF-42F4-BBF5-C71ABC578CBE}"/>
    <cellStyle name="Comma 2 2 2 3 2 11" xfId="29707" xr:uid="{748C1F61-B02D-463C-9504-8FD64FFA3BDD}"/>
    <cellStyle name="Comma 2 2 2 3 2 12" xfId="336" xr:uid="{2E926CF2-76A4-4CF6-82A2-C653E4314E12}"/>
    <cellStyle name="Comma 2 2 2 3 2 2" xfId="128" xr:uid="{62121290-5C7E-4F89-8F88-1372B33CE724}"/>
    <cellStyle name="Comma 2 2 2 3 2 2 10" xfId="29710" xr:uid="{A52CEDAF-0141-4547-8C60-9B7F8CE25FCA}"/>
    <cellStyle name="Comma 2 2 2 3 2 2 11" xfId="29761" xr:uid="{D1D6A365-39F1-4C86-B1A4-B7C384B8DB6C}"/>
    <cellStyle name="Comma 2 2 2 3 2 2 12" xfId="351" xr:uid="{2CC0A075-491A-414A-BB2F-AA9BA7C7F091}"/>
    <cellStyle name="Comma 2 2 2 3 2 2 2" xfId="369" xr:uid="{D26F4D7D-DF27-4EE2-8497-AE82F1BD1432}"/>
    <cellStyle name="Comma 2 2 2 3 2 2 2 2" xfId="1411" xr:uid="{5149E201-97D5-4F06-A88E-A32EFBD37AA0}"/>
    <cellStyle name="Comma 2 2 2 3 2 2 2 2 2" xfId="2196" xr:uid="{A166EB6D-2B1A-4416-9597-BFACD75316A3}"/>
    <cellStyle name="Comma 2 2 2 3 2 2 2 2 2 2" xfId="3822" xr:uid="{2E43F311-4D21-40F3-A91D-82CDF3B92F15}"/>
    <cellStyle name="Comma 2 2 2 3 2 2 2 2 2 2 2" xfId="7082" xr:uid="{A93F6242-7716-4E0A-BFA2-6986FB0ADAA2}"/>
    <cellStyle name="Comma 2 2 2 3 2 2 2 2 2 2 2 2" xfId="13666" xr:uid="{AC5822EF-4EB1-498F-899C-68142AD2AADB}"/>
    <cellStyle name="Comma 2 2 2 3 2 2 2 2 2 2 2 2 2" xfId="29655" xr:uid="{FF6397F1-D2E3-4A42-8167-3A4E28BE2626}"/>
    <cellStyle name="Comma 2 2 2 3 2 2 2 2 2 2 2 2 3" xfId="22387" xr:uid="{F2D11434-1CC5-43E0-A35C-D85CFF87C469}"/>
    <cellStyle name="Comma 2 2 2 3 2 2 2 2 2 2 2 3" xfId="26028" xr:uid="{8C3F3564-4EF0-4C0B-B7D6-2F22C1143E78}"/>
    <cellStyle name="Comma 2 2 2 3 2 2 2 2 2 2 2 4" xfId="18116" xr:uid="{54FC9BE4-90D5-4044-8EEB-974CC34CA7CA}"/>
    <cellStyle name="Comma 2 2 2 3 2 2 2 2 2 2 3" xfId="10411" xr:uid="{5A807991-5100-423D-94C6-CA1D871C01E5}"/>
    <cellStyle name="Comma 2 2 2 3 2 2 2 2 2 2 3 2" xfId="27841" xr:uid="{A1F10ADA-CFCE-46BB-94C5-06AF203C83EA}"/>
    <cellStyle name="Comma 2 2 2 3 2 2 2 2 2 2 3 3" xfId="20253" xr:uid="{F6DDA758-51C6-4DA6-94ED-2AB92F42C49C}"/>
    <cellStyle name="Comma 2 2 2 3 2 2 2 2 2 2 4" xfId="24217" xr:uid="{AC7AF017-B7A2-4779-BFBB-B169299BE99F}"/>
    <cellStyle name="Comma 2 2 2 3 2 2 2 2 2 2 5" xfId="15980" xr:uid="{321D5DC3-A071-4A55-92F6-1C58517DD41A}"/>
    <cellStyle name="Comma 2 2 2 3 2 2 2 2 2 3" xfId="5461" xr:uid="{4C801027-6BEB-4484-881D-504D907D5D59}"/>
    <cellStyle name="Comma 2 2 2 3 2 2 2 2 2 3 2" xfId="12045" xr:uid="{C68F912E-0A83-4E2F-BE77-7B9EAA853010}"/>
    <cellStyle name="Comma 2 2 2 3 2 2 2 2 2 3 2 2" xfId="28749" xr:uid="{FDE0F2B5-54C2-4E31-AF30-5FED2A7052CD}"/>
    <cellStyle name="Comma 2 2 2 3 2 2 2 2 2 3 2 3" xfId="21321" xr:uid="{7FD0477E-1199-4F99-A075-D56536B89B30}"/>
    <cellStyle name="Comma 2 2 2 3 2 2 2 2 2 3 3" xfId="25122" xr:uid="{6A3F730D-A484-44A0-A279-182A278199F3}"/>
    <cellStyle name="Comma 2 2 2 3 2 2 2 2 2 3 4" xfId="17050" xr:uid="{8E821196-8236-4B12-BB55-4AAA4D305033}"/>
    <cellStyle name="Comma 2 2 2 3 2 2 2 2 2 4" xfId="8790" xr:uid="{3B0CB853-A94C-4593-A195-A8626795A6C5}"/>
    <cellStyle name="Comma 2 2 2 3 2 2 2 2 2 4 2" xfId="26935" xr:uid="{C044AABC-B5DA-4C8A-B79B-9BD7048C3F21}"/>
    <cellStyle name="Comma 2 2 2 3 2 2 2 2 2 4 3" xfId="19187" xr:uid="{D04E390F-5EBF-4BC7-8ADB-D1C59655339E}"/>
    <cellStyle name="Comma 2 2 2 3 2 2 2 2 2 5" xfId="23313" xr:uid="{03304A7F-0982-43D0-A789-462B1AC54B26}"/>
    <cellStyle name="Comma 2 2 2 3 2 2 2 2 2 6" xfId="14913" xr:uid="{D02A1D1D-30BE-4D00-A197-C1445BB35B3D}"/>
    <cellStyle name="Comma 2 2 2 3 2 2 2 2 3" xfId="3037" xr:uid="{1EEE288C-B2CD-4A53-A0EB-0B3ED09B7417}"/>
    <cellStyle name="Comma 2 2 2 3 2 2 2 2 3 2" xfId="6296" xr:uid="{07264F2A-7255-4771-8E23-11A3773EA5B2}"/>
    <cellStyle name="Comma 2 2 2 3 2 2 2 2 3 2 2" xfId="12880" xr:uid="{04D57772-23EB-4FF2-A966-026AA1CF844B}"/>
    <cellStyle name="Comma 2 2 2 3 2 2 2 2 3 2 2 2" xfId="29203" xr:uid="{02982121-D615-4507-9497-D1776BB9DAE7}"/>
    <cellStyle name="Comma 2 2 2 3 2 2 2 2 3 2 2 3" xfId="21855" xr:uid="{7BD7A5F4-E882-42BA-957C-EC463BCB9D23}"/>
    <cellStyle name="Comma 2 2 2 3 2 2 2 2 3 2 3" xfId="25576" xr:uid="{E0096AEB-B78C-4EA1-B11F-0C02147FC461}"/>
    <cellStyle name="Comma 2 2 2 3 2 2 2 2 3 2 4" xfId="17584" xr:uid="{4B497B14-04B9-468D-9BCC-D51097C29373}"/>
    <cellStyle name="Comma 2 2 2 3 2 2 2 2 3 3" xfId="9625" xr:uid="{A61C0A94-49AB-40C1-82AE-323D1B3276D7}"/>
    <cellStyle name="Comma 2 2 2 3 2 2 2 2 3 3 2" xfId="27389" xr:uid="{BC277461-6378-4A12-8935-9385F27F1F61}"/>
    <cellStyle name="Comma 2 2 2 3 2 2 2 2 3 3 3" xfId="19721" xr:uid="{80E60855-71B6-44C9-9FB0-04DD4F25BEB1}"/>
    <cellStyle name="Comma 2 2 2 3 2 2 2 2 3 4" xfId="23765" xr:uid="{F8F0086E-ACBE-4287-9E0C-ECD5FC7BB4FD}"/>
    <cellStyle name="Comma 2 2 2 3 2 2 2 2 3 5" xfId="15448" xr:uid="{5BA98935-26DA-4CFB-B865-6FC0EFB29865}"/>
    <cellStyle name="Comma 2 2 2 3 2 2 2 2 4" xfId="4675" xr:uid="{972DA22A-2F2C-4699-8DDF-44175AC75BD9}"/>
    <cellStyle name="Comma 2 2 2 3 2 2 2 2 4 2" xfId="11259" xr:uid="{D8CB7484-9624-498E-A9C5-DAA4002E1E81}"/>
    <cellStyle name="Comma 2 2 2 3 2 2 2 2 4 2 2" xfId="28297" xr:uid="{BCB640EC-4F00-4092-9358-EA77AF454962}"/>
    <cellStyle name="Comma 2 2 2 3 2 2 2 2 4 2 3" xfId="20789" xr:uid="{C4C276E0-CCBD-4D39-B30C-8F957A377AA3}"/>
    <cellStyle name="Comma 2 2 2 3 2 2 2 2 4 3" xfId="24670" xr:uid="{32A44928-7493-494C-B823-3882F8050CB9}"/>
    <cellStyle name="Comma 2 2 2 3 2 2 2 2 4 4" xfId="16518" xr:uid="{A8C74956-5594-401B-BB17-DACC86CA22BF}"/>
    <cellStyle name="Comma 2 2 2 3 2 2 2 2 5" xfId="8004" xr:uid="{29DB1D0C-BA58-4827-9C6E-2ADD27689EFD}"/>
    <cellStyle name="Comma 2 2 2 3 2 2 2 2 5 2" xfId="26483" xr:uid="{5A311F15-7E4F-4BF9-8B25-ED6D4288697A}"/>
    <cellStyle name="Comma 2 2 2 3 2 2 2 2 5 3" xfId="18655" xr:uid="{4BB7923B-DCF5-4F9E-A413-E1C951EA3082}"/>
    <cellStyle name="Comma 2 2 2 3 2 2 2 2 6" xfId="22861" xr:uid="{7E4E0023-C547-45F9-B91E-64A3233D109A}"/>
    <cellStyle name="Comma 2 2 2 3 2 2 2 2 7" xfId="14380" xr:uid="{BDCBCC46-DF69-4705-AABA-BB42E7853928}"/>
    <cellStyle name="Comma 2 2 2 3 2 2 2 3" xfId="1802" xr:uid="{6E35E4B8-4C1B-4D77-ABE5-CADF5BD1AA87}"/>
    <cellStyle name="Comma 2 2 2 3 2 2 2 3 2" xfId="3426" xr:uid="{1F9171BC-D561-4F0A-958B-B9089674C918}"/>
    <cellStyle name="Comma 2 2 2 3 2 2 2 3 2 2" xfId="6686" xr:uid="{9BC257C5-B6E1-4729-861E-1FA344C1D6D4}"/>
    <cellStyle name="Comma 2 2 2 3 2 2 2 3 2 2 2" xfId="13270" xr:uid="{B5F24885-40B1-423C-A8F5-EDD91E829D36}"/>
    <cellStyle name="Comma 2 2 2 3 2 2 2 3 2 2 2 2" xfId="29429" xr:uid="{B56F81AF-9D6C-44A0-8782-4B4B99A42B47}"/>
    <cellStyle name="Comma 2 2 2 3 2 2 2 3 2 2 2 3" xfId="22121" xr:uid="{09288F61-CE43-4EA8-B71F-50DE8DEC3835}"/>
    <cellStyle name="Comma 2 2 2 3 2 2 2 3 2 2 3" xfId="25802" xr:uid="{3F0092FC-AA08-4A12-8D18-07C2650D8226}"/>
    <cellStyle name="Comma 2 2 2 3 2 2 2 3 2 2 4" xfId="17850" xr:uid="{FB0BF846-4D2A-42D7-9E22-E1AE97C05B51}"/>
    <cellStyle name="Comma 2 2 2 3 2 2 2 3 2 3" xfId="10015" xr:uid="{5F817262-AA88-46AC-9916-75D117240EC1}"/>
    <cellStyle name="Comma 2 2 2 3 2 2 2 3 2 3 2" xfId="27615" xr:uid="{6E87857A-3E8C-42FC-A71B-77A3FD7AB03B}"/>
    <cellStyle name="Comma 2 2 2 3 2 2 2 3 2 3 3" xfId="19987" xr:uid="{A5F97629-E3B6-4534-81FF-3A97ED497D3F}"/>
    <cellStyle name="Comma 2 2 2 3 2 2 2 3 2 4" xfId="23991" xr:uid="{F16833FC-4BB4-4D2D-BAF8-8F470743E9E2}"/>
    <cellStyle name="Comma 2 2 2 3 2 2 2 3 2 5" xfId="15714" xr:uid="{010D1B66-2B8F-4730-A08B-E442599DE22B}"/>
    <cellStyle name="Comma 2 2 2 3 2 2 2 3 3" xfId="5065" xr:uid="{3D1EE944-B544-4978-9B98-A90F6E188B7E}"/>
    <cellStyle name="Comma 2 2 2 3 2 2 2 3 3 2" xfId="11649" xr:uid="{73BB94B6-7929-4C16-91EC-674D42DEE75F}"/>
    <cellStyle name="Comma 2 2 2 3 2 2 2 3 3 2 2" xfId="28523" xr:uid="{9E9F4ADB-4729-4623-B44B-6F1B7DFDB505}"/>
    <cellStyle name="Comma 2 2 2 3 2 2 2 3 3 2 3" xfId="21055" xr:uid="{04BC0DD8-B251-4E8C-8FD2-CB1CB03EE0B3}"/>
    <cellStyle name="Comma 2 2 2 3 2 2 2 3 3 3" xfId="24896" xr:uid="{F76219BA-DC4C-4610-85EE-938CA1873713}"/>
    <cellStyle name="Comma 2 2 2 3 2 2 2 3 3 4" xfId="16784" xr:uid="{174F63BD-6131-46F7-86C0-C08CAA800352}"/>
    <cellStyle name="Comma 2 2 2 3 2 2 2 3 4" xfId="8394" xr:uid="{7749D5C7-B5BC-43D6-A027-66274AEAE71A}"/>
    <cellStyle name="Comma 2 2 2 3 2 2 2 3 4 2" xfId="26709" xr:uid="{AE212C33-40B2-44A8-B20A-7E1D085B81A4}"/>
    <cellStyle name="Comma 2 2 2 3 2 2 2 3 4 3" xfId="18921" xr:uid="{B9EF8BE9-9E44-4E0C-A8BE-7DFEE04C9B48}"/>
    <cellStyle name="Comma 2 2 2 3 2 2 2 3 5" xfId="23087" xr:uid="{0B4FCF23-B5A5-4768-B4B6-5137525787B9}"/>
    <cellStyle name="Comma 2 2 2 3 2 2 2 3 6" xfId="14647" xr:uid="{3D5CC310-578A-4767-9280-63C68946FCB6}"/>
    <cellStyle name="Comma 2 2 2 3 2 2 2 4" xfId="2639" xr:uid="{3B190255-340D-40BB-A12C-7C1411024324}"/>
    <cellStyle name="Comma 2 2 2 3 2 2 2 4 2" xfId="5897" xr:uid="{EF7A6934-2C71-44E8-9A00-1916CD077C69}"/>
    <cellStyle name="Comma 2 2 2 3 2 2 2 4 2 2" xfId="12481" xr:uid="{48C7244D-B475-4232-91C0-20AE10C605DF}"/>
    <cellStyle name="Comma 2 2 2 3 2 2 2 4 2 2 2" xfId="28977" xr:uid="{8B71455F-CDE6-4A1F-8438-7CA4488ABE0F}"/>
    <cellStyle name="Comma 2 2 2 3 2 2 2 4 2 2 3" xfId="21589" xr:uid="{B084E5DE-EF9C-4E82-AEC2-D004EF5E7AB5}"/>
    <cellStyle name="Comma 2 2 2 3 2 2 2 4 2 3" xfId="25350" xr:uid="{7FA323AF-0B1C-416E-872E-A2850F5CA109}"/>
    <cellStyle name="Comma 2 2 2 3 2 2 2 4 2 4" xfId="17318" xr:uid="{6AE5C678-2BFB-4712-A10F-37DD25AF9CC9}"/>
    <cellStyle name="Comma 2 2 2 3 2 2 2 4 3" xfId="9226" xr:uid="{D5752377-01B9-45E6-A28F-C3D0F590A1A3}"/>
    <cellStyle name="Comma 2 2 2 3 2 2 2 4 3 2" xfId="27163" xr:uid="{F46A74D8-1AF3-4A2B-AC91-D2D55C6BA313}"/>
    <cellStyle name="Comma 2 2 2 3 2 2 2 4 3 3" xfId="19455" xr:uid="{999BB125-A4F0-4B86-955D-114DEC8521C9}"/>
    <cellStyle name="Comma 2 2 2 3 2 2 2 4 4" xfId="23539" xr:uid="{2C9095DA-E689-4792-B34F-6EC59F157C9B}"/>
    <cellStyle name="Comma 2 2 2 3 2 2 2 4 5" xfId="15183" xr:uid="{7970C6CB-C9C3-4162-8A93-791B8DA4DC5A}"/>
    <cellStyle name="Comma 2 2 2 3 2 2 2 5" xfId="4279" xr:uid="{09D8D242-426C-406B-A40C-FC5319D7C3AA}"/>
    <cellStyle name="Comma 2 2 2 3 2 2 2 5 2" xfId="10862" xr:uid="{D4CC07A3-52E5-4749-BB42-B059B1B55727}"/>
    <cellStyle name="Comma 2 2 2 3 2 2 2 5 2 2" xfId="28071" xr:uid="{F2EA7A99-0CB7-4209-A665-EA3AE6AA0430}"/>
    <cellStyle name="Comma 2 2 2 3 2 2 2 5 2 3" xfId="20523" xr:uid="{00B2EA25-4213-4C9C-88BA-85297FFD0CB9}"/>
    <cellStyle name="Comma 2 2 2 3 2 2 2 5 3" xfId="24444" xr:uid="{02B674E5-050F-48B5-83A0-CAA03AB89176}"/>
    <cellStyle name="Comma 2 2 2 3 2 2 2 5 4" xfId="16252" xr:uid="{DA129CB7-8054-4337-A45D-3F29A9AB2D68}"/>
    <cellStyle name="Comma 2 2 2 3 2 2 2 6" xfId="7607" xr:uid="{CF2D5727-6D5F-4523-BF2E-E5BF0EF500E2}"/>
    <cellStyle name="Comma 2 2 2 3 2 2 2 6 2" xfId="26257" xr:uid="{5D9EF641-C7EA-4240-BD09-F8E09F8FC24A}"/>
    <cellStyle name="Comma 2 2 2 3 2 2 2 6 3" xfId="18389" xr:uid="{A0DE4005-B7D0-4823-9F9F-A188935F60A6}"/>
    <cellStyle name="Comma 2 2 2 3 2 2 2 7" xfId="22637" xr:uid="{65E981B3-DFAA-468F-BC99-B4A33AF4A09C}"/>
    <cellStyle name="Comma 2 2 2 3 2 2 2 8" xfId="14121" xr:uid="{579EEE9A-E83D-40A0-BB0E-CA25BB1CBB2F}"/>
    <cellStyle name="Comma 2 2 2 3 2 2 3" xfId="419" xr:uid="{C6329C99-A108-4449-B40D-CD2D60267CF9}"/>
    <cellStyle name="Comma 2 2 2 3 2 2 3 2" xfId="2182" xr:uid="{702C3105-6DF2-41FF-BD44-2AF45932A532}"/>
    <cellStyle name="Comma 2 2 2 3 2 2 3 2 2" xfId="3807" xr:uid="{22A0A72E-C6DD-4EEF-A8E1-F2592BBDACDB}"/>
    <cellStyle name="Comma 2 2 2 3 2 2 3 2 2 2" xfId="7067" xr:uid="{9321103A-7BDB-41ED-BE9A-ACC18AE78ADB}"/>
    <cellStyle name="Comma 2 2 2 3 2 2 3 2 2 2 2" xfId="13651" xr:uid="{4D454642-44B1-48F0-AD95-03311CEE0383}"/>
    <cellStyle name="Comma 2 2 2 3 2 2 3 2 2 2 2 2" xfId="29542" xr:uid="{61FA9AD3-541D-4020-A841-A13DC0387756}"/>
    <cellStyle name="Comma 2 2 2 3 2 2 3 2 2 2 2 3" xfId="22254" xr:uid="{A60100F9-23B7-45CA-834D-D6C3E096BD6F}"/>
    <cellStyle name="Comma 2 2 2 3 2 2 3 2 2 2 3" xfId="25915" xr:uid="{56BDBEB3-E9AD-49C9-A283-B6E82A1CEFAE}"/>
    <cellStyle name="Comma 2 2 2 3 2 2 3 2 2 2 4" xfId="17983" xr:uid="{B644806D-3738-46C9-A694-99E7152A4E53}"/>
    <cellStyle name="Comma 2 2 2 3 2 2 3 2 2 3" xfId="10396" xr:uid="{FC862610-51D6-4797-91FB-521C86272D5A}"/>
    <cellStyle name="Comma 2 2 2 3 2 2 3 2 2 3 2" xfId="27728" xr:uid="{2063A2AF-78D5-4F7C-9175-E080BFD5F0D2}"/>
    <cellStyle name="Comma 2 2 2 3 2 2 3 2 2 3 3" xfId="20120" xr:uid="{8CC3E083-5C21-4BA8-8DFA-43239D0A9781}"/>
    <cellStyle name="Comma 2 2 2 3 2 2 3 2 2 4" xfId="24104" xr:uid="{7058CB50-5737-4BE4-9ECA-B091D53427FC}"/>
    <cellStyle name="Comma 2 2 2 3 2 2 3 2 2 5" xfId="15847" xr:uid="{EEBD19E3-0770-492C-B38D-1BEC7B84896F}"/>
    <cellStyle name="Comma 2 2 2 3 2 2 3 2 3" xfId="5446" xr:uid="{B877D8EA-21C6-4987-951F-15D2374F20D3}"/>
    <cellStyle name="Comma 2 2 2 3 2 2 3 2 3 2" xfId="12030" xr:uid="{BB5212DC-50CC-404D-AE52-6F79542A3419}"/>
    <cellStyle name="Comma 2 2 2 3 2 2 3 2 3 2 2" xfId="28636" xr:uid="{A37218EE-7A42-4CB4-8AD4-121655E9622D}"/>
    <cellStyle name="Comma 2 2 2 3 2 2 3 2 3 2 3" xfId="21188" xr:uid="{46248229-64AA-4FEC-A681-281142C31A45}"/>
    <cellStyle name="Comma 2 2 2 3 2 2 3 2 3 3" xfId="25009" xr:uid="{30C9C9BD-8187-447E-881D-D812874DF960}"/>
    <cellStyle name="Comma 2 2 2 3 2 2 3 2 3 4" xfId="16917" xr:uid="{9174AE12-2998-42DB-A95A-F0A7CF11D1C9}"/>
    <cellStyle name="Comma 2 2 2 3 2 2 3 2 4" xfId="8775" xr:uid="{47DD6207-53F5-4AD6-B198-B500FBB4ED4C}"/>
    <cellStyle name="Comma 2 2 2 3 2 2 3 2 4 2" xfId="26822" xr:uid="{B325CC9E-D9FD-4EC4-A233-3A8610E95541}"/>
    <cellStyle name="Comma 2 2 2 3 2 2 3 2 4 3" xfId="19054" xr:uid="{2B5AAF68-EC02-4234-8BB7-33F54BD562CA}"/>
    <cellStyle name="Comma 2 2 2 3 2 2 3 2 5" xfId="23200" xr:uid="{CFB31848-EC00-412F-927D-9B5501C326E8}"/>
    <cellStyle name="Comma 2 2 2 3 2 2 3 2 6" xfId="14781" xr:uid="{6DDF062B-4EA9-4092-976B-7C2564B25F52}"/>
    <cellStyle name="Comma 2 2 2 3 2 2 3 3" xfId="3023" xr:uid="{48D1AA6D-512A-40CD-90B6-2E784E756CF5}"/>
    <cellStyle name="Comma 2 2 2 3 2 2 3 3 2" xfId="6281" xr:uid="{B65CA80F-E018-43BA-8A8A-3FAAC47C157A}"/>
    <cellStyle name="Comma 2 2 2 3 2 2 3 3 2 2" xfId="12865" xr:uid="{9CBD07DB-D02D-4B87-AA86-C965441030D8}"/>
    <cellStyle name="Comma 2 2 2 3 2 2 3 3 2 2 2" xfId="29090" xr:uid="{D7D71D20-1F09-4A28-88AC-9470766FC64D}"/>
    <cellStyle name="Comma 2 2 2 3 2 2 3 3 2 2 3" xfId="21722" xr:uid="{00F6D38A-461C-443B-A9C1-1DF4EBD7337B}"/>
    <cellStyle name="Comma 2 2 2 3 2 2 3 3 2 3" xfId="25463" xr:uid="{3B02F9DD-42A5-48AE-B288-C0F08176F374}"/>
    <cellStyle name="Comma 2 2 2 3 2 2 3 3 2 4" xfId="17451" xr:uid="{E1F788E1-1C54-4D51-9286-E4DE3ACB8161}"/>
    <cellStyle name="Comma 2 2 2 3 2 2 3 3 3" xfId="9610" xr:uid="{5052DFB1-8635-4956-B006-269A8D834E89}"/>
    <cellStyle name="Comma 2 2 2 3 2 2 3 3 3 2" xfId="27276" xr:uid="{CE188647-CAB2-4889-9D4B-FFD816EE41B1}"/>
    <cellStyle name="Comma 2 2 2 3 2 2 3 3 3 3" xfId="19588" xr:uid="{A961456A-5D84-421F-AB3C-9A33210185A3}"/>
    <cellStyle name="Comma 2 2 2 3 2 2 3 3 4" xfId="23652" xr:uid="{EB865293-B6B4-4FFF-BB4E-7B1FE6C1C23E}"/>
    <cellStyle name="Comma 2 2 2 3 2 2 3 3 5" xfId="15315" xr:uid="{FDFAD027-F735-4981-9A10-8D884E89CB26}"/>
    <cellStyle name="Comma 2 2 2 3 2 2 3 4" xfId="4661" xr:uid="{1EF4359A-44BB-4942-84A0-B135D62985A9}"/>
    <cellStyle name="Comma 2 2 2 3 2 2 3 4 2" xfId="11244" xr:uid="{CB4F5193-30D5-485D-8898-476DE40DF625}"/>
    <cellStyle name="Comma 2 2 2 3 2 2 3 4 2 2" xfId="28184" xr:uid="{ED551414-EA1D-4B98-8760-601545BA5011}"/>
    <cellStyle name="Comma 2 2 2 3 2 2 3 4 2 3" xfId="20656" xr:uid="{DDC49C95-17BE-4535-9D45-6558AF0550ED}"/>
    <cellStyle name="Comma 2 2 2 3 2 2 3 4 3" xfId="24557" xr:uid="{BAFB007F-337E-4A49-897B-E4DAE27A2FD9}"/>
    <cellStyle name="Comma 2 2 2 3 2 2 3 4 4" xfId="16385" xr:uid="{68858B93-53B3-4DE4-8FF9-D36659FB1B12}"/>
    <cellStyle name="Comma 2 2 2 3 2 2 3 5" xfId="7989" xr:uid="{EFB39C4D-D867-4E30-81B6-002CBE1701BC}"/>
    <cellStyle name="Comma 2 2 2 3 2 2 3 5 2" xfId="26370" xr:uid="{0DA3C901-8038-4710-9C94-7EECBFFB1783}"/>
    <cellStyle name="Comma 2 2 2 3 2 2 3 5 3" xfId="18522" xr:uid="{5E42F745-8A8F-4FB9-99A3-A5ED3E213279}"/>
    <cellStyle name="Comma 2 2 2 3 2 2 3 6" xfId="22748" xr:uid="{AE2DF794-58EB-4124-B899-BD092A1505CD}"/>
    <cellStyle name="Comma 2 2 2 3 2 2 3 7" xfId="14247" xr:uid="{07BDDA45-C9E4-451F-A2BF-5BCABAB9E3BC}"/>
    <cellStyle name="Comma 2 2 2 3 2 2 3 8" xfId="1398" xr:uid="{9DFFF183-A5FF-4936-B1CC-53CB60B6942E}"/>
    <cellStyle name="Comma 2 2 2 3 2 2 4" xfId="1788" xr:uid="{D933DB97-5073-4092-9509-7F6365921E3E}"/>
    <cellStyle name="Comma 2 2 2 3 2 2 4 2" xfId="3411" xr:uid="{6136417C-12A2-4002-9C80-05EAA7772AF4}"/>
    <cellStyle name="Comma 2 2 2 3 2 2 4 2 2" xfId="6671" xr:uid="{DFF4371C-EDA7-4E3F-ADA5-5450AA5718F5}"/>
    <cellStyle name="Comma 2 2 2 3 2 2 4 2 2 2" xfId="13255" xr:uid="{F58EE3E3-4405-4CD7-9EEA-057C77FA3B6D}"/>
    <cellStyle name="Comma 2 2 2 3 2 2 4 2 2 2 2" xfId="29316" xr:uid="{E593ED5E-618A-442E-8962-44D954B847A1}"/>
    <cellStyle name="Comma 2 2 2 3 2 2 4 2 2 2 3" xfId="21988" xr:uid="{12BC57D6-70BE-4737-8E0D-1C350414EEFC}"/>
    <cellStyle name="Comma 2 2 2 3 2 2 4 2 2 3" xfId="25689" xr:uid="{0BEFBE49-F194-4CD9-BA0E-F9CD139881C3}"/>
    <cellStyle name="Comma 2 2 2 3 2 2 4 2 2 4" xfId="17717" xr:uid="{8B973A43-7E99-4A80-975D-42CDFE23F234}"/>
    <cellStyle name="Comma 2 2 2 3 2 2 4 2 3" xfId="10000" xr:uid="{3383DCB7-9028-41FB-859F-61711B68D422}"/>
    <cellStyle name="Comma 2 2 2 3 2 2 4 2 3 2" xfId="27502" xr:uid="{EC730AE5-E5E3-474E-9862-4AA40743DE75}"/>
    <cellStyle name="Comma 2 2 2 3 2 2 4 2 3 3" xfId="19854" xr:uid="{AA5C257E-E2A2-4205-A068-B315C14BD584}"/>
    <cellStyle name="Comma 2 2 2 3 2 2 4 2 4" xfId="23878" xr:uid="{945E6AB3-4F21-45B6-8E3E-2B96F8A5F41A}"/>
    <cellStyle name="Comma 2 2 2 3 2 2 4 2 5" xfId="15581" xr:uid="{7EA56917-5F02-4E8C-B97A-90AC80B4B0C9}"/>
    <cellStyle name="Comma 2 2 2 3 2 2 4 3" xfId="5050" xr:uid="{498A4C4C-31F0-4EC6-B18B-54DF3800EE5E}"/>
    <cellStyle name="Comma 2 2 2 3 2 2 4 3 2" xfId="11634" xr:uid="{02A412D7-AA37-4512-8316-C273F21F2B5A}"/>
    <cellStyle name="Comma 2 2 2 3 2 2 4 3 2 2" xfId="28410" xr:uid="{80A2C57E-29A1-4071-A341-9047DDC9FBC9}"/>
    <cellStyle name="Comma 2 2 2 3 2 2 4 3 2 3" xfId="20922" xr:uid="{FC67A165-8F6D-460D-B627-0C125CDBC0DE}"/>
    <cellStyle name="Comma 2 2 2 3 2 2 4 3 3" xfId="24783" xr:uid="{3CF2E967-FA10-43CF-A204-13497DF8B1F6}"/>
    <cellStyle name="Comma 2 2 2 3 2 2 4 3 4" xfId="16651" xr:uid="{C5D50AC4-3BFD-42A4-951E-8D792E2AED77}"/>
    <cellStyle name="Comma 2 2 2 3 2 2 4 4" xfId="8379" xr:uid="{E990B33D-DA40-416C-8CF4-3F957F37A855}"/>
    <cellStyle name="Comma 2 2 2 3 2 2 4 4 2" xfId="26596" xr:uid="{1D7BF8E9-DFA2-4274-BBC3-C22A32F42046}"/>
    <cellStyle name="Comma 2 2 2 3 2 2 4 4 3" xfId="18788" xr:uid="{9DEA25F8-FF5A-4830-9FB3-98EA56CA8671}"/>
    <cellStyle name="Comma 2 2 2 3 2 2 4 5" xfId="22974" xr:uid="{2B0B4061-1EB0-4AC0-BE55-67579F88BD92}"/>
    <cellStyle name="Comma 2 2 2 3 2 2 4 6" xfId="14514" xr:uid="{F2503433-2396-43F0-813A-BBE765619877}"/>
    <cellStyle name="Comma 2 2 2 3 2 2 5" xfId="2625" xr:uid="{7B0A499D-AEAB-4AD5-878F-010468DA8C0F}"/>
    <cellStyle name="Comma 2 2 2 3 2 2 5 2" xfId="5882" xr:uid="{5E4C66B2-5E29-48F6-865B-EA757481EAEE}"/>
    <cellStyle name="Comma 2 2 2 3 2 2 5 2 2" xfId="12466" xr:uid="{EEB01CAC-A4BA-4D21-8B28-4935A0C4E0D7}"/>
    <cellStyle name="Comma 2 2 2 3 2 2 5 2 2 2" xfId="28864" xr:uid="{9BA9C414-FA4F-45D6-BB5D-117E6451704C}"/>
    <cellStyle name="Comma 2 2 2 3 2 2 5 2 2 3" xfId="21456" xr:uid="{A4C82590-22FC-42DA-B682-95FE75809A51}"/>
    <cellStyle name="Comma 2 2 2 3 2 2 5 2 3" xfId="25237" xr:uid="{083D6DB7-8899-47E5-8D73-A007006EAC60}"/>
    <cellStyle name="Comma 2 2 2 3 2 2 5 2 4" xfId="17185" xr:uid="{5E9B8320-555E-48F2-8B6B-7D03BDB2E536}"/>
    <cellStyle name="Comma 2 2 2 3 2 2 5 3" xfId="9211" xr:uid="{9DA89F0F-42EB-4832-BB51-9E7080CA42B1}"/>
    <cellStyle name="Comma 2 2 2 3 2 2 5 3 2" xfId="27050" xr:uid="{C39ED7BE-91BD-4941-AE20-CB6E89872111}"/>
    <cellStyle name="Comma 2 2 2 3 2 2 5 3 3" xfId="19322" xr:uid="{53F6BD1D-B4F2-4E63-AFD8-BA6E349B98CE}"/>
    <cellStyle name="Comma 2 2 2 3 2 2 5 4" xfId="23426" xr:uid="{216CA21B-3BAE-429B-A7EA-2FD409A7C708}"/>
    <cellStyle name="Comma 2 2 2 3 2 2 5 5" xfId="15050" xr:uid="{9CD3DBC4-DC0A-4856-9955-BBDE7A1180EB}"/>
    <cellStyle name="Comma 2 2 2 3 2 2 6" xfId="4264" xr:uid="{B0B05D21-1187-4410-8F41-1F53438BEE83}"/>
    <cellStyle name="Comma 2 2 2 3 2 2 6 2" xfId="10847" xr:uid="{D6B81FD2-80C5-4606-9724-0063E8126C66}"/>
    <cellStyle name="Comma 2 2 2 3 2 2 6 2 2" xfId="27958" xr:uid="{E633B112-4C51-4E9A-8295-0E136A9F98A8}"/>
    <cellStyle name="Comma 2 2 2 3 2 2 6 2 3" xfId="20390" xr:uid="{2C69C48E-B45C-4B84-BA45-3E235ED4A1BC}"/>
    <cellStyle name="Comma 2 2 2 3 2 2 6 3" xfId="24331" xr:uid="{86D88B36-A899-4428-B5FB-13379422DD9A}"/>
    <cellStyle name="Comma 2 2 2 3 2 2 6 4" xfId="16119" xr:uid="{02393D41-B5EC-405C-9F03-4AFA7E0FE280}"/>
    <cellStyle name="Comma 2 2 2 3 2 2 7" xfId="7592" xr:uid="{7C739678-E5BA-4A63-AE4C-659F7CC739BC}"/>
    <cellStyle name="Comma 2 2 2 3 2 2 7 2" xfId="26144" xr:uid="{096D2754-23B3-49B2-8F7E-283A23809DAB}"/>
    <cellStyle name="Comma 2 2 2 3 2 2 7 3" xfId="18256" xr:uid="{41DEDAD1-FBAC-4BC6-8882-5C2BF26E99C0}"/>
    <cellStyle name="Comma 2 2 2 3 2 2 8" xfId="22537" xr:uid="{8ABC0D48-D950-4482-BA72-3F8D17AD2487}"/>
    <cellStyle name="Comma 2 2 2 3 2 2 9" xfId="13972" xr:uid="{5DA21C53-4913-4AC7-998F-F72EBBD06DC4}"/>
    <cellStyle name="Comma 2 2 2 3 2 3" xfId="145" xr:uid="{E36E9BB2-73A4-42DA-8513-F0438AB85B65}"/>
    <cellStyle name="Comma 2 2 2 3 2 3 10" xfId="29767" xr:uid="{B5DFFC4F-7B86-4BF1-B81C-043CFDC00963}"/>
    <cellStyle name="Comma 2 2 2 3 2 3 11" xfId="373" xr:uid="{CFA1B740-4585-428A-84C9-358B9EC729BF}"/>
    <cellStyle name="Comma 2 2 2 3 2 3 2" xfId="424" xr:uid="{90027BA4-951B-460D-93DB-B8D94B3B6A4C}"/>
    <cellStyle name="Comma 2 2 2 3 2 3 2 2" xfId="1437" xr:uid="{FE9255D8-C706-48E2-95AF-11D7B3E42A33}"/>
    <cellStyle name="Comma 2 2 2 3 2 3 2 2 2" xfId="2226" xr:uid="{ACE14122-12FF-4209-BA7D-D3A8BAF8C4D2}"/>
    <cellStyle name="Comma 2 2 2 3 2 3 2 2 2 2" xfId="3852" xr:uid="{941B92CC-E2E5-47F0-8ABB-B1635B8C1F84}"/>
    <cellStyle name="Comma 2 2 2 3 2 3 2 2 2 2 2" xfId="7112" xr:uid="{06EA6D30-2009-416B-B74C-3D11ACDC449C}"/>
    <cellStyle name="Comma 2 2 2 3 2 3 2 2 2 2 2 2" xfId="13696" xr:uid="{5D644CD7-B8D7-4ABC-8C02-CBDF3E029881}"/>
    <cellStyle name="Comma 2 2 2 3 2 3 2 2 2 2 2 2 2" xfId="29598" xr:uid="{1F591E6C-0620-4822-B981-BC57B756AAFC}"/>
    <cellStyle name="Comma 2 2 2 3 2 3 2 2 2 2 2 3" xfId="22325" xr:uid="{45AD7B36-8E2F-4FD0-BE01-8197FF5DD1DB}"/>
    <cellStyle name="Comma 2 2 2 3 2 3 2 2 2 2 3" xfId="10441" xr:uid="{15D45650-B46D-4794-9DDA-F14B05D77DD5}"/>
    <cellStyle name="Comma 2 2 2 3 2 3 2 2 2 2 3 2" xfId="25971" xr:uid="{56A9B5D3-4144-4BF5-922A-9126482B3B9E}"/>
    <cellStyle name="Comma 2 2 2 3 2 3 2 2 2 2 4" xfId="18054" xr:uid="{CA110FBE-6856-4CBC-B4D4-773D99C6C85E}"/>
    <cellStyle name="Comma 2 2 2 3 2 3 2 2 2 3" xfId="5491" xr:uid="{03834324-164B-4AD5-9F1E-1503FA66BC60}"/>
    <cellStyle name="Comma 2 2 2 3 2 3 2 2 2 3 2" xfId="12075" xr:uid="{4DF7E008-A022-48C6-8FAB-CA9862267CF5}"/>
    <cellStyle name="Comma 2 2 2 3 2 3 2 2 2 3 2 2" xfId="27784" xr:uid="{DE9AE83E-1D1B-4137-AA15-18E4677A5107}"/>
    <cellStyle name="Comma 2 2 2 3 2 3 2 2 2 3 3" xfId="20191" xr:uid="{34276971-D4D4-4F76-833F-A4B40B7D4DDF}"/>
    <cellStyle name="Comma 2 2 2 3 2 3 2 2 2 4" xfId="8820" xr:uid="{CE209E48-2E5F-4B72-99C9-663AE2DC8D76}"/>
    <cellStyle name="Comma 2 2 2 3 2 3 2 2 2 4 2" xfId="24160" xr:uid="{12FC2DF6-7811-42BE-B81A-8705FB7684B5}"/>
    <cellStyle name="Comma 2 2 2 3 2 3 2 2 2 5" xfId="15918" xr:uid="{CEECCDEA-7C58-403A-B2B9-41FDC9622D3E}"/>
    <cellStyle name="Comma 2 2 2 3 2 3 2 2 3" xfId="3066" xr:uid="{A6D59E27-3E08-4244-8CF8-8E6B60B91336}"/>
    <cellStyle name="Comma 2 2 2 3 2 3 2 2 3 2" xfId="6326" xr:uid="{731F5AA4-58D8-426B-8F2B-74F3473F400D}"/>
    <cellStyle name="Comma 2 2 2 3 2 3 2 2 3 2 2" xfId="12910" xr:uid="{309CF11E-9D09-4DA9-9F03-63551A9D4953}"/>
    <cellStyle name="Comma 2 2 2 3 2 3 2 2 3 2 2 2" xfId="28692" xr:uid="{FF6EE69D-B289-4F47-B87E-2C51401756BC}"/>
    <cellStyle name="Comma 2 2 2 3 2 3 2 2 3 2 3" xfId="21259" xr:uid="{6C60C5CC-956C-4B7A-A1AE-CFB6A39D2F9B}"/>
    <cellStyle name="Comma 2 2 2 3 2 3 2 2 3 3" xfId="9655" xr:uid="{FFFDF3D1-D870-49D1-AF8C-B4FFA3E06A58}"/>
    <cellStyle name="Comma 2 2 2 3 2 3 2 2 3 3 2" xfId="25065" xr:uid="{F91DF8F7-AD53-4D43-B437-661CEE0D7C09}"/>
    <cellStyle name="Comma 2 2 2 3 2 3 2 2 3 4" xfId="16988" xr:uid="{7EF777AC-BDCA-4E36-BEFD-7648DC942589}"/>
    <cellStyle name="Comma 2 2 2 3 2 3 2 2 4" xfId="4705" xr:uid="{34F64D16-13DD-43B5-A55B-AA9567582FAD}"/>
    <cellStyle name="Comma 2 2 2 3 2 3 2 2 4 2" xfId="11289" xr:uid="{3D67F267-9DC4-4769-99E3-737D245C4AF2}"/>
    <cellStyle name="Comma 2 2 2 3 2 3 2 2 4 2 2" xfId="26878" xr:uid="{C283BADD-6F59-40CF-A4AD-03C8FC866D2A}"/>
    <cellStyle name="Comma 2 2 2 3 2 3 2 2 4 3" xfId="19125" xr:uid="{F0B93259-24B5-4FFA-AB79-77452F4B9052}"/>
    <cellStyle name="Comma 2 2 2 3 2 3 2 2 5" xfId="8034" xr:uid="{834D6B55-56E7-40F0-BDA8-8AF754643B02}"/>
    <cellStyle name="Comma 2 2 2 3 2 3 2 2 5 2" xfId="23256" xr:uid="{78D1E071-DEAF-444F-B050-FEF18CAE0136}"/>
    <cellStyle name="Comma 2 2 2 3 2 3 2 2 6" xfId="14851" xr:uid="{BC0B1987-92B4-4D07-9EBE-187173617326}"/>
    <cellStyle name="Comma 2 2 2 3 2 3 2 3" xfId="1830" xr:uid="{CAE1E8EB-1E4F-4881-B789-871D375DFC4A}"/>
    <cellStyle name="Comma 2 2 2 3 2 3 2 3 2" xfId="3455" xr:uid="{403B40C4-3C80-4A76-A5EE-B38831616C22}"/>
    <cellStyle name="Comma 2 2 2 3 2 3 2 3 2 2" xfId="6715" xr:uid="{43C46AB4-3D89-4B17-8E4A-7849CB688680}"/>
    <cellStyle name="Comma 2 2 2 3 2 3 2 3 2 2 2" xfId="13299" xr:uid="{2B334B89-5B7A-498D-A6C7-0C649F0EBD79}"/>
    <cellStyle name="Comma 2 2 2 3 2 3 2 3 2 2 2 2" xfId="29146" xr:uid="{73ECAB17-10C2-4DC9-ADD8-89327EF5EC96}"/>
    <cellStyle name="Comma 2 2 2 3 2 3 2 3 2 2 3" xfId="21793" xr:uid="{3F5B9ACE-8160-440E-A85F-16E623716292}"/>
    <cellStyle name="Comma 2 2 2 3 2 3 2 3 2 3" xfId="10044" xr:uid="{A5F264E1-8608-48DF-95CC-ACD6C1E0E744}"/>
    <cellStyle name="Comma 2 2 2 3 2 3 2 3 2 3 2" xfId="25519" xr:uid="{D5BD894F-6E70-47E5-A50C-F28EDD38C54D}"/>
    <cellStyle name="Comma 2 2 2 3 2 3 2 3 2 4" xfId="17522" xr:uid="{1A8DA605-3F8E-4B9F-BCC6-2C158E509462}"/>
    <cellStyle name="Comma 2 2 2 3 2 3 2 3 3" xfId="5094" xr:uid="{F9734CB7-A314-4472-8F79-9DAC1B02FE7D}"/>
    <cellStyle name="Comma 2 2 2 3 2 3 2 3 3 2" xfId="11678" xr:uid="{585123D8-059A-413E-8D48-E2D941B8A0B1}"/>
    <cellStyle name="Comma 2 2 2 3 2 3 2 3 3 2 2" xfId="27332" xr:uid="{9B41EA94-DB41-4810-BC31-F4E11166AF23}"/>
    <cellStyle name="Comma 2 2 2 3 2 3 2 3 3 3" xfId="19659" xr:uid="{8DF41C4E-D3F2-4C6B-BF1D-0ED8A79D5061}"/>
    <cellStyle name="Comma 2 2 2 3 2 3 2 3 4" xfId="8423" xr:uid="{B0E7DDC0-01BE-4A13-9D0F-1D2B0D46146B}"/>
    <cellStyle name="Comma 2 2 2 3 2 3 2 3 4 2" xfId="23708" xr:uid="{A8FFCFAF-48FE-4747-85E7-EF373E272CC3}"/>
    <cellStyle name="Comma 2 2 2 3 2 3 2 3 5" xfId="15386" xr:uid="{C0CE035B-9B4C-42F5-8983-F4225AED1E10}"/>
    <cellStyle name="Comma 2 2 2 3 2 3 2 4" xfId="2670" xr:uid="{84CE1689-CF5C-47D9-A897-49512139FB54}"/>
    <cellStyle name="Comma 2 2 2 3 2 3 2 4 2" xfId="5928" xr:uid="{1884D53E-E9B2-4F07-9216-50854D168567}"/>
    <cellStyle name="Comma 2 2 2 3 2 3 2 4 2 2" xfId="12512" xr:uid="{6713E90F-0263-417D-922B-99F381EFE0EA}"/>
    <cellStyle name="Comma 2 2 2 3 2 3 2 4 2 2 2" xfId="28240" xr:uid="{C8CF8A5E-FB41-4BA9-B7AB-112DC34E498B}"/>
    <cellStyle name="Comma 2 2 2 3 2 3 2 4 2 3" xfId="20727" xr:uid="{70A707A9-7577-4197-8548-F53B158F6071}"/>
    <cellStyle name="Comma 2 2 2 3 2 3 2 4 3" xfId="9257" xr:uid="{7D1EAFC1-1B27-485A-942C-910687C592B8}"/>
    <cellStyle name="Comma 2 2 2 3 2 3 2 4 3 2" xfId="24613" xr:uid="{0C72BE28-17B3-4E66-8A5C-74B6ABE1E9AB}"/>
    <cellStyle name="Comma 2 2 2 3 2 3 2 4 4" xfId="16456" xr:uid="{EB277BFA-2C40-4B56-9174-9EB0CF64614C}"/>
    <cellStyle name="Comma 2 2 2 3 2 3 2 5" xfId="4309" xr:uid="{B5249785-7219-47F9-8DBB-FD3477035F22}"/>
    <cellStyle name="Comma 2 2 2 3 2 3 2 5 2" xfId="10892" xr:uid="{DAE86758-78AE-4006-8111-03090D24DB85}"/>
    <cellStyle name="Comma 2 2 2 3 2 3 2 5 2 2" xfId="26426" xr:uid="{1F12B210-8CB8-4A1F-B541-479256DC7D4E}"/>
    <cellStyle name="Comma 2 2 2 3 2 3 2 5 3" xfId="18593" xr:uid="{EDB30D3C-D465-43F7-A2EC-CA946489A0C9}"/>
    <cellStyle name="Comma 2 2 2 3 2 3 2 6" xfId="7637" xr:uid="{81BB87E3-F769-420B-BC9D-826495116F90}"/>
    <cellStyle name="Comma 2 2 2 3 2 3 2 6 2" xfId="22804" xr:uid="{F9E48F5A-7EF7-44C7-8EFA-81D36F8E54F3}"/>
    <cellStyle name="Comma 2 2 2 3 2 3 2 7" xfId="14318" xr:uid="{A732D2FB-065E-476D-86D8-1F213EBD33FC}"/>
    <cellStyle name="Comma 2 2 2 3 2 3 2 8" xfId="501" xr:uid="{CB0267DF-506A-416D-B349-F3B273D1E63E}"/>
    <cellStyle name="Comma 2 2 2 3 2 3 3" xfId="533" xr:uid="{39DED6E8-639B-45A7-962E-F6CB9D715AD1}"/>
    <cellStyle name="Comma 2 2 2 3 2 3 3 2" xfId="2190" xr:uid="{A90F81A7-9785-410E-954C-271F48E46440}"/>
    <cellStyle name="Comma 2 2 2 3 2 3 3 2 2" xfId="3816" xr:uid="{8BF3FCB6-13E9-4191-AAC9-0BECB14AFEA1}"/>
    <cellStyle name="Comma 2 2 2 3 2 3 3 2 2 2" xfId="7076" xr:uid="{81F5ED4D-4A5F-451D-8AF9-20BDB36850C9}"/>
    <cellStyle name="Comma 2 2 2 3 2 3 3 2 2 2 2" xfId="13660" xr:uid="{4808FD57-E51B-4EE3-993F-4841BEFFE006}"/>
    <cellStyle name="Comma 2 2 2 3 2 3 3 2 2 2 2 2" xfId="29372" xr:uid="{8A61D6DC-05C2-4819-825F-1549F7AD8C41}"/>
    <cellStyle name="Comma 2 2 2 3 2 3 3 2 2 2 3" xfId="22059" xr:uid="{8BDCA81F-F59E-4DE6-89CD-EB0F8AF03146}"/>
    <cellStyle name="Comma 2 2 2 3 2 3 3 2 2 3" xfId="10405" xr:uid="{F1BA888C-72B1-4BEB-B1C7-9BBBF3770A68}"/>
    <cellStyle name="Comma 2 2 2 3 2 3 3 2 2 3 2" xfId="25745" xr:uid="{B92D92F4-B87E-4C12-8EE8-620DBE2D5E94}"/>
    <cellStyle name="Comma 2 2 2 3 2 3 3 2 2 4" xfId="17788" xr:uid="{DF2451EC-D309-4896-8194-77D96648C141}"/>
    <cellStyle name="Comma 2 2 2 3 2 3 3 2 3" xfId="5455" xr:uid="{78AFA131-5318-471F-8C35-0206BE89DD87}"/>
    <cellStyle name="Comma 2 2 2 3 2 3 3 2 3 2" xfId="12039" xr:uid="{5E556AF5-49E0-49E2-933D-ED6FFB747004}"/>
    <cellStyle name="Comma 2 2 2 3 2 3 3 2 3 2 2" xfId="27558" xr:uid="{950F03A5-6EBF-4B2D-85A1-9D57538E0876}"/>
    <cellStyle name="Comma 2 2 2 3 2 3 3 2 3 3" xfId="19925" xr:uid="{4717C128-67E4-4A65-A386-A9A8F48755E5}"/>
    <cellStyle name="Comma 2 2 2 3 2 3 3 2 4" xfId="8784" xr:uid="{FCC5F6CC-702B-4DB9-8328-5A532D4D0B84}"/>
    <cellStyle name="Comma 2 2 2 3 2 3 3 2 4 2" xfId="23934" xr:uid="{16D253CF-3568-409D-A2D1-BBF34C6B5885}"/>
    <cellStyle name="Comma 2 2 2 3 2 3 3 2 5" xfId="15652" xr:uid="{01228D2B-89C3-46C8-B83F-995172E5AC5B}"/>
    <cellStyle name="Comma 2 2 2 3 2 3 3 3" xfId="3031" xr:uid="{C2584921-5077-4EED-81A2-2E7DCB2CA343}"/>
    <cellStyle name="Comma 2 2 2 3 2 3 3 3 2" xfId="6290" xr:uid="{D8A4A378-2EAF-4DB7-B6AE-BAE5ECF33E4F}"/>
    <cellStyle name="Comma 2 2 2 3 2 3 3 3 2 2" xfId="12874" xr:uid="{F3B6D375-36D9-4D9B-A510-D83596793561}"/>
    <cellStyle name="Comma 2 2 2 3 2 3 3 3 2 2 2" xfId="28466" xr:uid="{E52501A7-AF70-443F-9FB5-88BBD6862236}"/>
    <cellStyle name="Comma 2 2 2 3 2 3 3 3 2 3" xfId="20993" xr:uid="{31755B7A-3945-4746-BDBE-436147A4E4B0}"/>
    <cellStyle name="Comma 2 2 2 3 2 3 3 3 3" xfId="9619" xr:uid="{F3B55464-DDC6-477F-88F6-3E778BE9E3E2}"/>
    <cellStyle name="Comma 2 2 2 3 2 3 3 3 3 2" xfId="24839" xr:uid="{73431F8E-4B6B-473A-BCE1-480A0D46D355}"/>
    <cellStyle name="Comma 2 2 2 3 2 3 3 3 4" xfId="16722" xr:uid="{CA298D8F-0ABF-46D3-B842-10B64AFEF69B}"/>
    <cellStyle name="Comma 2 2 2 3 2 3 3 4" xfId="4669" xr:uid="{CCEBBAEE-0EB6-46F9-81FC-213DFDBC1FC0}"/>
    <cellStyle name="Comma 2 2 2 3 2 3 3 4 2" xfId="11253" xr:uid="{1023DDDB-9C18-442D-88DD-189FB8E9A52F}"/>
    <cellStyle name="Comma 2 2 2 3 2 3 3 4 2 2" xfId="26652" xr:uid="{337D2DFD-E3AF-447F-8D07-A571236D1898}"/>
    <cellStyle name="Comma 2 2 2 3 2 3 3 4 3" xfId="18859" xr:uid="{D2BFD2C1-0D67-45D5-B810-AA68B6655514}"/>
    <cellStyle name="Comma 2 2 2 3 2 3 3 5" xfId="7998" xr:uid="{1F7A2B50-C72A-4102-AB10-A2BD353A9FF7}"/>
    <cellStyle name="Comma 2 2 2 3 2 3 3 5 2" xfId="23030" xr:uid="{060B6CA4-C0DC-495D-A9DE-02C2EA3CED60}"/>
    <cellStyle name="Comma 2 2 2 3 2 3 3 6" xfId="14585" xr:uid="{C7B90761-C5D3-49D2-9792-2F805FBF016B}"/>
    <cellStyle name="Comma 2 2 2 3 2 3 4" xfId="1796" xr:uid="{CCE5E155-DEE3-40FD-AC85-BD6541920440}"/>
    <cellStyle name="Comma 2 2 2 3 2 3 4 2" xfId="3420" xr:uid="{824F5134-EEF9-48D1-BAE8-88C29142D449}"/>
    <cellStyle name="Comma 2 2 2 3 2 3 4 2 2" xfId="6680" xr:uid="{703B41CC-9451-4D07-8A9E-17D8EBCCBEBA}"/>
    <cellStyle name="Comma 2 2 2 3 2 3 4 2 2 2" xfId="13264" xr:uid="{513486A8-01AD-4022-8049-64552283E28D}"/>
    <cellStyle name="Comma 2 2 2 3 2 3 4 2 2 2 2" xfId="28920" xr:uid="{1FF6416A-0923-4B30-A1F9-8A6AB456AB1C}"/>
    <cellStyle name="Comma 2 2 2 3 2 3 4 2 2 3" xfId="21527" xr:uid="{7AFB2F9A-9601-4872-B61C-C40BF8F10E6E}"/>
    <cellStyle name="Comma 2 2 2 3 2 3 4 2 3" xfId="10009" xr:uid="{E73F8D5F-3727-4E54-A862-25A241EDB315}"/>
    <cellStyle name="Comma 2 2 2 3 2 3 4 2 3 2" xfId="25293" xr:uid="{CC366626-FC23-4546-BEEB-7991934BC751}"/>
    <cellStyle name="Comma 2 2 2 3 2 3 4 2 4" xfId="17256" xr:uid="{93D565C6-2692-459C-997C-5D3A66A45653}"/>
    <cellStyle name="Comma 2 2 2 3 2 3 4 3" xfId="5059" xr:uid="{EFF477F0-F2C2-446C-B741-D2C23444282F}"/>
    <cellStyle name="Comma 2 2 2 3 2 3 4 3 2" xfId="11643" xr:uid="{B9FE22BE-F18B-406C-9650-3EC19C8123CC}"/>
    <cellStyle name="Comma 2 2 2 3 2 3 4 3 2 2" xfId="27106" xr:uid="{6A052F45-C1A2-4489-AF5C-DC7186872B3D}"/>
    <cellStyle name="Comma 2 2 2 3 2 3 4 3 3" xfId="19393" xr:uid="{C55624A8-1697-429C-B09C-5CFB6CEDD9CF}"/>
    <cellStyle name="Comma 2 2 2 3 2 3 4 4" xfId="8388" xr:uid="{87550687-B773-4CF0-84A3-0014686B987C}"/>
    <cellStyle name="Comma 2 2 2 3 2 3 4 4 2" xfId="23482" xr:uid="{6790A284-3A09-4DE2-B11A-4A9F4E9D723A}"/>
    <cellStyle name="Comma 2 2 2 3 2 3 4 5" xfId="15121" xr:uid="{E04522AA-A362-4051-8F54-DFC874C24C65}"/>
    <cellStyle name="Comma 2 2 2 3 2 3 5" xfId="2633" xr:uid="{99CD8A67-EDD9-44F9-AD81-256FE7F32694}"/>
    <cellStyle name="Comma 2 2 2 3 2 3 5 2" xfId="5891" xr:uid="{70066528-EE1C-424E-BF4E-AFBB84DAC1B5}"/>
    <cellStyle name="Comma 2 2 2 3 2 3 5 2 2" xfId="12475" xr:uid="{733CB5D8-E2BA-4F54-92BC-00D53D3E174E}"/>
    <cellStyle name="Comma 2 2 2 3 2 3 5 2 2 2" xfId="28014" xr:uid="{E9760427-BA08-468C-8912-C9EE66435726}"/>
    <cellStyle name="Comma 2 2 2 3 2 3 5 2 3" xfId="20461" xr:uid="{9D7D384F-709A-42DE-A394-1100C37D64E9}"/>
    <cellStyle name="Comma 2 2 2 3 2 3 5 3" xfId="9220" xr:uid="{F1C37A1C-16E3-4D2C-8E06-A8585EAF98FB}"/>
    <cellStyle name="Comma 2 2 2 3 2 3 5 3 2" xfId="24387" xr:uid="{AF7B12EF-C96C-4C37-A28F-F1668F2F0CF5}"/>
    <cellStyle name="Comma 2 2 2 3 2 3 5 4" xfId="16190" xr:uid="{BE7C2123-341D-472F-9EC4-9E631266790E}"/>
    <cellStyle name="Comma 2 2 2 3 2 3 6" xfId="4273" xr:uid="{744BED6B-DC1B-4018-8FC4-AA22ACFA5588}"/>
    <cellStyle name="Comma 2 2 2 3 2 3 6 2" xfId="10856" xr:uid="{65217B89-61F1-46AA-BE3C-EBA9D330D436}"/>
    <cellStyle name="Comma 2 2 2 3 2 3 6 2 2" xfId="26200" xr:uid="{F0D14B1C-E93E-4AF2-842A-318E298C40FE}"/>
    <cellStyle name="Comma 2 2 2 3 2 3 6 3" xfId="18327" xr:uid="{0D720F01-52EB-40B6-BC02-A575290C85BC}"/>
    <cellStyle name="Comma 2 2 2 3 2 3 7" xfId="7601" xr:uid="{A8AE9F34-97B8-429C-818D-23CE13E22020}"/>
    <cellStyle name="Comma 2 2 2 3 2 3 7 2" xfId="22580" xr:uid="{C66ED4E1-405B-4E87-830E-195C18A88DDD}"/>
    <cellStyle name="Comma 2 2 2 3 2 3 8" xfId="14063" xr:uid="{03A5465A-E89F-48C6-8716-7B854BDE664E}"/>
    <cellStyle name="Comma 2 2 2 3 2 3 9" xfId="29715" xr:uid="{155875BB-49CF-4FBD-AD41-95AC47BA84FD}"/>
    <cellStyle name="Comma 2 2 2 3 2 4" xfId="161" xr:uid="{BD1FE2F4-1412-4EE8-8353-E3E6A1123F56}"/>
    <cellStyle name="Comma 2 2 2 3 2 4 10" xfId="377" xr:uid="{750C26B2-C6D3-48D7-A00E-0963C75D0089}"/>
    <cellStyle name="Comma 2 2 2 3 2 4 2" xfId="433" xr:uid="{9DB71AC7-9618-4A7C-B3AD-8D292A9BA227}"/>
    <cellStyle name="Comma 2 2 2 3 2 4 2 2" xfId="2174" xr:uid="{8525C635-DB16-41F2-92E2-40714027CDB9}"/>
    <cellStyle name="Comma 2 2 2 3 2 4 2 2 2" xfId="3799" xr:uid="{70CF49E3-905B-4B31-9342-680AB7B9A113}"/>
    <cellStyle name="Comma 2 2 2 3 2 4 2 2 2 2" xfId="7059" xr:uid="{782268C1-15A1-4FB9-B673-63E05DA090B5}"/>
    <cellStyle name="Comma 2 2 2 3 2 4 2 2 2 2 2" xfId="13643" xr:uid="{27C5B490-012C-4A44-BD33-A4696018167F}"/>
    <cellStyle name="Comma 2 2 2 3 2 4 2 2 2 2 2 2" xfId="29485" xr:uid="{320C07F9-7433-4431-BF8B-FD74EC986741}"/>
    <cellStyle name="Comma 2 2 2 3 2 4 2 2 2 2 3" xfId="22192" xr:uid="{19F7DD09-5551-4913-8961-8E5CB538D639}"/>
    <cellStyle name="Comma 2 2 2 3 2 4 2 2 2 3" xfId="10388" xr:uid="{3882A40C-46D6-4C58-BA2C-845ED1B36423}"/>
    <cellStyle name="Comma 2 2 2 3 2 4 2 2 2 3 2" xfId="25858" xr:uid="{D519B7C0-B367-4110-8211-52DF5E2981E0}"/>
    <cellStyle name="Comma 2 2 2 3 2 4 2 2 2 4" xfId="17921" xr:uid="{B35F1289-4CE9-4E97-B827-337D5E2DF2D3}"/>
    <cellStyle name="Comma 2 2 2 3 2 4 2 2 3" xfId="5438" xr:uid="{CA825528-C779-46B3-8779-6AA8336D03EB}"/>
    <cellStyle name="Comma 2 2 2 3 2 4 2 2 3 2" xfId="12022" xr:uid="{C032FC93-3A88-41E7-95EE-76302BE0154D}"/>
    <cellStyle name="Comma 2 2 2 3 2 4 2 2 3 2 2" xfId="27671" xr:uid="{AF6A5D4D-C4C5-44E1-B901-DE198345B6E9}"/>
    <cellStyle name="Comma 2 2 2 3 2 4 2 2 3 3" xfId="20058" xr:uid="{6BBACE7D-4118-4163-B80A-F083FBF4FA52}"/>
    <cellStyle name="Comma 2 2 2 3 2 4 2 2 4" xfId="8767" xr:uid="{6E83590C-3842-4A17-938C-A507BBD5DD54}"/>
    <cellStyle name="Comma 2 2 2 3 2 4 2 2 4 2" xfId="24047" xr:uid="{1AD198C5-E984-43FA-8E51-3188F0CEB858}"/>
    <cellStyle name="Comma 2 2 2 3 2 4 2 2 5" xfId="15785" xr:uid="{503F2ED8-E947-4F05-90C3-30A9561007B5}"/>
    <cellStyle name="Comma 2 2 2 3 2 4 2 3" xfId="3015" xr:uid="{902F89D2-CB32-4945-A0A1-C63844DB4E8C}"/>
    <cellStyle name="Comma 2 2 2 3 2 4 2 3 2" xfId="6273" xr:uid="{1BE2AAB5-0F76-4B08-9C91-8CFB81FEF5C7}"/>
    <cellStyle name="Comma 2 2 2 3 2 4 2 3 2 2" xfId="12857" xr:uid="{3652D454-F64B-4A63-A9CF-114FCA8FBBAC}"/>
    <cellStyle name="Comma 2 2 2 3 2 4 2 3 2 2 2" xfId="28579" xr:uid="{BA95E5C9-E8DD-4ED0-8D1F-B357D8B00862}"/>
    <cellStyle name="Comma 2 2 2 3 2 4 2 3 2 3" xfId="21126" xr:uid="{779B714F-7770-406D-8453-D9036D05A35E}"/>
    <cellStyle name="Comma 2 2 2 3 2 4 2 3 3" xfId="9602" xr:uid="{9B087EC8-C8E2-46C5-A4FC-8FD4C26B5EF6}"/>
    <cellStyle name="Comma 2 2 2 3 2 4 2 3 3 2" xfId="24952" xr:uid="{70F3CE2A-2004-42C8-B691-34F2477545A1}"/>
    <cellStyle name="Comma 2 2 2 3 2 4 2 3 4" xfId="16855" xr:uid="{F3787664-1B9B-4BEC-9775-5DA3E2445A3B}"/>
    <cellStyle name="Comma 2 2 2 3 2 4 2 4" xfId="4653" xr:uid="{C013086D-3569-4D64-B7DF-B49C1A6D27A8}"/>
    <cellStyle name="Comma 2 2 2 3 2 4 2 4 2" xfId="11236" xr:uid="{4D7B8621-EA56-4209-B31E-6165B9A39049}"/>
    <cellStyle name="Comma 2 2 2 3 2 4 2 4 2 2" xfId="26765" xr:uid="{6EB80FE8-DF32-4E93-9F6F-8CE0142FBE6A}"/>
    <cellStyle name="Comma 2 2 2 3 2 4 2 4 3" xfId="18992" xr:uid="{182E7009-368A-4BC3-8797-F23D8070AD22}"/>
    <cellStyle name="Comma 2 2 2 3 2 4 2 5" xfId="7981" xr:uid="{C483E6EE-FDFA-4D92-B816-A05A25F8DE70}"/>
    <cellStyle name="Comma 2 2 2 3 2 4 2 5 2" xfId="23143" xr:uid="{A90EACE5-14E5-47B0-826C-D1D1CFC05585}"/>
    <cellStyle name="Comma 2 2 2 3 2 4 2 6" xfId="14719" xr:uid="{6B29F35C-2028-4521-8B88-AAD58B893C4D}"/>
    <cellStyle name="Comma 2 2 2 3 2 4 2 7" xfId="537" xr:uid="{88B6FD71-8BE1-44C4-8EDD-8D9FB0E87E3F}"/>
    <cellStyle name="Comma 2 2 2 3 2 4 3" xfId="1780" xr:uid="{F0D8546C-0180-488D-8F15-D339F477A37E}"/>
    <cellStyle name="Comma 2 2 2 3 2 4 3 2" xfId="3403" xr:uid="{29DCC0C5-53E1-415F-8F20-EB80B75B2D92}"/>
    <cellStyle name="Comma 2 2 2 3 2 4 3 2 2" xfId="6663" xr:uid="{A5AC6653-1B10-4B42-9CAE-A8579BA598DB}"/>
    <cellStyle name="Comma 2 2 2 3 2 4 3 2 2 2" xfId="13247" xr:uid="{B621D21C-609F-4829-AC01-55CE4569F943}"/>
    <cellStyle name="Comma 2 2 2 3 2 4 3 2 2 2 2" xfId="29033" xr:uid="{194AC991-72F3-421C-93AB-42F54EEEA0FC}"/>
    <cellStyle name="Comma 2 2 2 3 2 4 3 2 2 3" xfId="21660" xr:uid="{1D308C05-8E99-430E-B171-CE19A2D6DCFC}"/>
    <cellStyle name="Comma 2 2 2 3 2 4 3 2 3" xfId="9992" xr:uid="{56DD7E35-BD92-4CE8-ACAB-6E94888D99B4}"/>
    <cellStyle name="Comma 2 2 2 3 2 4 3 2 3 2" xfId="25406" xr:uid="{FB5DC2F5-D335-4616-B20F-EE6AC326DD76}"/>
    <cellStyle name="Comma 2 2 2 3 2 4 3 2 4" xfId="17389" xr:uid="{3137849A-928D-40C4-8B42-A80EBCE6B9D7}"/>
    <cellStyle name="Comma 2 2 2 3 2 4 3 3" xfId="5042" xr:uid="{3EDF3F37-252D-4E8B-AF90-2555D63776B7}"/>
    <cellStyle name="Comma 2 2 2 3 2 4 3 3 2" xfId="11626" xr:uid="{BA60E2D4-9D9A-4927-939A-434C43B0DC86}"/>
    <cellStyle name="Comma 2 2 2 3 2 4 3 3 2 2" xfId="27219" xr:uid="{7132E39B-675F-4903-8597-34C8527FEA17}"/>
    <cellStyle name="Comma 2 2 2 3 2 4 3 3 3" xfId="19526" xr:uid="{C06E6D58-485D-481D-8341-99B8E056BFF0}"/>
    <cellStyle name="Comma 2 2 2 3 2 4 3 4" xfId="8371" xr:uid="{1354633C-A08F-4B20-AEA8-0D6210AD5655}"/>
    <cellStyle name="Comma 2 2 2 3 2 4 3 4 2" xfId="23595" xr:uid="{018ABAB7-B2C3-4C0D-88D8-B377FEACFB9A}"/>
    <cellStyle name="Comma 2 2 2 3 2 4 3 5" xfId="15253" xr:uid="{80B22EE4-1440-434B-B78C-12B6146C9920}"/>
    <cellStyle name="Comma 2 2 2 3 2 4 4" xfId="2617" xr:uid="{E0E2456F-603F-4394-87B0-5E7C18C7D987}"/>
    <cellStyle name="Comma 2 2 2 3 2 4 4 2" xfId="5874" xr:uid="{5260D361-3F68-49C1-81A2-7A6C1D2EA051}"/>
    <cellStyle name="Comma 2 2 2 3 2 4 4 2 2" xfId="12458" xr:uid="{6E3C1E03-9010-456F-A5E1-65ABDDB06DB6}"/>
    <cellStyle name="Comma 2 2 2 3 2 4 4 2 2 2" xfId="28127" xr:uid="{79741A36-5EDC-4C0B-8C32-CC53BEE69B95}"/>
    <cellStyle name="Comma 2 2 2 3 2 4 4 2 3" xfId="20594" xr:uid="{5FD049E9-422D-4FAF-A22C-A552B6C218D5}"/>
    <cellStyle name="Comma 2 2 2 3 2 4 4 3" xfId="9203" xr:uid="{EEF099C8-A0A2-4695-9DCB-BE8F203E6178}"/>
    <cellStyle name="Comma 2 2 2 3 2 4 4 3 2" xfId="24500" xr:uid="{3BF87121-170C-4078-A415-BD8B6AE675D4}"/>
    <cellStyle name="Comma 2 2 2 3 2 4 4 4" xfId="16323" xr:uid="{8A2BF0BA-AAA1-4B6E-B7BC-F24B1C085F5D}"/>
    <cellStyle name="Comma 2 2 2 3 2 4 5" xfId="4255" xr:uid="{5E739968-7BA4-4CAE-8D2B-2CE5C73B16A6}"/>
    <cellStyle name="Comma 2 2 2 3 2 4 5 2" xfId="10838" xr:uid="{AE594679-30C5-4FED-A454-01A04802AF98}"/>
    <cellStyle name="Comma 2 2 2 3 2 4 5 2 2" xfId="26313" xr:uid="{6324809F-46A2-4B3B-AB63-ED79836A5F00}"/>
    <cellStyle name="Comma 2 2 2 3 2 4 5 3" xfId="18460" xr:uid="{33C0A401-E390-4475-923A-53D55F13DD5A}"/>
    <cellStyle name="Comma 2 2 2 3 2 4 6" xfId="7584" xr:uid="{E5B44FB0-7B0A-4C5A-98ED-C78D3A031006}"/>
    <cellStyle name="Comma 2 2 2 3 2 4 6 2" xfId="22691" xr:uid="{A1FACAB8-9433-44BB-9B6D-977F854E2A41}"/>
    <cellStyle name="Comma 2 2 2 3 2 4 7" xfId="14188" xr:uid="{6FAA3BDE-5F53-42A4-9B71-7F85F4D652C6}"/>
    <cellStyle name="Comma 2 2 2 3 2 4 8" xfId="29720" xr:uid="{6C1CEF9B-9AB1-4392-AEA8-6B8417DA073A}"/>
    <cellStyle name="Comma 2 2 2 3 2 4 9" xfId="29772" xr:uid="{A94969F8-CAD4-4F14-BAAE-EF8020F9CFBA}"/>
    <cellStyle name="Comma 2 2 2 3 2 5" xfId="368" xr:uid="{7DA312B5-9BE9-431C-AE62-42ABA2AFF538}"/>
    <cellStyle name="Comma 2 2 2 3 2 5 2" xfId="2169" xr:uid="{D2D393FC-4794-4CBE-A9B8-71D7C731D779}"/>
    <cellStyle name="Comma 2 2 2 3 2 5 2 2" xfId="3794" xr:uid="{B379F215-E3B9-428C-933A-76271E48E911}"/>
    <cellStyle name="Comma 2 2 2 3 2 5 2 2 2" xfId="7054" xr:uid="{219B1DA2-D12D-4F73-B7E4-26279D61C5D9}"/>
    <cellStyle name="Comma 2 2 2 3 2 5 2 2 2 2" xfId="13638" xr:uid="{110E60DC-CD47-4F3F-91C6-77224EC23EB3}"/>
    <cellStyle name="Comma 2 2 2 3 2 5 2 2 2 2 2" xfId="29259" xr:uid="{F7A666DF-B268-4DF7-8468-B91261933B54}"/>
    <cellStyle name="Comma 2 2 2 3 2 5 2 2 2 3" xfId="21926" xr:uid="{E9D75F36-8D5C-4696-9B79-88C5A58127A5}"/>
    <cellStyle name="Comma 2 2 2 3 2 5 2 2 3" xfId="10383" xr:uid="{1083E23E-EFD8-43BE-BFBC-868FB8B0F20B}"/>
    <cellStyle name="Comma 2 2 2 3 2 5 2 2 3 2" xfId="25632" xr:uid="{EF796503-3A26-4029-9523-7027250BE7F8}"/>
    <cellStyle name="Comma 2 2 2 3 2 5 2 2 4" xfId="17655" xr:uid="{5E3778DA-0EDF-4DB2-A1DF-D2CA85958D6D}"/>
    <cellStyle name="Comma 2 2 2 3 2 5 2 3" xfId="5433" xr:uid="{8B871961-BBC2-4F10-8C43-5C0BB588464D}"/>
    <cellStyle name="Comma 2 2 2 3 2 5 2 3 2" xfId="12017" xr:uid="{4693F76B-A8A3-49AC-8E52-86874CF29BEC}"/>
    <cellStyle name="Comma 2 2 2 3 2 5 2 3 2 2" xfId="27445" xr:uid="{D8854589-3878-4942-87A1-6D8CB31E6C0B}"/>
    <cellStyle name="Comma 2 2 2 3 2 5 2 3 3" xfId="19792" xr:uid="{3A89F4F1-C040-465A-93D4-315134B6F64F}"/>
    <cellStyle name="Comma 2 2 2 3 2 5 2 4" xfId="8762" xr:uid="{93563604-2DF6-4AC6-911B-FC4C69AA5BE6}"/>
    <cellStyle name="Comma 2 2 2 3 2 5 2 4 2" xfId="23821" xr:uid="{906B9C2B-4507-434A-A96F-E85672C8E3F7}"/>
    <cellStyle name="Comma 2 2 2 3 2 5 2 5" xfId="15519" xr:uid="{2AFB6909-A34E-4887-9D56-F927C3233E51}"/>
    <cellStyle name="Comma 2 2 2 3 2 5 3" xfId="3010" xr:uid="{FBD0B25E-AB93-48C2-A68B-2ACCBD71B6CB}"/>
    <cellStyle name="Comma 2 2 2 3 2 5 3 2" xfId="6268" xr:uid="{F1DAC3B7-1346-4459-A872-F80146612D62}"/>
    <cellStyle name="Comma 2 2 2 3 2 5 3 2 2" xfId="12852" xr:uid="{7B23068A-7AC1-47A6-8378-61FCD2BD1B7D}"/>
    <cellStyle name="Comma 2 2 2 3 2 5 3 2 2 2" xfId="28353" xr:uid="{E843CDD9-FF83-4C57-B987-D8DB86852B01}"/>
    <cellStyle name="Comma 2 2 2 3 2 5 3 2 3" xfId="20860" xr:uid="{318A8964-327E-48A6-8723-F729E237F2DA}"/>
    <cellStyle name="Comma 2 2 2 3 2 5 3 3" xfId="9597" xr:uid="{68BD7FBC-7961-4B0D-9821-2D16AA00CB33}"/>
    <cellStyle name="Comma 2 2 2 3 2 5 3 3 2" xfId="24726" xr:uid="{2A3C51F1-370B-48DC-9872-D491329FA54C}"/>
    <cellStyle name="Comma 2 2 2 3 2 5 3 4" xfId="16589" xr:uid="{1A2ED628-3A90-4FF6-B80B-D3633C66963A}"/>
    <cellStyle name="Comma 2 2 2 3 2 5 4" xfId="4648" xr:uid="{A7122869-AE14-4E61-9DB1-5EF9D0C9D024}"/>
    <cellStyle name="Comma 2 2 2 3 2 5 4 2" xfId="11231" xr:uid="{1CB35281-AE78-4CEF-81DA-6E4C8EE68BB5}"/>
    <cellStyle name="Comma 2 2 2 3 2 5 4 2 2" xfId="26539" xr:uid="{8BE41312-101E-49B5-9625-550DD8649B6E}"/>
    <cellStyle name="Comma 2 2 2 3 2 5 4 3" xfId="18726" xr:uid="{1EE9DB1D-D917-47E5-B18F-89F6D3611633}"/>
    <cellStyle name="Comma 2 2 2 3 2 5 5" xfId="7976" xr:uid="{D56B46CE-C550-4023-BDD7-D172005934DE}"/>
    <cellStyle name="Comma 2 2 2 3 2 5 5 2" xfId="22917" xr:uid="{2493472B-6268-4331-A2B0-5A325917CAEE}"/>
    <cellStyle name="Comma 2 2 2 3 2 5 6" xfId="14452" xr:uid="{65F47C04-A013-4AAE-9DD2-59B14C59E628}"/>
    <cellStyle name="Comma 2 2 2 3 2 5 7" xfId="29760" xr:uid="{272B6282-BD58-4E2A-99A4-F9A13F4ABF4D}"/>
    <cellStyle name="Comma 2 2 2 3 2 6" xfId="409" xr:uid="{85805949-7EE0-4316-96DF-87BFDA5AEE86}"/>
    <cellStyle name="Comma 2 2 2 3 2 6 2" xfId="3398" xr:uid="{75AE7C82-E9F9-4EF5-AF7A-60DEEDF99213}"/>
    <cellStyle name="Comma 2 2 2 3 2 6 2 2" xfId="6658" xr:uid="{2927389D-30AB-4A64-B81B-B7EA3E928C92}"/>
    <cellStyle name="Comma 2 2 2 3 2 6 2 2 2" xfId="13242" xr:uid="{56463D6E-7D22-4989-ACC4-F83F733749FE}"/>
    <cellStyle name="Comma 2 2 2 3 2 6 2 2 2 2" xfId="28807" xr:uid="{5ADC7418-CE80-4C6A-A9C7-9B9A30107206}"/>
    <cellStyle name="Comma 2 2 2 3 2 6 2 2 3" xfId="21394" xr:uid="{A710F86A-3215-43C2-A6B6-5631A6F6E959}"/>
    <cellStyle name="Comma 2 2 2 3 2 6 2 3" xfId="9987" xr:uid="{472EFD9D-79CA-4B7C-BA84-8172FBE9E0C7}"/>
    <cellStyle name="Comma 2 2 2 3 2 6 2 3 2" xfId="25180" xr:uid="{8007F230-E0CB-4048-BD78-AA5BA9251ABF}"/>
    <cellStyle name="Comma 2 2 2 3 2 6 2 4" xfId="17123" xr:uid="{0BF1D1D0-624D-4609-85D4-89C171191FAC}"/>
    <cellStyle name="Comma 2 2 2 3 2 6 3" xfId="5037" xr:uid="{769C5E80-92B8-4310-BC6C-D58D35AD2737}"/>
    <cellStyle name="Comma 2 2 2 3 2 6 3 2" xfId="11621" xr:uid="{AD3D6997-B1DA-4BB7-B220-0F29DC43D2AB}"/>
    <cellStyle name="Comma 2 2 2 3 2 6 3 2 2" xfId="26993" xr:uid="{A65584C2-AFFF-49F3-A06A-719C57A24566}"/>
    <cellStyle name="Comma 2 2 2 3 2 6 3 3" xfId="19260" xr:uid="{3FA82D34-584C-4C12-97C3-6FC518DE7BBA}"/>
    <cellStyle name="Comma 2 2 2 3 2 6 4" xfId="8366" xr:uid="{6293B73E-6535-4541-8585-BD32BF5B6B58}"/>
    <cellStyle name="Comma 2 2 2 3 2 6 4 2" xfId="23369" xr:uid="{AFB9F573-3CFB-4A83-A49B-B78FE207002E}"/>
    <cellStyle name="Comma 2 2 2 3 2 6 5" xfId="14988" xr:uid="{E384859B-CBE5-4EE7-9908-B1F28D2FEAC8}"/>
    <cellStyle name="Comma 2 2 2 3 2 6 6" xfId="492" xr:uid="{E9611971-FAB8-48CF-B027-D874B20C5B5C}"/>
    <cellStyle name="Comma 2 2 2 3 2 7" xfId="458" xr:uid="{7E01A939-4C89-4FD8-8D30-1A6BD0B71CBC}"/>
    <cellStyle name="Comma 2 2 2 3 2 7 2" xfId="5869" xr:uid="{E324E9D6-344F-4292-870A-CCEE409EEF07}"/>
    <cellStyle name="Comma 2 2 2 3 2 7 2 2" xfId="12453" xr:uid="{466B2DA0-82C2-4B8E-A893-EB37A336A732}"/>
    <cellStyle name="Comma 2 2 2 3 2 7 2 2 2" xfId="27901" xr:uid="{7B17803E-F907-4D0F-A081-C5F202C88F29}"/>
    <cellStyle name="Comma 2 2 2 3 2 7 2 3" xfId="20328" xr:uid="{376DB7A4-A61C-4EB9-B909-D2B6CCA38C8B}"/>
    <cellStyle name="Comma 2 2 2 3 2 7 3" xfId="9198" xr:uid="{B8C7A0BC-CF98-4F2A-8A10-843D274D92D8}"/>
    <cellStyle name="Comma 2 2 2 3 2 7 3 2" xfId="24274" xr:uid="{2677C7FC-BA5D-4FE6-BC01-BF78268A493D}"/>
    <cellStyle name="Comma 2 2 2 3 2 7 4" xfId="16058" xr:uid="{E200C221-1EF3-4F94-8C51-51813EE61ABD}"/>
    <cellStyle name="Comma 2 2 2 3 2 8" xfId="529" xr:uid="{B87E4F2D-2141-46E8-8DB5-186E98168CBC}"/>
    <cellStyle name="Comma 2 2 2 3 2 8 2" xfId="10833" xr:uid="{539AFEBA-24D6-48E7-B62B-7E2EAEF9259B}"/>
    <cellStyle name="Comma 2 2 2 3 2 8 2 2" xfId="26087" xr:uid="{D328D583-502C-4EFD-A581-A684C89C189D}"/>
    <cellStyle name="Comma 2 2 2 3 2 8 3" xfId="18194" xr:uid="{85AC9C21-7514-459B-A6F8-454757F369D2}"/>
    <cellStyle name="Comma 2 2 2 3 2 9" xfId="7579" xr:uid="{79759815-51E5-45FD-9191-961BDACE5E39}"/>
    <cellStyle name="Comma 2 2 2 3 2 9 2" xfId="22493" xr:uid="{8C0955A6-C10F-4BBE-BB44-E2EE2E8C86B2}"/>
    <cellStyle name="Comma 2 2 2 3 3" xfId="401" xr:uid="{9D47B4E6-E164-405C-BB57-5A6F46269D53}"/>
    <cellStyle name="Comma 2 2 2 3 3 10" xfId="13947" xr:uid="{D66D4E80-1457-42E6-B57A-82BE79A74538}"/>
    <cellStyle name="Comma 2 2 2 3 3 11" xfId="489" xr:uid="{9F1DF5A0-EBD5-45E5-AF47-2D00ABBA8764}"/>
    <cellStyle name="Comma 2 2 2 3 3 2" xfId="1402" xr:uid="{FD16566A-79CF-47B6-A119-38DB7974FCD8}"/>
    <cellStyle name="Comma 2 2 2 3 3 2 2" xfId="2186" xr:uid="{8C7403B5-3C55-4D89-A16A-BA234195B580}"/>
    <cellStyle name="Comma 2 2 2 3 3 2 2 2" xfId="3812" xr:uid="{7D0C6EE1-F6F9-41A8-88B4-04816E7F0C4C}"/>
    <cellStyle name="Comma 2 2 2 3 3 2 2 2 2" xfId="7072" xr:uid="{5853A4AC-B132-412E-962E-7A5D96B3A84B}"/>
    <cellStyle name="Comma 2 2 2 3 3 2 2 2 2 2" xfId="13656" xr:uid="{341E73DC-9BB7-4AF7-BC9B-5730D2F14E83}"/>
    <cellStyle name="Comma 2 2 2 3 3 2 2 2 2 2 2" xfId="18139" xr:uid="{E70DC5BB-E53B-4ACC-BF1A-5903B47591EF}"/>
    <cellStyle name="Comma 2 2 2 3 3 2 2 2 2 2 2 2" xfId="22410" xr:uid="{B06B2D61-5C61-435A-9322-9CEDA5EFEEEA}"/>
    <cellStyle name="Comma 2 2 2 3 3 2 2 2 2 2 2 2 2" xfId="29679" xr:uid="{458DA746-AD7C-4D59-9497-668D7EECF0C4}"/>
    <cellStyle name="Comma 2 2 2 3 3 2 2 2 2 2 2 3" xfId="26051" xr:uid="{38FE21B9-F03B-4CB2-AB15-369A3188791F}"/>
    <cellStyle name="Comma 2 2 2 3 3 2 2 2 2 2 3" xfId="20277" xr:uid="{8AD25910-2040-4E6C-BDEA-B00E64DBCF2D}"/>
    <cellStyle name="Comma 2 2 2 3 3 2 2 2 2 2 3 2" xfId="27865" xr:uid="{F326902D-1AD4-4217-83D5-735401E28DF6}"/>
    <cellStyle name="Comma 2 2 2 3 3 2 2 2 2 2 4" xfId="24241" xr:uid="{C6CD474B-FE87-4FAE-BA9C-9C31634284E8}"/>
    <cellStyle name="Comma 2 2 2 3 3 2 2 2 2 2 5" xfId="16004" xr:uid="{4E336FA8-D498-4B7C-9264-BF6D6BA10DE9}"/>
    <cellStyle name="Comma 2 2 2 3 3 2 2 2 2 3" xfId="17074" xr:uid="{1C355778-449B-4330-A83B-765C5F223073}"/>
    <cellStyle name="Comma 2 2 2 3 3 2 2 2 2 3 2" xfId="21345" xr:uid="{7765CA27-91D6-439F-A7E6-0605801628F8}"/>
    <cellStyle name="Comma 2 2 2 3 3 2 2 2 2 3 2 2" xfId="28773" xr:uid="{DB0E2AB4-302C-460E-A331-DD98D989DA72}"/>
    <cellStyle name="Comma 2 2 2 3 3 2 2 2 2 3 3" xfId="25146" xr:uid="{22B71376-CC9E-4481-8E09-1D032E23EF87}"/>
    <cellStyle name="Comma 2 2 2 3 3 2 2 2 2 4" xfId="19211" xr:uid="{16FEC852-9CA9-4CCD-A2DD-20BBAF68C230}"/>
    <cellStyle name="Comma 2 2 2 3 3 2 2 2 2 4 2" xfId="26959" xr:uid="{5E6E9D64-A9A3-4ABF-8715-5B275A245184}"/>
    <cellStyle name="Comma 2 2 2 3 3 2 2 2 2 5" xfId="23337" xr:uid="{9713F049-776D-4B79-887A-99110F281D95}"/>
    <cellStyle name="Comma 2 2 2 3 3 2 2 2 2 6" xfId="14937" xr:uid="{3421A784-7906-4678-9778-96EE0D835313}"/>
    <cellStyle name="Comma 2 2 2 3 3 2 2 2 3" xfId="10401" xr:uid="{85DA6F2E-4C27-4B34-83A8-127A3FB00478}"/>
    <cellStyle name="Comma 2 2 2 3 3 2 2 2 3 2" xfId="17608" xr:uid="{EE3A581A-89A1-41E7-B624-5B983FF485C7}"/>
    <cellStyle name="Comma 2 2 2 3 3 2 2 2 3 2 2" xfId="21879" xr:uid="{62B9D220-E8A1-4702-B08E-8BDFDE6370D2}"/>
    <cellStyle name="Comma 2 2 2 3 3 2 2 2 3 2 2 2" xfId="29227" xr:uid="{6EE8F668-B5A1-4E87-95BF-A7835093253D}"/>
    <cellStyle name="Comma 2 2 2 3 3 2 2 2 3 2 3" xfId="25600" xr:uid="{0AEBBB3B-52CD-4E71-9DD8-9ED311C166B0}"/>
    <cellStyle name="Comma 2 2 2 3 3 2 2 2 3 3" xfId="19745" xr:uid="{9DD7405A-5547-4235-BFC7-A79FB5CB2E01}"/>
    <cellStyle name="Comma 2 2 2 3 3 2 2 2 3 3 2" xfId="27413" xr:uid="{B2A8DF7C-0BB5-4B3A-A6A2-767333D3A1AE}"/>
    <cellStyle name="Comma 2 2 2 3 3 2 2 2 3 4" xfId="23789" xr:uid="{88358F60-B5AE-45A5-BDE3-69BD79E4CB5B}"/>
    <cellStyle name="Comma 2 2 2 3 3 2 2 2 3 5" xfId="15472" xr:uid="{316D9B52-BF48-4316-88B4-738934848998}"/>
    <cellStyle name="Comma 2 2 2 3 3 2 2 2 4" xfId="16542" xr:uid="{BDE4CCCB-0867-4599-8B91-346261815D24}"/>
    <cellStyle name="Comma 2 2 2 3 3 2 2 2 4 2" xfId="20813" xr:uid="{46BB4B1E-7DA8-4D8D-BDEC-834447420BD6}"/>
    <cellStyle name="Comma 2 2 2 3 3 2 2 2 4 2 2" xfId="28321" xr:uid="{4A27BBD1-CFEF-44EB-9F15-E63DE8BEC046}"/>
    <cellStyle name="Comma 2 2 2 3 3 2 2 2 4 3" xfId="24694" xr:uid="{F6481F80-B23C-4A3B-B7E9-ECFC8FB1613E}"/>
    <cellStyle name="Comma 2 2 2 3 3 2 2 2 5" xfId="18679" xr:uid="{B3FB047F-B325-41C0-A645-09E9D8519554}"/>
    <cellStyle name="Comma 2 2 2 3 3 2 2 2 5 2" xfId="26507" xr:uid="{6584741F-8F05-42AD-B961-B5432AB7B4E2}"/>
    <cellStyle name="Comma 2 2 2 3 3 2 2 2 6" xfId="22885" xr:uid="{9DCDB3EE-DABC-4F45-BE63-CCEA7A0BE5B6}"/>
    <cellStyle name="Comma 2 2 2 3 3 2 2 2 7" xfId="14404" xr:uid="{893DABE6-28D8-4F38-8461-0247DEAE9F8F}"/>
    <cellStyle name="Comma 2 2 2 3 3 2 2 3" xfId="5451" xr:uid="{B190062D-7576-4401-814A-5162CF011C42}"/>
    <cellStyle name="Comma 2 2 2 3 3 2 2 3 2" xfId="12035" xr:uid="{AED64142-A71D-43DD-ACB4-49A4D9423F20}"/>
    <cellStyle name="Comma 2 2 2 3 3 2 2 3 2 2" xfId="17874" xr:uid="{DAD4EE92-BB2D-49ED-A705-9D2B1F4210A3}"/>
    <cellStyle name="Comma 2 2 2 3 3 2 2 3 2 2 2" xfId="22145" xr:uid="{55130927-A4AE-49FA-8928-ABE6AF24B63A}"/>
    <cellStyle name="Comma 2 2 2 3 3 2 2 3 2 2 2 2" xfId="29453" xr:uid="{D42E7C82-B57D-4AE0-BC14-42A9B545F646}"/>
    <cellStyle name="Comma 2 2 2 3 3 2 2 3 2 2 3" xfId="25826" xr:uid="{DB14AA1A-F3E2-4B3F-A3B9-CC145D059BB4}"/>
    <cellStyle name="Comma 2 2 2 3 3 2 2 3 2 3" xfId="20011" xr:uid="{6AF109D0-5E2D-4533-BE80-03A017B5F396}"/>
    <cellStyle name="Comma 2 2 2 3 3 2 2 3 2 3 2" xfId="27639" xr:uid="{8E50D58F-767F-44EB-B70F-1DC535622491}"/>
    <cellStyle name="Comma 2 2 2 3 3 2 2 3 2 4" xfId="24015" xr:uid="{8A04AD8A-92B9-4892-9C20-996FE976DCCB}"/>
    <cellStyle name="Comma 2 2 2 3 3 2 2 3 2 5" xfId="15738" xr:uid="{23CFACA8-0FC6-445D-9DCA-76EA690DF342}"/>
    <cellStyle name="Comma 2 2 2 3 3 2 2 3 3" xfId="16808" xr:uid="{A1CD5BD6-691F-4560-99F2-10120F644F72}"/>
    <cellStyle name="Comma 2 2 2 3 3 2 2 3 3 2" xfId="21079" xr:uid="{FEB4BAC1-CC3F-4B40-AD4C-6D5D0A25835F}"/>
    <cellStyle name="Comma 2 2 2 3 3 2 2 3 3 2 2" xfId="28547" xr:uid="{DD87DC6E-6FA3-4E36-94AD-8472DE626BBA}"/>
    <cellStyle name="Comma 2 2 2 3 3 2 2 3 3 3" xfId="24920" xr:uid="{A65CD5F0-8E96-4828-8CB0-22D2C8443A20}"/>
    <cellStyle name="Comma 2 2 2 3 3 2 2 3 4" xfId="18945" xr:uid="{CF04FB46-0259-4D88-98FD-B2870CB2BF8A}"/>
    <cellStyle name="Comma 2 2 2 3 3 2 2 3 4 2" xfId="26733" xr:uid="{70FE4698-CB79-4154-A4D9-616F94AD269B}"/>
    <cellStyle name="Comma 2 2 2 3 3 2 2 3 5" xfId="23111" xr:uid="{0A9C5E44-7EB6-458F-A8F8-9B3BCE7AC5CA}"/>
    <cellStyle name="Comma 2 2 2 3 3 2 2 3 6" xfId="14671" xr:uid="{DCD9CE3B-E78B-4B7A-AFF9-8609D20CF8F5}"/>
    <cellStyle name="Comma 2 2 2 3 3 2 2 4" xfId="8780" xr:uid="{B54D9FAB-3339-4BE6-8AE0-779BEF2D5E2F}"/>
    <cellStyle name="Comma 2 2 2 3 3 2 2 4 2" xfId="17342" xr:uid="{4C22B617-451F-40CC-BA25-4746A12768FA}"/>
    <cellStyle name="Comma 2 2 2 3 3 2 2 4 2 2" xfId="21613" xr:uid="{A0F37CFC-99E0-4092-9BD6-9B988F4BAF97}"/>
    <cellStyle name="Comma 2 2 2 3 3 2 2 4 2 2 2" xfId="29001" xr:uid="{800802C2-7627-4637-9AD9-18A426ED1464}"/>
    <cellStyle name="Comma 2 2 2 3 3 2 2 4 2 3" xfId="25374" xr:uid="{F45CF572-8B95-4F16-9AA9-29E13E964556}"/>
    <cellStyle name="Comma 2 2 2 3 3 2 2 4 3" xfId="19479" xr:uid="{4C7B3A00-27D3-42B7-9A13-1EF564DA77FB}"/>
    <cellStyle name="Comma 2 2 2 3 3 2 2 4 3 2" xfId="27187" xr:uid="{226D73B7-FA95-43F9-A8D2-B57CF3011EB3}"/>
    <cellStyle name="Comma 2 2 2 3 3 2 2 4 4" xfId="23563" xr:uid="{F5BC9EB9-966B-4BFA-8FE6-FE515480C6AB}"/>
    <cellStyle name="Comma 2 2 2 3 3 2 2 4 5" xfId="15207" xr:uid="{B744E131-B1E2-408F-B7E7-8CCF255FDF15}"/>
    <cellStyle name="Comma 2 2 2 3 3 2 2 5" xfId="16276" xr:uid="{3E72650D-1CFF-4F6E-8F02-41089F1536BF}"/>
    <cellStyle name="Comma 2 2 2 3 3 2 2 5 2" xfId="20547" xr:uid="{1E821CFD-5B1E-4233-95E4-A602BEADBDF9}"/>
    <cellStyle name="Comma 2 2 2 3 3 2 2 5 2 2" xfId="28095" xr:uid="{098177BC-8426-425A-8BF3-2C5B1CA185EA}"/>
    <cellStyle name="Comma 2 2 2 3 3 2 2 5 3" xfId="24468" xr:uid="{823DE65B-5792-41C6-B552-88D544F368EF}"/>
    <cellStyle name="Comma 2 2 2 3 3 2 2 6" xfId="18413" xr:uid="{70E57EB6-0B4C-46E2-A3E3-FD7B62462B58}"/>
    <cellStyle name="Comma 2 2 2 3 3 2 2 6 2" xfId="26281" xr:uid="{55DDF664-EE89-4C3B-B7F0-9F7973B05654}"/>
    <cellStyle name="Comma 2 2 2 3 3 2 2 7" xfId="22660" xr:uid="{F96AC1D2-9E7C-4A8B-8A11-3D1B6B26261F}"/>
    <cellStyle name="Comma 2 2 2 3 3 2 2 8" xfId="14144" xr:uid="{52DFA406-6A0B-4616-A5DF-FFB33FEEE5C6}"/>
    <cellStyle name="Comma 2 2 2 3 3 2 3" xfId="3027" xr:uid="{618DC530-3468-433E-A60A-B47B12776B1C}"/>
    <cellStyle name="Comma 2 2 2 3 3 2 3 2" xfId="6286" xr:uid="{10AD3615-8CCE-4BE8-80CC-D88E55D83DD5}"/>
    <cellStyle name="Comma 2 2 2 3 3 2 3 2 2" xfId="12870" xr:uid="{FB0F4C1B-871D-4B70-B679-E30F09C7CA61}"/>
    <cellStyle name="Comma 2 2 2 3 3 2 3 2 2 2" xfId="18007" xr:uid="{7CB69576-D30D-4D59-8892-AAE43619ED61}"/>
    <cellStyle name="Comma 2 2 2 3 3 2 3 2 2 2 2" xfId="22278" xr:uid="{C441DF48-7A87-4C35-BAF2-B3BD5D5B5AE0}"/>
    <cellStyle name="Comma 2 2 2 3 3 2 3 2 2 2 2 2" xfId="29566" xr:uid="{8A4277AE-14D1-4907-83B4-64C71F6D16AE}"/>
    <cellStyle name="Comma 2 2 2 3 3 2 3 2 2 2 3" xfId="25939" xr:uid="{75B2FFE9-FBDA-4B03-A367-CF9E76A014A2}"/>
    <cellStyle name="Comma 2 2 2 3 3 2 3 2 2 3" xfId="20144" xr:uid="{0179649A-CE2E-4BBA-9135-C7F2B675A69C}"/>
    <cellStyle name="Comma 2 2 2 3 3 2 3 2 2 3 2" xfId="27752" xr:uid="{00741A57-8DD0-41F7-BE0F-A611B4A14F37}"/>
    <cellStyle name="Comma 2 2 2 3 3 2 3 2 2 4" xfId="24128" xr:uid="{DEB293FD-C663-41BB-AF4D-31E330CED1BE}"/>
    <cellStyle name="Comma 2 2 2 3 3 2 3 2 2 5" xfId="15871" xr:uid="{F9AA480D-2DA4-422D-BC0E-46472E6D4500}"/>
    <cellStyle name="Comma 2 2 2 3 3 2 3 2 3" xfId="16941" xr:uid="{B1F667EE-F8B9-45F2-949A-1EF918DB61A0}"/>
    <cellStyle name="Comma 2 2 2 3 3 2 3 2 3 2" xfId="21212" xr:uid="{0695361F-2090-497C-B218-FF78D6753470}"/>
    <cellStyle name="Comma 2 2 2 3 3 2 3 2 3 2 2" xfId="28660" xr:uid="{E6F3A952-33E3-4F1B-B729-86EF9B167677}"/>
    <cellStyle name="Comma 2 2 2 3 3 2 3 2 3 3" xfId="25033" xr:uid="{B3EACD5A-9DE3-4370-889F-60A59BE4F6CB}"/>
    <cellStyle name="Comma 2 2 2 3 3 2 3 2 4" xfId="19078" xr:uid="{76212040-95E6-4184-A188-BF58E7B9AC91}"/>
    <cellStyle name="Comma 2 2 2 3 3 2 3 2 4 2" xfId="26846" xr:uid="{2658DAC8-FCF7-4CB5-AD87-8F77BB5492E1}"/>
    <cellStyle name="Comma 2 2 2 3 3 2 3 2 5" xfId="23224" xr:uid="{AE369251-5EC6-45A4-8501-E30539E03CE5}"/>
    <cellStyle name="Comma 2 2 2 3 3 2 3 2 6" xfId="14805" xr:uid="{38DC01FD-7D33-4DB2-93C8-FCACF7566AFD}"/>
    <cellStyle name="Comma 2 2 2 3 3 2 3 3" xfId="9615" xr:uid="{E3B2B597-E13C-4F28-9ADD-240FC51CDB21}"/>
    <cellStyle name="Comma 2 2 2 3 3 2 3 3 2" xfId="17475" xr:uid="{C101CD15-B55E-4E13-90E7-CC5BFD20EE67}"/>
    <cellStyle name="Comma 2 2 2 3 3 2 3 3 2 2" xfId="21746" xr:uid="{84009E5D-A280-4196-B4F7-0DAE6B2885B4}"/>
    <cellStyle name="Comma 2 2 2 3 3 2 3 3 2 2 2" xfId="29114" xr:uid="{E5434DBC-B19D-4FE2-8BB7-700246A50A1D}"/>
    <cellStyle name="Comma 2 2 2 3 3 2 3 3 2 3" xfId="25487" xr:uid="{311D373C-A11B-4F3B-B4B5-AB2767E9790C}"/>
    <cellStyle name="Comma 2 2 2 3 3 2 3 3 3" xfId="19612" xr:uid="{2F5B6D1F-B428-4E6F-8B88-CAD7D4F4D1AE}"/>
    <cellStyle name="Comma 2 2 2 3 3 2 3 3 3 2" xfId="27300" xr:uid="{5AC7F047-FECC-4129-A86A-59DB038A31DA}"/>
    <cellStyle name="Comma 2 2 2 3 3 2 3 3 4" xfId="23676" xr:uid="{98B3492F-E71C-45D6-88A3-8C3A43EC3636}"/>
    <cellStyle name="Comma 2 2 2 3 3 2 3 3 5" xfId="15339" xr:uid="{85AC4DBE-BAFE-40B0-A589-91196DF6295A}"/>
    <cellStyle name="Comma 2 2 2 3 3 2 3 4" xfId="16409" xr:uid="{841C091E-DFAE-4B70-AA70-B7DE8F70A460}"/>
    <cellStyle name="Comma 2 2 2 3 3 2 3 4 2" xfId="20680" xr:uid="{39EF047A-8DD8-456F-AE0F-84A9AE0D8CD8}"/>
    <cellStyle name="Comma 2 2 2 3 3 2 3 4 2 2" xfId="28208" xr:uid="{691F86D3-44D2-4475-982B-B438910A9308}"/>
    <cellStyle name="Comma 2 2 2 3 3 2 3 4 3" xfId="24581" xr:uid="{EA27E19F-96C4-4191-915D-FE9252A96FA9}"/>
    <cellStyle name="Comma 2 2 2 3 3 2 3 5" xfId="18546" xr:uid="{EB03696E-6374-4022-8670-B7001347FD39}"/>
    <cellStyle name="Comma 2 2 2 3 3 2 3 5 2" xfId="26394" xr:uid="{6545BAF3-8128-473B-B6D4-897439D56EB1}"/>
    <cellStyle name="Comma 2 2 2 3 3 2 3 6" xfId="22772" xr:uid="{ADC8E7D7-CE0C-462C-BF28-C3EEB61803B1}"/>
    <cellStyle name="Comma 2 2 2 3 3 2 3 7" xfId="14271" xr:uid="{0E73D5AA-3998-4C5E-8D2D-1078BA3A55F1}"/>
    <cellStyle name="Comma 2 2 2 3 3 2 4" xfId="4665" xr:uid="{E0E2B850-28DC-415F-BD48-6B1444FF5E30}"/>
    <cellStyle name="Comma 2 2 2 3 3 2 4 2" xfId="11249" xr:uid="{A25BA9CA-7F02-4484-9D59-7F128B9AB84E}"/>
    <cellStyle name="Comma 2 2 2 3 3 2 4 2 2" xfId="17741" xr:uid="{BEAEE036-060E-46A2-A423-BE8161A73FBB}"/>
    <cellStyle name="Comma 2 2 2 3 3 2 4 2 2 2" xfId="22012" xr:uid="{29B3CAEC-AD2D-4B78-B7B8-20393D8EAB6B}"/>
    <cellStyle name="Comma 2 2 2 3 3 2 4 2 2 2 2" xfId="29340" xr:uid="{24C71DD2-A14F-4879-B22C-F4D9B2343DC2}"/>
    <cellStyle name="Comma 2 2 2 3 3 2 4 2 2 3" xfId="25713" xr:uid="{298178FA-5343-4E29-B306-BBDB18C2B0A2}"/>
    <cellStyle name="Comma 2 2 2 3 3 2 4 2 3" xfId="19878" xr:uid="{24278F7E-C77F-4D15-954D-4D9F928D0123}"/>
    <cellStyle name="Comma 2 2 2 3 3 2 4 2 3 2" xfId="27526" xr:uid="{6053FB2B-F273-4122-911A-6767EDE74906}"/>
    <cellStyle name="Comma 2 2 2 3 3 2 4 2 4" xfId="23902" xr:uid="{2F16059A-976F-451C-AEFB-538602382896}"/>
    <cellStyle name="Comma 2 2 2 3 3 2 4 2 5" xfId="15605" xr:uid="{96642BB8-BFBA-46B0-8A6D-FA418DD3B88B}"/>
    <cellStyle name="Comma 2 2 2 3 3 2 4 3" xfId="16675" xr:uid="{1FAA4708-3BAC-4DB8-9555-A0E2A4981687}"/>
    <cellStyle name="Comma 2 2 2 3 3 2 4 3 2" xfId="20946" xr:uid="{EF2D3258-AA57-43EE-9E2E-A7CD6074B1BC}"/>
    <cellStyle name="Comma 2 2 2 3 3 2 4 3 2 2" xfId="28434" xr:uid="{9F22C25A-A580-4A53-997C-DFCB1BC24493}"/>
    <cellStyle name="Comma 2 2 2 3 3 2 4 3 3" xfId="24807" xr:uid="{051EFA90-231C-4957-A84C-19399A62E9EA}"/>
    <cellStyle name="Comma 2 2 2 3 3 2 4 4" xfId="18812" xr:uid="{F85D6923-3EE3-419A-8ED4-FDF50A069CF1}"/>
    <cellStyle name="Comma 2 2 2 3 3 2 4 4 2" xfId="26620" xr:uid="{FDA5255B-B715-42E5-B46C-179AAF68A1E0}"/>
    <cellStyle name="Comma 2 2 2 3 3 2 4 5" xfId="22998" xr:uid="{A9B6728D-C74A-4583-AA1E-22988ED05967}"/>
    <cellStyle name="Comma 2 2 2 3 3 2 4 6" xfId="14538" xr:uid="{D79A008B-D732-4744-9C04-CD67D8A04F20}"/>
    <cellStyle name="Comma 2 2 2 3 3 2 5" xfId="7994" xr:uid="{F6F2733C-9468-495D-A9BF-230C1D723C5A}"/>
    <cellStyle name="Comma 2 2 2 3 3 2 5 2" xfId="17209" xr:uid="{787BE276-A5F5-4D8D-9912-5B0CC094B131}"/>
    <cellStyle name="Comma 2 2 2 3 3 2 5 2 2" xfId="21480" xr:uid="{6B99CAD5-CA37-47CD-A524-E830223632CF}"/>
    <cellStyle name="Comma 2 2 2 3 3 2 5 2 2 2" xfId="28888" xr:uid="{0C90B1BD-C5D6-4660-8CF6-D59AEC70EF34}"/>
    <cellStyle name="Comma 2 2 2 3 3 2 5 2 3" xfId="25261" xr:uid="{6FB9B0ED-78D8-41D7-A2DE-55B2481616FE}"/>
    <cellStyle name="Comma 2 2 2 3 3 2 5 3" xfId="19346" xr:uid="{417B8CAA-9568-4542-8830-E29ACBFEF41F}"/>
    <cellStyle name="Comma 2 2 2 3 3 2 5 3 2" xfId="27074" xr:uid="{73982B90-C47A-439D-9E84-A703A1BCB7C5}"/>
    <cellStyle name="Comma 2 2 2 3 3 2 5 4" xfId="23450" xr:uid="{C3B07F89-0F62-4321-8420-643234BEC9B6}"/>
    <cellStyle name="Comma 2 2 2 3 3 2 5 5" xfId="15074" xr:uid="{A112EE34-51EF-4AE1-865C-E7E107CB73B9}"/>
    <cellStyle name="Comma 2 2 2 3 3 2 6" xfId="16143" xr:uid="{E4EF1330-4F24-405A-B9E7-2BD4BC215C80}"/>
    <cellStyle name="Comma 2 2 2 3 3 2 6 2" xfId="20414" xr:uid="{1728E08F-A43A-4FBC-9AFC-623ED94A3307}"/>
    <cellStyle name="Comma 2 2 2 3 3 2 6 2 2" xfId="27982" xr:uid="{2AD7382D-F4E4-491D-AB39-C77DA6A0ADE5}"/>
    <cellStyle name="Comma 2 2 2 3 3 2 6 3" xfId="24355" xr:uid="{094A116B-F02B-4B3A-8185-37E5FFBA05E1}"/>
    <cellStyle name="Comma 2 2 2 3 3 2 7" xfId="18280" xr:uid="{9F8DDD1E-EBB1-46E8-BB06-B42EEA4A1671}"/>
    <cellStyle name="Comma 2 2 2 3 3 2 7 2" xfId="26168" xr:uid="{671BC701-63F8-4E97-A537-61018D50AF84}"/>
    <cellStyle name="Comma 2 2 2 3 3 2 8" xfId="22557" xr:uid="{4B1E859E-D7DB-49D0-BE21-42FAA4493A62}"/>
    <cellStyle name="Comma 2 2 2 3 3 2 9" xfId="13995" xr:uid="{3A9CC3D0-9AA0-4EA7-87F2-F65F6FC55C5F}"/>
    <cellStyle name="Comma 2 2 2 3 3 3" xfId="1792" xr:uid="{ACB692DC-1B52-4889-A8FF-0510A4C008A9}"/>
    <cellStyle name="Comma 2 2 2 3 3 3 2" xfId="3416" xr:uid="{F4DFFF55-65B6-4E34-BB0D-F1E10A602F47}"/>
    <cellStyle name="Comma 2 2 2 3 3 3 2 2" xfId="6676" xr:uid="{021AFE16-E285-47AC-9915-2411D7D735EC}"/>
    <cellStyle name="Comma 2 2 2 3 3 3 2 2 2" xfId="13260" xr:uid="{93FB9DA6-EB72-4382-B68A-4E8B09833934}"/>
    <cellStyle name="Comma 2 2 2 3 3 3 2 2 2 2" xfId="18080" xr:uid="{EC77106C-3AD4-4B76-828C-B791180FCF3D}"/>
    <cellStyle name="Comma 2 2 2 3 3 3 2 2 2 2 2" xfId="22351" xr:uid="{C23C5CEB-7159-4ADD-BADB-8F2FB1D2BEDB}"/>
    <cellStyle name="Comma 2 2 2 3 3 3 2 2 2 2 2 2" xfId="29624" xr:uid="{DCE99876-AF2C-4B08-9A62-8739C764BDA8}"/>
    <cellStyle name="Comma 2 2 2 3 3 3 2 2 2 2 3" xfId="25997" xr:uid="{224843E9-5069-41D2-800A-29D7A7511D6E}"/>
    <cellStyle name="Comma 2 2 2 3 3 3 2 2 2 3" xfId="20217" xr:uid="{A8791BD0-2B3A-452E-AFFF-44E138FFD8E1}"/>
    <cellStyle name="Comma 2 2 2 3 3 3 2 2 2 3 2" xfId="27810" xr:uid="{03EB6FB5-27A6-44D6-95EA-306DD2BAF50D}"/>
    <cellStyle name="Comma 2 2 2 3 3 3 2 2 2 4" xfId="24186" xr:uid="{B94C57A5-9F4E-468C-B995-792BDA2CC1D2}"/>
    <cellStyle name="Comma 2 2 2 3 3 3 2 2 2 5" xfId="15944" xr:uid="{34B0FA51-4F58-411D-88FF-9FDAF0E1DFA6}"/>
    <cellStyle name="Comma 2 2 2 3 3 3 2 2 3" xfId="17014" xr:uid="{E986EE47-522F-44EC-A262-C8AE44A96CFB}"/>
    <cellStyle name="Comma 2 2 2 3 3 3 2 2 3 2" xfId="21285" xr:uid="{A1CBA4D9-1869-40D7-AE47-F2E8F343898F}"/>
    <cellStyle name="Comma 2 2 2 3 3 3 2 2 3 2 2" xfId="28718" xr:uid="{88E000C5-21A3-4FF9-9344-37847AB49487}"/>
    <cellStyle name="Comma 2 2 2 3 3 3 2 2 3 3" xfId="25091" xr:uid="{01B08DAA-8156-4BC7-8EDE-031DF2ADE500}"/>
    <cellStyle name="Comma 2 2 2 3 3 3 2 2 4" xfId="19151" xr:uid="{28E80720-98AF-44B5-95D2-6F238FEF7579}"/>
    <cellStyle name="Comma 2 2 2 3 3 3 2 2 4 2" xfId="26904" xr:uid="{357E0E0E-47F5-4504-8C0B-F12C0ED892AA}"/>
    <cellStyle name="Comma 2 2 2 3 3 3 2 2 5" xfId="23282" xr:uid="{C327BD28-D8D8-4E7C-B574-ACB33EC85E52}"/>
    <cellStyle name="Comma 2 2 2 3 3 3 2 2 6" xfId="14877" xr:uid="{4FCA84C0-DEFE-485F-8D9D-F7F6C6CC2C08}"/>
    <cellStyle name="Comma 2 2 2 3 3 3 2 3" xfId="10005" xr:uid="{1C3A27EF-D26F-4679-AD13-CA8CCB8E5984}"/>
    <cellStyle name="Comma 2 2 2 3 3 3 2 3 2" xfId="17548" xr:uid="{717492C8-4B73-4FBA-96B4-C7DB60F4A5D5}"/>
    <cellStyle name="Comma 2 2 2 3 3 3 2 3 2 2" xfId="21819" xr:uid="{ECC95901-0F40-469C-ABC7-C9B70A0B0DBC}"/>
    <cellStyle name="Comma 2 2 2 3 3 3 2 3 2 2 2" xfId="29172" xr:uid="{9DA19438-A90E-4A3E-826B-BB2E781C8088}"/>
    <cellStyle name="Comma 2 2 2 3 3 3 2 3 2 3" xfId="25545" xr:uid="{D0BB41FF-7F40-42AD-864D-837959C166C6}"/>
    <cellStyle name="Comma 2 2 2 3 3 3 2 3 3" xfId="19685" xr:uid="{480B1437-D2E0-4E10-AFEE-6572BFA3BA66}"/>
    <cellStyle name="Comma 2 2 2 3 3 3 2 3 3 2" xfId="27358" xr:uid="{41D25FC3-75A8-455F-B548-1FBC4C9449E2}"/>
    <cellStyle name="Comma 2 2 2 3 3 3 2 3 4" xfId="23734" xr:uid="{2FDEE4C4-A046-44D9-B54A-7BF07A70D942}"/>
    <cellStyle name="Comma 2 2 2 3 3 3 2 3 5" xfId="15412" xr:uid="{6410A763-AB04-4E1C-AD33-C0E642CE9649}"/>
    <cellStyle name="Comma 2 2 2 3 3 3 2 4" xfId="16482" xr:uid="{5755D483-AB69-4378-869B-57652E186ED8}"/>
    <cellStyle name="Comma 2 2 2 3 3 3 2 4 2" xfId="20753" xr:uid="{142D889D-5A3E-4414-8600-9AE5B6941BDC}"/>
    <cellStyle name="Comma 2 2 2 3 3 3 2 4 2 2" xfId="28266" xr:uid="{4BBDF794-1316-4677-8492-FB35BA38EE9E}"/>
    <cellStyle name="Comma 2 2 2 3 3 3 2 4 3" xfId="24639" xr:uid="{A15CF680-8241-4E47-8A32-62E6554554D8}"/>
    <cellStyle name="Comma 2 2 2 3 3 3 2 5" xfId="18619" xr:uid="{34335A2F-E557-4118-937B-3EDBE91ECBBF}"/>
    <cellStyle name="Comma 2 2 2 3 3 3 2 5 2" xfId="26452" xr:uid="{10AF21A2-B6A1-4D2B-9C55-11C873962623}"/>
    <cellStyle name="Comma 2 2 2 3 3 3 2 6" xfId="22830" xr:uid="{91382924-9C83-4490-973D-123E0BD03177}"/>
    <cellStyle name="Comma 2 2 2 3 3 3 2 7" xfId="14344" xr:uid="{5376D2B5-2808-4D5C-AAFF-C6BA925B689A}"/>
    <cellStyle name="Comma 2 2 2 3 3 3 3" xfId="5055" xr:uid="{4883B35D-74D8-4663-AA17-CDE957D698BE}"/>
    <cellStyle name="Comma 2 2 2 3 3 3 3 2" xfId="11639" xr:uid="{B7C8FA64-E9B6-410A-A769-58A74D4BFB70}"/>
    <cellStyle name="Comma 2 2 2 3 3 3 3 2 2" xfId="17814" xr:uid="{82D4A4E8-CBB8-4393-9245-88766023CD8F}"/>
    <cellStyle name="Comma 2 2 2 3 3 3 3 2 2 2" xfId="22085" xr:uid="{E3D19A7B-F542-4A5F-B917-660DC496745E}"/>
    <cellStyle name="Comma 2 2 2 3 3 3 3 2 2 2 2" xfId="29398" xr:uid="{9B9BACD0-4C24-4DAF-9BC7-0E9AD9260BAF}"/>
    <cellStyle name="Comma 2 2 2 3 3 3 3 2 2 3" xfId="25771" xr:uid="{893B243A-0C41-4552-B98E-605538C5BCC7}"/>
    <cellStyle name="Comma 2 2 2 3 3 3 3 2 3" xfId="19951" xr:uid="{5E5072B1-A3E7-4FAD-AF57-BB6C8D019A0B}"/>
    <cellStyle name="Comma 2 2 2 3 3 3 3 2 3 2" xfId="27584" xr:uid="{0B495E1C-A1B2-46E9-9556-2C06C8DBBF32}"/>
    <cellStyle name="Comma 2 2 2 3 3 3 3 2 4" xfId="23960" xr:uid="{3B0063DA-8850-46F9-A46C-E4C4B76DEA30}"/>
    <cellStyle name="Comma 2 2 2 3 3 3 3 2 5" xfId="15678" xr:uid="{B359A246-9405-43B0-91BB-D1F7634AC091}"/>
    <cellStyle name="Comma 2 2 2 3 3 3 3 3" xfId="16748" xr:uid="{B81B5382-4E05-45A1-972E-DF1EEFE1612A}"/>
    <cellStyle name="Comma 2 2 2 3 3 3 3 3 2" xfId="21019" xr:uid="{B6A52475-6D68-4DDD-9ECA-2AB19F5097ED}"/>
    <cellStyle name="Comma 2 2 2 3 3 3 3 3 2 2" xfId="28492" xr:uid="{9E5FE60A-055C-453B-A0AC-D8DB73BDECAB}"/>
    <cellStyle name="Comma 2 2 2 3 3 3 3 3 3" xfId="24865" xr:uid="{8CC0976D-C9B8-4FDA-BE18-966D713096D3}"/>
    <cellStyle name="Comma 2 2 2 3 3 3 3 4" xfId="18885" xr:uid="{D8E95CDC-C5F9-4619-9238-88F38B9BA669}"/>
    <cellStyle name="Comma 2 2 2 3 3 3 3 4 2" xfId="26678" xr:uid="{BA05F273-CEF4-4691-A05E-087C808BD047}"/>
    <cellStyle name="Comma 2 2 2 3 3 3 3 5" xfId="23056" xr:uid="{029BEE18-8802-43EA-AB5B-298434963CD7}"/>
    <cellStyle name="Comma 2 2 2 3 3 3 3 6" xfId="14611" xr:uid="{F654B532-F5A3-492F-AFEE-B7FEFD27C058}"/>
    <cellStyle name="Comma 2 2 2 3 3 3 4" xfId="8384" xr:uid="{7EFEA244-675F-4559-9BCC-7E50CEB05961}"/>
    <cellStyle name="Comma 2 2 2 3 3 3 4 2" xfId="17282" xr:uid="{05331CFF-AF2B-4BC8-B91C-9B1C7DF12B0A}"/>
    <cellStyle name="Comma 2 2 2 3 3 3 4 2 2" xfId="21553" xr:uid="{3E5A253F-D7D8-4740-9F0B-17C891250ECC}"/>
    <cellStyle name="Comma 2 2 2 3 3 3 4 2 2 2" xfId="28946" xr:uid="{2E47575D-7CFA-47B6-870C-AED0273433D7}"/>
    <cellStyle name="Comma 2 2 2 3 3 3 4 2 3" xfId="25319" xr:uid="{72EDEEAC-08C4-4764-8EDF-A40C560E0D93}"/>
    <cellStyle name="Comma 2 2 2 3 3 3 4 3" xfId="19419" xr:uid="{73CC3B18-33DA-4620-9303-5338D533EC77}"/>
    <cellStyle name="Comma 2 2 2 3 3 3 4 3 2" xfId="27132" xr:uid="{C04ABCDE-8D8F-4A84-8FC8-65CFA397BF13}"/>
    <cellStyle name="Comma 2 2 2 3 3 3 4 4" xfId="23508" xr:uid="{B5BD23D0-E733-4188-87C8-26701F6C51BC}"/>
    <cellStyle name="Comma 2 2 2 3 3 3 4 5" xfId="15147" xr:uid="{D877F93E-0AC6-4AFB-BF45-71DC772F9014}"/>
    <cellStyle name="Comma 2 2 2 3 3 3 5" xfId="16216" xr:uid="{C012716A-A887-40B8-A784-6164915F562C}"/>
    <cellStyle name="Comma 2 2 2 3 3 3 5 2" xfId="20487" xr:uid="{4902871A-003C-4BA7-BB67-E3E098598C49}"/>
    <cellStyle name="Comma 2 2 2 3 3 3 5 2 2" xfId="28040" xr:uid="{0853DC7D-9C5D-41B0-9B9C-0427C79D7890}"/>
    <cellStyle name="Comma 2 2 2 3 3 3 5 3" xfId="24413" xr:uid="{B42C1340-DD01-41CF-8C18-B582018CAF18}"/>
    <cellStyle name="Comma 2 2 2 3 3 3 6" xfId="18353" xr:uid="{85BB77B7-8633-4FD3-A6B6-4DABCFE3CEAD}"/>
    <cellStyle name="Comma 2 2 2 3 3 3 6 2" xfId="26226" xr:uid="{E8C8214B-BF1D-4ED4-A522-623162E38D5F}"/>
    <cellStyle name="Comma 2 2 2 3 3 3 7" xfId="22606" xr:uid="{ABFEBC64-5A99-46C2-94EF-D2B9D7706D54}"/>
    <cellStyle name="Comma 2 2 2 3 3 3 8" xfId="14089" xr:uid="{D6CE2598-AC0B-4704-A4C7-5BDCB75D7F36}"/>
    <cellStyle name="Comma 2 2 2 3 3 4" xfId="2629" xr:uid="{6CAC9FD8-3594-4E21-A1FB-58ED6C0C3580}"/>
    <cellStyle name="Comma 2 2 2 3 3 4 2" xfId="5887" xr:uid="{180803B0-EA2D-4A83-8725-75F234D372B3}"/>
    <cellStyle name="Comma 2 2 2 3 3 4 2 2" xfId="12471" xr:uid="{232D8CA1-9063-4B34-A9EC-C1BF15C71575}"/>
    <cellStyle name="Comma 2 2 2 3 3 4 2 2 2" xfId="17947" xr:uid="{79F81610-EDD5-4776-9BF7-9D4276328E07}"/>
    <cellStyle name="Comma 2 2 2 3 3 4 2 2 2 2" xfId="22218" xr:uid="{16EC03D1-89C7-459E-ACC5-8C8538A23180}"/>
    <cellStyle name="Comma 2 2 2 3 3 4 2 2 2 2 2" xfId="29511" xr:uid="{DCF733E9-0F0B-4249-98D4-295792773496}"/>
    <cellStyle name="Comma 2 2 2 3 3 4 2 2 2 3" xfId="25884" xr:uid="{CD5E76E2-B53A-443C-AE89-974847E23C99}"/>
    <cellStyle name="Comma 2 2 2 3 3 4 2 2 3" xfId="20084" xr:uid="{2C6CFC77-D498-42F9-AEC8-B351A742AC20}"/>
    <cellStyle name="Comma 2 2 2 3 3 4 2 2 3 2" xfId="27697" xr:uid="{96FBE4C4-F5B3-4D32-944B-B8E596481558}"/>
    <cellStyle name="Comma 2 2 2 3 3 4 2 2 4" xfId="24073" xr:uid="{B550D465-CDA5-456C-8632-F13720583C84}"/>
    <cellStyle name="Comma 2 2 2 3 3 4 2 2 5" xfId="15811" xr:uid="{A516AB14-B4D8-489D-8A30-0F46AB86CFEE}"/>
    <cellStyle name="Comma 2 2 2 3 3 4 2 3" xfId="16881" xr:uid="{C7E11E39-C27D-4F0C-913E-6C22E5E50B94}"/>
    <cellStyle name="Comma 2 2 2 3 3 4 2 3 2" xfId="21152" xr:uid="{45D39984-1DD8-40C1-B597-5D6FA3028910}"/>
    <cellStyle name="Comma 2 2 2 3 3 4 2 3 2 2" xfId="28605" xr:uid="{F378E4A7-EEB8-4547-A386-FD4C12700DDE}"/>
    <cellStyle name="Comma 2 2 2 3 3 4 2 3 3" xfId="24978" xr:uid="{61157987-DE02-4EDD-A9BC-6348FDAE698D}"/>
    <cellStyle name="Comma 2 2 2 3 3 4 2 4" xfId="19018" xr:uid="{32343A5F-7F95-49AF-8A5C-E3C016FB5966}"/>
    <cellStyle name="Comma 2 2 2 3 3 4 2 4 2" xfId="26791" xr:uid="{89D89484-D8C9-4D77-81D5-7FD175E9C5FC}"/>
    <cellStyle name="Comma 2 2 2 3 3 4 2 5" xfId="23169" xr:uid="{6176A08C-600D-415F-8174-822262BAC838}"/>
    <cellStyle name="Comma 2 2 2 3 3 4 2 6" xfId="14745" xr:uid="{43F6144E-460B-4EB2-B209-006D59B86E3F}"/>
    <cellStyle name="Comma 2 2 2 3 3 4 3" xfId="9216" xr:uid="{0D451F0B-D95E-4B6D-A932-6BE79BDF7EDC}"/>
    <cellStyle name="Comma 2 2 2 3 3 4 3 2" xfId="17415" xr:uid="{2AA17132-E821-4E39-BE5B-0539F9E3D398}"/>
    <cellStyle name="Comma 2 2 2 3 3 4 3 2 2" xfId="21686" xr:uid="{449839DD-7598-42FC-8473-28080F44F04E}"/>
    <cellStyle name="Comma 2 2 2 3 3 4 3 2 2 2" xfId="29059" xr:uid="{370E3D36-3A5C-4B05-A243-0036B3FD1C02}"/>
    <cellStyle name="Comma 2 2 2 3 3 4 3 2 3" xfId="25432" xr:uid="{66CFBC49-6AEB-4B31-8D42-B2E97ABA6113}"/>
    <cellStyle name="Comma 2 2 2 3 3 4 3 3" xfId="19552" xr:uid="{BFEC8145-EF9B-48A7-B13A-4B094592DE6A}"/>
    <cellStyle name="Comma 2 2 2 3 3 4 3 3 2" xfId="27245" xr:uid="{F371DF5C-E808-4A6D-BC1E-0D7C3BEAA1D9}"/>
    <cellStyle name="Comma 2 2 2 3 3 4 3 4" xfId="23621" xr:uid="{333F6B0D-7DA4-49CE-B23D-B304A73A221C}"/>
    <cellStyle name="Comma 2 2 2 3 3 4 3 5" xfId="15279" xr:uid="{B4C833FC-790A-439F-83D7-F43A9B9D4A4B}"/>
    <cellStyle name="Comma 2 2 2 3 3 4 4" xfId="16349" xr:uid="{ED5BD6A0-41BD-40A6-826B-AA92BF104583}"/>
    <cellStyle name="Comma 2 2 2 3 3 4 4 2" xfId="20620" xr:uid="{547AA6A7-8D3C-49EE-A7FF-E923A2EF1727}"/>
    <cellStyle name="Comma 2 2 2 3 3 4 4 2 2" xfId="28153" xr:uid="{599F49FE-4489-448A-997D-061DA431F3F1}"/>
    <cellStyle name="Comma 2 2 2 3 3 4 4 3" xfId="24526" xr:uid="{6DA97D32-630D-4CB3-96E6-A52BF7F5D77B}"/>
    <cellStyle name="Comma 2 2 2 3 3 4 5" xfId="18486" xr:uid="{815200FF-B35A-417C-876D-4C962DE2919B}"/>
    <cellStyle name="Comma 2 2 2 3 3 4 5 2" xfId="26339" xr:uid="{B02F23C8-027E-4EC1-A23A-81538F399B41}"/>
    <cellStyle name="Comma 2 2 2 3 3 4 6" xfId="22717" xr:uid="{CDDA89CE-1B98-46B8-AC8B-4BF4B16FD709}"/>
    <cellStyle name="Comma 2 2 2 3 3 4 7" xfId="14213" xr:uid="{F33C376B-89A9-40D6-9959-E059BEF3FD34}"/>
    <cellStyle name="Comma 2 2 2 3 3 5" xfId="4269" xr:uid="{57622FA8-067B-4028-988D-DE9BDED0CAC4}"/>
    <cellStyle name="Comma 2 2 2 3 3 5 2" xfId="10852" xr:uid="{F746C69A-9CC9-4839-ACFC-E845410D790A}"/>
    <cellStyle name="Comma 2 2 2 3 3 5 2 2" xfId="17681" xr:uid="{C81C6EF1-BD40-4BC3-809B-07E65D320E4C}"/>
    <cellStyle name="Comma 2 2 2 3 3 5 2 2 2" xfId="21952" xr:uid="{60DE322D-3390-412D-99D5-329D343B22A9}"/>
    <cellStyle name="Comma 2 2 2 3 3 5 2 2 2 2" xfId="29285" xr:uid="{E53A8C39-EA06-4325-9410-C9F67B3AB470}"/>
    <cellStyle name="Comma 2 2 2 3 3 5 2 2 3" xfId="25658" xr:uid="{176CEE59-00A6-48E9-B31E-ACFFBBFCF579}"/>
    <cellStyle name="Comma 2 2 2 3 3 5 2 3" xfId="19818" xr:uid="{55D37354-B378-4B73-88DB-2D15F8ABFE16}"/>
    <cellStyle name="Comma 2 2 2 3 3 5 2 3 2" xfId="27471" xr:uid="{2FA5ACDB-D29C-42D5-8445-B3F288D779A9}"/>
    <cellStyle name="Comma 2 2 2 3 3 5 2 4" xfId="23847" xr:uid="{27874B2A-5F8F-4D6B-9115-6CBACC7D93C0}"/>
    <cellStyle name="Comma 2 2 2 3 3 5 2 5" xfId="15545" xr:uid="{B91A76FD-1D86-4A26-8EDC-D1D3B76897EC}"/>
    <cellStyle name="Comma 2 2 2 3 3 5 3" xfId="16615" xr:uid="{283B4EA9-F2DE-4763-A4A0-D4439131F396}"/>
    <cellStyle name="Comma 2 2 2 3 3 5 3 2" xfId="20886" xr:uid="{A6426E2B-7B3D-42CF-A674-18DA12246318}"/>
    <cellStyle name="Comma 2 2 2 3 3 5 3 2 2" xfId="28379" xr:uid="{29C49B4E-0CD7-4FF2-A788-A35FB47E0A8A}"/>
    <cellStyle name="Comma 2 2 2 3 3 5 3 3" xfId="24752" xr:uid="{AAC77058-14DA-4CF4-914C-6B121DB3C212}"/>
    <cellStyle name="Comma 2 2 2 3 3 5 4" xfId="18752" xr:uid="{BDC40A0F-99D4-499F-A094-2393984D6F60}"/>
    <cellStyle name="Comma 2 2 2 3 3 5 4 2" xfId="26565" xr:uid="{8845E406-DD8E-4DBC-8160-56F9FCBB34A4}"/>
    <cellStyle name="Comma 2 2 2 3 3 5 5" xfId="22943" xr:uid="{35A13769-54D2-45AA-86E8-98D282B84DD7}"/>
    <cellStyle name="Comma 2 2 2 3 3 5 6" xfId="14478" xr:uid="{2EDD3ADD-2BBB-42D9-817A-1B9ECD449545}"/>
    <cellStyle name="Comma 2 2 2 3 3 6" xfId="7597" xr:uid="{C882FBCF-0751-4925-B4F9-A7156A5C2E7C}"/>
    <cellStyle name="Comma 2 2 2 3 3 6 2" xfId="17149" xr:uid="{A886E69A-58D3-4F8F-8A5D-55AD5FE1DBCE}"/>
    <cellStyle name="Comma 2 2 2 3 3 6 2 2" xfId="21420" xr:uid="{4CEC722F-B7DF-4D02-BED0-FD67F1B60544}"/>
    <cellStyle name="Comma 2 2 2 3 3 6 2 2 2" xfId="28833" xr:uid="{78F46E10-E13C-4D21-8F62-7EF3F56E9F18}"/>
    <cellStyle name="Comma 2 2 2 3 3 6 2 3" xfId="25206" xr:uid="{4AA37248-510F-4028-BBBB-D13FAAF7D894}"/>
    <cellStyle name="Comma 2 2 2 3 3 6 3" xfId="19286" xr:uid="{FEBC708A-DA8E-441F-A455-22FB42406589}"/>
    <cellStyle name="Comma 2 2 2 3 3 6 3 2" xfId="27019" xr:uid="{E1D2FA18-12F7-47EE-A032-CE91DFEE920E}"/>
    <cellStyle name="Comma 2 2 2 3 3 6 4" xfId="23395" xr:uid="{3DB6A88D-58F1-457B-B70F-81AC6219C63F}"/>
    <cellStyle name="Comma 2 2 2 3 3 6 5" xfId="15014" xr:uid="{B1A4121C-1923-4A60-9B13-6E729061362E}"/>
    <cellStyle name="Comma 2 2 2 3 3 7" xfId="16084" xr:uid="{193209DC-E904-4AEA-80BC-F966498D2324}"/>
    <cellStyle name="Comma 2 2 2 3 3 7 2" xfId="20354" xr:uid="{3F8CCF08-5589-4EF4-95F0-C2D762153C35}"/>
    <cellStyle name="Comma 2 2 2 3 3 7 2 2" xfId="27927" xr:uid="{0D6A100E-5918-4394-B1A5-220BEE912882}"/>
    <cellStyle name="Comma 2 2 2 3 3 7 3" xfId="24300" xr:uid="{4E39A276-9DAD-4232-B749-82ED5DBA7B77}"/>
    <cellStyle name="Comma 2 2 2 3 3 8" xfId="18220" xr:uid="{7CCC91C0-4FFC-4FFE-A3AE-BD553BCDA020}"/>
    <cellStyle name="Comma 2 2 2 3 3 8 2" xfId="26113" xr:uid="{F7153864-75B3-4EE8-A1E2-01FC0F31880B}"/>
    <cellStyle name="Comma 2 2 2 3 3 9" xfId="22513" xr:uid="{467687E6-6B59-4BBC-9C14-DE12C4504A86}"/>
    <cellStyle name="Comma 2 2 2 3 4" xfId="513" xr:uid="{CCFA2B81-7C90-447A-BCAC-C3C5AA5ED116}"/>
    <cellStyle name="Comma 2 2 2 3 4 2" xfId="1408" xr:uid="{7DD9C47B-2403-412C-AF62-B35D426D21C0}"/>
    <cellStyle name="Comma 2 2 2 3 4 2 2" xfId="2193" xr:uid="{2AF924EA-4CBE-4BD3-B796-A3FC257E1B88}"/>
    <cellStyle name="Comma 2 2 2 3 4 2 2 2" xfId="3819" xr:uid="{CFC74868-D22F-4705-BA79-355E29C6EEE7}"/>
    <cellStyle name="Comma 2 2 2 3 4 2 2 2 2" xfId="7079" xr:uid="{D7C6F0C9-D6BE-454D-8436-1E5466CAB345}"/>
    <cellStyle name="Comma 2 2 2 3 4 2 2 2 2 2" xfId="13663" xr:uid="{7A988289-44C7-47FE-A748-D25324096B85}"/>
    <cellStyle name="Comma 2 2 2 3 4 2 2 2 2 2 2" xfId="22374" xr:uid="{539288E8-D414-48DD-91C3-BFACE07A0614}"/>
    <cellStyle name="Comma 2 2 2 3 4 2 2 2 2 2 2 2" xfId="29643" xr:uid="{B6EEC651-B9ED-4B81-AEB2-C2A8EE767BBE}"/>
    <cellStyle name="Comma 2 2 2 3 4 2 2 2 2 2 3" xfId="26016" xr:uid="{E63B38A0-734F-4FE6-9D5F-3711071A67FE}"/>
    <cellStyle name="Comma 2 2 2 3 4 2 2 2 2 2 4" xfId="18103" xr:uid="{C83A3040-78B6-495F-9147-78F360DF37D8}"/>
    <cellStyle name="Comma 2 2 2 3 4 2 2 2 2 3" xfId="20240" xr:uid="{82AF5F61-2429-4AA8-9AD2-036DF33F4FB3}"/>
    <cellStyle name="Comma 2 2 2 3 4 2 2 2 2 3 2" xfId="27829" xr:uid="{2459F037-AAEC-4161-AC7B-D8111B576B98}"/>
    <cellStyle name="Comma 2 2 2 3 4 2 2 2 2 4" xfId="24205" xr:uid="{69E78110-CEFB-4AD6-B341-FED0A7F8EE5C}"/>
    <cellStyle name="Comma 2 2 2 3 4 2 2 2 2 5" xfId="15967" xr:uid="{68AE4806-3C5D-4699-B322-4B85B1376AEC}"/>
    <cellStyle name="Comma 2 2 2 3 4 2 2 2 3" xfId="10408" xr:uid="{61F36062-78C2-41FB-B7F1-BAF3026E49E7}"/>
    <cellStyle name="Comma 2 2 2 3 4 2 2 2 3 2" xfId="21308" xr:uid="{E35C2DB0-3D14-4184-90EE-1C394E49DA65}"/>
    <cellStyle name="Comma 2 2 2 3 4 2 2 2 3 2 2" xfId="28737" xr:uid="{237216FD-172D-4C39-B0F0-FECC03EC9F07}"/>
    <cellStyle name="Comma 2 2 2 3 4 2 2 2 3 3" xfId="25110" xr:uid="{D53F82A4-5B50-4495-9008-C96CDBDE8F86}"/>
    <cellStyle name="Comma 2 2 2 3 4 2 2 2 3 4" xfId="17037" xr:uid="{0D005086-F7E4-421C-8F60-EC5BABB5496F}"/>
    <cellStyle name="Comma 2 2 2 3 4 2 2 2 4" xfId="19174" xr:uid="{4B6E353A-8FDE-44B7-B8C7-9C36F63C516A}"/>
    <cellStyle name="Comma 2 2 2 3 4 2 2 2 4 2" xfId="26923" xr:uid="{DA238A85-15C0-4974-B5E5-169807DDC58E}"/>
    <cellStyle name="Comma 2 2 2 3 4 2 2 2 5" xfId="23301" xr:uid="{C74ED3D6-1B4F-4A72-82E2-07C6D14D214D}"/>
    <cellStyle name="Comma 2 2 2 3 4 2 2 2 6" xfId="14900" xr:uid="{9420FB1B-51FC-4758-8523-3259D5780DBE}"/>
    <cellStyle name="Comma 2 2 2 3 4 2 2 3" xfId="5458" xr:uid="{156E4973-2DA1-4CC2-AABD-ED240BC3A50B}"/>
    <cellStyle name="Comma 2 2 2 3 4 2 2 3 2" xfId="12042" xr:uid="{A8384A69-731D-4F6F-A4AF-C4CFF610BE98}"/>
    <cellStyle name="Comma 2 2 2 3 4 2 2 3 2 2" xfId="21842" xr:uid="{7F049258-E0CF-46C1-97CC-CA641180C8B3}"/>
    <cellStyle name="Comma 2 2 2 3 4 2 2 3 2 2 2" xfId="29191" xr:uid="{6A284168-2229-4AB1-BFEA-99749BDC61E5}"/>
    <cellStyle name="Comma 2 2 2 3 4 2 2 3 2 3" xfId="25564" xr:uid="{052DCC01-5D03-47BD-B70A-7ED989E73940}"/>
    <cellStyle name="Comma 2 2 2 3 4 2 2 3 2 4" xfId="17571" xr:uid="{AFD2251D-8276-41EB-840B-A8D1274600A0}"/>
    <cellStyle name="Comma 2 2 2 3 4 2 2 3 3" xfId="19708" xr:uid="{21448A28-20F3-4176-ADA7-16674001A4D2}"/>
    <cellStyle name="Comma 2 2 2 3 4 2 2 3 3 2" xfId="27377" xr:uid="{BB61C690-2C06-4A3B-B548-3298CE92B11B}"/>
    <cellStyle name="Comma 2 2 2 3 4 2 2 3 4" xfId="23753" xr:uid="{D1B9728E-98C1-431D-8699-B980EF39B3E8}"/>
    <cellStyle name="Comma 2 2 2 3 4 2 2 3 5" xfId="15435" xr:uid="{438B271B-749D-4EDF-A266-8D28EF786C00}"/>
    <cellStyle name="Comma 2 2 2 3 4 2 2 4" xfId="8787" xr:uid="{BCD8C49B-FD75-45AA-B025-2B9C39C26C8B}"/>
    <cellStyle name="Comma 2 2 2 3 4 2 2 4 2" xfId="20776" xr:uid="{3F76F77E-AA15-4E11-820F-D89C876B877A}"/>
    <cellStyle name="Comma 2 2 2 3 4 2 2 4 2 2" xfId="28285" xr:uid="{19660AA4-30EF-4C24-AAC0-5A686E8F853A}"/>
    <cellStyle name="Comma 2 2 2 3 4 2 2 4 3" xfId="24658" xr:uid="{A641ABAE-5AE8-45DE-95D2-100A7F317ECB}"/>
    <cellStyle name="Comma 2 2 2 3 4 2 2 4 4" xfId="16505" xr:uid="{46F45D58-907A-4FEA-8242-9481EC7A3BC4}"/>
    <cellStyle name="Comma 2 2 2 3 4 2 2 5" xfId="18642" xr:uid="{3AAEDEE9-CE87-48EF-A9D4-6A862C668859}"/>
    <cellStyle name="Comma 2 2 2 3 4 2 2 5 2" xfId="26471" xr:uid="{185925C8-7A73-45AB-BB2D-6CE6CCBBC9EA}"/>
    <cellStyle name="Comma 2 2 2 3 4 2 2 6" xfId="22849" xr:uid="{11763240-3E4C-42DF-BC9A-6215755078FB}"/>
    <cellStyle name="Comma 2 2 2 3 4 2 2 7" xfId="14367" xr:uid="{41B1EC68-FA48-4460-8767-F8E8A28DB48B}"/>
    <cellStyle name="Comma 2 2 2 3 4 2 3" xfId="3034" xr:uid="{63174997-F71E-4017-B370-4B45F3A8CE27}"/>
    <cellStyle name="Comma 2 2 2 3 4 2 3 2" xfId="6293" xr:uid="{A655D8E7-8EAE-4746-B015-B1E251EF4D73}"/>
    <cellStyle name="Comma 2 2 2 3 4 2 3 2 2" xfId="12877" xr:uid="{AD3D7DFA-5024-4654-8CCC-41DEBFB46CEA}"/>
    <cellStyle name="Comma 2 2 2 3 4 2 3 2 2 2" xfId="22108" xr:uid="{A1E9570D-9C4B-425E-8AA3-52F1E05B7F05}"/>
    <cellStyle name="Comma 2 2 2 3 4 2 3 2 2 2 2" xfId="29417" xr:uid="{30BFEC53-5177-4AF4-86D8-CD36804F1549}"/>
    <cellStyle name="Comma 2 2 2 3 4 2 3 2 2 3" xfId="25790" xr:uid="{8C44EA49-9490-4107-8B07-AB5342513D5D}"/>
    <cellStyle name="Comma 2 2 2 3 4 2 3 2 2 4" xfId="17837" xr:uid="{D91FC7E6-CE7D-431B-BCBF-2C5528382EBC}"/>
    <cellStyle name="Comma 2 2 2 3 4 2 3 2 3" xfId="19974" xr:uid="{4DA037D7-D527-4173-99D0-A74865B397F0}"/>
    <cellStyle name="Comma 2 2 2 3 4 2 3 2 3 2" xfId="27603" xr:uid="{D5E9601A-8A71-4A82-9543-F0530271033A}"/>
    <cellStyle name="Comma 2 2 2 3 4 2 3 2 4" xfId="23979" xr:uid="{0ACEAEC0-BF93-48E3-BCA7-172D3F38C7EC}"/>
    <cellStyle name="Comma 2 2 2 3 4 2 3 2 5" xfId="15701" xr:uid="{DC605106-6F3A-41E9-BB95-D09FF842CC5A}"/>
    <cellStyle name="Comma 2 2 2 3 4 2 3 3" xfId="9622" xr:uid="{9548855F-CE2B-408D-ADD1-EB1484340519}"/>
    <cellStyle name="Comma 2 2 2 3 4 2 3 3 2" xfId="21042" xr:uid="{5B57A532-2E8B-4E00-8E04-9652E9D18830}"/>
    <cellStyle name="Comma 2 2 2 3 4 2 3 3 2 2" xfId="28511" xr:uid="{D579A208-8574-42BA-A777-C832D83C1838}"/>
    <cellStyle name="Comma 2 2 2 3 4 2 3 3 3" xfId="24884" xr:uid="{7212D107-472F-45F9-8F6C-993C48B36F2E}"/>
    <cellStyle name="Comma 2 2 2 3 4 2 3 3 4" xfId="16771" xr:uid="{F5EDDD23-53BC-4947-8BB1-0CE00FD44328}"/>
    <cellStyle name="Comma 2 2 2 3 4 2 3 4" xfId="18908" xr:uid="{6DD4D163-E851-4B85-AA0C-6674726E2093}"/>
    <cellStyle name="Comma 2 2 2 3 4 2 3 4 2" xfId="26697" xr:uid="{7F53077B-8158-454C-BB8F-F7A90FDF80A0}"/>
    <cellStyle name="Comma 2 2 2 3 4 2 3 5" xfId="23075" xr:uid="{7AD9D250-1977-4A51-B0D9-BEF7CCCFD8B5}"/>
    <cellStyle name="Comma 2 2 2 3 4 2 3 6" xfId="14634" xr:uid="{5B986336-E71F-46AD-A92D-4F4FA1BF5B88}"/>
    <cellStyle name="Comma 2 2 2 3 4 2 4" xfId="4672" xr:uid="{A26D5A24-9D47-497E-92FC-EB4C90342A18}"/>
    <cellStyle name="Comma 2 2 2 3 4 2 4 2" xfId="11256" xr:uid="{233DF1BA-AFE8-4095-8DD8-2478114809C9}"/>
    <cellStyle name="Comma 2 2 2 3 4 2 4 2 2" xfId="21576" xr:uid="{7F2F35A6-6D4D-48E5-988B-7C815D324B07}"/>
    <cellStyle name="Comma 2 2 2 3 4 2 4 2 2 2" xfId="28965" xr:uid="{09DE8384-7A61-4E14-AA2C-86615F4577D1}"/>
    <cellStyle name="Comma 2 2 2 3 4 2 4 2 3" xfId="25338" xr:uid="{B6E8B4AC-2578-4174-9508-C41FD9661982}"/>
    <cellStyle name="Comma 2 2 2 3 4 2 4 2 4" xfId="17305" xr:uid="{68DAFA7E-12FC-4FC4-B043-5170868B9D36}"/>
    <cellStyle name="Comma 2 2 2 3 4 2 4 3" xfId="19442" xr:uid="{27B63AA6-C4C1-4314-A056-80AA3845AF6F}"/>
    <cellStyle name="Comma 2 2 2 3 4 2 4 3 2" xfId="27151" xr:uid="{6C43CE9C-6519-4584-8827-EE0236CC94CB}"/>
    <cellStyle name="Comma 2 2 2 3 4 2 4 4" xfId="23527" xr:uid="{9A3492AD-AEE5-42EE-956C-8F5C455B7354}"/>
    <cellStyle name="Comma 2 2 2 3 4 2 4 5" xfId="15170" xr:uid="{09229A5B-559C-4C97-86AA-98DC840913D2}"/>
    <cellStyle name="Comma 2 2 2 3 4 2 5" xfId="8001" xr:uid="{0C39B60B-0FDD-49A0-ABA5-5CF1E334F0DD}"/>
    <cellStyle name="Comma 2 2 2 3 4 2 5 2" xfId="20510" xr:uid="{84E63932-BCCB-48D8-8A13-6522872AD899}"/>
    <cellStyle name="Comma 2 2 2 3 4 2 5 2 2" xfId="28059" xr:uid="{5099FCC1-04EC-4448-8FFC-41F0217E2083}"/>
    <cellStyle name="Comma 2 2 2 3 4 2 5 3" xfId="24432" xr:uid="{533518B9-3767-4D44-A82E-6593793F1F09}"/>
    <cellStyle name="Comma 2 2 2 3 4 2 5 4" xfId="16239" xr:uid="{548236DE-C537-4AFE-8280-A33D13954408}"/>
    <cellStyle name="Comma 2 2 2 3 4 2 6" xfId="18376" xr:uid="{67FFD3DA-9061-45CA-AB08-6A465954C35B}"/>
    <cellStyle name="Comma 2 2 2 3 4 2 6 2" xfId="26245" xr:uid="{305BF1BC-7227-4422-8533-FC4DD9D1B4FD}"/>
    <cellStyle name="Comma 2 2 2 3 4 2 7" xfId="22625" xr:uid="{1D0F4D13-97A3-4988-890C-E97B564D8C5F}"/>
    <cellStyle name="Comma 2 2 2 3 4 2 8" xfId="14110" xr:uid="{10A2D980-3460-4C84-A975-B87FF55DA1CF}"/>
    <cellStyle name="Comma 2 2 2 3 4 3" xfId="1799" xr:uid="{A2DE9F38-DF5C-4C5F-A028-09894481BB13}"/>
    <cellStyle name="Comma 2 2 2 3 4 3 2" xfId="3423" xr:uid="{AFAC01E0-AA47-489E-A152-20070968DC52}"/>
    <cellStyle name="Comma 2 2 2 3 4 3 2 2" xfId="6683" xr:uid="{26343E01-37CE-4EF1-9FD3-DC4E8F1907FC}"/>
    <cellStyle name="Comma 2 2 2 3 4 3 2 2 2" xfId="13267" xr:uid="{85DD3142-BB08-44D2-AFE1-DE924DC57710}"/>
    <cellStyle name="Comma 2 2 2 3 4 3 2 2 2 2" xfId="22241" xr:uid="{CC5CF1F2-969A-4E10-8032-5508C53F566A}"/>
    <cellStyle name="Comma 2 2 2 3 4 3 2 2 2 2 2" xfId="29530" xr:uid="{0455FB8B-4744-4D77-9AE3-E4A1DDF5D800}"/>
    <cellStyle name="Comma 2 2 2 3 4 3 2 2 2 3" xfId="25903" xr:uid="{C198A35F-5358-42DF-B432-7DC8F744B980}"/>
    <cellStyle name="Comma 2 2 2 3 4 3 2 2 2 4" xfId="17970" xr:uid="{14912DF1-31B6-478D-9EC3-D5682A8E2B3C}"/>
    <cellStyle name="Comma 2 2 2 3 4 3 2 2 3" xfId="20107" xr:uid="{CFDFA423-6482-4A1C-985D-78C6EF7FDA25}"/>
    <cellStyle name="Comma 2 2 2 3 4 3 2 2 3 2" xfId="27716" xr:uid="{257CF25A-D782-4446-A774-A0CCC30E1499}"/>
    <cellStyle name="Comma 2 2 2 3 4 3 2 2 4" xfId="24092" xr:uid="{875A4DF5-003C-4846-961B-2080E1CBD28F}"/>
    <cellStyle name="Comma 2 2 2 3 4 3 2 2 5" xfId="15834" xr:uid="{F4F984B3-BDA3-46B8-A4F8-085F9B3132EE}"/>
    <cellStyle name="Comma 2 2 2 3 4 3 2 3" xfId="10012" xr:uid="{C6AB8C4D-26BD-429A-8952-61A3D0EBE7C9}"/>
    <cellStyle name="Comma 2 2 2 3 4 3 2 3 2" xfId="21175" xr:uid="{BA384EA1-4E3A-4F3B-84C8-39A2FD0B1E89}"/>
    <cellStyle name="Comma 2 2 2 3 4 3 2 3 2 2" xfId="28624" xr:uid="{8443902C-377F-467C-A226-D71B5A4630C6}"/>
    <cellStyle name="Comma 2 2 2 3 4 3 2 3 3" xfId="24997" xr:uid="{377C88B6-FD0B-4CBB-AD5D-F1DA32DE60D0}"/>
    <cellStyle name="Comma 2 2 2 3 4 3 2 3 4" xfId="16904" xr:uid="{12DABF69-FF58-4493-BB9F-9EF2E9D0953E}"/>
    <cellStyle name="Comma 2 2 2 3 4 3 2 4" xfId="19041" xr:uid="{DDAFFDB1-468E-48AA-AB03-148C3F883BDA}"/>
    <cellStyle name="Comma 2 2 2 3 4 3 2 4 2" xfId="26810" xr:uid="{683DEEFF-63D4-48FB-AA96-E23632A752C7}"/>
    <cellStyle name="Comma 2 2 2 3 4 3 2 5" xfId="23188" xr:uid="{770B3BF2-421B-40B7-88A0-5D25D6898EC1}"/>
    <cellStyle name="Comma 2 2 2 3 4 3 2 6" xfId="14768" xr:uid="{641F4E64-E7A4-4D9B-86B1-92B07164CB60}"/>
    <cellStyle name="Comma 2 2 2 3 4 3 3" xfId="5062" xr:uid="{9A009ED2-CB2A-4D92-A390-7743093F5F79}"/>
    <cellStyle name="Comma 2 2 2 3 4 3 3 2" xfId="11646" xr:uid="{E0341839-7082-4A38-B3E6-66E529A4190A}"/>
    <cellStyle name="Comma 2 2 2 3 4 3 3 2 2" xfId="21709" xr:uid="{4B403BCC-8649-4CE5-858D-1F7ABC91FF18}"/>
    <cellStyle name="Comma 2 2 2 3 4 3 3 2 2 2" xfId="29078" xr:uid="{2F82BCFD-99CF-4B10-AD86-BB40EB3FD834}"/>
    <cellStyle name="Comma 2 2 2 3 4 3 3 2 3" xfId="25451" xr:uid="{C6955BBA-1320-4292-9229-A83F8ED3A24B}"/>
    <cellStyle name="Comma 2 2 2 3 4 3 3 2 4" xfId="17438" xr:uid="{E7CED60B-58C0-4093-AB4A-BC5E3C88B7D7}"/>
    <cellStyle name="Comma 2 2 2 3 4 3 3 3" xfId="19575" xr:uid="{119ED005-E275-45CB-8381-76189A9C88AC}"/>
    <cellStyle name="Comma 2 2 2 3 4 3 3 3 2" xfId="27264" xr:uid="{53557E27-2810-4488-89CE-86DBF488A405}"/>
    <cellStyle name="Comma 2 2 2 3 4 3 3 4" xfId="23640" xr:uid="{FE80DC7C-0C59-41D4-B4D3-96ED94DDF5AB}"/>
    <cellStyle name="Comma 2 2 2 3 4 3 3 5" xfId="15302" xr:uid="{F72C13F4-6731-49C2-A91B-DBC6C8908170}"/>
    <cellStyle name="Comma 2 2 2 3 4 3 4" xfId="8391" xr:uid="{C0C68D95-78B9-4A50-ACAE-03729812FAE1}"/>
    <cellStyle name="Comma 2 2 2 3 4 3 4 2" xfId="20643" xr:uid="{59B8536C-37F6-46F5-9EC3-D1BCC8359B77}"/>
    <cellStyle name="Comma 2 2 2 3 4 3 4 2 2" xfId="28172" xr:uid="{DD021D33-1995-4BCE-AAD1-A3127F0F7EAF}"/>
    <cellStyle name="Comma 2 2 2 3 4 3 4 3" xfId="24545" xr:uid="{B92013AA-0457-46A0-9BD5-E51D0F4B5F6C}"/>
    <cellStyle name="Comma 2 2 2 3 4 3 4 4" xfId="16372" xr:uid="{8320296D-12AA-41F8-9A67-549103D5B0F3}"/>
    <cellStyle name="Comma 2 2 2 3 4 3 5" xfId="18509" xr:uid="{52BE00FD-A975-497F-A56C-7BBE16D3C3EB}"/>
    <cellStyle name="Comma 2 2 2 3 4 3 5 2" xfId="26358" xr:uid="{2B14EBEB-ACB8-4583-B40A-754A900585EB}"/>
    <cellStyle name="Comma 2 2 2 3 4 3 6" xfId="22736" xr:uid="{75D799C5-BCF3-4228-ADA2-95CB9FF9C0F2}"/>
    <cellStyle name="Comma 2 2 2 3 4 3 7" xfId="14235" xr:uid="{C32DFA90-2444-4EF7-83F5-0D64346AADAE}"/>
    <cellStyle name="Comma 2 2 2 3 4 4" xfId="2636" xr:uid="{69CC6E9A-1609-4D33-802D-E1D8B11B2A6B}"/>
    <cellStyle name="Comma 2 2 2 3 4 4 2" xfId="5894" xr:uid="{562020B6-5691-46A7-93FA-729122AC1CB7}"/>
    <cellStyle name="Comma 2 2 2 3 4 4 2 2" xfId="12478" xr:uid="{32AB165D-69A2-43A6-93B2-DAFFEF68B2BD}"/>
    <cellStyle name="Comma 2 2 2 3 4 4 2 2 2" xfId="21975" xr:uid="{B486ED99-97F5-4728-A6DC-83DB3712A60F}"/>
    <cellStyle name="Comma 2 2 2 3 4 4 2 2 2 2" xfId="29304" xr:uid="{C4201826-A7D1-45BC-8A6B-D506EFC8C4B8}"/>
    <cellStyle name="Comma 2 2 2 3 4 4 2 2 3" xfId="25677" xr:uid="{61FC3499-4E0C-47D2-8785-0A32F86196E9}"/>
    <cellStyle name="Comma 2 2 2 3 4 4 2 2 4" xfId="17704" xr:uid="{0817FA1F-5061-4AFA-B417-B43502EC2F98}"/>
    <cellStyle name="Comma 2 2 2 3 4 4 2 3" xfId="19841" xr:uid="{0BC05CA7-C550-49C7-BB8E-3CAD901B0EBE}"/>
    <cellStyle name="Comma 2 2 2 3 4 4 2 3 2" xfId="27490" xr:uid="{8D8A022C-DE4C-4794-AFD8-2515C98779C1}"/>
    <cellStyle name="Comma 2 2 2 3 4 4 2 4" xfId="23866" xr:uid="{41F4F605-B95E-48F8-9C84-AF503B95C033}"/>
    <cellStyle name="Comma 2 2 2 3 4 4 2 5" xfId="15568" xr:uid="{B05B4B9F-D0EA-43CA-897D-28F8F5D0676A}"/>
    <cellStyle name="Comma 2 2 2 3 4 4 3" xfId="9223" xr:uid="{AEE29B8C-F40B-46BC-9BB9-434219498033}"/>
    <cellStyle name="Comma 2 2 2 3 4 4 3 2" xfId="20909" xr:uid="{5AE76860-B28B-4C75-8FDD-3E99AF7AEF8C}"/>
    <cellStyle name="Comma 2 2 2 3 4 4 3 2 2" xfId="28398" xr:uid="{E6D8F682-975A-4A3B-A240-00A42CAA5F1A}"/>
    <cellStyle name="Comma 2 2 2 3 4 4 3 3" xfId="24771" xr:uid="{2DAE1565-E48E-45DF-8549-A589D83D60A8}"/>
    <cellStyle name="Comma 2 2 2 3 4 4 3 4" xfId="16638" xr:uid="{E096B62A-0AAB-43D2-BAFF-34EC2890F9A8}"/>
    <cellStyle name="Comma 2 2 2 3 4 4 4" xfId="18775" xr:uid="{ACF466D9-A505-4F76-8084-F7B1BBDA1C9B}"/>
    <cellStyle name="Comma 2 2 2 3 4 4 4 2" xfId="26584" xr:uid="{8E3893C7-52FF-487A-A056-B3213EF90DFF}"/>
    <cellStyle name="Comma 2 2 2 3 4 4 5" xfId="22962" xr:uid="{F43431D0-D2E3-4904-B722-7C5CA3A25754}"/>
    <cellStyle name="Comma 2 2 2 3 4 4 6" xfId="14501" xr:uid="{9583FF7D-2503-4900-A2F3-FBA5DE31D5D4}"/>
    <cellStyle name="Comma 2 2 2 3 4 5" xfId="4276" xr:uid="{81B8C309-F2CA-439B-BD63-60EF1679A403}"/>
    <cellStyle name="Comma 2 2 2 3 4 5 2" xfId="10859" xr:uid="{E3CC33CE-084C-465D-A4AA-78464161E53A}"/>
    <cellStyle name="Comma 2 2 2 3 4 5 2 2" xfId="21443" xr:uid="{0648EA8D-6635-4DB2-B91F-2FCB16376387}"/>
    <cellStyle name="Comma 2 2 2 3 4 5 2 2 2" xfId="28852" xr:uid="{28E63944-A1F7-47CE-90C3-B2D61F26FAF1}"/>
    <cellStyle name="Comma 2 2 2 3 4 5 2 3" xfId="25225" xr:uid="{135B0995-156B-44CC-94FA-1643AADE0C10}"/>
    <cellStyle name="Comma 2 2 2 3 4 5 2 4" xfId="17172" xr:uid="{3810E233-FC40-48F1-976C-8B2750C81468}"/>
    <cellStyle name="Comma 2 2 2 3 4 5 3" xfId="19309" xr:uid="{B0E0EFEB-52DD-413F-9F8B-3CA3014EEC8F}"/>
    <cellStyle name="Comma 2 2 2 3 4 5 3 2" xfId="27038" xr:uid="{1EED79F1-270E-4F93-81C3-F15C72FDFC65}"/>
    <cellStyle name="Comma 2 2 2 3 4 5 4" xfId="23414" xr:uid="{EF97401E-206D-4C18-8F07-4C9E78DB1484}"/>
    <cellStyle name="Comma 2 2 2 3 4 5 5" xfId="15037" xr:uid="{9666C082-1BC0-4865-8D1B-37CE4663B828}"/>
    <cellStyle name="Comma 2 2 2 3 4 6" xfId="7604" xr:uid="{367AB96D-D6ED-44D4-8CCF-51FD6F9CB6B5}"/>
    <cellStyle name="Comma 2 2 2 3 4 6 2" xfId="20377" xr:uid="{6BB74A20-314B-4F6D-AE9C-D51C3B063D1C}"/>
    <cellStyle name="Comma 2 2 2 3 4 6 2 2" xfId="27946" xr:uid="{6D79D689-CE5D-417D-BCFF-2DFE884D092A}"/>
    <cellStyle name="Comma 2 2 2 3 4 6 3" xfId="24319" xr:uid="{99C9A68B-4C47-431E-93D4-9A3EA2D706D7}"/>
    <cellStyle name="Comma 2 2 2 3 4 6 4" xfId="16106" xr:uid="{4E97BDE0-6DD3-4BB1-8993-3F8814983116}"/>
    <cellStyle name="Comma 2 2 2 3 4 7" xfId="18243" xr:uid="{285E28FC-2EF6-4475-9C5C-F5640D61EEDB}"/>
    <cellStyle name="Comma 2 2 2 3 4 7 2" xfId="26132" xr:uid="{EE0BE953-DB3A-4576-9E3E-E626266E4959}"/>
    <cellStyle name="Comma 2 2 2 3 4 8" xfId="22528" xr:uid="{0A049888-214E-45E4-9D1F-8BB004D0F49C}"/>
    <cellStyle name="Comma 2 2 2 3 4 9" xfId="13960" xr:uid="{0183E354-4CC0-46A2-98D8-C1F53009D328}"/>
    <cellStyle name="Comma 2 2 2 3 5" xfId="524" xr:uid="{2248CBE9-D23A-4D12-81AE-44CA54B22832}"/>
    <cellStyle name="Comma 2 2 2 3 5 2" xfId="1345" xr:uid="{AECBBD16-3A19-4015-ACF6-5AC41B301031}"/>
    <cellStyle name="Comma 2 2 2 3 5 2 2" xfId="2127" xr:uid="{471748A0-52EF-4E47-9095-0B9BD4E9BC0F}"/>
    <cellStyle name="Comma 2 2 2 3 5 2 2 2" xfId="3752" xr:uid="{F6D52254-B68C-46F5-8259-DFED78DE8504}"/>
    <cellStyle name="Comma 2 2 2 3 5 2 2 2 2" xfId="7012" xr:uid="{4534D7A5-C685-45D2-B8BE-C958A596084C}"/>
    <cellStyle name="Comma 2 2 2 3 5 2 2 2 2 2" xfId="13596" xr:uid="{D7923C41-3BE4-432C-84CA-0EF60D3D56FC}"/>
    <cellStyle name="Comma 2 2 2 3 5 2 2 2 2 2 2" xfId="29585" xr:uid="{49086066-CABD-4C3E-B590-E88E941BE272}"/>
    <cellStyle name="Comma 2 2 2 3 5 2 2 2 2 2 3" xfId="22307" xr:uid="{9B9FEB67-8F4E-4575-902B-87BDDA883055}"/>
    <cellStyle name="Comma 2 2 2 3 5 2 2 2 2 3" xfId="25958" xr:uid="{ACF30165-FB20-4C37-8D13-C90864F495C5}"/>
    <cellStyle name="Comma 2 2 2 3 5 2 2 2 2 4" xfId="18036" xr:uid="{E8A53E2F-F4FA-469F-ABAE-D8C80B4A9AFA}"/>
    <cellStyle name="Comma 2 2 2 3 5 2 2 2 3" xfId="10341" xr:uid="{7FFCBAC8-9005-47A6-BA25-C3A040D4979A}"/>
    <cellStyle name="Comma 2 2 2 3 5 2 2 2 3 2" xfId="27771" xr:uid="{BC7DC79C-FCCA-42F3-B303-7E7A56301776}"/>
    <cellStyle name="Comma 2 2 2 3 5 2 2 2 3 3" xfId="20173" xr:uid="{9317EC13-B3FA-4078-8609-2B2D5EC02A9A}"/>
    <cellStyle name="Comma 2 2 2 3 5 2 2 2 4" xfId="24147" xr:uid="{3CEF1F1A-A10C-479F-87F8-96B28CC7D34E}"/>
    <cellStyle name="Comma 2 2 2 3 5 2 2 2 5" xfId="15900" xr:uid="{1434E9C4-3888-4EC2-9E32-812DAF23F935}"/>
    <cellStyle name="Comma 2 2 2 3 5 2 2 3" xfId="5391" xr:uid="{E048E695-E987-4759-8EF2-D818CA0EE0E2}"/>
    <cellStyle name="Comma 2 2 2 3 5 2 2 3 2" xfId="11975" xr:uid="{A5EEF4E2-D239-4FC0-BC8D-577250E15CA0}"/>
    <cellStyle name="Comma 2 2 2 3 5 2 2 3 2 2" xfId="28679" xr:uid="{0B8968C2-D8CA-41C9-936A-FEDA3B216D89}"/>
    <cellStyle name="Comma 2 2 2 3 5 2 2 3 2 3" xfId="21241" xr:uid="{3BDC8524-C4B3-4B2F-92DF-29591779C321}"/>
    <cellStyle name="Comma 2 2 2 3 5 2 2 3 3" xfId="25052" xr:uid="{0F0F11D4-9A0F-4E5F-9ACB-9E9ACA7FAB71}"/>
    <cellStyle name="Comma 2 2 2 3 5 2 2 3 4" xfId="16970" xr:uid="{2AF787EB-83B3-4CF8-A822-CBE8C619B95D}"/>
    <cellStyle name="Comma 2 2 2 3 5 2 2 4" xfId="8720" xr:uid="{8A67DD5E-51CF-4D9F-A2AF-F6796155818E}"/>
    <cellStyle name="Comma 2 2 2 3 5 2 2 4 2" xfId="26865" xr:uid="{CE41316F-AC10-41A7-812F-C18BA4B3FB42}"/>
    <cellStyle name="Comma 2 2 2 3 5 2 2 4 3" xfId="19107" xr:uid="{5E6A11C1-C68D-454A-879E-E077D6A19392}"/>
    <cellStyle name="Comma 2 2 2 3 5 2 2 5" xfId="23243" xr:uid="{B9182BD6-F4C5-4F7B-B172-A13122AE59ED}"/>
    <cellStyle name="Comma 2 2 2 3 5 2 2 6" xfId="14834" xr:uid="{43F6FEF3-3D69-4C72-AFD0-4FBAE9288FC4}"/>
    <cellStyle name="Comma 2 2 2 3 5 2 3" xfId="2968" xr:uid="{FB4F7055-456C-4DDB-9687-D9C76DE62E85}"/>
    <cellStyle name="Comma 2 2 2 3 5 2 3 2" xfId="6226" xr:uid="{C253120F-A464-4939-821B-779D9BFCB55E}"/>
    <cellStyle name="Comma 2 2 2 3 5 2 3 2 2" xfId="12810" xr:uid="{030E0AC8-6F89-41F1-B234-F7D287B46289}"/>
    <cellStyle name="Comma 2 2 2 3 5 2 3 2 2 2" xfId="29133" xr:uid="{EAD3E1BF-BABA-456B-81AA-C592F82C0B10}"/>
    <cellStyle name="Comma 2 2 2 3 5 2 3 2 2 3" xfId="21775" xr:uid="{55261043-6C5D-4CF0-AFC7-24FBEB4DCD25}"/>
    <cellStyle name="Comma 2 2 2 3 5 2 3 2 3" xfId="25506" xr:uid="{97A8A084-BCEA-49D1-AD4A-A4822DCB8BF9}"/>
    <cellStyle name="Comma 2 2 2 3 5 2 3 2 4" xfId="17504" xr:uid="{9F0B27BE-B7D8-4FDF-9DC1-28C779BA59C1}"/>
    <cellStyle name="Comma 2 2 2 3 5 2 3 3" xfId="9555" xr:uid="{FB9F68FC-D806-4A5C-A561-0833AB41136F}"/>
    <cellStyle name="Comma 2 2 2 3 5 2 3 3 2" xfId="27319" xr:uid="{035E19F5-48B4-4FED-86CE-BD4DDE86C59E}"/>
    <cellStyle name="Comma 2 2 2 3 5 2 3 3 3" xfId="19641" xr:uid="{7F6EA2AB-BDE0-4BA6-A9C6-41A03FE0F634}"/>
    <cellStyle name="Comma 2 2 2 3 5 2 3 4" xfId="23695" xr:uid="{A878A405-77BF-409C-90F4-9E505FF1FDC1}"/>
    <cellStyle name="Comma 2 2 2 3 5 2 3 5" xfId="15368" xr:uid="{47FE62D9-9512-41FE-9460-FD289BC04BE7}"/>
    <cellStyle name="Comma 2 2 2 3 5 2 4" xfId="4606" xr:uid="{EE59F81C-B73C-495B-A01F-64F1B4221701}"/>
    <cellStyle name="Comma 2 2 2 3 5 2 4 2" xfId="11189" xr:uid="{2FD672EE-C005-4364-8CE3-EE1BE2D0303D}"/>
    <cellStyle name="Comma 2 2 2 3 5 2 4 2 2" xfId="28227" xr:uid="{45D94E2F-D0ED-4FAD-AD19-AF86D961BE5D}"/>
    <cellStyle name="Comma 2 2 2 3 5 2 4 2 3" xfId="20709" xr:uid="{1BBC5DE2-4E9D-4475-A834-AD9D5155A0AA}"/>
    <cellStyle name="Comma 2 2 2 3 5 2 4 3" xfId="24600" xr:uid="{1D2609B3-3B01-4C36-BCD5-76FB30EB9C0A}"/>
    <cellStyle name="Comma 2 2 2 3 5 2 4 4" xfId="16438" xr:uid="{CD309026-D5E2-49AB-A36E-FBFCF1CEC601}"/>
    <cellStyle name="Comma 2 2 2 3 5 2 5" xfId="7934" xr:uid="{EADCA1B4-DCDC-4EA8-BCE9-1EC36F558B6C}"/>
    <cellStyle name="Comma 2 2 2 3 5 2 5 2" xfId="26413" xr:uid="{7857AB5C-2BFE-4385-8B7D-49D10FA737B6}"/>
    <cellStyle name="Comma 2 2 2 3 5 2 5 3" xfId="18575" xr:uid="{A2B6196E-CE2B-49C6-928F-3AFA70604115}"/>
    <cellStyle name="Comma 2 2 2 3 5 2 6" xfId="22791" xr:uid="{4D7E2DEC-D822-4199-A962-8F8E4FF103ED}"/>
    <cellStyle name="Comma 2 2 2 3 5 2 7" xfId="14302" xr:uid="{A98C52EC-FFEE-4915-BB15-C50712303110}"/>
    <cellStyle name="Comma 2 2 2 3 5 3" xfId="1735" xr:uid="{F3023790-5F0A-46F1-B1ED-5C8B212CE152}"/>
    <cellStyle name="Comma 2 2 2 3 5 3 2" xfId="3356" xr:uid="{9FCA2E39-ED60-4DB4-8DCD-DA84F22B55C3}"/>
    <cellStyle name="Comma 2 2 2 3 5 3 2 2" xfId="6616" xr:uid="{670D6ECC-2B46-48DC-A14D-EA506489A7AA}"/>
    <cellStyle name="Comma 2 2 2 3 5 3 2 2 2" xfId="13200" xr:uid="{11BAC544-5583-46B0-B720-0F49D96366AF}"/>
    <cellStyle name="Comma 2 2 2 3 5 3 2 2 2 2" xfId="29359" xr:uid="{5F52A6E6-498D-47DA-979D-95114AD8D70A}"/>
    <cellStyle name="Comma 2 2 2 3 5 3 2 2 2 3" xfId="22041" xr:uid="{B4F56189-7C96-41A9-BE76-E7F377BFAA26}"/>
    <cellStyle name="Comma 2 2 2 3 5 3 2 2 3" xfId="25732" xr:uid="{686E5BD0-28F5-4741-AA96-58AEAAD24212}"/>
    <cellStyle name="Comma 2 2 2 3 5 3 2 2 4" xfId="17770" xr:uid="{5380921C-BC93-4665-9EE9-D69CD552DBBF}"/>
    <cellStyle name="Comma 2 2 2 3 5 3 2 3" xfId="9945" xr:uid="{A9AA4BD7-3C73-485A-A506-A999079EA767}"/>
    <cellStyle name="Comma 2 2 2 3 5 3 2 3 2" xfId="27545" xr:uid="{8649124A-A7F1-4775-8E40-E782FE80BE9F}"/>
    <cellStyle name="Comma 2 2 2 3 5 3 2 3 3" xfId="19907" xr:uid="{499F19BC-35FD-4B4D-B43D-A70A3C905017}"/>
    <cellStyle name="Comma 2 2 2 3 5 3 2 4" xfId="23921" xr:uid="{6A3C6B93-7C98-4086-986B-BA597688B79F}"/>
    <cellStyle name="Comma 2 2 2 3 5 3 2 5" xfId="15634" xr:uid="{ABDDF61A-ACBC-49A5-A742-E32D5FA2696F}"/>
    <cellStyle name="Comma 2 2 2 3 5 3 3" xfId="4995" xr:uid="{6C677BA9-FEA2-407D-95DD-444E57345637}"/>
    <cellStyle name="Comma 2 2 2 3 5 3 3 2" xfId="11579" xr:uid="{293856B5-FECC-47AE-AE54-5532C9CAE074}"/>
    <cellStyle name="Comma 2 2 2 3 5 3 3 2 2" xfId="28453" xr:uid="{83B2BDAC-12F1-4F00-9DB1-AF93F8B1D02E}"/>
    <cellStyle name="Comma 2 2 2 3 5 3 3 2 3" xfId="20975" xr:uid="{7515961F-4F38-4877-903F-80114AA6BC4E}"/>
    <cellStyle name="Comma 2 2 2 3 5 3 3 3" xfId="24826" xr:uid="{5B530D12-8DB0-4912-9E85-63B47112334B}"/>
    <cellStyle name="Comma 2 2 2 3 5 3 3 4" xfId="16704" xr:uid="{09ACEEC4-CD6C-423C-BF36-369FE4588BB4}"/>
    <cellStyle name="Comma 2 2 2 3 5 3 4" xfId="8324" xr:uid="{94881B57-9B54-4FFD-B5DB-9244C26122D7}"/>
    <cellStyle name="Comma 2 2 2 3 5 3 4 2" xfId="26639" xr:uid="{4BFDD150-AC87-4061-97C6-BAA7038EAB3C}"/>
    <cellStyle name="Comma 2 2 2 3 5 3 4 3" xfId="18841" xr:uid="{52773D03-1DC1-4988-9FED-A2EEAAFB883A}"/>
    <cellStyle name="Comma 2 2 2 3 5 3 5" xfId="23017" xr:uid="{1804AEED-2FE8-4AA3-A4D5-B471413E68CC}"/>
    <cellStyle name="Comma 2 2 2 3 5 3 6" xfId="14567" xr:uid="{1E17C0EA-AE48-4626-BC05-593F10BF8DC3}"/>
    <cellStyle name="Comma 2 2 2 3 5 4" xfId="2572" xr:uid="{33F704DE-23DE-4067-99BE-173331DD98E5}"/>
    <cellStyle name="Comma 2 2 2 3 5 4 2" xfId="5827" xr:uid="{757F8CFD-9552-4542-BFB5-0D440450FED3}"/>
    <cellStyle name="Comma 2 2 2 3 5 4 2 2" xfId="12411" xr:uid="{A72C29A9-74A5-4D50-9378-8DC2DCB23885}"/>
    <cellStyle name="Comma 2 2 2 3 5 4 2 2 2" xfId="28907" xr:uid="{2F57AD0C-61BE-4C55-BFE8-B0B5E3BDB20C}"/>
    <cellStyle name="Comma 2 2 2 3 5 4 2 2 3" xfId="21509" xr:uid="{CAE33307-7EB5-46A1-A4CB-3B0BCC3BDBA7}"/>
    <cellStyle name="Comma 2 2 2 3 5 4 2 3" xfId="25280" xr:uid="{9301C928-3724-4349-99F6-A603F57D9342}"/>
    <cellStyle name="Comma 2 2 2 3 5 4 2 4" xfId="17238" xr:uid="{23B7E96D-B229-4910-ABDC-9993AD0D6570}"/>
    <cellStyle name="Comma 2 2 2 3 5 4 3" xfId="9156" xr:uid="{6DE66A41-D383-41A9-9D95-051D58E5B423}"/>
    <cellStyle name="Comma 2 2 2 3 5 4 3 2" xfId="27093" xr:uid="{A707C995-F8D6-4601-8533-EF9B4D37655F}"/>
    <cellStyle name="Comma 2 2 2 3 5 4 3 3" xfId="19375" xr:uid="{9EA20209-EC5D-41F6-A585-5BDDC6B5DEBE}"/>
    <cellStyle name="Comma 2 2 2 3 5 4 4" xfId="23469" xr:uid="{4C6C949C-1E36-4B76-955D-CD5898CD025D}"/>
    <cellStyle name="Comma 2 2 2 3 5 4 5" xfId="15103" xr:uid="{FB4B5BE3-CA96-4294-98F7-900CDDEADE39}"/>
    <cellStyle name="Comma 2 2 2 3 5 5" xfId="4209" xr:uid="{5F352B22-987A-431E-AF7D-DFB845ECD933}"/>
    <cellStyle name="Comma 2 2 2 3 5 5 2" xfId="10791" xr:uid="{FB39F0C7-D90A-4F35-9BCA-8C9CFE0BBA2A}"/>
    <cellStyle name="Comma 2 2 2 3 5 5 2 2" xfId="28001" xr:uid="{881A69F4-CC30-47FD-9067-C8FAAA5A64F0}"/>
    <cellStyle name="Comma 2 2 2 3 5 5 2 3" xfId="20443" xr:uid="{6FD33C61-6287-4432-8563-819CBAB1EAED}"/>
    <cellStyle name="Comma 2 2 2 3 5 5 3" xfId="24374" xr:uid="{88C534DF-059B-4FC3-A135-0010FF04EDF8}"/>
    <cellStyle name="Comma 2 2 2 3 5 5 4" xfId="16172" xr:uid="{89AF0778-0683-4843-83F2-DE82B7B48F16}"/>
    <cellStyle name="Comma 2 2 2 3 5 6" xfId="7537" xr:uid="{29C2D5A5-EEED-4682-A634-F8B0114791E5}"/>
    <cellStyle name="Comma 2 2 2 3 5 6 2" xfId="26187" xr:uid="{E5E5616D-561B-4FED-AD52-1596DF0395C7}"/>
    <cellStyle name="Comma 2 2 2 3 5 6 3" xfId="18309" xr:uid="{6A2B8B20-FB3F-451C-8B3A-78300892E8FD}"/>
    <cellStyle name="Comma 2 2 2 3 5 7" xfId="897" xr:uid="{E35B3F79-B19B-4093-BCC4-7D9D6DE34C18}"/>
    <cellStyle name="Comma 2 2 2 3 5 7 2" xfId="22569" xr:uid="{E8BDD089-4685-4EF6-9A24-4064B5DC160A}"/>
    <cellStyle name="Comma 2 2 2 3 5 8" xfId="14048" xr:uid="{A72F39E8-6EB7-4D81-8E41-3D2549064995}"/>
    <cellStyle name="Comma 2 2 2 3 6" xfId="1211" xr:uid="{38D10242-BEB9-4A22-9D43-B6A65FD04A55}"/>
    <cellStyle name="Comma 2 2 2 3 6 2" xfId="1993" xr:uid="{A05B5E41-EDBB-4EDD-A726-039600E36E09}"/>
    <cellStyle name="Comma 2 2 2 3 6 2 2" xfId="3618" xr:uid="{59142886-744B-4436-B17E-B65802C6F21C}"/>
    <cellStyle name="Comma 2 2 2 3 6 2 2 2" xfId="6878" xr:uid="{C8A0CC39-02BD-4ABD-95B4-3D871CC6B703}"/>
    <cellStyle name="Comma 2 2 2 3 6 2 2 2 2" xfId="13462" xr:uid="{B700C66C-E54E-43D9-9E26-F5F6922BCDF5}"/>
    <cellStyle name="Comma 2 2 2 3 6 2 2 2 2 2" xfId="29472" xr:uid="{483EE027-C197-4470-9CF8-CAECB6467A50}"/>
    <cellStyle name="Comma 2 2 2 3 6 2 2 2 2 3" xfId="22174" xr:uid="{B764511A-F2DE-4488-97A5-22DC8C599FAC}"/>
    <cellStyle name="Comma 2 2 2 3 6 2 2 2 3" xfId="25845" xr:uid="{693E4417-5601-47CC-9B67-3030C3FAB36C}"/>
    <cellStyle name="Comma 2 2 2 3 6 2 2 2 4" xfId="17903" xr:uid="{82E75D11-C3F6-4F3C-9779-B84907AF549D}"/>
    <cellStyle name="Comma 2 2 2 3 6 2 2 3" xfId="10207" xr:uid="{DF11D2FA-428E-4ADD-82BE-DAB7D246C2B9}"/>
    <cellStyle name="Comma 2 2 2 3 6 2 2 3 2" xfId="27658" xr:uid="{F030D601-6063-43C4-AAE5-B848F2C78FFF}"/>
    <cellStyle name="Comma 2 2 2 3 6 2 2 3 3" xfId="20040" xr:uid="{71A431F0-55CF-4EBB-B765-37DD4A10FE56}"/>
    <cellStyle name="Comma 2 2 2 3 6 2 2 4" xfId="24034" xr:uid="{DAF39BF1-BCD3-4E1B-B178-D757E1C878F3}"/>
    <cellStyle name="Comma 2 2 2 3 6 2 2 5" xfId="15767" xr:uid="{EFF434E5-90F3-455F-815E-F03980E3B39E}"/>
    <cellStyle name="Comma 2 2 2 3 6 2 3" xfId="5257" xr:uid="{C019F91B-3032-4415-B2B1-396691AE6764}"/>
    <cellStyle name="Comma 2 2 2 3 6 2 3 2" xfId="11841" xr:uid="{529E3350-2C79-4EE8-9A79-4E7C5405BD62}"/>
    <cellStyle name="Comma 2 2 2 3 6 2 3 2 2" xfId="28566" xr:uid="{64A7BD9F-8B5F-44A1-85DD-32BE13192CBD}"/>
    <cellStyle name="Comma 2 2 2 3 6 2 3 2 3" xfId="21108" xr:uid="{11E82496-E20F-484E-8F04-201054981A72}"/>
    <cellStyle name="Comma 2 2 2 3 6 2 3 3" xfId="24939" xr:uid="{9AD99839-0F47-48C0-96CE-00CCA6DDF7A2}"/>
    <cellStyle name="Comma 2 2 2 3 6 2 3 4" xfId="16837" xr:uid="{D1FAEF95-9C44-4F45-8A91-C34CB6B9F483}"/>
    <cellStyle name="Comma 2 2 2 3 6 2 4" xfId="8586" xr:uid="{65165855-B6A5-4345-BD74-9896C48CE737}"/>
    <cellStyle name="Comma 2 2 2 3 6 2 4 2" xfId="26752" xr:uid="{F70736F4-F4EB-48F2-A44A-1D82438D80BF}"/>
    <cellStyle name="Comma 2 2 2 3 6 2 4 3" xfId="18974" xr:uid="{2945B627-5888-4662-AA3B-43B86123D1B7}"/>
    <cellStyle name="Comma 2 2 2 3 6 2 5" xfId="23130" xr:uid="{394FE6C0-C8C9-4B2A-8A50-5F69D05AEBE4}"/>
    <cellStyle name="Comma 2 2 2 3 6 2 6" xfId="14701" xr:uid="{5F49E4D7-AC9D-4B43-8E4F-BC5F1E6469D6}"/>
    <cellStyle name="Comma 2 2 2 3 6 3" xfId="2834" xr:uid="{58107931-21CB-4219-AB71-240119FE4B93}"/>
    <cellStyle name="Comma 2 2 2 3 6 3 2" xfId="6092" xr:uid="{5FAE9E63-8DC8-4A8F-A618-C6DA36E7D59D}"/>
    <cellStyle name="Comma 2 2 2 3 6 3 2 2" xfId="12676" xr:uid="{43E0C7B9-1FF6-4CB9-9D2C-636DED6E51C4}"/>
    <cellStyle name="Comma 2 2 2 3 6 3 2 2 2" xfId="29020" xr:uid="{4C1E3048-FE70-47B4-A701-AA5A4B2E74CF}"/>
    <cellStyle name="Comma 2 2 2 3 6 3 2 2 3" xfId="21642" xr:uid="{898024D7-66CB-4811-AB40-012D07C3B7BE}"/>
    <cellStyle name="Comma 2 2 2 3 6 3 2 3" xfId="25393" xr:uid="{3C3950C0-1B1C-4BFA-AB1E-D78D932FE4DC}"/>
    <cellStyle name="Comma 2 2 2 3 6 3 2 4" xfId="17371" xr:uid="{7540DB25-3690-441F-8882-6C4545777E1E}"/>
    <cellStyle name="Comma 2 2 2 3 6 3 3" xfId="9421" xr:uid="{7AEC9EF0-11C8-4D36-95A9-B8377A6EB607}"/>
    <cellStyle name="Comma 2 2 2 3 6 3 3 2" xfId="27206" xr:uid="{4441F836-BA87-4F3B-B8FB-8B39175262BC}"/>
    <cellStyle name="Comma 2 2 2 3 6 3 3 3" xfId="19508" xr:uid="{9D5353A9-C5D8-4C3A-A2EF-36CAA2461E79}"/>
    <cellStyle name="Comma 2 2 2 3 6 3 4" xfId="23582" xr:uid="{73227241-ECB8-4B6A-9D97-E0E9C16215F3}"/>
    <cellStyle name="Comma 2 2 2 3 6 3 5" xfId="15236" xr:uid="{A21D43DB-2D1F-404D-B3DD-8016A9BC0B58}"/>
    <cellStyle name="Comma 2 2 2 3 6 4" xfId="4472" xr:uid="{FFDB271E-8116-4516-840E-1A1D3F160891}"/>
    <cellStyle name="Comma 2 2 2 3 6 4 2" xfId="11055" xr:uid="{720A4B14-D1D9-49CD-A1F6-48511B8B1116}"/>
    <cellStyle name="Comma 2 2 2 3 6 4 2 2" xfId="28114" xr:uid="{34A77AF0-475A-484D-8559-C8EDA7C3B5B6}"/>
    <cellStyle name="Comma 2 2 2 3 6 4 2 3" xfId="20576" xr:uid="{EA395ABE-0B1F-4718-B4B6-44A58C537957}"/>
    <cellStyle name="Comma 2 2 2 3 6 4 3" xfId="24487" xr:uid="{07D5B14E-4379-443E-9DC4-83893681F66D}"/>
    <cellStyle name="Comma 2 2 2 3 6 4 4" xfId="16305" xr:uid="{C91D9B68-A299-4E40-8922-58F140438B06}"/>
    <cellStyle name="Comma 2 2 2 3 6 5" xfId="7800" xr:uid="{AFEA5DD2-EC08-4E64-996D-95EF121BC8F2}"/>
    <cellStyle name="Comma 2 2 2 3 6 5 2" xfId="26300" xr:uid="{950419EF-3E68-436C-9965-89D04FA7FE82}"/>
    <cellStyle name="Comma 2 2 2 3 6 5 3" xfId="18442" xr:uid="{3B26AF34-6343-484A-BCA0-4CDD7EDE74C4}"/>
    <cellStyle name="Comma 2 2 2 3 6 6" xfId="22678" xr:uid="{8517494F-9701-4074-AAA6-F3C4F12DE680}"/>
    <cellStyle name="Comma 2 2 2 3 6 7" xfId="14174" xr:uid="{94AD9066-FCE3-4DF2-8613-44B7B22817FF}"/>
    <cellStyle name="Comma 2 2 2 3 7" xfId="1601" xr:uid="{194F210A-BEE0-42B1-A31D-8FFDCF6FEF90}"/>
    <cellStyle name="Comma 2 2 2 3 7 2" xfId="3222" xr:uid="{E90019B1-4803-4F9F-B16B-33B0707699B4}"/>
    <cellStyle name="Comma 2 2 2 3 7 2 2" xfId="6482" xr:uid="{E7DAE842-64F2-4E53-B7F8-D4CAF83D2C83}"/>
    <cellStyle name="Comma 2 2 2 3 7 2 2 2" xfId="13066" xr:uid="{EE8F98D4-9D7A-4F28-9F9D-8D59693E2A21}"/>
    <cellStyle name="Comma 2 2 2 3 7 2 2 2 2" xfId="29246" xr:uid="{11AF6099-2C33-4447-9674-3B15667D7B81}"/>
    <cellStyle name="Comma 2 2 2 3 7 2 2 2 3" xfId="21908" xr:uid="{F7DB5D99-F540-4B2D-9707-523F083431EE}"/>
    <cellStyle name="Comma 2 2 2 3 7 2 2 3" xfId="25619" xr:uid="{FEC2B888-529B-4570-8927-9DB291F75273}"/>
    <cellStyle name="Comma 2 2 2 3 7 2 2 4" xfId="17637" xr:uid="{4E8DE873-10B8-476B-AF45-6B309FBD8771}"/>
    <cellStyle name="Comma 2 2 2 3 7 2 3" xfId="9811" xr:uid="{7A388729-0649-4E95-AC83-18C3B4ED18B3}"/>
    <cellStyle name="Comma 2 2 2 3 7 2 3 2" xfId="27432" xr:uid="{A0C0A90B-1F2D-47AD-AEAC-DA63D6E8BE59}"/>
    <cellStyle name="Comma 2 2 2 3 7 2 3 3" xfId="19774" xr:uid="{4931C68C-CEAD-4182-AD49-28275B54E8FE}"/>
    <cellStyle name="Comma 2 2 2 3 7 2 4" xfId="23808" xr:uid="{BF7FA391-6C1A-4113-9BFF-2BF26FB76320}"/>
    <cellStyle name="Comma 2 2 2 3 7 2 5" xfId="15501" xr:uid="{8D373DCE-1A19-4E1F-A068-A6A8EA0FCB36}"/>
    <cellStyle name="Comma 2 2 2 3 7 3" xfId="4861" xr:uid="{78A787C6-9AFA-4845-9674-1931468DCFC0}"/>
    <cellStyle name="Comma 2 2 2 3 7 3 2" xfId="11445" xr:uid="{4D65053E-C155-4DBE-A5F3-5C483BB22EF1}"/>
    <cellStyle name="Comma 2 2 2 3 7 3 2 2" xfId="28340" xr:uid="{D4D80E61-9C86-473C-AEDB-7A33358959A7}"/>
    <cellStyle name="Comma 2 2 2 3 7 3 2 3" xfId="20842" xr:uid="{7C1446F4-C268-4C8D-946D-6BDF230A7F5C}"/>
    <cellStyle name="Comma 2 2 2 3 7 3 3" xfId="24713" xr:uid="{FA1AC46B-3E5E-421D-AA65-3802E6546452}"/>
    <cellStyle name="Comma 2 2 2 3 7 3 4" xfId="16571" xr:uid="{B32F19CA-F750-4E9D-8B1B-F960FCE96846}"/>
    <cellStyle name="Comma 2 2 2 3 7 4" xfId="8190" xr:uid="{6A490FA0-FF1A-4DE1-96CA-6AAA15171311}"/>
    <cellStyle name="Comma 2 2 2 3 7 4 2" xfId="26526" xr:uid="{31C3476F-5303-4498-A730-89E2AFB36BB1}"/>
    <cellStyle name="Comma 2 2 2 3 7 4 3" xfId="18708" xr:uid="{32756BA5-6ABB-48A9-8FEA-402FFEAAF761}"/>
    <cellStyle name="Comma 2 2 2 3 7 5" xfId="22904" xr:uid="{0C10F5C6-2FA9-46F4-BDEA-EA9C381B3445}"/>
    <cellStyle name="Comma 2 2 2 3 7 6" xfId="14435" xr:uid="{4DD377EE-0A7B-4431-BD62-B7E540962211}"/>
    <cellStyle name="Comma 2 2 2 3 8" xfId="2438" xr:uid="{AD0D15E9-BA8D-471E-9CDF-0CFE20082BAB}"/>
    <cellStyle name="Comma 2 2 2 3 8 2" xfId="5693" xr:uid="{EE4DEFE4-A871-44C0-B58A-911B4939C73C}"/>
    <cellStyle name="Comma 2 2 2 3 8 2 2" xfId="12277" xr:uid="{980E02BF-F35D-4504-B178-7CDAD9AC49AB}"/>
    <cellStyle name="Comma 2 2 2 3 8 2 2 2" xfId="28794" xr:uid="{C4C89A58-01A6-40FB-B642-027C5C5D367D}"/>
    <cellStyle name="Comma 2 2 2 3 8 2 2 3" xfId="21376" xr:uid="{D7BC94BA-3634-496E-95F5-703200AC7C9B}"/>
    <cellStyle name="Comma 2 2 2 3 8 2 3" xfId="25167" xr:uid="{4242AF34-A3C3-46D8-AC1B-E9004E16AFB1}"/>
    <cellStyle name="Comma 2 2 2 3 8 2 4" xfId="17105" xr:uid="{70962BEC-9BCD-4FA9-A27D-3B0C297D2742}"/>
    <cellStyle name="Comma 2 2 2 3 8 3" xfId="9022" xr:uid="{B8C1CE19-A324-4B89-8EF7-4793E56315D4}"/>
    <cellStyle name="Comma 2 2 2 3 8 3 2" xfId="26980" xr:uid="{D767B57A-0058-43EE-A980-BB17D2C2B540}"/>
    <cellStyle name="Comma 2 2 2 3 8 3 3" xfId="19242" xr:uid="{02C26057-E3C1-4B62-93CC-4D35A7B5CDB3}"/>
    <cellStyle name="Comma 2 2 2 3 8 4" xfId="23356" xr:uid="{0EC361EF-935E-47B4-ADE4-7D06E28F9EA3}"/>
    <cellStyle name="Comma 2 2 2 3 8 5" xfId="14972" xr:uid="{7A0DAFF0-EA9E-4FA5-BDF9-2F811245663C}"/>
    <cellStyle name="Comma 2 2 2 3 9" xfId="4075" xr:uid="{44EF6CC3-8099-40EA-AF41-E735AAF3D49B}"/>
    <cellStyle name="Comma 2 2 2 3 9 2" xfId="10657" xr:uid="{08109227-8240-4466-ACD7-9E800B455799}"/>
    <cellStyle name="Comma 2 2 2 3 9 2 2" xfId="27888" xr:uid="{C6500DB8-6763-4B4E-B6E2-D92F68492819}"/>
    <cellStyle name="Comma 2 2 2 3 9 2 3" xfId="20310" xr:uid="{39C2EC88-B52B-4EE4-8153-A7049C064DCD}"/>
    <cellStyle name="Comma 2 2 2 3 9 3" xfId="24261" xr:uid="{8AEB5C54-B882-4071-978B-4EA60713910D}"/>
    <cellStyle name="Comma 2 2 2 3 9 4" xfId="16040" xr:uid="{6D463B43-A811-4BA0-A82D-5FB3F144BC85}"/>
    <cellStyle name="Comma 2 2 2 4" xfId="934" xr:uid="{C2B9D737-A331-4EF0-8F80-03B4BADE4A1D}"/>
    <cellStyle name="Comma 2 2 2 4 10" xfId="22487" xr:uid="{1C3351F8-CFA6-49FE-87BC-79E1C5C618EC}"/>
    <cellStyle name="Comma 2 2 2 4 11" xfId="13912" xr:uid="{D55959A8-EB6F-4483-8EA7-45A9CD5E5A3C}"/>
    <cellStyle name="Comma 2 2 2 4 2" xfId="1379" xr:uid="{89BAAE24-76A1-4F5E-AFF5-11865B62AAE4}"/>
    <cellStyle name="Comma 2 2 2 4 2 10" xfId="13926" xr:uid="{EA1C7575-F4FE-4AFB-9B11-1CFCD2FCBADE}"/>
    <cellStyle name="Comma 2 2 2 4 2 2" xfId="2161" xr:uid="{5A43A7C9-195D-4AF1-94D4-3401FA4F9F3C}"/>
    <cellStyle name="Comma 2 2 2 4 2 2 2" xfId="3786" xr:uid="{6709BD0A-A3CE-4F61-A88E-6D69AE04B6B9}"/>
    <cellStyle name="Comma 2 2 2 4 2 2 2 2" xfId="7046" xr:uid="{4DFC4CBF-EA81-4035-8451-02E66D222F4B}"/>
    <cellStyle name="Comma 2 2 2 4 2 2 2 2 2" xfId="13630" xr:uid="{88DF3EFD-A4A8-431C-8B06-3F6CF6470BFE}"/>
    <cellStyle name="Comma 2 2 2 4 2 2 2 2 2 2" xfId="15981" xr:uid="{52DDCA35-23CA-484F-9B8C-7C43987A4FC2}"/>
    <cellStyle name="Comma 2 2 2 4 2 2 2 2 2 2 2" xfId="18117" xr:uid="{F49DBD9D-64E1-4A1A-BC09-38479CC02A59}"/>
    <cellStyle name="Comma 2 2 2 4 2 2 2 2 2 2 2 2" xfId="22388" xr:uid="{7E1C3796-C6C2-4DD3-A9CE-ED0D84C31786}"/>
    <cellStyle name="Comma 2 2 2 4 2 2 2 2 2 2 2 2 2" xfId="29656" xr:uid="{ECB141A7-C23F-4CA4-85DE-0A00282024F9}"/>
    <cellStyle name="Comma 2 2 2 4 2 2 2 2 2 2 2 3" xfId="26029" xr:uid="{A71456A4-6867-46E6-80AE-E3F218775C63}"/>
    <cellStyle name="Comma 2 2 2 4 2 2 2 2 2 2 3" xfId="20254" xr:uid="{CB43665F-498D-4D04-B35A-4B0C02648DD1}"/>
    <cellStyle name="Comma 2 2 2 4 2 2 2 2 2 2 3 2" xfId="27842" xr:uid="{1FE3A504-3A7A-4F4B-97FD-0717CED7D27A}"/>
    <cellStyle name="Comma 2 2 2 4 2 2 2 2 2 2 4" xfId="24218" xr:uid="{F0A03C0E-19E0-4F85-8FE4-0BCED9B6423E}"/>
    <cellStyle name="Comma 2 2 2 4 2 2 2 2 2 3" xfId="17051" xr:uid="{EEFE3135-EE1C-4AE4-BF3E-CE279205EA75}"/>
    <cellStyle name="Comma 2 2 2 4 2 2 2 2 2 3 2" xfId="21322" xr:uid="{B9EF5535-9DB2-48FC-B18E-FE7CDD83A423}"/>
    <cellStyle name="Comma 2 2 2 4 2 2 2 2 2 3 2 2" xfId="28750" xr:uid="{6483B8CE-A8FE-4B7A-966E-9C85B3FD85C0}"/>
    <cellStyle name="Comma 2 2 2 4 2 2 2 2 2 3 3" xfId="25123" xr:uid="{E9D7270C-832F-486C-85AE-A6EFC2C4612B}"/>
    <cellStyle name="Comma 2 2 2 4 2 2 2 2 2 4" xfId="19188" xr:uid="{753ED1C3-23DE-4668-90BC-C8FEA9063FAB}"/>
    <cellStyle name="Comma 2 2 2 4 2 2 2 2 2 4 2" xfId="26936" xr:uid="{520D6C49-6B8C-4BBA-9236-1543194E4540}"/>
    <cellStyle name="Comma 2 2 2 4 2 2 2 2 2 5" xfId="23314" xr:uid="{33E51FF2-3C0C-40F5-AE8A-4FEF8DC261A2}"/>
    <cellStyle name="Comma 2 2 2 4 2 2 2 2 2 6" xfId="14914" xr:uid="{DCA4DD15-3835-4CC1-BB60-489108F9018C}"/>
    <cellStyle name="Comma 2 2 2 4 2 2 2 2 3" xfId="15449" xr:uid="{1D1C6470-4DB6-42C2-8141-749CFD5A9B29}"/>
    <cellStyle name="Comma 2 2 2 4 2 2 2 2 3 2" xfId="17585" xr:uid="{29DD1669-F7C7-49BE-AC3F-F1937D9C1391}"/>
    <cellStyle name="Comma 2 2 2 4 2 2 2 2 3 2 2" xfId="21856" xr:uid="{C1F0A8D4-5900-4991-A129-921C24FE167D}"/>
    <cellStyle name="Comma 2 2 2 4 2 2 2 2 3 2 2 2" xfId="29204" xr:uid="{F5721210-CB9E-42E7-8D1A-F36A6E54507F}"/>
    <cellStyle name="Comma 2 2 2 4 2 2 2 2 3 2 3" xfId="25577" xr:uid="{41FCFB31-C22B-4479-AF80-687684590D18}"/>
    <cellStyle name="Comma 2 2 2 4 2 2 2 2 3 3" xfId="19722" xr:uid="{E83BAEC9-DC1C-443E-8D3E-C0FF7605CF5B}"/>
    <cellStyle name="Comma 2 2 2 4 2 2 2 2 3 3 2" xfId="27390" xr:uid="{5C92C6C1-B4F8-4323-BB65-DF92279AAF5D}"/>
    <cellStyle name="Comma 2 2 2 4 2 2 2 2 3 4" xfId="23766" xr:uid="{47B621A0-6991-40F5-82AC-8A1A89FEA1AB}"/>
    <cellStyle name="Comma 2 2 2 4 2 2 2 2 4" xfId="16519" xr:uid="{78B49C76-C865-405E-A56C-CECDEF879334}"/>
    <cellStyle name="Comma 2 2 2 4 2 2 2 2 4 2" xfId="20790" xr:uid="{2AB5C567-4B56-4833-8D4A-F6436547D680}"/>
    <cellStyle name="Comma 2 2 2 4 2 2 2 2 4 2 2" xfId="28298" xr:uid="{D189AA89-6E68-4C13-A097-D0432CEE3C1E}"/>
    <cellStyle name="Comma 2 2 2 4 2 2 2 2 4 3" xfId="24671" xr:uid="{98EEF8D7-4260-4E4E-B6E3-BB08F53616DC}"/>
    <cellStyle name="Comma 2 2 2 4 2 2 2 2 5" xfId="18656" xr:uid="{64561A38-0F0E-4CC7-BF9E-B4A537739E7B}"/>
    <cellStyle name="Comma 2 2 2 4 2 2 2 2 5 2" xfId="26484" xr:uid="{F59DFB2D-51F8-4221-9FA4-DD932D43A8C6}"/>
    <cellStyle name="Comma 2 2 2 4 2 2 2 2 6" xfId="22862" xr:uid="{B0074599-BA9D-4FA6-AA53-BD07EB7222C8}"/>
    <cellStyle name="Comma 2 2 2 4 2 2 2 2 7" xfId="14381" xr:uid="{63FA4FE8-3DB0-4F07-A27C-1A81FA312DCB}"/>
    <cellStyle name="Comma 2 2 2 4 2 2 2 3" xfId="10375" xr:uid="{5EFC45CF-CC34-4C87-9EE4-EF829DCD6FDC}"/>
    <cellStyle name="Comma 2 2 2 4 2 2 2 3 2" xfId="15715" xr:uid="{9E15527E-7550-4F6E-84D8-C4E99BF482CA}"/>
    <cellStyle name="Comma 2 2 2 4 2 2 2 3 2 2" xfId="17851" xr:uid="{C53FD88F-020A-495C-A234-A69632882621}"/>
    <cellStyle name="Comma 2 2 2 4 2 2 2 3 2 2 2" xfId="22122" xr:uid="{5F15C655-5073-4BFA-AFFD-E60E2E99E5AE}"/>
    <cellStyle name="Comma 2 2 2 4 2 2 2 3 2 2 2 2" xfId="29430" xr:uid="{DB802FA5-C373-4BAC-B701-D8389348F2C1}"/>
    <cellStyle name="Comma 2 2 2 4 2 2 2 3 2 2 3" xfId="25803" xr:uid="{2237991A-EA82-44F9-99EC-EDBEE3CD0BC1}"/>
    <cellStyle name="Comma 2 2 2 4 2 2 2 3 2 3" xfId="19988" xr:uid="{68705861-0D08-4E79-A0A4-03778188F055}"/>
    <cellStyle name="Comma 2 2 2 4 2 2 2 3 2 3 2" xfId="27616" xr:uid="{FFBE0441-114C-42AB-99A0-E50C0A28494A}"/>
    <cellStyle name="Comma 2 2 2 4 2 2 2 3 2 4" xfId="23992" xr:uid="{C2D2CE7F-20AB-4FE5-8512-4DB0B67E4D38}"/>
    <cellStyle name="Comma 2 2 2 4 2 2 2 3 3" xfId="16785" xr:uid="{D59FA926-DD86-443D-B308-FDE0B8D03EC3}"/>
    <cellStyle name="Comma 2 2 2 4 2 2 2 3 3 2" xfId="21056" xr:uid="{8BC26B1A-F7E3-42A7-9AAE-7095B9AA26BF}"/>
    <cellStyle name="Comma 2 2 2 4 2 2 2 3 3 2 2" xfId="28524" xr:uid="{E240FB19-BCAC-4D6F-9119-A837ED06EFFC}"/>
    <cellStyle name="Comma 2 2 2 4 2 2 2 3 3 3" xfId="24897" xr:uid="{7AFDFC2F-D35E-4171-A8DE-ED9BF0B44841}"/>
    <cellStyle name="Comma 2 2 2 4 2 2 2 3 4" xfId="18922" xr:uid="{CCEE3C10-6292-4695-B12A-73A909459DD3}"/>
    <cellStyle name="Comma 2 2 2 4 2 2 2 3 4 2" xfId="26710" xr:uid="{3394AEB3-ED5A-4D9D-A2A6-672A863D92C5}"/>
    <cellStyle name="Comma 2 2 2 4 2 2 2 3 5" xfId="23088" xr:uid="{D6D6442D-EFB0-4D47-A7D6-9AA4E10544DF}"/>
    <cellStyle name="Comma 2 2 2 4 2 2 2 3 6" xfId="14648" xr:uid="{3FA31E9C-AC5D-4698-B799-7F079C1398DB}"/>
    <cellStyle name="Comma 2 2 2 4 2 2 2 4" xfId="15184" xr:uid="{4CDD6E8F-0705-4712-B44F-F72DF8A632F6}"/>
    <cellStyle name="Comma 2 2 2 4 2 2 2 4 2" xfId="17319" xr:uid="{020BE593-9260-4D5B-A1CE-7D0D6945A51A}"/>
    <cellStyle name="Comma 2 2 2 4 2 2 2 4 2 2" xfId="21590" xr:uid="{1DFAE522-95EE-4A39-8BB6-0C5680B13151}"/>
    <cellStyle name="Comma 2 2 2 4 2 2 2 4 2 2 2" xfId="28978" xr:uid="{97493863-4516-4DBC-9408-3D9286612D21}"/>
    <cellStyle name="Comma 2 2 2 4 2 2 2 4 2 3" xfId="25351" xr:uid="{58F9E6AE-8D9D-4BF2-B9FB-FC005AF7D6AE}"/>
    <cellStyle name="Comma 2 2 2 4 2 2 2 4 3" xfId="19456" xr:uid="{B4E994F6-133C-4830-B090-4D1D64AB01E8}"/>
    <cellStyle name="Comma 2 2 2 4 2 2 2 4 3 2" xfId="27164" xr:uid="{BB2465AE-82EB-475E-B30D-D1E1D0DFDF24}"/>
    <cellStyle name="Comma 2 2 2 4 2 2 2 4 4" xfId="23540" xr:uid="{B2E6061D-34B5-4610-9E07-36262E2C05F5}"/>
    <cellStyle name="Comma 2 2 2 4 2 2 2 5" xfId="16253" xr:uid="{D5001EFC-8574-4867-B518-CD42FE6F290C}"/>
    <cellStyle name="Comma 2 2 2 4 2 2 2 5 2" xfId="20524" xr:uid="{ADF119EB-D94D-41D2-BE46-A6212CE4B23B}"/>
    <cellStyle name="Comma 2 2 2 4 2 2 2 5 2 2" xfId="28072" xr:uid="{0D7C2C2B-A7C4-47A3-B620-1406AABD9D7D}"/>
    <cellStyle name="Comma 2 2 2 4 2 2 2 5 3" xfId="24445" xr:uid="{E2661F27-33C0-4F26-B97D-DD49E0ED6ABB}"/>
    <cellStyle name="Comma 2 2 2 4 2 2 2 6" xfId="18390" xr:uid="{4139402B-8517-4A08-B7D8-FB02F8278E26}"/>
    <cellStyle name="Comma 2 2 2 4 2 2 2 6 2" xfId="26258" xr:uid="{F6D944C0-AC11-42ED-AA30-0AFDBBB9A5B1}"/>
    <cellStyle name="Comma 2 2 2 4 2 2 2 7" xfId="22638" xr:uid="{B8834811-B613-46CC-B300-E35825CFAE8E}"/>
    <cellStyle name="Comma 2 2 2 4 2 2 2 8" xfId="14122" xr:uid="{7C89B8C5-DD09-4097-9EDA-2F3262757DFD}"/>
    <cellStyle name="Comma 2 2 2 4 2 2 3" xfId="5425" xr:uid="{8EF8FB4B-6C22-4E82-970B-A6DC9DF0F5BD}"/>
    <cellStyle name="Comma 2 2 2 4 2 2 3 2" xfId="12009" xr:uid="{A8BF4D82-AD9F-46D0-AABE-A685D08A2946}"/>
    <cellStyle name="Comma 2 2 2 4 2 2 3 2 2" xfId="15848" xr:uid="{607C58C7-FE11-4CA1-AA27-F9993624AE82}"/>
    <cellStyle name="Comma 2 2 2 4 2 2 3 2 2 2" xfId="17984" xr:uid="{74267FBB-8849-4545-97FD-F58A9B32F320}"/>
    <cellStyle name="Comma 2 2 2 4 2 2 3 2 2 2 2" xfId="22255" xr:uid="{EB88C813-60B3-49E9-AA58-9C3A684A5A2E}"/>
    <cellStyle name="Comma 2 2 2 4 2 2 3 2 2 2 2 2" xfId="29543" xr:uid="{184FF30A-469E-4022-A328-C3E8239A3210}"/>
    <cellStyle name="Comma 2 2 2 4 2 2 3 2 2 2 3" xfId="25916" xr:uid="{B17ADEA5-FA17-4B80-8F6C-EB10C0FB17C3}"/>
    <cellStyle name="Comma 2 2 2 4 2 2 3 2 2 3" xfId="20121" xr:uid="{A304FCE1-DC9D-43B6-9B30-C6526446A2D9}"/>
    <cellStyle name="Comma 2 2 2 4 2 2 3 2 2 3 2" xfId="27729" xr:uid="{BE71154B-0537-48E4-B125-6D99D1C0E281}"/>
    <cellStyle name="Comma 2 2 2 4 2 2 3 2 2 4" xfId="24105" xr:uid="{651A5905-4D36-40F7-BC07-C076696C54AC}"/>
    <cellStyle name="Comma 2 2 2 4 2 2 3 2 3" xfId="16918" xr:uid="{428247B8-96DC-4C70-8EAB-9BF6E8EEBF59}"/>
    <cellStyle name="Comma 2 2 2 4 2 2 3 2 3 2" xfId="21189" xr:uid="{0C67A952-D85F-4243-8691-A43965C6BCC8}"/>
    <cellStyle name="Comma 2 2 2 4 2 2 3 2 3 2 2" xfId="28637" xr:uid="{B89A7C13-656F-4819-8961-F4E3419368FE}"/>
    <cellStyle name="Comma 2 2 2 4 2 2 3 2 3 3" xfId="25010" xr:uid="{FD074CB6-AE0B-4003-9142-1AB5277AFA70}"/>
    <cellStyle name="Comma 2 2 2 4 2 2 3 2 4" xfId="19055" xr:uid="{2DA02E8B-23D1-40A9-886B-D318F17D492C}"/>
    <cellStyle name="Comma 2 2 2 4 2 2 3 2 4 2" xfId="26823" xr:uid="{48D30596-4C25-4C8B-8854-C4A872AD2EDE}"/>
    <cellStyle name="Comma 2 2 2 4 2 2 3 2 5" xfId="23201" xr:uid="{C63AC667-CB0A-4588-A29F-9F4EAA6752BB}"/>
    <cellStyle name="Comma 2 2 2 4 2 2 3 2 6" xfId="14782" xr:uid="{7101548A-4130-486F-8247-4FF0F3ECC6FB}"/>
    <cellStyle name="Comma 2 2 2 4 2 2 3 3" xfId="15316" xr:uid="{8FCD6779-772F-4EBF-B580-C3984B33F35B}"/>
    <cellStyle name="Comma 2 2 2 4 2 2 3 3 2" xfId="17452" xr:uid="{E2B711FE-5F5B-402E-B310-FC2134EB649F}"/>
    <cellStyle name="Comma 2 2 2 4 2 2 3 3 2 2" xfId="21723" xr:uid="{CFBEAF09-7E60-40E4-8293-328097F2BA4C}"/>
    <cellStyle name="Comma 2 2 2 4 2 2 3 3 2 2 2" xfId="29091" xr:uid="{94033DB0-A8F2-402E-92EB-DA426867381E}"/>
    <cellStyle name="Comma 2 2 2 4 2 2 3 3 2 3" xfId="25464" xr:uid="{56212642-4062-484C-A327-2EDD979646C4}"/>
    <cellStyle name="Comma 2 2 2 4 2 2 3 3 3" xfId="19589" xr:uid="{1494F0F1-F028-4106-BF5B-CD1B2A132B21}"/>
    <cellStyle name="Comma 2 2 2 4 2 2 3 3 3 2" xfId="27277" xr:uid="{B1235E92-00FF-47E1-AC02-A8F2CE049C72}"/>
    <cellStyle name="Comma 2 2 2 4 2 2 3 3 4" xfId="23653" xr:uid="{25AE82C2-07CC-4FD5-AA41-8EB3A36B151E}"/>
    <cellStyle name="Comma 2 2 2 4 2 2 3 4" xfId="16386" xr:uid="{61CA2B7D-CF17-4EA9-80C3-9C92C376CA52}"/>
    <cellStyle name="Comma 2 2 2 4 2 2 3 4 2" xfId="20657" xr:uid="{64CE2B0D-1E17-4CE9-A91C-90C28C658E6C}"/>
    <cellStyle name="Comma 2 2 2 4 2 2 3 4 2 2" xfId="28185" xr:uid="{EB1F9F50-617E-47A3-99AB-A9895C77CB19}"/>
    <cellStyle name="Comma 2 2 2 4 2 2 3 4 3" xfId="24558" xr:uid="{CFA57CC1-CB9D-4DCB-8D9B-0CAD67718B2C}"/>
    <cellStyle name="Comma 2 2 2 4 2 2 3 5" xfId="18523" xr:uid="{659B1EFB-D551-4C04-A0C3-386B55904EE9}"/>
    <cellStyle name="Comma 2 2 2 4 2 2 3 5 2" xfId="26371" xr:uid="{65D0F310-0584-46E1-B648-53586D83FE7B}"/>
    <cellStyle name="Comma 2 2 2 4 2 2 3 6" xfId="22749" xr:uid="{8657724F-F9EA-4FFD-B231-2C9205883F4C}"/>
    <cellStyle name="Comma 2 2 2 4 2 2 3 7" xfId="14248" xr:uid="{47A0AFE5-3208-4ACF-B356-2399BA564AC6}"/>
    <cellStyle name="Comma 2 2 2 4 2 2 4" xfId="8754" xr:uid="{A00CEC22-86D0-48D8-8122-C47AF730ACF0}"/>
    <cellStyle name="Comma 2 2 2 4 2 2 4 2" xfId="15582" xr:uid="{AB5642EF-0CF3-4DBD-8BF7-1A4FFCAA63A9}"/>
    <cellStyle name="Comma 2 2 2 4 2 2 4 2 2" xfId="17718" xr:uid="{9BEF20D1-C856-45C8-BDD9-BC93C5ADCBEC}"/>
    <cellStyle name="Comma 2 2 2 4 2 2 4 2 2 2" xfId="21989" xr:uid="{8FAD87D9-8F19-46AA-9503-1057F2CED228}"/>
    <cellStyle name="Comma 2 2 2 4 2 2 4 2 2 2 2" xfId="29317" xr:uid="{3045B0AD-9990-4A26-8D46-33D643D9E497}"/>
    <cellStyle name="Comma 2 2 2 4 2 2 4 2 2 3" xfId="25690" xr:uid="{5A962C29-7916-4CDA-9956-2980DD44D8F2}"/>
    <cellStyle name="Comma 2 2 2 4 2 2 4 2 3" xfId="19855" xr:uid="{A8C9EE1B-9577-4217-A80F-F979ACFF4B98}"/>
    <cellStyle name="Comma 2 2 2 4 2 2 4 2 3 2" xfId="27503" xr:uid="{295A8937-9F45-435E-806F-0E6A06487322}"/>
    <cellStyle name="Comma 2 2 2 4 2 2 4 2 4" xfId="23879" xr:uid="{C48071FC-297A-44A5-81E8-217C46F20E58}"/>
    <cellStyle name="Comma 2 2 2 4 2 2 4 3" xfId="16652" xr:uid="{FF5D2814-3F93-410E-B4BB-114ACD5E894E}"/>
    <cellStyle name="Comma 2 2 2 4 2 2 4 3 2" xfId="20923" xr:uid="{40DA6581-AE6B-421E-8479-52F5D9116063}"/>
    <cellStyle name="Comma 2 2 2 4 2 2 4 3 2 2" xfId="28411" xr:uid="{8DFE1AB0-638F-4961-A2D1-F189774C813C}"/>
    <cellStyle name="Comma 2 2 2 4 2 2 4 3 3" xfId="24784" xr:uid="{CAD23BCD-09B7-479B-BAF7-D66F0FC6526E}"/>
    <cellStyle name="Comma 2 2 2 4 2 2 4 4" xfId="18789" xr:uid="{7522C16E-1A72-4B6D-9875-81EE37338910}"/>
    <cellStyle name="Comma 2 2 2 4 2 2 4 4 2" xfId="26597" xr:uid="{9AB2ACCE-DAEF-43B6-82F9-57661AEBEB50}"/>
    <cellStyle name="Comma 2 2 2 4 2 2 4 5" xfId="22975" xr:uid="{69762163-BD35-4B6F-9187-14DBDD2A1ADF}"/>
    <cellStyle name="Comma 2 2 2 4 2 2 4 6" xfId="14515" xr:uid="{5B2F16B7-D509-4159-AD4B-520979F20081}"/>
    <cellStyle name="Comma 2 2 2 4 2 2 5" xfId="15051" xr:uid="{1CEDB0D4-3C93-433E-94D9-F3771F54179A}"/>
    <cellStyle name="Comma 2 2 2 4 2 2 5 2" xfId="17186" xr:uid="{2AB6E042-0C9B-4999-96E5-ACF14086BFE7}"/>
    <cellStyle name="Comma 2 2 2 4 2 2 5 2 2" xfId="21457" xr:uid="{BBEFE504-F1C5-4B1D-84B8-38BA81B573C9}"/>
    <cellStyle name="Comma 2 2 2 4 2 2 5 2 2 2" xfId="28865" xr:uid="{C5449713-1CBC-4E55-8DEE-DF80CB1627EB}"/>
    <cellStyle name="Comma 2 2 2 4 2 2 5 2 3" xfId="25238" xr:uid="{EEE5EC30-2796-45F1-8A75-7522BA3E0428}"/>
    <cellStyle name="Comma 2 2 2 4 2 2 5 3" xfId="19323" xr:uid="{D018ED5F-8682-40EE-A58B-FF43BFB3BC56}"/>
    <cellStyle name="Comma 2 2 2 4 2 2 5 3 2" xfId="27051" xr:uid="{3227AE95-1F2A-495A-B93C-C8958F503AB6}"/>
    <cellStyle name="Comma 2 2 2 4 2 2 5 4" xfId="23427" xr:uid="{5B0CEAEB-366B-4ABB-BED0-1D113C9D8B1A}"/>
    <cellStyle name="Comma 2 2 2 4 2 2 6" xfId="16120" xr:uid="{53B105FB-3FBE-4A1B-B251-4D1E97015EE8}"/>
    <cellStyle name="Comma 2 2 2 4 2 2 6 2" xfId="20391" xr:uid="{E71E09D1-04BF-4E06-84A1-4DF4F8DCD67E}"/>
    <cellStyle name="Comma 2 2 2 4 2 2 6 2 2" xfId="27959" xr:uid="{5E8538EA-B35B-4EB9-8F16-7F14E03F9C6B}"/>
    <cellStyle name="Comma 2 2 2 4 2 2 6 3" xfId="24332" xr:uid="{7B73E49F-ACD4-45F6-8328-03C5993F14BB}"/>
    <cellStyle name="Comma 2 2 2 4 2 2 7" xfId="18257" xr:uid="{38A5430E-BA90-4829-A140-5E54E872E93E}"/>
    <cellStyle name="Comma 2 2 2 4 2 2 7 2" xfId="26145" xr:uid="{5990EF2B-9A72-4571-962C-08D6A6FA18FF}"/>
    <cellStyle name="Comma 2 2 2 4 2 2 8" xfId="22538" xr:uid="{E7101F79-A9D0-4112-AE33-4F2F3CFC5660}"/>
    <cellStyle name="Comma 2 2 2 4 2 2 9" xfId="13973" xr:uid="{666F5AB3-7864-41A1-A690-CE18DE7F8240}"/>
    <cellStyle name="Comma 2 2 2 4 2 3" xfId="3002" xr:uid="{5A11D848-1C07-426E-A32E-FDB1D7BD5A07}"/>
    <cellStyle name="Comma 2 2 2 4 2 3 2" xfId="6260" xr:uid="{5396B83A-82CD-4270-B46F-2B9667476E29}"/>
    <cellStyle name="Comma 2 2 2 4 2 3 2 2" xfId="12844" xr:uid="{CF4627FB-541D-418F-96B2-7E8FD8A3F37D}"/>
    <cellStyle name="Comma 2 2 2 4 2 3 2 2 2" xfId="15919" xr:uid="{456457EC-5B45-4084-848B-3A66929E2077}"/>
    <cellStyle name="Comma 2 2 2 4 2 3 2 2 2 2" xfId="18055" xr:uid="{51DB3434-AD06-4EFA-9813-6FF81F7AD83B}"/>
    <cellStyle name="Comma 2 2 2 4 2 3 2 2 2 2 2" xfId="22326" xr:uid="{AA04B040-CC53-477B-BE3A-91B19D8065E0}"/>
    <cellStyle name="Comma 2 2 2 4 2 3 2 2 2 2 2 2" xfId="29599" xr:uid="{DEBC4FB0-D68E-46FF-A95B-26D05A5A5016}"/>
    <cellStyle name="Comma 2 2 2 4 2 3 2 2 2 2 3" xfId="25972" xr:uid="{BF0B7CF7-2C6E-4FC1-BF5B-B9382AD5E877}"/>
    <cellStyle name="Comma 2 2 2 4 2 3 2 2 2 3" xfId="20192" xr:uid="{BC98E406-1208-48AE-9CC3-5AD01602B8FB}"/>
    <cellStyle name="Comma 2 2 2 4 2 3 2 2 2 3 2" xfId="27785" xr:uid="{40E84E48-4466-4B2A-AF92-BB316F02C8B7}"/>
    <cellStyle name="Comma 2 2 2 4 2 3 2 2 2 4" xfId="24161" xr:uid="{0C81B261-9A52-438E-9AA4-2C30FFA95DCD}"/>
    <cellStyle name="Comma 2 2 2 4 2 3 2 2 3" xfId="16989" xr:uid="{1E5744E0-A7E8-4D55-9DA1-ADE607A05D86}"/>
    <cellStyle name="Comma 2 2 2 4 2 3 2 2 3 2" xfId="21260" xr:uid="{06F86E40-3E7F-4BFE-BCDB-6C3F89FCB724}"/>
    <cellStyle name="Comma 2 2 2 4 2 3 2 2 3 2 2" xfId="28693" xr:uid="{349FEC3D-3882-474B-8F83-D75584F9C899}"/>
    <cellStyle name="Comma 2 2 2 4 2 3 2 2 3 3" xfId="25066" xr:uid="{0B9C1E8F-1B63-480A-B566-35FFE3120A6C}"/>
    <cellStyle name="Comma 2 2 2 4 2 3 2 2 4" xfId="19126" xr:uid="{237F32EC-200C-4D94-91B3-66C1BBC00F07}"/>
    <cellStyle name="Comma 2 2 2 4 2 3 2 2 4 2" xfId="26879" xr:uid="{913C6340-0F5A-402E-9822-2B8D95F0B4D5}"/>
    <cellStyle name="Comma 2 2 2 4 2 3 2 2 5" xfId="23257" xr:uid="{8AD790D8-9ECA-4BA7-A841-9EBC90DBA6F7}"/>
    <cellStyle name="Comma 2 2 2 4 2 3 2 2 6" xfId="14852" xr:uid="{EE6794D2-A7B6-434C-B2D8-D14E84760BF8}"/>
    <cellStyle name="Comma 2 2 2 4 2 3 2 3" xfId="15387" xr:uid="{BBEBACA0-8F4F-462C-A90F-D4242F305162}"/>
    <cellStyle name="Comma 2 2 2 4 2 3 2 3 2" xfId="17523" xr:uid="{2BEB88B2-E422-4B22-88C3-869A8A5D4B20}"/>
    <cellStyle name="Comma 2 2 2 4 2 3 2 3 2 2" xfId="21794" xr:uid="{F96CF52D-5992-4A5F-A132-868E0866731D}"/>
    <cellStyle name="Comma 2 2 2 4 2 3 2 3 2 2 2" xfId="29147" xr:uid="{68DBD085-1210-4C5C-9578-0BC25900D6A6}"/>
    <cellStyle name="Comma 2 2 2 4 2 3 2 3 2 3" xfId="25520" xr:uid="{4FA4B6DB-D003-487B-B796-5CF63C618CD0}"/>
    <cellStyle name="Comma 2 2 2 4 2 3 2 3 3" xfId="19660" xr:uid="{38603C09-FF49-4490-9E8B-8CE018ABB785}"/>
    <cellStyle name="Comma 2 2 2 4 2 3 2 3 3 2" xfId="27333" xr:uid="{19D2564D-EE67-42FA-9871-0556F4D92777}"/>
    <cellStyle name="Comma 2 2 2 4 2 3 2 3 4" xfId="23709" xr:uid="{54BADE7B-F5CC-4EC1-B7A2-AA8236701553}"/>
    <cellStyle name="Comma 2 2 2 4 2 3 2 4" xfId="16457" xr:uid="{04A0724E-E5CD-4DAB-B0A1-9A95A1C1D3A7}"/>
    <cellStyle name="Comma 2 2 2 4 2 3 2 4 2" xfId="20728" xr:uid="{F7A965AA-71D1-42D6-9A7B-42E07D37363B}"/>
    <cellStyle name="Comma 2 2 2 4 2 3 2 4 2 2" xfId="28241" xr:uid="{AAD7EB3F-7BB4-4468-9F7D-718FF6827F54}"/>
    <cellStyle name="Comma 2 2 2 4 2 3 2 4 3" xfId="24614" xr:uid="{248F2C25-1F73-4F09-9206-F99F81864ADF}"/>
    <cellStyle name="Comma 2 2 2 4 2 3 2 5" xfId="18594" xr:uid="{ED705C60-1873-4E50-8DF4-E7C0BFA42E6A}"/>
    <cellStyle name="Comma 2 2 2 4 2 3 2 5 2" xfId="26427" xr:uid="{2FC2D453-3CB9-41F4-9C6E-230A07862297}"/>
    <cellStyle name="Comma 2 2 2 4 2 3 2 6" xfId="22805" xr:uid="{70A096B1-227D-474B-B489-12349F9F18FA}"/>
    <cellStyle name="Comma 2 2 2 4 2 3 2 7" xfId="14319" xr:uid="{5C76CBEA-71D0-4983-B0DA-4B3B428D3614}"/>
    <cellStyle name="Comma 2 2 2 4 2 3 3" xfId="9589" xr:uid="{89753ABC-6404-4B4F-A78C-BC0EDD7F435C}"/>
    <cellStyle name="Comma 2 2 2 4 2 3 3 2" xfId="15653" xr:uid="{10CD5129-3642-46B0-BF88-B616A1F810EC}"/>
    <cellStyle name="Comma 2 2 2 4 2 3 3 2 2" xfId="17789" xr:uid="{1EBFD0E6-928B-420B-AFF2-DA5B9CD3E169}"/>
    <cellStyle name="Comma 2 2 2 4 2 3 3 2 2 2" xfId="22060" xr:uid="{03264F01-25E8-4A68-B995-5B83501F66BB}"/>
    <cellStyle name="Comma 2 2 2 4 2 3 3 2 2 2 2" xfId="29373" xr:uid="{BAAAB835-47FC-4169-8CF0-231954154AE9}"/>
    <cellStyle name="Comma 2 2 2 4 2 3 3 2 2 3" xfId="25746" xr:uid="{1D8F20AF-237D-4AE8-9662-DC49CF2690D7}"/>
    <cellStyle name="Comma 2 2 2 4 2 3 3 2 3" xfId="19926" xr:uid="{6F4A4FE2-4DD0-4143-AF0B-47C9D7B92475}"/>
    <cellStyle name="Comma 2 2 2 4 2 3 3 2 3 2" xfId="27559" xr:uid="{13A6428F-7384-48CB-91CC-D1203D766CA6}"/>
    <cellStyle name="Comma 2 2 2 4 2 3 3 2 4" xfId="23935" xr:uid="{A31E2F02-B867-49C6-B10B-F11EF73EDBA4}"/>
    <cellStyle name="Comma 2 2 2 4 2 3 3 3" xfId="16723" xr:uid="{154DF930-8EF9-4DE6-B5C5-E65B58F91486}"/>
    <cellStyle name="Comma 2 2 2 4 2 3 3 3 2" xfId="20994" xr:uid="{1B89DDD5-DF54-4B11-AE1A-87DBB981EC91}"/>
    <cellStyle name="Comma 2 2 2 4 2 3 3 3 2 2" xfId="28467" xr:uid="{D44BBBD5-1B54-47C8-840F-9C1F52F858FC}"/>
    <cellStyle name="Comma 2 2 2 4 2 3 3 3 3" xfId="24840" xr:uid="{0084D5BA-B7E6-4602-8438-14DA5F5DD663}"/>
    <cellStyle name="Comma 2 2 2 4 2 3 3 4" xfId="18860" xr:uid="{940CFE3C-9EDB-4B1D-850F-DD88B601C928}"/>
    <cellStyle name="Comma 2 2 2 4 2 3 3 4 2" xfId="26653" xr:uid="{D42161FD-AB54-4D8C-AFB6-0950DA73A0F4}"/>
    <cellStyle name="Comma 2 2 2 4 2 3 3 5" xfId="23031" xr:uid="{9911F9E6-6000-40EF-9494-A564A28998D1}"/>
    <cellStyle name="Comma 2 2 2 4 2 3 3 6" xfId="14586" xr:uid="{EF000672-CCBF-4DFA-A343-DB63534FA71A}"/>
    <cellStyle name="Comma 2 2 2 4 2 3 4" xfId="15122" xr:uid="{0B2CA6F2-89A6-4D56-A49D-9BA5D31CAD5B}"/>
    <cellStyle name="Comma 2 2 2 4 2 3 4 2" xfId="17257" xr:uid="{BC287B36-6C88-4849-A0CC-6B4351C29610}"/>
    <cellStyle name="Comma 2 2 2 4 2 3 4 2 2" xfId="21528" xr:uid="{C4E2DE0F-C3F6-421F-9608-821C6FF6C834}"/>
    <cellStyle name="Comma 2 2 2 4 2 3 4 2 2 2" xfId="28921" xr:uid="{9B9D9959-0A9C-4BB3-96D3-634D6117A9AC}"/>
    <cellStyle name="Comma 2 2 2 4 2 3 4 2 3" xfId="25294" xr:uid="{0E24F2B3-E55C-450B-A6ED-2B2C59508955}"/>
    <cellStyle name="Comma 2 2 2 4 2 3 4 3" xfId="19394" xr:uid="{21A37794-D7E0-4DDA-8C72-F2500F32D9CC}"/>
    <cellStyle name="Comma 2 2 2 4 2 3 4 3 2" xfId="27107" xr:uid="{93749BA0-013C-4E1B-8AC3-5728F284C0F3}"/>
    <cellStyle name="Comma 2 2 2 4 2 3 4 4" xfId="23483" xr:uid="{59A72E62-15AB-4D5D-B154-3555B2C7370E}"/>
    <cellStyle name="Comma 2 2 2 4 2 3 5" xfId="16191" xr:uid="{9AA3D97F-5CB2-4B6B-A910-80BDAB0600BB}"/>
    <cellStyle name="Comma 2 2 2 4 2 3 5 2" xfId="20462" xr:uid="{0AC3DA62-C47D-4F4D-82F0-B7A78F66B8E6}"/>
    <cellStyle name="Comma 2 2 2 4 2 3 5 2 2" xfId="28015" xr:uid="{256BDE23-142E-4747-9619-38C8AE7DF09F}"/>
    <cellStyle name="Comma 2 2 2 4 2 3 5 3" xfId="24388" xr:uid="{0ACFE26A-0E1A-4C1F-B769-D7E8FF312AFB}"/>
    <cellStyle name="Comma 2 2 2 4 2 3 6" xfId="18328" xr:uid="{53208B51-B6F5-4480-BA14-5D6CB559CA22}"/>
    <cellStyle name="Comma 2 2 2 4 2 3 6 2" xfId="26201" xr:uid="{ACDFA850-78EB-4FCB-84EC-D8ED116C94E9}"/>
    <cellStyle name="Comma 2 2 2 4 2 3 7" xfId="22581" xr:uid="{5797CE89-679A-4050-A10A-27145786919A}"/>
    <cellStyle name="Comma 2 2 2 4 2 3 8" xfId="14064" xr:uid="{828A46C2-DCEF-4414-9684-6A4B89AC4ABF}"/>
    <cellStyle name="Comma 2 2 2 4 2 4" xfId="4640" xr:uid="{3022F29E-8E38-446A-A890-9972D39F4933}"/>
    <cellStyle name="Comma 2 2 2 4 2 4 2" xfId="11223" xr:uid="{6BE8F950-A5B5-4F67-ADAE-2C1495FA8716}"/>
    <cellStyle name="Comma 2 2 2 4 2 4 2 2" xfId="15786" xr:uid="{C05F01AC-BD82-49F5-82A5-04E13A591A20}"/>
    <cellStyle name="Comma 2 2 2 4 2 4 2 2 2" xfId="17922" xr:uid="{487B8F64-8D3A-454B-8249-7ADA6C5FB55C}"/>
    <cellStyle name="Comma 2 2 2 4 2 4 2 2 2 2" xfId="22193" xr:uid="{073B132F-4594-4DBE-96FB-E339621250EC}"/>
    <cellStyle name="Comma 2 2 2 4 2 4 2 2 2 2 2" xfId="29486" xr:uid="{0FE25740-1B4A-42ED-9D2C-9384A817DFDF}"/>
    <cellStyle name="Comma 2 2 2 4 2 4 2 2 2 3" xfId="25859" xr:uid="{375C2C75-1292-4A72-998B-565B9D556089}"/>
    <cellStyle name="Comma 2 2 2 4 2 4 2 2 3" xfId="20059" xr:uid="{84719986-6344-4BCF-AAD6-2CE54C1F2B4F}"/>
    <cellStyle name="Comma 2 2 2 4 2 4 2 2 3 2" xfId="27672" xr:uid="{023AF95E-B9AE-4EAE-98DE-D83075E4F3F4}"/>
    <cellStyle name="Comma 2 2 2 4 2 4 2 2 4" xfId="24048" xr:uid="{774E0643-B69F-4224-8060-488B8FBD3EE1}"/>
    <cellStyle name="Comma 2 2 2 4 2 4 2 3" xfId="16856" xr:uid="{E850873B-B6E9-4650-A99E-B5F68F0B33F8}"/>
    <cellStyle name="Comma 2 2 2 4 2 4 2 3 2" xfId="21127" xr:uid="{EE6B9422-5639-4355-8733-09E4DA9F815B}"/>
    <cellStyle name="Comma 2 2 2 4 2 4 2 3 2 2" xfId="28580" xr:uid="{4B8B4C4D-4E02-47BF-9EDC-35CACCCD8563}"/>
    <cellStyle name="Comma 2 2 2 4 2 4 2 3 3" xfId="24953" xr:uid="{54BDD194-1403-44D8-AE7E-AAD5F4C6AF5A}"/>
    <cellStyle name="Comma 2 2 2 4 2 4 2 4" xfId="18993" xr:uid="{D59A2114-443A-4F4E-9CD1-1877452E9195}"/>
    <cellStyle name="Comma 2 2 2 4 2 4 2 4 2" xfId="26766" xr:uid="{A0549887-2F72-4BD4-A525-C7B56A79BC28}"/>
    <cellStyle name="Comma 2 2 2 4 2 4 2 5" xfId="23144" xr:uid="{86A34A5D-2E79-47C2-9652-9CE1E6A66CE6}"/>
    <cellStyle name="Comma 2 2 2 4 2 4 2 6" xfId="14720" xr:uid="{F30C2701-F720-465D-86B6-17712FA803A1}"/>
    <cellStyle name="Comma 2 2 2 4 2 4 3" xfId="15254" xr:uid="{1691A68F-F6FC-45CC-AE66-735E849584A6}"/>
    <cellStyle name="Comma 2 2 2 4 2 4 3 2" xfId="17390" xr:uid="{E5352524-888F-434B-9113-FF211F16384C}"/>
    <cellStyle name="Comma 2 2 2 4 2 4 3 2 2" xfId="21661" xr:uid="{88224400-EB5A-46FB-9AA8-F18626E1EC97}"/>
    <cellStyle name="Comma 2 2 2 4 2 4 3 2 2 2" xfId="29034" xr:uid="{17BE10C6-5DB5-45E0-B60F-18885DD1F4FC}"/>
    <cellStyle name="Comma 2 2 2 4 2 4 3 2 3" xfId="25407" xr:uid="{5236BCBE-D195-4E44-8C52-55A87DD4D388}"/>
    <cellStyle name="Comma 2 2 2 4 2 4 3 3" xfId="19527" xr:uid="{15F30D9B-A150-4769-97E1-49071C4993E2}"/>
    <cellStyle name="Comma 2 2 2 4 2 4 3 3 2" xfId="27220" xr:uid="{3FC079E9-5749-425E-8AAF-8B8D48DC5160}"/>
    <cellStyle name="Comma 2 2 2 4 2 4 3 4" xfId="23596" xr:uid="{2089D4BF-23AD-458B-8491-9793C1DEE2F1}"/>
    <cellStyle name="Comma 2 2 2 4 2 4 4" xfId="16324" xr:uid="{CD71F675-5A28-4BB9-9AE2-FFA21D09D3B4}"/>
    <cellStyle name="Comma 2 2 2 4 2 4 4 2" xfId="20595" xr:uid="{B2831655-0320-4758-98A6-914BC322BB9F}"/>
    <cellStyle name="Comma 2 2 2 4 2 4 4 2 2" xfId="28128" xr:uid="{A835F2C7-7F3F-4E31-BF9E-A8F3E81A7C61}"/>
    <cellStyle name="Comma 2 2 2 4 2 4 4 3" xfId="24501" xr:uid="{B95AD4E3-4C8C-4FCA-9867-5AB0CC9295F1}"/>
    <cellStyle name="Comma 2 2 2 4 2 4 5" xfId="18461" xr:uid="{F189338D-FA85-49C1-B4B3-6202988AEAC8}"/>
    <cellStyle name="Comma 2 2 2 4 2 4 5 2" xfId="26314" xr:uid="{939FFE47-BDE2-4932-A5F1-D64D5FF8E034}"/>
    <cellStyle name="Comma 2 2 2 4 2 4 6" xfId="22692" xr:uid="{815FF483-4FA6-4777-94B3-81BB6864A36D}"/>
    <cellStyle name="Comma 2 2 2 4 2 4 7" xfId="14189" xr:uid="{2CE4C05E-410C-4708-BC22-D30C5A6F1706}"/>
    <cellStyle name="Comma 2 2 2 4 2 5" xfId="7968" xr:uid="{920CAE3E-D762-4DEA-B57F-CF5541ED67C5}"/>
    <cellStyle name="Comma 2 2 2 4 2 5 2" xfId="15520" xr:uid="{A1F12F85-48B6-4C43-9FAB-D8E2AAD0285D}"/>
    <cellStyle name="Comma 2 2 2 4 2 5 2 2" xfId="17656" xr:uid="{4545470E-3936-43A2-AEC7-80F719B84F9C}"/>
    <cellStyle name="Comma 2 2 2 4 2 5 2 2 2" xfId="21927" xr:uid="{3D153FAD-3764-483D-BA13-DF8ED8FA1EB4}"/>
    <cellStyle name="Comma 2 2 2 4 2 5 2 2 2 2" xfId="29260" xr:uid="{1A8AE9C4-1355-472D-8747-4ACEF9D69A75}"/>
    <cellStyle name="Comma 2 2 2 4 2 5 2 2 3" xfId="25633" xr:uid="{A29D04A3-020B-431A-A068-B38F9A8D75AF}"/>
    <cellStyle name="Comma 2 2 2 4 2 5 2 3" xfId="19793" xr:uid="{CD81BA9F-A229-4E74-8570-5D940258DD43}"/>
    <cellStyle name="Comma 2 2 2 4 2 5 2 3 2" xfId="27446" xr:uid="{C1D01A2E-AF27-4027-A0C0-8F01060B1FDD}"/>
    <cellStyle name="Comma 2 2 2 4 2 5 2 4" xfId="23822" xr:uid="{227BC775-E3B6-416E-B970-289ED387B60F}"/>
    <cellStyle name="Comma 2 2 2 4 2 5 3" xfId="16590" xr:uid="{AEC47595-7FE0-4553-AA41-A42D0B876507}"/>
    <cellStyle name="Comma 2 2 2 4 2 5 3 2" xfId="20861" xr:uid="{0D37CB2A-F143-4E5C-BD49-18046DE82D0D}"/>
    <cellStyle name="Comma 2 2 2 4 2 5 3 2 2" xfId="28354" xr:uid="{5512C530-E483-485E-8C41-9AD6D6DC5DA5}"/>
    <cellStyle name="Comma 2 2 2 4 2 5 3 3" xfId="24727" xr:uid="{0D922FC5-2389-4563-A86B-E54E3D3E8BF3}"/>
    <cellStyle name="Comma 2 2 2 4 2 5 4" xfId="18727" xr:uid="{F86F57B4-F259-456A-A824-C376400B5E94}"/>
    <cellStyle name="Comma 2 2 2 4 2 5 4 2" xfId="26540" xr:uid="{65DA089F-E624-499C-A574-9ABCCC0B6D9B}"/>
    <cellStyle name="Comma 2 2 2 4 2 5 5" xfId="22918" xr:uid="{C962BFEC-8F56-4B37-9F56-D58B3672EEF9}"/>
    <cellStyle name="Comma 2 2 2 4 2 5 6" xfId="14453" xr:uid="{1A1E2FDD-B5F4-4D0E-BA86-1A257A1A6C39}"/>
    <cellStyle name="Comma 2 2 2 4 2 6" xfId="14989" xr:uid="{06D4AD64-9C48-4AB5-B932-0EDFE87A0875}"/>
    <cellStyle name="Comma 2 2 2 4 2 6 2" xfId="17124" xr:uid="{93240E83-6FDF-42B4-B6C4-CC7834099CB7}"/>
    <cellStyle name="Comma 2 2 2 4 2 6 2 2" xfId="21395" xr:uid="{A893CF4A-2191-4D65-BEA8-E025EF563FBC}"/>
    <cellStyle name="Comma 2 2 2 4 2 6 2 2 2" xfId="28808" xr:uid="{4336C6C0-38A5-4A8F-AEF8-6A3DB4352727}"/>
    <cellStyle name="Comma 2 2 2 4 2 6 2 3" xfId="25181" xr:uid="{FB891239-FA5A-4602-A193-ABCF234A7467}"/>
    <cellStyle name="Comma 2 2 2 4 2 6 3" xfId="19261" xr:uid="{BB4A494D-9832-4914-AE38-8F66D2F85C52}"/>
    <cellStyle name="Comma 2 2 2 4 2 6 3 2" xfId="26994" xr:uid="{08E4329B-3021-4A8D-8E15-19322B7FB546}"/>
    <cellStyle name="Comma 2 2 2 4 2 6 4" xfId="23370" xr:uid="{E2C565E7-2B1A-44D4-AC5A-681FBD5E29C1}"/>
    <cellStyle name="Comma 2 2 2 4 2 7" xfId="16059" xr:uid="{453C85BA-C6E0-4F70-9F3D-681D02D005AF}"/>
    <cellStyle name="Comma 2 2 2 4 2 7 2" xfId="20329" xr:uid="{CF794327-92AB-4CFF-88D3-1FD32966CD3F}"/>
    <cellStyle name="Comma 2 2 2 4 2 7 2 2" xfId="27902" xr:uid="{3B7E3086-63D9-4560-8BB5-AD434C9C80B0}"/>
    <cellStyle name="Comma 2 2 2 4 2 7 3" xfId="24275" xr:uid="{5EEDDFB6-0D9E-4BC6-9D72-9EE382C87743}"/>
    <cellStyle name="Comma 2 2 2 4 2 8" xfId="18195" xr:uid="{0FA40401-0E9E-4345-AC39-679532CF44C6}"/>
    <cellStyle name="Comma 2 2 2 4 2 8 2" xfId="26088" xr:uid="{757B4210-459A-4CFF-BCB9-46B666BA222F}"/>
    <cellStyle name="Comma 2 2 2 4 2 9" xfId="22494" xr:uid="{3128E505-0986-49A0-87E6-535F5C8A23F4}"/>
    <cellStyle name="Comma 2 2 2 4 3" xfId="1769" xr:uid="{99ED2E9A-273B-4105-B695-520917609B1F}"/>
    <cellStyle name="Comma 2 2 2 4 3 2" xfId="3390" xr:uid="{FD643039-7098-4222-AFC0-BD412C839E3C}"/>
    <cellStyle name="Comma 2 2 2 4 3 2 2" xfId="6650" xr:uid="{F8D94CB2-E6BF-444E-AC5A-1342A06FE02D}"/>
    <cellStyle name="Comma 2 2 2 4 3 2 2 2" xfId="13234" xr:uid="{1D9DFDA8-2E62-43A2-84A7-1493B1982D1E}"/>
    <cellStyle name="Comma 2 2 2 4 3 2 2 2 2" xfId="15969" xr:uid="{F6380359-CCF1-4492-85E6-9C1C53D639CD}"/>
    <cellStyle name="Comma 2 2 2 4 3 2 2 2 2 2" xfId="18105" xr:uid="{112D3D5C-085A-4269-BDBA-B81DDC146252}"/>
    <cellStyle name="Comma 2 2 2 4 3 2 2 2 2 2 2" xfId="22376" xr:uid="{500F314D-544C-4CAD-9164-BC223391EEE0}"/>
    <cellStyle name="Comma 2 2 2 4 3 2 2 2 2 2 2 2" xfId="29644" xr:uid="{6EFCC612-74CC-4221-9E89-7FEED4D77502}"/>
    <cellStyle name="Comma 2 2 2 4 3 2 2 2 2 2 3" xfId="26017" xr:uid="{6E77E081-5539-4E15-AB83-E4196EEE02F7}"/>
    <cellStyle name="Comma 2 2 2 4 3 2 2 2 2 3" xfId="20242" xr:uid="{2FE2CBA9-E7DF-4CD1-90ED-097E5A8CC399}"/>
    <cellStyle name="Comma 2 2 2 4 3 2 2 2 2 3 2" xfId="27830" xr:uid="{A5A6FCC9-0A0B-4EFF-B72A-72F24E74102A}"/>
    <cellStyle name="Comma 2 2 2 4 3 2 2 2 2 4" xfId="24206" xr:uid="{A032E561-0641-43E6-8332-5E4E7F62F864}"/>
    <cellStyle name="Comma 2 2 2 4 3 2 2 2 3" xfId="17039" xr:uid="{9FA4F8FD-4ADC-4690-B549-6C036C3B427D}"/>
    <cellStyle name="Comma 2 2 2 4 3 2 2 2 3 2" xfId="21310" xr:uid="{E1F512D2-03FC-4489-9BD3-0FA965ED7237}"/>
    <cellStyle name="Comma 2 2 2 4 3 2 2 2 3 2 2" xfId="28738" xr:uid="{BF2729FF-DECF-4999-871E-72492772A9FC}"/>
    <cellStyle name="Comma 2 2 2 4 3 2 2 2 3 3" xfId="25111" xr:uid="{26426DB7-4397-4C62-9A78-B92493A6B229}"/>
    <cellStyle name="Comma 2 2 2 4 3 2 2 2 4" xfId="19176" xr:uid="{0BE50DC6-17BA-4E4A-9A3D-F228E40D9686}"/>
    <cellStyle name="Comma 2 2 2 4 3 2 2 2 4 2" xfId="26924" xr:uid="{212C56CD-E102-4312-9A18-3945EAF55D22}"/>
    <cellStyle name="Comma 2 2 2 4 3 2 2 2 5" xfId="23302" xr:uid="{8B06093E-0D6F-4C98-8295-C6FA53E37025}"/>
    <cellStyle name="Comma 2 2 2 4 3 2 2 2 6" xfId="14902" xr:uid="{191337F6-44E2-4B14-99AD-6F08A5ED878F}"/>
    <cellStyle name="Comma 2 2 2 4 3 2 2 3" xfId="15437" xr:uid="{040F5034-CF0F-4033-A25A-F823DD1DB16F}"/>
    <cellStyle name="Comma 2 2 2 4 3 2 2 3 2" xfId="17573" xr:uid="{47C02F3D-628C-4F8B-896F-247192F67486}"/>
    <cellStyle name="Comma 2 2 2 4 3 2 2 3 2 2" xfId="21844" xr:uid="{43288804-7184-499D-B13C-0DDB88ED8F08}"/>
    <cellStyle name="Comma 2 2 2 4 3 2 2 3 2 2 2" xfId="29192" xr:uid="{227965C4-C514-40FE-845C-03AE2F8A5F8B}"/>
    <cellStyle name="Comma 2 2 2 4 3 2 2 3 2 3" xfId="25565" xr:uid="{8AFD495A-DCE0-4E3D-A71D-C20440F8A25F}"/>
    <cellStyle name="Comma 2 2 2 4 3 2 2 3 3" xfId="19710" xr:uid="{72F72EA1-AE2C-465B-A1D7-3BF3D2255722}"/>
    <cellStyle name="Comma 2 2 2 4 3 2 2 3 3 2" xfId="27378" xr:uid="{81D47359-5CCC-4E11-B709-95B786230328}"/>
    <cellStyle name="Comma 2 2 2 4 3 2 2 3 4" xfId="23754" xr:uid="{B6C22E64-84E0-4E80-BA5E-A5A9726BBF4D}"/>
    <cellStyle name="Comma 2 2 2 4 3 2 2 4" xfId="16507" xr:uid="{88E3FEC1-B24A-4212-8FEE-5D70C782F741}"/>
    <cellStyle name="Comma 2 2 2 4 3 2 2 4 2" xfId="20778" xr:uid="{4AA6D86F-4AAD-4104-9052-75AD8C82E5BD}"/>
    <cellStyle name="Comma 2 2 2 4 3 2 2 4 2 2" xfId="28286" xr:uid="{F6692DFF-D9B9-4D1B-89EA-CD550C9444E1}"/>
    <cellStyle name="Comma 2 2 2 4 3 2 2 4 3" xfId="24659" xr:uid="{E55F623E-2FF9-4743-9BAB-C576BBDC61BC}"/>
    <cellStyle name="Comma 2 2 2 4 3 2 2 5" xfId="18644" xr:uid="{08C385EF-9AF4-4DB9-A685-87DB1C011982}"/>
    <cellStyle name="Comma 2 2 2 4 3 2 2 5 2" xfId="26472" xr:uid="{081AB7CB-5D40-46F0-BCCA-1A13133BD72B}"/>
    <cellStyle name="Comma 2 2 2 4 3 2 2 6" xfId="22850" xr:uid="{B5F2B417-8C20-485E-81EC-BB36995D951D}"/>
    <cellStyle name="Comma 2 2 2 4 3 2 2 7" xfId="14369" xr:uid="{DEE2D910-D0B2-4A76-8A25-80AF494E6A99}"/>
    <cellStyle name="Comma 2 2 2 4 3 2 3" xfId="9979" xr:uid="{5F2B2DEA-CA48-4953-9D87-14C3B6C33005}"/>
    <cellStyle name="Comma 2 2 2 4 3 2 3 2" xfId="15703" xr:uid="{FE221124-2921-4443-80B6-8384964855CD}"/>
    <cellStyle name="Comma 2 2 2 4 3 2 3 2 2" xfId="17839" xr:uid="{A03275F1-201E-440C-813C-6D876A59D378}"/>
    <cellStyle name="Comma 2 2 2 4 3 2 3 2 2 2" xfId="22110" xr:uid="{2CFCDBF2-AD46-405F-96CC-FAF16C526D66}"/>
    <cellStyle name="Comma 2 2 2 4 3 2 3 2 2 2 2" xfId="29418" xr:uid="{A8B5A7E6-0777-4B3E-912E-E3EC8A9BC6BA}"/>
    <cellStyle name="Comma 2 2 2 4 3 2 3 2 2 3" xfId="25791" xr:uid="{956015AD-CD61-488B-97EF-5CF727D3C83D}"/>
    <cellStyle name="Comma 2 2 2 4 3 2 3 2 3" xfId="19976" xr:uid="{EB07EDE9-3680-4090-A109-9A4A79BAE760}"/>
    <cellStyle name="Comma 2 2 2 4 3 2 3 2 3 2" xfId="27604" xr:uid="{C4A2C852-6E78-4BB7-B74E-3FBFB1326938}"/>
    <cellStyle name="Comma 2 2 2 4 3 2 3 2 4" xfId="23980" xr:uid="{255E0B5A-F68E-4E5D-9226-7DD015079F1D}"/>
    <cellStyle name="Comma 2 2 2 4 3 2 3 3" xfId="16773" xr:uid="{2A9C5631-2966-4409-86B9-5F665BC45200}"/>
    <cellStyle name="Comma 2 2 2 4 3 2 3 3 2" xfId="21044" xr:uid="{4CF0E6D3-BBF2-45F8-9480-C65D12DC409D}"/>
    <cellStyle name="Comma 2 2 2 4 3 2 3 3 2 2" xfId="28512" xr:uid="{41D58DC1-1C1E-463C-B262-F16450709062}"/>
    <cellStyle name="Comma 2 2 2 4 3 2 3 3 3" xfId="24885" xr:uid="{24BC7939-89DB-4F56-9D03-129322F164DB}"/>
    <cellStyle name="Comma 2 2 2 4 3 2 3 4" xfId="18910" xr:uid="{C4C8DBEE-497A-4E06-BF5F-EE8CAB00FD95}"/>
    <cellStyle name="Comma 2 2 2 4 3 2 3 4 2" xfId="26698" xr:uid="{8B083239-766D-4FAB-BCC1-74C8FC5337AF}"/>
    <cellStyle name="Comma 2 2 2 4 3 2 3 5" xfId="23076" xr:uid="{8E0918DA-0CED-4A8D-8607-512808C3DD45}"/>
    <cellStyle name="Comma 2 2 2 4 3 2 3 6" xfId="14636" xr:uid="{68C2F76F-3B95-401C-B3CF-AD370741B92B}"/>
    <cellStyle name="Comma 2 2 2 4 3 2 4" xfId="15172" xr:uid="{B62384C0-DF83-4804-BB8F-F5A6D5AA57AB}"/>
    <cellStyle name="Comma 2 2 2 4 3 2 4 2" xfId="17307" xr:uid="{3B3EA506-85C5-4872-86F3-4DFB1CF142EC}"/>
    <cellStyle name="Comma 2 2 2 4 3 2 4 2 2" xfId="21578" xr:uid="{6309BF93-8818-4A25-8B76-09E54FD747C7}"/>
    <cellStyle name="Comma 2 2 2 4 3 2 4 2 2 2" xfId="28966" xr:uid="{655930DD-B0A2-405E-896E-676629F9962C}"/>
    <cellStyle name="Comma 2 2 2 4 3 2 4 2 3" xfId="25339" xr:uid="{A52A3036-CE31-450C-AEC3-312E56B288BE}"/>
    <cellStyle name="Comma 2 2 2 4 3 2 4 3" xfId="19444" xr:uid="{86CED07D-3FD1-4C52-A15C-0E12E263CCF6}"/>
    <cellStyle name="Comma 2 2 2 4 3 2 4 3 2" xfId="27152" xr:uid="{A5EF588B-A08E-4AA4-A893-345518E8BC23}"/>
    <cellStyle name="Comma 2 2 2 4 3 2 4 4" xfId="23528" xr:uid="{A7CA691C-CFC3-4556-A3CA-FA2E0C3E0680}"/>
    <cellStyle name="Comma 2 2 2 4 3 2 5" xfId="16241" xr:uid="{73C89B3B-FB95-493A-A8A3-B8271C80FB43}"/>
    <cellStyle name="Comma 2 2 2 4 3 2 5 2" xfId="20512" xr:uid="{1B162357-3CBB-4AE4-BAE2-8BB569C738C0}"/>
    <cellStyle name="Comma 2 2 2 4 3 2 5 2 2" xfId="28060" xr:uid="{E982D2F5-7D1E-42B2-95F2-EE3D3D8D475B}"/>
    <cellStyle name="Comma 2 2 2 4 3 2 5 3" xfId="24433" xr:uid="{95AE5C51-D79D-4415-A1FE-B3171ABD24B1}"/>
    <cellStyle name="Comma 2 2 2 4 3 2 6" xfId="18378" xr:uid="{E485F2B8-7395-429C-95F8-EF3262053F24}"/>
    <cellStyle name="Comma 2 2 2 4 3 2 6 2" xfId="26246" xr:uid="{BAF8026F-46B4-4B10-9FAB-3F6484DA690B}"/>
    <cellStyle name="Comma 2 2 2 4 3 2 7" xfId="22626" xr:uid="{FE2D0FBF-00DA-4C2D-A935-3E1AF09ADB6A}"/>
    <cellStyle name="Comma 2 2 2 4 3 2 8" xfId="14112" xr:uid="{F95189DA-7A1E-4D2C-85BF-1AE9F2A010C6}"/>
    <cellStyle name="Comma 2 2 2 4 3 3" xfId="5029" xr:uid="{82570C22-50AE-4C12-AA43-6C8BF9BB6877}"/>
    <cellStyle name="Comma 2 2 2 4 3 3 2" xfId="11613" xr:uid="{20174F89-73D1-4ECE-AE35-59FDB728AA8C}"/>
    <cellStyle name="Comma 2 2 2 4 3 3 2 2" xfId="15836" xr:uid="{86C876E5-250C-4C5B-9E56-50D5064A5ACB}"/>
    <cellStyle name="Comma 2 2 2 4 3 3 2 2 2" xfId="17972" xr:uid="{88B9A07A-20E3-4410-9776-58DF6C63B6F1}"/>
    <cellStyle name="Comma 2 2 2 4 3 3 2 2 2 2" xfId="22243" xr:uid="{68F2E602-4943-4C7B-A4E6-F70A64CA1EEE}"/>
    <cellStyle name="Comma 2 2 2 4 3 3 2 2 2 2 2" xfId="29531" xr:uid="{827BB4EC-7C0A-45E4-A521-17B824A1A0CD}"/>
    <cellStyle name="Comma 2 2 2 4 3 3 2 2 2 3" xfId="25904" xr:uid="{ACBBB314-192F-46FD-B6B1-F9D89CD2822D}"/>
    <cellStyle name="Comma 2 2 2 4 3 3 2 2 3" xfId="20109" xr:uid="{C89E78FF-442C-4306-91FC-C61DAEE8870E}"/>
    <cellStyle name="Comma 2 2 2 4 3 3 2 2 3 2" xfId="27717" xr:uid="{90FC7135-F37C-4BC6-ADDF-350574C5A3A1}"/>
    <cellStyle name="Comma 2 2 2 4 3 3 2 2 4" xfId="24093" xr:uid="{0B5711BB-477E-4C3E-A67C-74EEE8BFB48E}"/>
    <cellStyle name="Comma 2 2 2 4 3 3 2 3" xfId="16906" xr:uid="{02AD6B77-EEFE-4B50-98F6-D547EF2E6485}"/>
    <cellStyle name="Comma 2 2 2 4 3 3 2 3 2" xfId="21177" xr:uid="{AF5E3C55-A57E-420B-93A3-73B3CEC85917}"/>
    <cellStyle name="Comma 2 2 2 4 3 3 2 3 2 2" xfId="28625" xr:uid="{6D4BC359-8734-4E71-AB39-C0C22A3115D5}"/>
    <cellStyle name="Comma 2 2 2 4 3 3 2 3 3" xfId="24998" xr:uid="{883BB78E-3D69-45D7-8C23-19E954D8F031}"/>
    <cellStyle name="Comma 2 2 2 4 3 3 2 4" xfId="19043" xr:uid="{0F15DF19-0390-497F-80F8-3C4B6F0AAFC2}"/>
    <cellStyle name="Comma 2 2 2 4 3 3 2 4 2" xfId="26811" xr:uid="{4B00E604-FB5C-435A-AFC2-3F5BD4A73158}"/>
    <cellStyle name="Comma 2 2 2 4 3 3 2 5" xfId="23189" xr:uid="{95FFA4FF-5819-4B32-886A-4AA195623F10}"/>
    <cellStyle name="Comma 2 2 2 4 3 3 2 6" xfId="14770" xr:uid="{F4CD8081-C399-4428-BF10-4E5212C63128}"/>
    <cellStyle name="Comma 2 2 2 4 3 3 3" xfId="15304" xr:uid="{1031F412-E069-412C-8611-683110D9C6E3}"/>
    <cellStyle name="Comma 2 2 2 4 3 3 3 2" xfId="17440" xr:uid="{228D0A9B-052B-4B4D-A7B6-1EFB9110B4AA}"/>
    <cellStyle name="Comma 2 2 2 4 3 3 3 2 2" xfId="21711" xr:uid="{6B0C36F6-38DA-425E-BCA0-37C0E07AECCE}"/>
    <cellStyle name="Comma 2 2 2 4 3 3 3 2 2 2" xfId="29079" xr:uid="{3D0155EC-AB36-44AC-BB1C-D95F8E96B3AD}"/>
    <cellStyle name="Comma 2 2 2 4 3 3 3 2 3" xfId="25452" xr:uid="{A48CA68E-6628-4BC7-AD63-E9A78FABBD5A}"/>
    <cellStyle name="Comma 2 2 2 4 3 3 3 3" xfId="19577" xr:uid="{BD71E209-9771-479A-83CE-8D6E17594D51}"/>
    <cellStyle name="Comma 2 2 2 4 3 3 3 3 2" xfId="27265" xr:uid="{DD877D31-747F-4C3E-9B90-987F52F09AA2}"/>
    <cellStyle name="Comma 2 2 2 4 3 3 3 4" xfId="23641" xr:uid="{72FE7DAE-5E5A-4DAF-B8D1-82EFE05B3FB2}"/>
    <cellStyle name="Comma 2 2 2 4 3 3 4" xfId="16374" xr:uid="{DEEF9E2E-80A6-42AD-AE76-5B41A3B2AF1E}"/>
    <cellStyle name="Comma 2 2 2 4 3 3 4 2" xfId="20645" xr:uid="{518A1406-7687-4344-B38C-71B235D64372}"/>
    <cellStyle name="Comma 2 2 2 4 3 3 4 2 2" xfId="28173" xr:uid="{83D46091-AE06-4E2A-AB42-2674B3727407}"/>
    <cellStyle name="Comma 2 2 2 4 3 3 4 3" xfId="24546" xr:uid="{303ED744-6121-4E1C-9303-364F4A7E6248}"/>
    <cellStyle name="Comma 2 2 2 4 3 3 5" xfId="18511" xr:uid="{32765D0D-C64B-4A63-ABBC-5A56F3544A02}"/>
    <cellStyle name="Comma 2 2 2 4 3 3 5 2" xfId="26359" xr:uid="{D0C2469D-EF10-4984-ADC7-2DC2DE0958E9}"/>
    <cellStyle name="Comma 2 2 2 4 3 3 6" xfId="22737" xr:uid="{BCDC7D35-FD5C-46AD-9A50-A06DC0B20139}"/>
    <cellStyle name="Comma 2 2 2 4 3 3 7" xfId="14237" xr:uid="{AE7DE5EB-6EE1-41B6-93E4-26068C4F10DF}"/>
    <cellStyle name="Comma 2 2 2 4 3 4" xfId="8358" xr:uid="{F47A8439-F036-4EE1-82DD-9E389A87DE57}"/>
    <cellStyle name="Comma 2 2 2 4 3 4 2" xfId="15570" xr:uid="{74AD720D-79E8-435A-BF98-1B6CCF2DF9C9}"/>
    <cellStyle name="Comma 2 2 2 4 3 4 2 2" xfId="17706" xr:uid="{29CB5288-5F1A-40AC-9D2A-064B32CD9A07}"/>
    <cellStyle name="Comma 2 2 2 4 3 4 2 2 2" xfId="21977" xr:uid="{7D996C00-44E2-42C2-B7EE-B92696AEC281}"/>
    <cellStyle name="Comma 2 2 2 4 3 4 2 2 2 2" xfId="29305" xr:uid="{81BDECB4-5266-434A-8ED3-1A2F0FF1EDAA}"/>
    <cellStyle name="Comma 2 2 2 4 3 4 2 2 3" xfId="25678" xr:uid="{CC1095B6-76C1-419D-95E5-635FFA977136}"/>
    <cellStyle name="Comma 2 2 2 4 3 4 2 3" xfId="19843" xr:uid="{ABD50B92-E6AC-4E61-BCA8-ABBA11543D2F}"/>
    <cellStyle name="Comma 2 2 2 4 3 4 2 3 2" xfId="27491" xr:uid="{32648615-77DF-4B64-B093-F4551703D12B}"/>
    <cellStyle name="Comma 2 2 2 4 3 4 2 4" xfId="23867" xr:uid="{2AC542F1-5CF1-4FAB-B3A1-452612E434A6}"/>
    <cellStyle name="Comma 2 2 2 4 3 4 3" xfId="16640" xr:uid="{995CB5C8-0805-4B63-83C7-C9F7A6DB0845}"/>
    <cellStyle name="Comma 2 2 2 4 3 4 3 2" xfId="20911" xr:uid="{010199A8-7226-45F3-814A-BDE4756D4BB7}"/>
    <cellStyle name="Comma 2 2 2 4 3 4 3 2 2" xfId="28399" xr:uid="{D8DACE2F-C567-4CB3-A88F-F2668614555B}"/>
    <cellStyle name="Comma 2 2 2 4 3 4 3 3" xfId="24772" xr:uid="{306964EC-EF1D-480B-8B22-C1EBDFEC7FFE}"/>
    <cellStyle name="Comma 2 2 2 4 3 4 4" xfId="18777" xr:uid="{77A0F6F9-CC6E-4561-A660-C563C025613B}"/>
    <cellStyle name="Comma 2 2 2 4 3 4 4 2" xfId="26585" xr:uid="{64418722-ACA3-4F1C-A66F-DDD043C92021}"/>
    <cellStyle name="Comma 2 2 2 4 3 4 5" xfId="22963" xr:uid="{4E18A59F-C4E3-4BD2-9E06-8D77B490A0A1}"/>
    <cellStyle name="Comma 2 2 2 4 3 4 6" xfId="14503" xr:uid="{4FAB2009-83F1-480A-8B4D-51AC2914AD53}"/>
    <cellStyle name="Comma 2 2 2 4 3 5" xfId="15039" xr:uid="{94D571C4-F8A5-4FD6-9799-43CB8E19B769}"/>
    <cellStyle name="Comma 2 2 2 4 3 5 2" xfId="17174" xr:uid="{EC131C23-1935-4375-8889-A25FB76C6125}"/>
    <cellStyle name="Comma 2 2 2 4 3 5 2 2" xfId="21445" xr:uid="{2A59C342-F903-4C67-BC66-3450674D8506}"/>
    <cellStyle name="Comma 2 2 2 4 3 5 2 2 2" xfId="28853" xr:uid="{5AB636BA-D36F-4F7C-91DA-CDD7A9448F3B}"/>
    <cellStyle name="Comma 2 2 2 4 3 5 2 3" xfId="25226" xr:uid="{AB47E8A5-03D6-4947-AF48-D702B71B3F49}"/>
    <cellStyle name="Comma 2 2 2 4 3 5 3" xfId="19311" xr:uid="{10F88FF4-BC53-46A1-A097-0D1F8251AE76}"/>
    <cellStyle name="Comma 2 2 2 4 3 5 3 2" xfId="27039" xr:uid="{757360AF-0337-4684-AB79-6ED381977FB0}"/>
    <cellStyle name="Comma 2 2 2 4 3 5 4" xfId="23415" xr:uid="{6690F1C3-527F-4D12-BEE0-DBBCFE0B265A}"/>
    <cellStyle name="Comma 2 2 2 4 3 6" xfId="16108" xr:uid="{97BE7872-12AC-4BEE-951C-9B63CB1D0748}"/>
    <cellStyle name="Comma 2 2 2 4 3 6 2" xfId="20379" xr:uid="{DA0A9F97-E80D-48AF-865C-96CEC23A1D65}"/>
    <cellStyle name="Comma 2 2 2 4 3 6 2 2" xfId="27947" xr:uid="{8C14EC3B-B9D0-49A7-A4AA-BBE815BD7D9E}"/>
    <cellStyle name="Comma 2 2 2 4 3 6 3" xfId="24320" xr:uid="{E1A37657-2E4A-40FA-9793-FBA6204D064D}"/>
    <cellStyle name="Comma 2 2 2 4 3 7" xfId="18245" xr:uid="{F9EA61E7-B5D6-42C3-9809-7C0270B32B44}"/>
    <cellStyle name="Comma 2 2 2 4 3 7 2" xfId="26133" xr:uid="{9456CFDB-5D28-4FB9-A1B5-615DFB0CC89B}"/>
    <cellStyle name="Comma 2 2 2 4 3 8" xfId="22529" xr:uid="{872599CD-A986-4031-B788-D8B519B85352}"/>
    <cellStyle name="Comma 2 2 2 4 3 9" xfId="13961" xr:uid="{179C6F87-ACDC-43C7-8D2D-0414C3DF49E2}"/>
    <cellStyle name="Comma 2 2 2 4 4" xfId="2606" xr:uid="{2AE998A3-A71F-497A-BA10-14EC0AA78756}"/>
    <cellStyle name="Comma 2 2 2 4 4 2" xfId="5861" xr:uid="{5FF86394-6ACF-4085-93F0-067530227913}"/>
    <cellStyle name="Comma 2 2 2 4 4 2 2" xfId="12445" xr:uid="{158494D6-AACE-46B4-B1D8-5B82E872783C}"/>
    <cellStyle name="Comma 2 2 2 4 4 2 2 2" xfId="15902" xr:uid="{88585D94-0680-4084-9046-5140CA957851}"/>
    <cellStyle name="Comma 2 2 2 4 4 2 2 2 2" xfId="18038" xr:uid="{648C3F22-6572-4A3A-BDBF-B942BB45C0BC}"/>
    <cellStyle name="Comma 2 2 2 4 4 2 2 2 2 2" xfId="22309" xr:uid="{3995E188-8D01-47B8-AE8E-E7133E6A840A}"/>
    <cellStyle name="Comma 2 2 2 4 4 2 2 2 2 2 2" xfId="29586" xr:uid="{C8AEEB5B-A8E8-4232-BF03-11E67DC04421}"/>
    <cellStyle name="Comma 2 2 2 4 4 2 2 2 2 3" xfId="25959" xr:uid="{086C32AB-7ED5-4E82-81B0-C102431FF22B}"/>
    <cellStyle name="Comma 2 2 2 4 4 2 2 2 3" xfId="20175" xr:uid="{06C73462-6F50-4A52-943C-F40648C4D682}"/>
    <cellStyle name="Comma 2 2 2 4 4 2 2 2 3 2" xfId="27772" xr:uid="{682516A3-08C4-4F7C-B197-206611A228CB}"/>
    <cellStyle name="Comma 2 2 2 4 4 2 2 2 4" xfId="24148" xr:uid="{3EA8B2E5-5DAF-4555-BD56-7F34CB3647BF}"/>
    <cellStyle name="Comma 2 2 2 4 4 2 2 3" xfId="16972" xr:uid="{CC80F9D5-0A35-4916-A1DB-457556AFF2F0}"/>
    <cellStyle name="Comma 2 2 2 4 4 2 2 3 2" xfId="21243" xr:uid="{CF723378-832A-4C80-BAA0-657BC7831432}"/>
    <cellStyle name="Comma 2 2 2 4 4 2 2 3 2 2" xfId="28680" xr:uid="{1C39458F-2E06-4A6C-9E4A-4F7831BB46CA}"/>
    <cellStyle name="Comma 2 2 2 4 4 2 2 3 3" xfId="25053" xr:uid="{9F4E3F6E-9EDC-44FC-B150-88717E73A783}"/>
    <cellStyle name="Comma 2 2 2 4 4 2 2 4" xfId="19109" xr:uid="{57C274D7-78EF-4865-90BE-6243F89C314E}"/>
    <cellStyle name="Comma 2 2 2 4 4 2 2 4 2" xfId="26866" xr:uid="{142F7EBF-44ED-4C96-9DFF-D41C7066048E}"/>
    <cellStyle name="Comma 2 2 2 4 4 2 2 5" xfId="23244" xr:uid="{346413D4-42E4-48F8-B8B4-882D04B94661}"/>
    <cellStyle name="Comma 2 2 2 4 4 2 2 6" xfId="14836" xr:uid="{CFBC3FEA-7ED9-4876-85E9-6153A1BCDD1D}"/>
    <cellStyle name="Comma 2 2 2 4 4 2 3" xfId="15370" xr:uid="{D71B7D97-6BF4-4BEB-A141-7512743A4403}"/>
    <cellStyle name="Comma 2 2 2 4 4 2 3 2" xfId="17506" xr:uid="{D365CBAC-0E1D-4A9A-BC9C-08DF655BF2EB}"/>
    <cellStyle name="Comma 2 2 2 4 4 2 3 2 2" xfId="21777" xr:uid="{D04E58B0-5785-4C7D-9D40-559951289230}"/>
    <cellStyle name="Comma 2 2 2 4 4 2 3 2 2 2" xfId="29134" xr:uid="{48B43C1F-E8D7-4B51-BB5E-FE82C03A712D}"/>
    <cellStyle name="Comma 2 2 2 4 4 2 3 2 3" xfId="25507" xr:uid="{3785240D-7CCD-479A-A0BA-1B2C26541484}"/>
    <cellStyle name="Comma 2 2 2 4 4 2 3 3" xfId="19643" xr:uid="{AE291BE2-D043-458A-881B-EBF5EF936503}"/>
    <cellStyle name="Comma 2 2 2 4 4 2 3 3 2" xfId="27320" xr:uid="{A2376E40-1504-498C-884F-7F53249375B1}"/>
    <cellStyle name="Comma 2 2 2 4 4 2 3 4" xfId="23696" xr:uid="{622DE2C8-13E9-49C0-B57F-006994D4F30F}"/>
    <cellStyle name="Comma 2 2 2 4 4 2 4" xfId="16440" xr:uid="{A56C8B39-CF05-47B9-A6F0-BF7F408EE8FA}"/>
    <cellStyle name="Comma 2 2 2 4 4 2 4 2" xfId="20711" xr:uid="{92AB1FF2-1A38-4A12-B182-003EC9566AC9}"/>
    <cellStyle name="Comma 2 2 2 4 4 2 4 2 2" xfId="28228" xr:uid="{0A45BB40-A981-4B83-B31F-B86B0C75CE00}"/>
    <cellStyle name="Comma 2 2 2 4 4 2 4 3" xfId="24601" xr:uid="{DBB4BF28-B825-46C2-A3C0-B87EE5518CEF}"/>
    <cellStyle name="Comma 2 2 2 4 4 2 5" xfId="18577" xr:uid="{36DDE314-BDDC-4C75-B883-56CCEE094E7C}"/>
    <cellStyle name="Comma 2 2 2 4 4 2 5 2" xfId="26414" xr:uid="{04F90488-7673-495F-92DF-C47DABBA82A9}"/>
    <cellStyle name="Comma 2 2 2 4 4 2 6" xfId="22792" xr:uid="{3C701395-5353-4F24-8FBE-BBFBDE5F255C}"/>
    <cellStyle name="Comma 2 2 2 4 4 2 7" xfId="14304" xr:uid="{3ABA90CB-65A7-4F29-B514-A166CD78CE52}"/>
    <cellStyle name="Comma 2 2 2 4 4 3" xfId="9190" xr:uid="{E00419BC-6702-48B2-9EA0-9AC5C1EF9B13}"/>
    <cellStyle name="Comma 2 2 2 4 4 3 2" xfId="15636" xr:uid="{FC517636-2D53-415D-B08D-E0D9089FBBB4}"/>
    <cellStyle name="Comma 2 2 2 4 4 3 2 2" xfId="17772" xr:uid="{EA7D93C2-1D31-4342-A48E-FF9C06AED16E}"/>
    <cellStyle name="Comma 2 2 2 4 4 3 2 2 2" xfId="22043" xr:uid="{BFB32636-FAC0-4285-A638-5DF946B121CC}"/>
    <cellStyle name="Comma 2 2 2 4 4 3 2 2 2 2" xfId="29360" xr:uid="{94DE4515-F493-44DA-BC8B-63A46F13E89C}"/>
    <cellStyle name="Comma 2 2 2 4 4 3 2 2 3" xfId="25733" xr:uid="{D5F661C2-81AD-4A50-A5FA-2CCA9CF9ABD6}"/>
    <cellStyle name="Comma 2 2 2 4 4 3 2 3" xfId="19909" xr:uid="{F1CF3077-64BC-4473-9E0D-09CEBF72BF74}"/>
    <cellStyle name="Comma 2 2 2 4 4 3 2 3 2" xfId="27546" xr:uid="{322C88E0-48D8-46F7-8242-40A8EC29FBDF}"/>
    <cellStyle name="Comma 2 2 2 4 4 3 2 4" xfId="23922" xr:uid="{B78EC5D1-AC65-4AC5-B57F-ECED217D85E9}"/>
    <cellStyle name="Comma 2 2 2 4 4 3 3" xfId="16706" xr:uid="{94F24D81-EBCA-459C-B687-109CEC425BBC}"/>
    <cellStyle name="Comma 2 2 2 4 4 3 3 2" xfId="20977" xr:uid="{70043A16-6331-49BB-830E-D1816613AB45}"/>
    <cellStyle name="Comma 2 2 2 4 4 3 3 2 2" xfId="28454" xr:uid="{B8690468-EC93-4262-A43B-A5E98C44640D}"/>
    <cellStyle name="Comma 2 2 2 4 4 3 3 3" xfId="24827" xr:uid="{F40E8CF6-B76A-4A55-AFE0-760B1D1811CD}"/>
    <cellStyle name="Comma 2 2 2 4 4 3 4" xfId="18843" xr:uid="{A8956982-9842-4572-9402-08035B75D6B0}"/>
    <cellStyle name="Comma 2 2 2 4 4 3 4 2" xfId="26640" xr:uid="{140C12A5-003E-418D-8607-9BCFBB67881B}"/>
    <cellStyle name="Comma 2 2 2 4 4 3 5" xfId="23018" xr:uid="{644AE88B-6B4D-42C7-838B-BAA83922C7CE}"/>
    <cellStyle name="Comma 2 2 2 4 4 3 6" xfId="14569" xr:uid="{DAF53BC0-2FE9-40FA-A0BF-50FFEBE2C8A3}"/>
    <cellStyle name="Comma 2 2 2 4 4 4" xfId="15105" xr:uid="{30E5266A-C77D-433C-A99A-45BDD589C337}"/>
    <cellStyle name="Comma 2 2 2 4 4 4 2" xfId="17240" xr:uid="{24B005B6-C0B7-464E-8D5D-BBF38E89A1D4}"/>
    <cellStyle name="Comma 2 2 2 4 4 4 2 2" xfId="21511" xr:uid="{7FCCFB74-E632-4081-9099-958ED0C0F11B}"/>
    <cellStyle name="Comma 2 2 2 4 4 4 2 2 2" xfId="28908" xr:uid="{D63B8993-4AD6-444E-8037-7898E16A3448}"/>
    <cellStyle name="Comma 2 2 2 4 4 4 2 3" xfId="25281" xr:uid="{8F57CE9F-9BDD-44C5-8194-72EA964FB83A}"/>
    <cellStyle name="Comma 2 2 2 4 4 4 3" xfId="19377" xr:uid="{612C87D6-40C0-48AD-A8A0-E8E3ABEDD6C3}"/>
    <cellStyle name="Comma 2 2 2 4 4 4 3 2" xfId="27094" xr:uid="{1388C5AD-8E4D-4955-8506-C2057D2F7440}"/>
    <cellStyle name="Comma 2 2 2 4 4 4 4" xfId="23470" xr:uid="{F0B9FABA-8369-4100-9CF0-0E7524753D4E}"/>
    <cellStyle name="Comma 2 2 2 4 4 5" xfId="16174" xr:uid="{6B1D26B3-9B5E-49E4-8798-949CC0D5912A}"/>
    <cellStyle name="Comma 2 2 2 4 4 5 2" xfId="20445" xr:uid="{EB250745-EF8C-4F08-9671-D9AF0D4CAE42}"/>
    <cellStyle name="Comma 2 2 2 4 4 5 2 2" xfId="28002" xr:uid="{167FBD15-B595-44C7-BF98-16A13A06F090}"/>
    <cellStyle name="Comma 2 2 2 4 4 5 3" xfId="24375" xr:uid="{FE0BB92F-49EA-49CD-AF25-4AFA46121727}"/>
    <cellStyle name="Comma 2 2 2 4 4 6" xfId="18311" xr:uid="{29B0ED17-01D6-4278-AA3A-0298E64215C9}"/>
    <cellStyle name="Comma 2 2 2 4 4 6 2" xfId="26188" xr:uid="{10FD6723-1518-432E-BE3B-958B5BA33A2F}"/>
    <cellStyle name="Comma 2 2 2 4 4 7" xfId="22570" xr:uid="{B57A4DDA-3FA3-47A4-B59C-76F439DE025A}"/>
    <cellStyle name="Comma 2 2 2 4 4 8" xfId="14050" xr:uid="{29AE3BE0-DCED-4B61-A208-0BEF67A77D44}"/>
    <cellStyle name="Comma 2 2 2 4 5" xfId="4243" xr:uid="{5682E8E8-CDA0-429E-8085-7D2794928470}"/>
    <cellStyle name="Comma 2 2 2 4 5 2" xfId="10825" xr:uid="{2D58B6A8-E692-4F06-8FB6-BFFB0BBEFB06}"/>
    <cellStyle name="Comma 2 2 2 4 5 2 2" xfId="15769" xr:uid="{02CF908A-469C-4427-9759-4C8D03BA4922}"/>
    <cellStyle name="Comma 2 2 2 4 5 2 2 2" xfId="17905" xr:uid="{CC8BF0B9-1518-49B3-B5E1-947D6484E99F}"/>
    <cellStyle name="Comma 2 2 2 4 5 2 2 2 2" xfId="22176" xr:uid="{8F2B54DB-C98F-4223-B6E4-3E5F4E7DC126}"/>
    <cellStyle name="Comma 2 2 2 4 5 2 2 2 2 2" xfId="29473" xr:uid="{EABB12E1-1202-485E-A630-B9A50A491E83}"/>
    <cellStyle name="Comma 2 2 2 4 5 2 2 2 3" xfId="25846" xr:uid="{1D3711E5-9478-4CB3-A346-F1C88EBEE4CE}"/>
    <cellStyle name="Comma 2 2 2 4 5 2 2 3" xfId="20042" xr:uid="{D8E347F2-6D69-444E-BAB7-6CEE07EA235F}"/>
    <cellStyle name="Comma 2 2 2 4 5 2 2 3 2" xfId="27659" xr:uid="{0F1E7ABF-475B-4A8F-98C8-C33AC0EDB567}"/>
    <cellStyle name="Comma 2 2 2 4 5 2 2 4" xfId="24035" xr:uid="{20B4BEE1-7AF0-4876-B6A9-796E92902E10}"/>
    <cellStyle name="Comma 2 2 2 4 5 2 3" xfId="16839" xr:uid="{5A36F670-43B1-468E-A3D6-CAC1622B6191}"/>
    <cellStyle name="Comma 2 2 2 4 5 2 3 2" xfId="21110" xr:uid="{8B32CC14-1F92-4C6F-9B26-FF86D7AC7F2A}"/>
    <cellStyle name="Comma 2 2 2 4 5 2 3 2 2" xfId="28567" xr:uid="{B7C65599-3E92-4B3A-A1AB-0E83FD2F41DC}"/>
    <cellStyle name="Comma 2 2 2 4 5 2 3 3" xfId="24940" xr:uid="{FCF2F113-55DA-48A6-9D0D-E3DE33D15A86}"/>
    <cellStyle name="Comma 2 2 2 4 5 2 4" xfId="18976" xr:uid="{EA759DC5-943C-4E22-BADB-DA79ADAB7387}"/>
    <cellStyle name="Comma 2 2 2 4 5 2 4 2" xfId="26753" xr:uid="{5D2B234E-6931-4FBB-B1DD-4B174FE7CB96}"/>
    <cellStyle name="Comma 2 2 2 4 5 2 5" xfId="23131" xr:uid="{7169EF4F-1EDC-41CE-B1D2-D9BD4AB818FD}"/>
    <cellStyle name="Comma 2 2 2 4 5 2 6" xfId="14703" xr:uid="{11F31CF9-85E0-4BF9-A770-98A7A364CE30}"/>
    <cellStyle name="Comma 2 2 2 4 5 3" xfId="15238" xr:uid="{F4F875E4-3A1E-4D8A-B027-FCD9CA18AEF0}"/>
    <cellStyle name="Comma 2 2 2 4 5 3 2" xfId="17373" xr:uid="{B5979B06-4C23-441F-A40D-39E4F3ED0721}"/>
    <cellStyle name="Comma 2 2 2 4 5 3 2 2" xfId="21644" xr:uid="{01F27B4F-943A-4CF5-AFA8-86EB50FAA713}"/>
    <cellStyle name="Comma 2 2 2 4 5 3 2 2 2" xfId="29021" xr:uid="{121FF914-05D8-4F5D-A714-17E1AC715ED1}"/>
    <cellStyle name="Comma 2 2 2 4 5 3 2 3" xfId="25394" xr:uid="{928EB168-C288-4FF4-BCBC-679B16B3159E}"/>
    <cellStyle name="Comma 2 2 2 4 5 3 3" xfId="19510" xr:uid="{E04BE2E1-089E-480C-A48E-585FC9ABAAC9}"/>
    <cellStyle name="Comma 2 2 2 4 5 3 3 2" xfId="27207" xr:uid="{BFC4AA61-F5B4-4CF3-A4DF-6C6271463AA4}"/>
    <cellStyle name="Comma 2 2 2 4 5 3 4" xfId="23583" xr:uid="{413EFC2A-66B6-490B-A89B-9685BAA7F1AF}"/>
    <cellStyle name="Comma 2 2 2 4 5 4" xfId="16307" xr:uid="{4BA404EC-2A37-49F4-9033-EAC7864757C6}"/>
    <cellStyle name="Comma 2 2 2 4 5 4 2" xfId="20578" xr:uid="{C2AE9E2A-0F60-4E96-8693-014FD243CC9B}"/>
    <cellStyle name="Comma 2 2 2 4 5 4 2 2" xfId="28115" xr:uid="{3637804C-0698-4AF2-B351-D10A38995F5D}"/>
    <cellStyle name="Comma 2 2 2 4 5 4 3" xfId="24488" xr:uid="{F6834B95-6ADE-4A34-BBAB-8CE5446C5A3E}"/>
    <cellStyle name="Comma 2 2 2 4 5 5" xfId="18444" xr:uid="{5E65CCD7-5458-47EB-A7A5-9CE25D9B8A26}"/>
    <cellStyle name="Comma 2 2 2 4 5 5 2" xfId="26301" xr:uid="{B1769AC9-ED3B-4F32-A0DC-17229E71E4F9}"/>
    <cellStyle name="Comma 2 2 2 4 5 6" xfId="22679" xr:uid="{4C846817-2B7A-42BA-9065-2757AD0C3E42}"/>
    <cellStyle name="Comma 2 2 2 4 5 7" xfId="14176" xr:uid="{8C839D64-E1F3-4372-ABB0-9B99CB7893C5}"/>
    <cellStyle name="Comma 2 2 2 4 6" xfId="7571" xr:uid="{B7443052-DB40-41D9-80BA-7883CA371BCF}"/>
    <cellStyle name="Comma 2 2 2 4 6 2" xfId="15503" xr:uid="{03B9146B-2075-4336-84C5-0AB002CE41D4}"/>
    <cellStyle name="Comma 2 2 2 4 6 2 2" xfId="17639" xr:uid="{7E530A20-E616-4C08-BBAA-42AC891B13B5}"/>
    <cellStyle name="Comma 2 2 2 4 6 2 2 2" xfId="21910" xr:uid="{0B7CB591-B8BB-402A-B55A-1E16F5EB9E33}"/>
    <cellStyle name="Comma 2 2 2 4 6 2 2 2 2" xfId="29247" xr:uid="{A5E6D4D2-EF19-442B-966E-FC0CE789E715}"/>
    <cellStyle name="Comma 2 2 2 4 6 2 2 3" xfId="25620" xr:uid="{7B82ED3B-99CB-458E-A875-89340B268B31}"/>
    <cellStyle name="Comma 2 2 2 4 6 2 3" xfId="19776" xr:uid="{98FBB500-700A-451C-9412-11EE7407ECF5}"/>
    <cellStyle name="Comma 2 2 2 4 6 2 3 2" xfId="27433" xr:uid="{67518F98-E7B2-4263-BC33-5568B3A68169}"/>
    <cellStyle name="Comma 2 2 2 4 6 2 4" xfId="23809" xr:uid="{FA280489-156C-4306-BEC0-548AD8DF96C7}"/>
    <cellStyle name="Comma 2 2 2 4 6 3" xfId="16573" xr:uid="{0D26BFEC-3BB0-4395-AC1D-58F21C111E65}"/>
    <cellStyle name="Comma 2 2 2 4 6 3 2" xfId="20844" xr:uid="{FA71727B-87CF-40D3-A43F-4A25B2A98B39}"/>
    <cellStyle name="Comma 2 2 2 4 6 3 2 2" xfId="28341" xr:uid="{9B483141-21C2-479C-A7D1-5EB82E258AD3}"/>
    <cellStyle name="Comma 2 2 2 4 6 3 3" xfId="24714" xr:uid="{1938A92D-F332-43E7-A672-C22EA4CCDD9A}"/>
    <cellStyle name="Comma 2 2 2 4 6 4" xfId="18710" xr:uid="{3DAC1041-40E6-4967-9343-B35FC2CE2105}"/>
    <cellStyle name="Comma 2 2 2 4 6 4 2" xfId="26527" xr:uid="{99669CD8-B981-4F1F-847F-4A12089BD757}"/>
    <cellStyle name="Comma 2 2 2 4 6 5" xfId="22905" xr:uid="{26AC9406-7808-4B12-AA13-868721AF6C0D}"/>
    <cellStyle name="Comma 2 2 2 4 6 6" xfId="14437" xr:uid="{D2334A3F-4F94-404F-82F5-1A10EE1B09F3}"/>
    <cellStyle name="Comma 2 2 2 4 7" xfId="14974" xr:uid="{86583027-918A-4C59-9D9E-075DBB507A01}"/>
    <cellStyle name="Comma 2 2 2 4 7 2" xfId="17107" xr:uid="{8A88701E-84FA-4842-93E0-91495F566FE2}"/>
    <cellStyle name="Comma 2 2 2 4 7 2 2" xfId="21378" xr:uid="{B602D97C-A068-4698-AE67-168A56E32C4A}"/>
    <cellStyle name="Comma 2 2 2 4 7 2 2 2" xfId="28795" xr:uid="{FAF8259D-0481-4549-9074-442E23860083}"/>
    <cellStyle name="Comma 2 2 2 4 7 2 3" xfId="25168" xr:uid="{13B7CBE5-6D84-4C21-B391-052CDB0D26FC}"/>
    <cellStyle name="Comma 2 2 2 4 7 3" xfId="19244" xr:uid="{80A3FCDB-E51F-4780-B70C-BD415D86DC35}"/>
    <cellStyle name="Comma 2 2 2 4 7 3 2" xfId="26981" xr:uid="{3BAE5BA8-EBB7-4BA9-9719-6BE1BE7A5579}"/>
    <cellStyle name="Comma 2 2 2 4 7 4" xfId="23357" xr:uid="{71D9D217-581E-4554-8F90-ECD360E4B275}"/>
    <cellStyle name="Comma 2 2 2 4 8" xfId="16042" xr:uid="{C7A97363-8574-47A1-B011-81D6B2019422}"/>
    <cellStyle name="Comma 2 2 2 4 8 2" xfId="20312" xr:uid="{A74D42D0-D1C9-4F3E-A819-6412E09D1EB0}"/>
    <cellStyle name="Comma 2 2 2 4 8 2 2" xfId="27889" xr:uid="{0397629D-46FF-4A69-A0B5-EB56708DE543}"/>
    <cellStyle name="Comma 2 2 2 4 8 3" xfId="24262" xr:uid="{EE8112EC-DDBD-471B-BC4A-C8B54F124B81}"/>
    <cellStyle name="Comma 2 2 2 4 9" xfId="18178" xr:uid="{9372ADC5-F09D-458E-B08A-9F4100450D4A}"/>
    <cellStyle name="Comma 2 2 2 4 9 2" xfId="26075" xr:uid="{99002525-298F-45E6-B567-E5EDB8CC4B4D}"/>
    <cellStyle name="Comma 2 2 2 5" xfId="427" xr:uid="{975181E7-2619-4D2B-9D51-B1B5495AE167}"/>
    <cellStyle name="Comma 2 2 2 5 10" xfId="22456" xr:uid="{6C700930-60B1-4BA0-9572-E01D22711D06}"/>
    <cellStyle name="Comma 2 2 2 5 2" xfId="497" xr:uid="{8E660BAC-38A7-455E-B95B-A539E3CA5DAC}"/>
    <cellStyle name="Comma 2 2 2 5 2 10" xfId="22465" xr:uid="{545C7988-A042-4400-8AAE-E520DFD2B313}"/>
    <cellStyle name="Comma 2 2 2 5 2 2" xfId="2050" xr:uid="{386D3474-7CB8-4D53-B1E6-58F3AAFB81DF}"/>
    <cellStyle name="Comma 2 2 2 5 2 2 10" xfId="13888" xr:uid="{B809548F-6929-41A3-9DF7-846AB00E055F}"/>
    <cellStyle name="Comma 2 2 2 5 2 2 2" xfId="3675" xr:uid="{B66A319C-904A-412F-B608-330CBB5A1C56}"/>
    <cellStyle name="Comma 2 2 2 5 2 2 2 2" xfId="6935" xr:uid="{28DB89B2-77B6-4374-A4DF-94C06B0EE535}"/>
    <cellStyle name="Comma 2 2 2 5 2 2 2 2 2" xfId="13519" xr:uid="{4C65DAB8-9AE4-4FF6-9FB6-1ED44D1673E0}"/>
    <cellStyle name="Comma 2 2 2 5 2 2 2 2 2 2" xfId="15978" xr:uid="{DFF6490C-83B9-46E1-A61B-6EFA48689CA9}"/>
    <cellStyle name="Comma 2 2 2 5 2 2 2 2 2 2 2" xfId="18114" xr:uid="{15AECA88-ABE0-44DC-BD95-AC3CCE5E52C0}"/>
    <cellStyle name="Comma 2 2 2 5 2 2 2 2 2 2 2 2" xfId="22385" xr:uid="{69ABC17E-59A6-4455-8164-95265D4B2B60}"/>
    <cellStyle name="Comma 2 2 2 5 2 2 2 2 2 2 2 2 2" xfId="29653" xr:uid="{C660355E-B3DD-44F2-AC37-B16B4724BA89}"/>
    <cellStyle name="Comma 2 2 2 5 2 2 2 2 2 2 2 3" xfId="26026" xr:uid="{3FE3B29E-5959-445B-A2AD-AB52870BAD5C}"/>
    <cellStyle name="Comma 2 2 2 5 2 2 2 2 2 2 3" xfId="20251" xr:uid="{18348D98-9465-4D44-859F-0090807E90D5}"/>
    <cellStyle name="Comma 2 2 2 5 2 2 2 2 2 2 3 2" xfId="27839" xr:uid="{6E62C085-87D7-4185-B26E-23E60D7C552A}"/>
    <cellStyle name="Comma 2 2 2 5 2 2 2 2 2 2 4" xfId="24215" xr:uid="{7B2BC862-C8A7-40C3-BE73-72D00D909EA0}"/>
    <cellStyle name="Comma 2 2 2 5 2 2 2 2 2 3" xfId="17048" xr:uid="{2C09BBA0-FE3F-4CCA-ABB8-AABA2A234D28}"/>
    <cellStyle name="Comma 2 2 2 5 2 2 2 2 2 3 2" xfId="21319" xr:uid="{8408A20B-A5CE-4FA9-9EE5-6F3AFF6D98FE}"/>
    <cellStyle name="Comma 2 2 2 5 2 2 2 2 2 3 2 2" xfId="28747" xr:uid="{F221214B-B012-4663-A53F-323E82C012E1}"/>
    <cellStyle name="Comma 2 2 2 5 2 2 2 2 2 3 3" xfId="25120" xr:uid="{BCABD2CB-956F-4916-92DF-F61DA4EDC4FB}"/>
    <cellStyle name="Comma 2 2 2 5 2 2 2 2 2 4" xfId="19185" xr:uid="{D32DF284-31F7-4723-8785-3A37D04D76D4}"/>
    <cellStyle name="Comma 2 2 2 5 2 2 2 2 2 4 2" xfId="26933" xr:uid="{8EA5F4FD-F533-4B48-81D2-D5F6B9E9470F}"/>
    <cellStyle name="Comma 2 2 2 5 2 2 2 2 2 5" xfId="23311" xr:uid="{5C775426-0291-428B-A909-79CE88609DD6}"/>
    <cellStyle name="Comma 2 2 2 5 2 2 2 2 2 6" xfId="14911" xr:uid="{57DBAE08-9141-4865-A5A4-DB0F872DD576}"/>
    <cellStyle name="Comma 2 2 2 5 2 2 2 2 3" xfId="15446" xr:uid="{BD05A945-C544-4545-B031-DBF72E88C1A8}"/>
    <cellStyle name="Comma 2 2 2 5 2 2 2 2 3 2" xfId="17582" xr:uid="{044129B9-62A0-4612-8A72-86EA08247696}"/>
    <cellStyle name="Comma 2 2 2 5 2 2 2 2 3 2 2" xfId="21853" xr:uid="{1FB40A17-31C8-42E5-AFFA-7D7F5A0FC355}"/>
    <cellStyle name="Comma 2 2 2 5 2 2 2 2 3 2 2 2" xfId="29201" xr:uid="{42ED3EF3-80F0-4020-8FEA-AA2CCF6F1E0A}"/>
    <cellStyle name="Comma 2 2 2 5 2 2 2 2 3 2 3" xfId="25574" xr:uid="{9BA48659-0EE1-427F-A6AE-B79940A28B21}"/>
    <cellStyle name="Comma 2 2 2 5 2 2 2 2 3 3" xfId="19719" xr:uid="{02EFD24E-EE9C-406D-8345-60A9D1404B84}"/>
    <cellStyle name="Comma 2 2 2 5 2 2 2 2 3 3 2" xfId="27387" xr:uid="{A9469C4C-9E32-48B0-85F3-69D2D94E42A1}"/>
    <cellStyle name="Comma 2 2 2 5 2 2 2 2 3 4" xfId="23763" xr:uid="{FAC12553-64D0-4472-9609-24B92899206A}"/>
    <cellStyle name="Comma 2 2 2 5 2 2 2 2 4" xfId="16516" xr:uid="{265AD468-2CBF-4526-B143-EB2CE61CEE85}"/>
    <cellStyle name="Comma 2 2 2 5 2 2 2 2 4 2" xfId="20787" xr:uid="{BAFF53A6-F1BA-493E-8F60-ECA3F5B9A54F}"/>
    <cellStyle name="Comma 2 2 2 5 2 2 2 2 4 2 2" xfId="28295" xr:uid="{5F40E1F5-8DF1-40AD-8C91-1198DC57BEE1}"/>
    <cellStyle name="Comma 2 2 2 5 2 2 2 2 4 3" xfId="24668" xr:uid="{2230CCA0-AF1C-447A-8112-953EB02C3583}"/>
    <cellStyle name="Comma 2 2 2 5 2 2 2 2 5" xfId="18653" xr:uid="{D2AAC5B6-7D8A-4F34-B6D4-620F1D32DA87}"/>
    <cellStyle name="Comma 2 2 2 5 2 2 2 2 5 2" xfId="26481" xr:uid="{0D3B129E-4E12-43E9-BB9E-95D95107D97D}"/>
    <cellStyle name="Comma 2 2 2 5 2 2 2 2 6" xfId="22859" xr:uid="{77654F35-8781-4DCB-AB77-EE2C80A19574}"/>
    <cellStyle name="Comma 2 2 2 5 2 2 2 2 7" xfId="14378" xr:uid="{D499559E-A55A-412E-923A-E22D6CDF09DA}"/>
    <cellStyle name="Comma 2 2 2 5 2 2 2 3" xfId="10264" xr:uid="{8FB4F448-79C3-4A1B-8447-2766ED04ED38}"/>
    <cellStyle name="Comma 2 2 2 5 2 2 2 3 2" xfId="15712" xr:uid="{B18D4671-EE93-4A07-9F6D-4164C5A7C4AC}"/>
    <cellStyle name="Comma 2 2 2 5 2 2 2 3 2 2" xfId="17848" xr:uid="{5790934B-310C-4E78-830F-21350F5A6DBF}"/>
    <cellStyle name="Comma 2 2 2 5 2 2 2 3 2 2 2" xfId="22119" xr:uid="{5A50929B-D3B0-4699-A93D-762E2F2EFE2D}"/>
    <cellStyle name="Comma 2 2 2 5 2 2 2 3 2 2 2 2" xfId="29427" xr:uid="{30B5F68D-CE88-4281-AFE1-A3B4283F9E23}"/>
    <cellStyle name="Comma 2 2 2 5 2 2 2 3 2 2 3" xfId="25800" xr:uid="{F66181AB-4B50-4893-9587-E176AC0846E0}"/>
    <cellStyle name="Comma 2 2 2 5 2 2 2 3 2 3" xfId="19985" xr:uid="{F3CF6799-F362-4D6C-8D07-F8FA69D30D15}"/>
    <cellStyle name="Comma 2 2 2 5 2 2 2 3 2 3 2" xfId="27613" xr:uid="{BEB4B6CC-37D8-43B9-962D-7D6392F5C5DB}"/>
    <cellStyle name="Comma 2 2 2 5 2 2 2 3 2 4" xfId="23989" xr:uid="{59D016F1-6EE6-44B8-9564-C09D3F26611F}"/>
    <cellStyle name="Comma 2 2 2 5 2 2 2 3 3" xfId="16782" xr:uid="{69D921EF-CB96-4832-8F47-CB8E17409FA3}"/>
    <cellStyle name="Comma 2 2 2 5 2 2 2 3 3 2" xfId="21053" xr:uid="{14BEA346-7885-449B-8D07-6AA6A38C95D3}"/>
    <cellStyle name="Comma 2 2 2 5 2 2 2 3 3 2 2" xfId="28521" xr:uid="{822ADC2B-3423-475C-A7E9-5132DAF59CC1}"/>
    <cellStyle name="Comma 2 2 2 5 2 2 2 3 3 3" xfId="24894" xr:uid="{1595E8EE-B01F-4B77-B8C2-9A25ADBCD7EC}"/>
    <cellStyle name="Comma 2 2 2 5 2 2 2 3 4" xfId="18919" xr:uid="{8151C78D-5AA2-4C72-B410-D4AE9F9EC064}"/>
    <cellStyle name="Comma 2 2 2 5 2 2 2 3 4 2" xfId="26707" xr:uid="{3939B3E7-044B-44A1-B02F-D4C48E32CF60}"/>
    <cellStyle name="Comma 2 2 2 5 2 2 2 3 5" xfId="23085" xr:uid="{53D71176-94B2-45E0-ADE0-E1E839DC588C}"/>
    <cellStyle name="Comma 2 2 2 5 2 2 2 3 6" xfId="14645" xr:uid="{2B6832A5-5AFA-4A49-A2D6-CADD2521D2C1}"/>
    <cellStyle name="Comma 2 2 2 5 2 2 2 4" xfId="15181" xr:uid="{27FB878B-D0A4-4B78-BF81-C5323F50FD67}"/>
    <cellStyle name="Comma 2 2 2 5 2 2 2 4 2" xfId="17316" xr:uid="{28A3130D-DFAB-4FBD-9AC6-7DF15F3D2E02}"/>
    <cellStyle name="Comma 2 2 2 5 2 2 2 4 2 2" xfId="21587" xr:uid="{1835F4B0-0BF7-4148-81F5-4F7E70699692}"/>
    <cellStyle name="Comma 2 2 2 5 2 2 2 4 2 2 2" xfId="28975" xr:uid="{C59D3679-B44E-46E8-8EE7-FB311BB73618}"/>
    <cellStyle name="Comma 2 2 2 5 2 2 2 4 2 3" xfId="25348" xr:uid="{341BE488-E85C-40C1-ADB0-FC7DFF7B8429}"/>
    <cellStyle name="Comma 2 2 2 5 2 2 2 4 3" xfId="19453" xr:uid="{699DBDDC-270D-4997-A71C-34752D08B731}"/>
    <cellStyle name="Comma 2 2 2 5 2 2 2 4 3 2" xfId="27161" xr:uid="{1FE3481C-5854-4F50-A386-B849C9FD2265}"/>
    <cellStyle name="Comma 2 2 2 5 2 2 2 4 4" xfId="23537" xr:uid="{A9ECCDDF-5DAA-49DF-B3F0-2AEE037626F6}"/>
    <cellStyle name="Comma 2 2 2 5 2 2 2 5" xfId="16250" xr:uid="{C172AEB3-DC63-4162-AD19-F7EEF3D065AC}"/>
    <cellStyle name="Comma 2 2 2 5 2 2 2 5 2" xfId="20521" xr:uid="{7AB4ECBF-32E6-44A6-AE9E-71782EE6B5E3}"/>
    <cellStyle name="Comma 2 2 2 5 2 2 2 5 2 2" xfId="28069" xr:uid="{6E7010A7-45B4-48B1-B4A7-33D75F535BF5}"/>
    <cellStyle name="Comma 2 2 2 5 2 2 2 5 3" xfId="24442" xr:uid="{1A859611-9218-47D2-ADD1-FAFA4F6624EB}"/>
    <cellStyle name="Comma 2 2 2 5 2 2 2 6" xfId="18387" xr:uid="{4AF4814E-AF0E-4ED0-B855-B876C5D2B5C0}"/>
    <cellStyle name="Comma 2 2 2 5 2 2 2 6 2" xfId="26255" xr:uid="{EB0C2954-7587-44A0-AB21-2786EFAB24CE}"/>
    <cellStyle name="Comma 2 2 2 5 2 2 2 7" xfId="22635" xr:uid="{4FF4D3B4-EB24-400B-AC3D-44448FA210F3}"/>
    <cellStyle name="Comma 2 2 2 5 2 2 2 8" xfId="14119" xr:uid="{6528D01C-A063-4238-815D-722D8117E05B}"/>
    <cellStyle name="Comma 2 2 2 5 2 2 3" xfId="5314" xr:uid="{F436ECC1-C34E-4BE5-85D3-1595B685361D}"/>
    <cellStyle name="Comma 2 2 2 5 2 2 3 2" xfId="11898" xr:uid="{D398F128-29BF-41D2-98CE-36E80B57A27F}"/>
    <cellStyle name="Comma 2 2 2 5 2 2 3 2 2" xfId="15845" xr:uid="{A07347A6-A532-4E6E-8ED1-2E3344EA5696}"/>
    <cellStyle name="Comma 2 2 2 5 2 2 3 2 2 2" xfId="17981" xr:uid="{A546429B-7C97-4C4A-9B2E-7C26A47EEA19}"/>
    <cellStyle name="Comma 2 2 2 5 2 2 3 2 2 2 2" xfId="22252" xr:uid="{913121E2-081C-4DA0-ACD8-9839A61E7FE0}"/>
    <cellStyle name="Comma 2 2 2 5 2 2 3 2 2 2 2 2" xfId="29540" xr:uid="{AC02566F-E215-43FD-A3B3-B77083020ABA}"/>
    <cellStyle name="Comma 2 2 2 5 2 2 3 2 2 2 3" xfId="25913" xr:uid="{9F0DEE19-ECC0-49D8-A120-23879E49AEA7}"/>
    <cellStyle name="Comma 2 2 2 5 2 2 3 2 2 3" xfId="20118" xr:uid="{9DA93302-493C-40D0-B1E1-4A83E0FC4126}"/>
    <cellStyle name="Comma 2 2 2 5 2 2 3 2 2 3 2" xfId="27726" xr:uid="{68AD6AF5-6484-4F9F-BB63-222774241C4D}"/>
    <cellStyle name="Comma 2 2 2 5 2 2 3 2 2 4" xfId="24102" xr:uid="{92CD6831-5BA0-4E57-B807-D9229A2929B0}"/>
    <cellStyle name="Comma 2 2 2 5 2 2 3 2 3" xfId="16915" xr:uid="{BD51B092-7056-4F94-9176-EEF2B36DA914}"/>
    <cellStyle name="Comma 2 2 2 5 2 2 3 2 3 2" xfId="21186" xr:uid="{195412E7-A0D0-408A-9450-4E016ECD6A2B}"/>
    <cellStyle name="Comma 2 2 2 5 2 2 3 2 3 2 2" xfId="28634" xr:uid="{DCED3082-02E4-44D0-B902-72018C16D6A4}"/>
    <cellStyle name="Comma 2 2 2 5 2 2 3 2 3 3" xfId="25007" xr:uid="{F71589A8-C72A-414E-AC9A-4C818EAC1C6B}"/>
    <cellStyle name="Comma 2 2 2 5 2 2 3 2 4" xfId="19052" xr:uid="{8D7F46F4-3608-4612-9134-D41444A21D3A}"/>
    <cellStyle name="Comma 2 2 2 5 2 2 3 2 4 2" xfId="26820" xr:uid="{96642BF5-FBB9-4D9B-BAAA-058CDECEC4D0}"/>
    <cellStyle name="Comma 2 2 2 5 2 2 3 2 5" xfId="23198" xr:uid="{4E7B0EED-64BC-4515-B519-5096A5E4D497}"/>
    <cellStyle name="Comma 2 2 2 5 2 2 3 2 6" xfId="14779" xr:uid="{694D0853-3F52-47FF-A15A-34B23E6A8D48}"/>
    <cellStyle name="Comma 2 2 2 5 2 2 3 3" xfId="15313" xr:uid="{0344EEE3-008B-4152-AF90-283AC380E2E1}"/>
    <cellStyle name="Comma 2 2 2 5 2 2 3 3 2" xfId="17449" xr:uid="{523DFEC1-3603-46ED-9A0D-1CB65936ECD7}"/>
    <cellStyle name="Comma 2 2 2 5 2 2 3 3 2 2" xfId="21720" xr:uid="{3481F4E3-AD32-4D57-B821-AE543B3B5555}"/>
    <cellStyle name="Comma 2 2 2 5 2 2 3 3 2 2 2" xfId="29088" xr:uid="{0CEFF99C-E609-4E15-AA40-1EE80803FBED}"/>
    <cellStyle name="Comma 2 2 2 5 2 2 3 3 2 3" xfId="25461" xr:uid="{CA5781DD-1454-4DB3-8252-B08E53A78425}"/>
    <cellStyle name="Comma 2 2 2 5 2 2 3 3 3" xfId="19586" xr:uid="{976B4BA1-88FD-403D-A379-6EF4012093B1}"/>
    <cellStyle name="Comma 2 2 2 5 2 2 3 3 3 2" xfId="27274" xr:uid="{F62A4D72-A79E-4EB5-B488-197BB97B5369}"/>
    <cellStyle name="Comma 2 2 2 5 2 2 3 3 4" xfId="23650" xr:uid="{18BFFAEB-F24A-4AFE-9A90-D6AB7C07435F}"/>
    <cellStyle name="Comma 2 2 2 5 2 2 3 4" xfId="16383" xr:uid="{1CCC2801-AECE-4188-BA13-F9DDB86EE12B}"/>
    <cellStyle name="Comma 2 2 2 5 2 2 3 4 2" xfId="20654" xr:uid="{499863D1-512D-4CC9-93DA-CDFE74F495FA}"/>
    <cellStyle name="Comma 2 2 2 5 2 2 3 4 2 2" xfId="28182" xr:uid="{56B74FD4-F01B-46BF-BCD7-3E4E7576D226}"/>
    <cellStyle name="Comma 2 2 2 5 2 2 3 4 3" xfId="24555" xr:uid="{5231B6A8-FE10-4D28-9702-6859D252D585}"/>
    <cellStyle name="Comma 2 2 2 5 2 2 3 5" xfId="18520" xr:uid="{9264CF40-4C9E-426A-B3B4-D465D075D1D8}"/>
    <cellStyle name="Comma 2 2 2 5 2 2 3 5 2" xfId="26368" xr:uid="{9F848732-9452-4F23-96C4-EA4991D4C204}"/>
    <cellStyle name="Comma 2 2 2 5 2 2 3 6" xfId="22746" xr:uid="{9BAF60AD-C943-4B61-9A7E-2AB3CBA9D49F}"/>
    <cellStyle name="Comma 2 2 2 5 2 2 3 7" xfId="14245" xr:uid="{00BAA54F-1AD9-421D-87D8-BD02466B30D8}"/>
    <cellStyle name="Comma 2 2 2 5 2 2 4" xfId="8643" xr:uid="{D0855F70-6FD1-4461-939D-45A8EE933295}"/>
    <cellStyle name="Comma 2 2 2 5 2 2 4 2" xfId="15579" xr:uid="{4CFB6EF2-0B49-43C8-8C00-0EA50DF6CA76}"/>
    <cellStyle name="Comma 2 2 2 5 2 2 4 2 2" xfId="17715" xr:uid="{C2026F2A-0EFE-492C-8AA7-77F66F697AB5}"/>
    <cellStyle name="Comma 2 2 2 5 2 2 4 2 2 2" xfId="21986" xr:uid="{11919003-9BE0-4F1E-A32D-343FE79A29FA}"/>
    <cellStyle name="Comma 2 2 2 5 2 2 4 2 2 2 2" xfId="29314" xr:uid="{D704307B-D9E5-499C-9801-B47758A4C21F}"/>
    <cellStyle name="Comma 2 2 2 5 2 2 4 2 2 3" xfId="25687" xr:uid="{36934C3C-0388-476C-809E-46B310B079D1}"/>
    <cellStyle name="Comma 2 2 2 5 2 2 4 2 3" xfId="19852" xr:uid="{5CA7BF3C-F74A-478A-84C6-1EFD1AAAE1E6}"/>
    <cellStyle name="Comma 2 2 2 5 2 2 4 2 3 2" xfId="27500" xr:uid="{DFB13CD8-4DC6-4D20-942F-C1EBEF726E6C}"/>
    <cellStyle name="Comma 2 2 2 5 2 2 4 2 4" xfId="23876" xr:uid="{D51573EB-668C-4B8E-BE3F-958C78A787F4}"/>
    <cellStyle name="Comma 2 2 2 5 2 2 4 3" xfId="16649" xr:uid="{40880A62-748A-49D3-B7A6-E51A0C135AD1}"/>
    <cellStyle name="Comma 2 2 2 5 2 2 4 3 2" xfId="20920" xr:uid="{867FF64C-48B8-41EA-B110-79B941EF2920}"/>
    <cellStyle name="Comma 2 2 2 5 2 2 4 3 2 2" xfId="28408" xr:uid="{11293606-FE60-4247-9AB8-61F8747711C9}"/>
    <cellStyle name="Comma 2 2 2 5 2 2 4 3 3" xfId="24781" xr:uid="{0269F3D6-7998-4B51-8AE3-10AEC1D62672}"/>
    <cellStyle name="Comma 2 2 2 5 2 2 4 4" xfId="18786" xr:uid="{0BBBA2C6-919E-4E66-ACE4-E8BFCD19AB3C}"/>
    <cellStyle name="Comma 2 2 2 5 2 2 4 4 2" xfId="26594" xr:uid="{095A6B57-5984-4250-B087-74532684DA06}"/>
    <cellStyle name="Comma 2 2 2 5 2 2 4 5" xfId="22972" xr:uid="{C8E85559-2D36-48A6-B4D1-451707636B7B}"/>
    <cellStyle name="Comma 2 2 2 5 2 2 4 6" xfId="14512" xr:uid="{071C56C8-86B5-40AB-A390-B938BE11CE3B}"/>
    <cellStyle name="Comma 2 2 2 5 2 2 5" xfId="15048" xr:uid="{2516A850-DD56-4E40-873C-800307B7844D}"/>
    <cellStyle name="Comma 2 2 2 5 2 2 5 2" xfId="17183" xr:uid="{D4A4CF8D-1FDD-4BC8-ADD4-E01A401C12FD}"/>
    <cellStyle name="Comma 2 2 2 5 2 2 5 2 2" xfId="21454" xr:uid="{008B4B33-AB90-4F22-8207-8AEF23C4BCC6}"/>
    <cellStyle name="Comma 2 2 2 5 2 2 5 2 2 2" xfId="28862" xr:uid="{94D885FC-9594-47AC-875E-8DDEFF14589D}"/>
    <cellStyle name="Comma 2 2 2 5 2 2 5 2 3" xfId="25235" xr:uid="{17DD102E-1D2C-4748-9A7B-507310866C66}"/>
    <cellStyle name="Comma 2 2 2 5 2 2 5 3" xfId="19320" xr:uid="{588535CD-6AA9-4E16-B3D5-3A21A3F2AF5E}"/>
    <cellStyle name="Comma 2 2 2 5 2 2 5 3 2" xfId="27048" xr:uid="{58DC6CC9-4FBD-49B9-A094-D043D6C9BF36}"/>
    <cellStyle name="Comma 2 2 2 5 2 2 5 4" xfId="23424" xr:uid="{78626011-54B4-40DD-B675-1A2D49BE833B}"/>
    <cellStyle name="Comma 2 2 2 5 2 2 6" xfId="16117" xr:uid="{13FD5298-AB02-440E-BB51-FECC2CB8623F}"/>
    <cellStyle name="Comma 2 2 2 5 2 2 6 2" xfId="20388" xr:uid="{37F7DF9D-02DB-4555-9D0F-765932D1903E}"/>
    <cellStyle name="Comma 2 2 2 5 2 2 6 2 2" xfId="27956" xr:uid="{BF5395D4-E686-45E3-A267-79EAA7D722CD}"/>
    <cellStyle name="Comma 2 2 2 5 2 2 6 3" xfId="24329" xr:uid="{56EE20B0-6F25-49B5-B7D6-7DD302DEC8F9}"/>
    <cellStyle name="Comma 2 2 2 5 2 2 7" xfId="18254" xr:uid="{AC16441D-F03D-40A2-81AD-A0AF29F8E2C5}"/>
    <cellStyle name="Comma 2 2 2 5 2 2 7 2" xfId="26142" xr:uid="{988F3024-12E0-49EA-AB01-1FC8D701A35F}"/>
    <cellStyle name="Comma 2 2 2 5 2 2 8" xfId="13970" xr:uid="{6495749D-36CE-48E0-A34F-DF85335D531E}"/>
    <cellStyle name="Comma 2 2 2 5 2 2 9" xfId="22473" xr:uid="{58D24336-628C-4DED-8EE7-F7B88AF1A1F0}"/>
    <cellStyle name="Comma 2 2 2 5 2 3" xfId="2891" xr:uid="{3C4CDE40-F208-40B3-B776-3C98C2238E2B}"/>
    <cellStyle name="Comma 2 2 2 5 2 3 2" xfId="6149" xr:uid="{892751E4-CB51-4BAF-A6F3-D4FE7BF185F3}"/>
    <cellStyle name="Comma 2 2 2 5 2 3 2 2" xfId="12733" xr:uid="{EA1A02FC-1C2C-4339-9605-90BF68AD6349}"/>
    <cellStyle name="Comma 2 2 2 5 2 3 2 2 2" xfId="15916" xr:uid="{E301FA0C-F2D0-43D1-B3E6-CA34C0C357B1}"/>
    <cellStyle name="Comma 2 2 2 5 2 3 2 2 2 2" xfId="18052" xr:uid="{96944B91-5707-4D83-AA43-52059D7878AF}"/>
    <cellStyle name="Comma 2 2 2 5 2 3 2 2 2 2 2" xfId="22323" xr:uid="{2C4EA889-C214-443C-B050-A74B9E41BEC8}"/>
    <cellStyle name="Comma 2 2 2 5 2 3 2 2 2 2 2 2" xfId="29596" xr:uid="{8AB39F24-F8B7-47AB-A340-106D5733F6C9}"/>
    <cellStyle name="Comma 2 2 2 5 2 3 2 2 2 2 3" xfId="25969" xr:uid="{8D277078-4675-479C-9884-A10F2C79DC24}"/>
    <cellStyle name="Comma 2 2 2 5 2 3 2 2 2 3" xfId="20189" xr:uid="{CE094A71-6159-4FB2-A011-136CEFBF6212}"/>
    <cellStyle name="Comma 2 2 2 5 2 3 2 2 2 3 2" xfId="27782" xr:uid="{CF2FEF18-E1DF-4810-92A1-9DCA3D5E8341}"/>
    <cellStyle name="Comma 2 2 2 5 2 3 2 2 2 4" xfId="24158" xr:uid="{8462B331-A5B1-4B8D-A5CC-21FAFABAD8EC}"/>
    <cellStyle name="Comma 2 2 2 5 2 3 2 2 3" xfId="16986" xr:uid="{7C482EB3-58C2-4A58-BE98-FC87A7391E0F}"/>
    <cellStyle name="Comma 2 2 2 5 2 3 2 2 3 2" xfId="21257" xr:uid="{62314FF5-27C9-4491-9963-0D1E2F26B26D}"/>
    <cellStyle name="Comma 2 2 2 5 2 3 2 2 3 2 2" xfId="28690" xr:uid="{9DC3C6BB-8C9A-4B35-A7E9-2B6AA95B797C}"/>
    <cellStyle name="Comma 2 2 2 5 2 3 2 2 3 3" xfId="25063" xr:uid="{43FD955E-38E9-4216-AD04-0E87CDEAF94F}"/>
    <cellStyle name="Comma 2 2 2 5 2 3 2 2 4" xfId="19123" xr:uid="{B7EB524B-2302-4ED0-BDC0-7C74EC09C476}"/>
    <cellStyle name="Comma 2 2 2 5 2 3 2 2 4 2" xfId="26876" xr:uid="{05BB012A-33A5-4F40-9010-3983F3DF8AAF}"/>
    <cellStyle name="Comma 2 2 2 5 2 3 2 2 5" xfId="23254" xr:uid="{EBC36197-234D-459A-9F3A-5ABD527EFB4F}"/>
    <cellStyle name="Comma 2 2 2 5 2 3 2 2 6" xfId="14849" xr:uid="{DF7C9B47-364E-4300-8344-491E03B9E47C}"/>
    <cellStyle name="Comma 2 2 2 5 2 3 2 3" xfId="15384" xr:uid="{9562DC32-811C-4578-8437-B4CF8F3CD008}"/>
    <cellStyle name="Comma 2 2 2 5 2 3 2 3 2" xfId="17520" xr:uid="{39FF1710-1F68-4C29-AAF6-AFB9999EDDAA}"/>
    <cellStyle name="Comma 2 2 2 5 2 3 2 3 2 2" xfId="21791" xr:uid="{F7019C88-D32E-4463-989A-552E1B568252}"/>
    <cellStyle name="Comma 2 2 2 5 2 3 2 3 2 2 2" xfId="29144" xr:uid="{ECAA326F-71A7-49B8-83C0-9CE4A55F9976}"/>
    <cellStyle name="Comma 2 2 2 5 2 3 2 3 2 3" xfId="25517" xr:uid="{A7A0DDC3-0105-42C8-B4BE-94C6F063890E}"/>
    <cellStyle name="Comma 2 2 2 5 2 3 2 3 3" xfId="19657" xr:uid="{F4688663-CAD3-4FCC-A146-0F2C0B501432}"/>
    <cellStyle name="Comma 2 2 2 5 2 3 2 3 3 2" xfId="27330" xr:uid="{62D5A5B9-F663-4F49-866E-DC150EB080B0}"/>
    <cellStyle name="Comma 2 2 2 5 2 3 2 3 4" xfId="23706" xr:uid="{896A9A5E-7FE4-449D-BAA4-358ECD05F62F}"/>
    <cellStyle name="Comma 2 2 2 5 2 3 2 4" xfId="16454" xr:uid="{43F1DE3B-CBEF-4AC0-8900-7924E21520C5}"/>
    <cellStyle name="Comma 2 2 2 5 2 3 2 4 2" xfId="20725" xr:uid="{2C18D3B9-C0CE-44D1-98BF-1DB27CD73277}"/>
    <cellStyle name="Comma 2 2 2 5 2 3 2 4 2 2" xfId="28238" xr:uid="{140F42DD-0C59-4F0A-A2DF-A71952DC7AD9}"/>
    <cellStyle name="Comma 2 2 2 5 2 3 2 4 3" xfId="24611" xr:uid="{CB8454F0-F3BF-4DD7-8489-E0CDE2C202E8}"/>
    <cellStyle name="Comma 2 2 2 5 2 3 2 5" xfId="18591" xr:uid="{8B560906-9D6E-402D-9FE7-8957E616ADD2}"/>
    <cellStyle name="Comma 2 2 2 5 2 3 2 5 2" xfId="26424" xr:uid="{2FC56945-DDAE-4BE6-BEA2-ADD7E91019E0}"/>
    <cellStyle name="Comma 2 2 2 5 2 3 2 6" xfId="22802" xr:uid="{B01035DE-BC79-44A2-A7B3-C7A58168D03A}"/>
    <cellStyle name="Comma 2 2 2 5 2 3 2 7" xfId="14316" xr:uid="{60D785D8-AFF3-4ED4-8369-B929AD3E1FE2}"/>
    <cellStyle name="Comma 2 2 2 5 2 3 3" xfId="9478" xr:uid="{6BC5082A-F525-427F-959E-A9A42C06581B}"/>
    <cellStyle name="Comma 2 2 2 5 2 3 3 2" xfId="15650" xr:uid="{B3EB51BE-143F-443F-A03B-4CB6C7284C9E}"/>
    <cellStyle name="Comma 2 2 2 5 2 3 3 2 2" xfId="17786" xr:uid="{92DBA52D-8A62-48EE-92B9-FB58030EEF09}"/>
    <cellStyle name="Comma 2 2 2 5 2 3 3 2 2 2" xfId="22057" xr:uid="{2D7999D9-61A1-4C0E-AC75-B4ED192A1C4C}"/>
    <cellStyle name="Comma 2 2 2 5 2 3 3 2 2 2 2" xfId="29370" xr:uid="{97DF5A1F-8B10-4025-A4F1-E6783A5ED000}"/>
    <cellStyle name="Comma 2 2 2 5 2 3 3 2 2 3" xfId="25743" xr:uid="{74353215-5678-47F0-91B3-240F8F6E9D2E}"/>
    <cellStyle name="Comma 2 2 2 5 2 3 3 2 3" xfId="19923" xr:uid="{3D5F58D8-4422-4ACD-AB25-94E5CEC5C2D7}"/>
    <cellStyle name="Comma 2 2 2 5 2 3 3 2 3 2" xfId="27556" xr:uid="{4EB566C0-4F9B-4B72-B9A0-CA94CD6DC230}"/>
    <cellStyle name="Comma 2 2 2 5 2 3 3 2 4" xfId="23932" xr:uid="{0AE8BD3F-AC2E-4EE5-A83C-D9BDFF5B1ECB}"/>
    <cellStyle name="Comma 2 2 2 5 2 3 3 3" xfId="16720" xr:uid="{5BC71947-2EA4-46DE-8A90-FB3B96501C6D}"/>
    <cellStyle name="Comma 2 2 2 5 2 3 3 3 2" xfId="20991" xr:uid="{C989EF32-6B1B-46F5-B78E-3099503D2B64}"/>
    <cellStyle name="Comma 2 2 2 5 2 3 3 3 2 2" xfId="28464" xr:uid="{383B5B12-79F2-4B2D-B688-C718A9DAF116}"/>
    <cellStyle name="Comma 2 2 2 5 2 3 3 3 3" xfId="24837" xr:uid="{D5FD68F2-657D-4E60-B82B-3BE16EDC74DD}"/>
    <cellStyle name="Comma 2 2 2 5 2 3 3 4" xfId="18857" xr:uid="{5B2AFAFD-A894-4DC1-AF77-32B2746A0332}"/>
    <cellStyle name="Comma 2 2 2 5 2 3 3 4 2" xfId="26650" xr:uid="{FE645749-77A4-49F9-8EBA-A40294C8D04B}"/>
    <cellStyle name="Comma 2 2 2 5 2 3 3 5" xfId="23028" xr:uid="{4565F00F-5028-4352-AA70-4F0F700B716D}"/>
    <cellStyle name="Comma 2 2 2 5 2 3 3 6" xfId="14583" xr:uid="{1E7204A5-504B-47AA-90C2-E9EF40214023}"/>
    <cellStyle name="Comma 2 2 2 5 2 3 4" xfId="15119" xr:uid="{EBF7048F-FB84-4C05-9113-ED3FAC0B12E3}"/>
    <cellStyle name="Comma 2 2 2 5 2 3 4 2" xfId="17254" xr:uid="{3519ACF3-D90A-4B21-965C-473E296506AA}"/>
    <cellStyle name="Comma 2 2 2 5 2 3 4 2 2" xfId="21525" xr:uid="{A01D865F-DC78-4EAC-98BC-4F0919F347CA}"/>
    <cellStyle name="Comma 2 2 2 5 2 3 4 2 2 2" xfId="28918" xr:uid="{3FF59955-4EEB-4EB1-B6EE-2E90ABD08607}"/>
    <cellStyle name="Comma 2 2 2 5 2 3 4 2 3" xfId="25291" xr:uid="{17340DC1-29CF-4C4D-B0AE-61D229FE321C}"/>
    <cellStyle name="Comma 2 2 2 5 2 3 4 3" xfId="19391" xr:uid="{3B6F0A8B-1647-44B0-989E-5CCD148FDC51}"/>
    <cellStyle name="Comma 2 2 2 5 2 3 4 3 2" xfId="27104" xr:uid="{78213A8E-6AF1-4322-87B4-54DD36C7318F}"/>
    <cellStyle name="Comma 2 2 2 5 2 3 4 4" xfId="23480" xr:uid="{CA650262-A3BC-4913-8F8E-08B90F0E07D8}"/>
    <cellStyle name="Comma 2 2 2 5 2 3 5" xfId="16188" xr:uid="{04674D80-F764-4220-8541-DEF9E7FBF7A2}"/>
    <cellStyle name="Comma 2 2 2 5 2 3 5 2" xfId="20459" xr:uid="{6DCBC0A5-C6EB-426D-9C2A-A925084073CB}"/>
    <cellStyle name="Comma 2 2 2 5 2 3 5 2 2" xfId="28012" xr:uid="{ECFFF054-64B9-49DA-848B-38AC3DDA16FB}"/>
    <cellStyle name="Comma 2 2 2 5 2 3 5 3" xfId="24385" xr:uid="{5D074C74-1450-4492-94A6-FBB77BF406FA}"/>
    <cellStyle name="Comma 2 2 2 5 2 3 6" xfId="18325" xr:uid="{5F93B7F1-4938-47F4-92B1-56B7E3B8E5AB}"/>
    <cellStyle name="Comma 2 2 2 5 2 3 6 2" xfId="26198" xr:uid="{55024DB5-441C-4DFB-8782-59BD1057EDD1}"/>
    <cellStyle name="Comma 2 2 2 5 2 3 7" xfId="22578" xr:uid="{6F430C01-EE1A-4F41-A288-C6D387D9B986}"/>
    <cellStyle name="Comma 2 2 2 5 2 3 8" xfId="14061" xr:uid="{66B6FBC4-7150-4A16-8486-8963AC6F79E7}"/>
    <cellStyle name="Comma 2 2 2 5 2 4" xfId="4529" xr:uid="{A5A6EFD8-762F-4F24-B677-C52A15EE016E}"/>
    <cellStyle name="Comma 2 2 2 5 2 4 2" xfId="11112" xr:uid="{D62DDF0C-A336-4D28-A6CC-D6B88C929A2C}"/>
    <cellStyle name="Comma 2 2 2 5 2 4 2 2" xfId="15783" xr:uid="{2D989DF2-C7C8-474B-8833-0E201C849F18}"/>
    <cellStyle name="Comma 2 2 2 5 2 4 2 2 2" xfId="17919" xr:uid="{D77D63F5-162A-48A8-B505-2A5F6536D590}"/>
    <cellStyle name="Comma 2 2 2 5 2 4 2 2 2 2" xfId="22190" xr:uid="{49C10D08-307A-46D4-B9C8-F02B83B31D5E}"/>
    <cellStyle name="Comma 2 2 2 5 2 4 2 2 2 2 2" xfId="29483" xr:uid="{1862362D-C668-464F-940E-019BFC3FA8AB}"/>
    <cellStyle name="Comma 2 2 2 5 2 4 2 2 2 3" xfId="25856" xr:uid="{5EFE1474-235E-4E04-8987-49F0D6DBA6FE}"/>
    <cellStyle name="Comma 2 2 2 5 2 4 2 2 3" xfId="20056" xr:uid="{E6C41AA4-6722-48F4-B57A-47434450AD7D}"/>
    <cellStyle name="Comma 2 2 2 5 2 4 2 2 3 2" xfId="27669" xr:uid="{C887772B-D58B-49D6-B866-3E1AB32CE69D}"/>
    <cellStyle name="Comma 2 2 2 5 2 4 2 2 4" xfId="24045" xr:uid="{46DB9852-5505-4AA5-B116-75A260F5FA92}"/>
    <cellStyle name="Comma 2 2 2 5 2 4 2 3" xfId="16853" xr:uid="{549CEBA2-4660-4FFF-B7CB-A2CFD6DE9C0E}"/>
    <cellStyle name="Comma 2 2 2 5 2 4 2 3 2" xfId="21124" xr:uid="{F4543D74-67E9-403C-A39B-0253EC9D345D}"/>
    <cellStyle name="Comma 2 2 2 5 2 4 2 3 2 2" xfId="28577" xr:uid="{29142D14-8004-4101-9062-4DE2C86A45D8}"/>
    <cellStyle name="Comma 2 2 2 5 2 4 2 3 3" xfId="24950" xr:uid="{9F1C25D1-1EE6-463D-A4B8-EF11792340EB}"/>
    <cellStyle name="Comma 2 2 2 5 2 4 2 4" xfId="18990" xr:uid="{6635922B-1B85-4412-95D9-81974026590F}"/>
    <cellStyle name="Comma 2 2 2 5 2 4 2 4 2" xfId="26763" xr:uid="{D53A6428-0715-4DA1-8AC0-C5477887E2EB}"/>
    <cellStyle name="Comma 2 2 2 5 2 4 2 5" xfId="23141" xr:uid="{ECC8393C-CE1A-4592-BAB7-187FE75D1A06}"/>
    <cellStyle name="Comma 2 2 2 5 2 4 2 6" xfId="14717" xr:uid="{FC443DBD-D544-40F9-B5AC-5C2368FE461E}"/>
    <cellStyle name="Comma 2 2 2 5 2 4 3" xfId="15251" xr:uid="{F5BB3F1A-AD3D-4FB8-A975-0576AD76EF05}"/>
    <cellStyle name="Comma 2 2 2 5 2 4 3 2" xfId="17387" xr:uid="{5D4518BB-3F71-460F-AD92-35B796736ABB}"/>
    <cellStyle name="Comma 2 2 2 5 2 4 3 2 2" xfId="21658" xr:uid="{C0D0ADDA-98C7-49F4-B268-A219CCE630B8}"/>
    <cellStyle name="Comma 2 2 2 5 2 4 3 2 2 2" xfId="29031" xr:uid="{E140A102-6C6D-4C96-970D-B390F38E6FFD}"/>
    <cellStyle name="Comma 2 2 2 5 2 4 3 2 3" xfId="25404" xr:uid="{C37259DC-41AC-4FFF-B46F-D602CF6FFC12}"/>
    <cellStyle name="Comma 2 2 2 5 2 4 3 3" xfId="19524" xr:uid="{572564B1-AFE8-46C0-8FB9-AF39FB1521EF}"/>
    <cellStyle name="Comma 2 2 2 5 2 4 3 3 2" xfId="27217" xr:uid="{98FAFD28-2FEC-45D5-9190-2E23DC1EE60E}"/>
    <cellStyle name="Comma 2 2 2 5 2 4 3 4" xfId="23593" xr:uid="{F0924758-9BED-41B5-91B2-7600B9936A23}"/>
    <cellStyle name="Comma 2 2 2 5 2 4 4" xfId="16321" xr:uid="{3BB79293-8FA4-462F-8ADD-CE3D9C27877E}"/>
    <cellStyle name="Comma 2 2 2 5 2 4 4 2" xfId="20592" xr:uid="{B2055EF0-6825-442B-A9B6-46B99A98CA83}"/>
    <cellStyle name="Comma 2 2 2 5 2 4 4 2 2" xfId="28125" xr:uid="{C7088B58-B6B4-4CC4-BECE-F10F06FDBCA6}"/>
    <cellStyle name="Comma 2 2 2 5 2 4 4 3" xfId="24498" xr:uid="{F346F2B3-3783-4ECA-8582-71E3C26F9D50}"/>
    <cellStyle name="Comma 2 2 2 5 2 4 5" xfId="18458" xr:uid="{BFD36397-EDBD-4499-96AB-7606858C1170}"/>
    <cellStyle name="Comma 2 2 2 5 2 4 5 2" xfId="26311" xr:uid="{A9EC25D6-7192-44FC-A8C2-718F97545F40}"/>
    <cellStyle name="Comma 2 2 2 5 2 4 6" xfId="22689" xr:uid="{5BA94FF6-94EB-4406-B368-EF4F42E70443}"/>
    <cellStyle name="Comma 2 2 2 5 2 4 7" xfId="14186" xr:uid="{31C0D9AA-8F3C-4A15-9B6E-2F6F25964228}"/>
    <cellStyle name="Comma 2 2 2 5 2 5" xfId="7857" xr:uid="{6DC9094F-5597-4F17-B33F-83D2D1D589FF}"/>
    <cellStyle name="Comma 2 2 2 5 2 5 2" xfId="15517" xr:uid="{02702921-0225-42EF-8CFB-2EA84CD3570D}"/>
    <cellStyle name="Comma 2 2 2 5 2 5 2 2" xfId="17653" xr:uid="{94CC0FF5-3E05-4C7C-B399-36942F511D9B}"/>
    <cellStyle name="Comma 2 2 2 5 2 5 2 2 2" xfId="21924" xr:uid="{4E3926BD-11BE-4A22-A6E3-B45CDDC03DDA}"/>
    <cellStyle name="Comma 2 2 2 5 2 5 2 2 2 2" xfId="29257" xr:uid="{FC51B817-0948-4630-B00F-D9B871550E89}"/>
    <cellStyle name="Comma 2 2 2 5 2 5 2 2 3" xfId="25630" xr:uid="{73BC464A-8E81-46B3-BDE1-900FDC535ED1}"/>
    <cellStyle name="Comma 2 2 2 5 2 5 2 3" xfId="19790" xr:uid="{9A92B273-197F-4FA5-A10A-AB644D310AB3}"/>
    <cellStyle name="Comma 2 2 2 5 2 5 2 3 2" xfId="27443" xr:uid="{1C70ACDE-10FB-46B7-9F7A-0539D3C3DB15}"/>
    <cellStyle name="Comma 2 2 2 5 2 5 2 4" xfId="23819" xr:uid="{2675449A-0DFA-4111-AC97-6382ECC00838}"/>
    <cellStyle name="Comma 2 2 2 5 2 5 3" xfId="16587" xr:uid="{423D5FAB-C956-4902-BA70-2C63E65B5A7F}"/>
    <cellStyle name="Comma 2 2 2 5 2 5 3 2" xfId="20858" xr:uid="{D3EC47C8-1B4F-4573-9E7E-912318293A06}"/>
    <cellStyle name="Comma 2 2 2 5 2 5 3 2 2" xfId="28351" xr:uid="{E9301D52-ECD3-4C52-ADE7-5DFB99E30950}"/>
    <cellStyle name="Comma 2 2 2 5 2 5 3 3" xfId="24724" xr:uid="{1C5DEE8B-C13C-4F39-B106-25998F64071F}"/>
    <cellStyle name="Comma 2 2 2 5 2 5 4" xfId="18724" xr:uid="{A1F42806-8981-43C9-9D90-F2325FD4774F}"/>
    <cellStyle name="Comma 2 2 2 5 2 5 4 2" xfId="26537" xr:uid="{D0B996E2-ECA7-4A87-9B22-5E74A3283C41}"/>
    <cellStyle name="Comma 2 2 2 5 2 5 5" xfId="22915" xr:uid="{18AC0EE5-66E1-4E84-8491-102045B89AF2}"/>
    <cellStyle name="Comma 2 2 2 5 2 5 6" xfId="14450" xr:uid="{F60F5884-08F1-4FD6-BABC-39E94C1D9490}"/>
    <cellStyle name="Comma 2 2 2 5 2 6" xfId="1268" xr:uid="{7AA4A575-EFEB-4B62-A32D-7C36F2BDF5DF}"/>
    <cellStyle name="Comma 2 2 2 5 2 6 2" xfId="17121" xr:uid="{19824225-A75C-4A7E-9CEF-FD94B5FB93F5}"/>
    <cellStyle name="Comma 2 2 2 5 2 6 2 2" xfId="21392" xr:uid="{F64AA350-B719-49CC-87FD-F424ED2A7A17}"/>
    <cellStyle name="Comma 2 2 2 5 2 6 2 2 2" xfId="28805" xr:uid="{F3B05107-D6EB-4709-ABA5-DCCB75922302}"/>
    <cellStyle name="Comma 2 2 2 5 2 6 2 3" xfId="25178" xr:uid="{99D0C6C1-FA01-4D99-9377-774B614F0264}"/>
    <cellStyle name="Comma 2 2 2 5 2 6 3" xfId="19258" xr:uid="{F9C2025F-0E0C-45FD-B627-8D96993F3B1A}"/>
    <cellStyle name="Comma 2 2 2 5 2 6 3 2" xfId="26991" xr:uid="{FDCC8FFF-3C11-4D90-AF0C-58C0862C2EB2}"/>
    <cellStyle name="Comma 2 2 2 5 2 6 4" xfId="23367" xr:uid="{2D0FCF5D-26E3-421B-B83E-8BDC7CCA8B63}"/>
    <cellStyle name="Comma 2 2 2 5 2 6 5" xfId="14986" xr:uid="{918CE52D-C0AC-4105-9B91-09BDCDBD2601}"/>
    <cellStyle name="Comma 2 2 2 5 2 7" xfId="16056" xr:uid="{E6908D69-F760-4183-851D-37EF6F726D33}"/>
    <cellStyle name="Comma 2 2 2 5 2 7 2" xfId="20326" xr:uid="{569A4B3D-8BF0-45B0-BE56-A55E3877F6A3}"/>
    <cellStyle name="Comma 2 2 2 5 2 7 2 2" xfId="27899" xr:uid="{15F4D205-FE7D-44AA-B427-C2D64AC35D8F}"/>
    <cellStyle name="Comma 2 2 2 5 2 7 3" xfId="24272" xr:uid="{CE0C6934-2AF2-43D7-83C6-8CA2BF20C7BB}"/>
    <cellStyle name="Comma 2 2 2 5 2 8" xfId="18192" xr:uid="{64179D3C-BFAF-4E8C-B376-D5380EEA8EA5}"/>
    <cellStyle name="Comma 2 2 2 5 2 8 2" xfId="26085" xr:uid="{2BD6A22F-8C51-48DF-BABB-F6AE37BC5711}"/>
    <cellStyle name="Comma 2 2 2 5 2 9" xfId="13923" xr:uid="{97D74409-295E-438B-AB6A-BAB695B884A7}"/>
    <cellStyle name="Comma 2 2 2 5 3" xfId="1658" xr:uid="{5C5EF936-8937-4F58-88A0-6C9E4EF47B26}"/>
    <cellStyle name="Comma 2 2 2 5 3 10" xfId="13898" xr:uid="{6BAC6A6D-F982-44D2-B8A6-2A528D6A1ED9}"/>
    <cellStyle name="Comma 2 2 2 5 3 2" xfId="3279" xr:uid="{E43307BA-57AE-4A00-8317-E0CBD7ACFBF3}"/>
    <cellStyle name="Comma 2 2 2 5 3 2 2" xfId="6539" xr:uid="{FA29E680-0364-44EA-823E-F8DE406866D4}"/>
    <cellStyle name="Comma 2 2 2 5 3 2 2 2" xfId="13123" xr:uid="{E72206FF-9F75-4594-8141-D64161274D9F}"/>
    <cellStyle name="Comma 2 2 2 5 3 2 2 2 2" xfId="15971" xr:uid="{387C4728-0D83-4BBE-8045-E2C174BCC96A}"/>
    <cellStyle name="Comma 2 2 2 5 3 2 2 2 2 2" xfId="18107" xr:uid="{956B3156-BB48-430C-84DA-A81AB75E88C3}"/>
    <cellStyle name="Comma 2 2 2 5 3 2 2 2 2 2 2" xfId="22378" xr:uid="{28CF2E26-143E-4BAA-858E-78E6C43312ED}"/>
    <cellStyle name="Comma 2 2 2 5 3 2 2 2 2 2 2 2" xfId="29646" xr:uid="{B7A8D70C-A47B-48F8-9C6A-943268523F58}"/>
    <cellStyle name="Comma 2 2 2 5 3 2 2 2 2 2 3" xfId="26019" xr:uid="{B8E9C4CE-9066-4083-92ED-17F603098CA7}"/>
    <cellStyle name="Comma 2 2 2 5 3 2 2 2 2 3" xfId="20244" xr:uid="{87D60B25-BA35-4D79-99A0-5CE5FA6F761B}"/>
    <cellStyle name="Comma 2 2 2 5 3 2 2 2 2 3 2" xfId="27832" xr:uid="{A53DDDB2-D0CE-4718-A1AD-0A0A4D6B33C5}"/>
    <cellStyle name="Comma 2 2 2 5 3 2 2 2 2 4" xfId="24208" xr:uid="{87472C81-FF62-43A5-B6A8-04AD34A26DA3}"/>
    <cellStyle name="Comma 2 2 2 5 3 2 2 2 3" xfId="17041" xr:uid="{445917DA-0660-4BD0-B25F-25391CF7F0D0}"/>
    <cellStyle name="Comma 2 2 2 5 3 2 2 2 3 2" xfId="21312" xr:uid="{0E94BE83-2BE0-4310-9B5D-FB8489F42AE3}"/>
    <cellStyle name="Comma 2 2 2 5 3 2 2 2 3 2 2" xfId="28740" xr:uid="{6EA4D9F1-D245-481E-9400-FA32FF730BDC}"/>
    <cellStyle name="Comma 2 2 2 5 3 2 2 2 3 3" xfId="25113" xr:uid="{D7A8FB8F-D7A7-4A86-8C8B-CF0EFA8BFA4E}"/>
    <cellStyle name="Comma 2 2 2 5 3 2 2 2 4" xfId="19178" xr:uid="{777FB2F1-DE07-4556-81DB-E0BF454B738A}"/>
    <cellStyle name="Comma 2 2 2 5 3 2 2 2 4 2" xfId="26926" xr:uid="{884EAD17-907C-434C-AACD-F298CFC01394}"/>
    <cellStyle name="Comma 2 2 2 5 3 2 2 2 5" xfId="23304" xr:uid="{538D4820-DA24-4BBF-AC92-9CC8DAF2015C}"/>
    <cellStyle name="Comma 2 2 2 5 3 2 2 2 6" xfId="14904" xr:uid="{10F897D6-3D0F-43C5-A24F-DF0BAECA6143}"/>
    <cellStyle name="Comma 2 2 2 5 3 2 2 3" xfId="15439" xr:uid="{14AF04DB-4A63-4F56-AB5A-4419DD484E30}"/>
    <cellStyle name="Comma 2 2 2 5 3 2 2 3 2" xfId="17575" xr:uid="{56ABB906-AD51-457E-9054-B8119342E54B}"/>
    <cellStyle name="Comma 2 2 2 5 3 2 2 3 2 2" xfId="21846" xr:uid="{6F8BB1AA-B490-4B91-A8FD-1F48327539BB}"/>
    <cellStyle name="Comma 2 2 2 5 3 2 2 3 2 2 2" xfId="29194" xr:uid="{C2262C66-6F7C-43F5-B4C3-746F00EA36BE}"/>
    <cellStyle name="Comma 2 2 2 5 3 2 2 3 2 3" xfId="25567" xr:uid="{15DF7850-902F-41AE-9218-F374BE6C861A}"/>
    <cellStyle name="Comma 2 2 2 5 3 2 2 3 3" xfId="19712" xr:uid="{E16A8A73-C9F4-4DF5-9192-8CFDA5E54753}"/>
    <cellStyle name="Comma 2 2 2 5 3 2 2 3 3 2" xfId="27380" xr:uid="{EEEECDB7-65F1-40D5-8057-499880E971CB}"/>
    <cellStyle name="Comma 2 2 2 5 3 2 2 3 4" xfId="23756" xr:uid="{7353FC07-4DFC-4F4D-B488-942ED4BB0482}"/>
    <cellStyle name="Comma 2 2 2 5 3 2 2 4" xfId="16509" xr:uid="{5C4545D8-DBDB-4D76-B8C2-FDC2DEA95D19}"/>
    <cellStyle name="Comma 2 2 2 5 3 2 2 4 2" xfId="20780" xr:uid="{33DFEB50-B4A6-4381-98C6-0E414B0B814B}"/>
    <cellStyle name="Comma 2 2 2 5 3 2 2 4 2 2" xfId="28288" xr:uid="{DFAD90E4-E107-487B-8648-0F925048CE97}"/>
    <cellStyle name="Comma 2 2 2 5 3 2 2 4 3" xfId="24661" xr:uid="{54DF2A8E-1D86-4CCB-BA35-00091F901D36}"/>
    <cellStyle name="Comma 2 2 2 5 3 2 2 5" xfId="18646" xr:uid="{E2EFC185-1D81-4151-AC68-B7E21AD2914B}"/>
    <cellStyle name="Comma 2 2 2 5 3 2 2 5 2" xfId="26474" xr:uid="{A794A340-05E6-4DB3-B70D-8311A214377B}"/>
    <cellStyle name="Comma 2 2 2 5 3 2 2 6" xfId="22852" xr:uid="{FD3F77B4-00E6-4DFC-B767-1B6EF3484D13}"/>
    <cellStyle name="Comma 2 2 2 5 3 2 2 7" xfId="14371" xr:uid="{B38DD904-8F59-4368-9053-51179CC5D1D6}"/>
    <cellStyle name="Comma 2 2 2 5 3 2 3" xfId="9868" xr:uid="{8979035D-215B-46B6-8217-4A7511D933B8}"/>
    <cellStyle name="Comma 2 2 2 5 3 2 3 2" xfId="15705" xr:uid="{9DB0E890-B60E-4CB5-BD60-1BBD723E223E}"/>
    <cellStyle name="Comma 2 2 2 5 3 2 3 2 2" xfId="17841" xr:uid="{317E02C3-D9DD-4126-AC3A-7D50A2E6C765}"/>
    <cellStyle name="Comma 2 2 2 5 3 2 3 2 2 2" xfId="22112" xr:uid="{D7E066B1-218B-4297-9307-ABFEDBD355F0}"/>
    <cellStyle name="Comma 2 2 2 5 3 2 3 2 2 2 2" xfId="29420" xr:uid="{F6FE9B83-1A0C-4174-9804-D032186C2446}"/>
    <cellStyle name="Comma 2 2 2 5 3 2 3 2 2 3" xfId="25793" xr:uid="{B61D0725-1963-4FA9-9062-293986E1053D}"/>
    <cellStyle name="Comma 2 2 2 5 3 2 3 2 3" xfId="19978" xr:uid="{F314B1DB-6A0B-43DA-9115-53585EB1BE94}"/>
    <cellStyle name="Comma 2 2 2 5 3 2 3 2 3 2" xfId="27606" xr:uid="{51BE00B5-90EC-47E4-906D-7F5703C63028}"/>
    <cellStyle name="Comma 2 2 2 5 3 2 3 2 4" xfId="23982" xr:uid="{3DA9200E-8FBC-4465-B37E-855E91F83DDD}"/>
    <cellStyle name="Comma 2 2 2 5 3 2 3 3" xfId="16775" xr:uid="{0F87F2B0-5B7C-4102-B0B7-A153EC3F6A11}"/>
    <cellStyle name="Comma 2 2 2 5 3 2 3 3 2" xfId="21046" xr:uid="{A81900AA-7083-49BD-9E21-F0D779AE5930}"/>
    <cellStyle name="Comma 2 2 2 5 3 2 3 3 2 2" xfId="28514" xr:uid="{776F0C04-74C5-4C14-9A3F-D99757D05AB4}"/>
    <cellStyle name="Comma 2 2 2 5 3 2 3 3 3" xfId="24887" xr:uid="{60815C6D-C0D2-48FD-AED4-E41ADADD2A19}"/>
    <cellStyle name="Comma 2 2 2 5 3 2 3 4" xfId="18912" xr:uid="{E05222FE-4E49-4C08-AA14-0FFE23F0C69D}"/>
    <cellStyle name="Comma 2 2 2 5 3 2 3 4 2" xfId="26700" xr:uid="{644D5FD1-6805-4AC0-AE22-7A7CF98C1808}"/>
    <cellStyle name="Comma 2 2 2 5 3 2 3 5" xfId="23078" xr:uid="{12B3C6E5-74AF-4E05-9563-0A20F488E4FE}"/>
    <cellStyle name="Comma 2 2 2 5 3 2 3 6" xfId="14638" xr:uid="{383ABBDE-5BFF-420A-B492-09D6160F5A4F}"/>
    <cellStyle name="Comma 2 2 2 5 3 2 4" xfId="15174" xr:uid="{5E32C4DA-EE59-4B76-B6B8-A115D7072417}"/>
    <cellStyle name="Comma 2 2 2 5 3 2 4 2" xfId="17309" xr:uid="{0942CFA1-1DCE-4767-857C-EF47C7C2273B}"/>
    <cellStyle name="Comma 2 2 2 5 3 2 4 2 2" xfId="21580" xr:uid="{D38A95E2-60D2-4EB6-99C2-F6FA0DA05FB7}"/>
    <cellStyle name="Comma 2 2 2 5 3 2 4 2 2 2" xfId="28968" xr:uid="{6872763D-982C-4ABC-BBDC-169BFBE4C961}"/>
    <cellStyle name="Comma 2 2 2 5 3 2 4 2 3" xfId="25341" xr:uid="{CDA65E69-EF11-446A-B63B-D8E692D048EA}"/>
    <cellStyle name="Comma 2 2 2 5 3 2 4 3" xfId="19446" xr:uid="{F9D00B81-92C6-4BFB-AE5B-E54F76F860FA}"/>
    <cellStyle name="Comma 2 2 2 5 3 2 4 3 2" xfId="27154" xr:uid="{B010749A-BA09-4B16-9C9A-38B8C9FE9AD2}"/>
    <cellStyle name="Comma 2 2 2 5 3 2 4 4" xfId="23530" xr:uid="{39647828-2BFC-4E44-83AB-ACCDEDA4666C}"/>
    <cellStyle name="Comma 2 2 2 5 3 2 5" xfId="16243" xr:uid="{6300E6CE-8AE0-4685-B34F-D20D0A836505}"/>
    <cellStyle name="Comma 2 2 2 5 3 2 5 2" xfId="20514" xr:uid="{B8CDFDF9-3DC2-465A-8AB2-992F5F888CAB}"/>
    <cellStyle name="Comma 2 2 2 5 3 2 5 2 2" xfId="28062" xr:uid="{A469EED2-F9E6-4416-8BAC-9C680E4F079F}"/>
    <cellStyle name="Comma 2 2 2 5 3 2 5 3" xfId="24435" xr:uid="{4DEE28CC-829C-43D2-B2F5-54EEED0EF52B}"/>
    <cellStyle name="Comma 2 2 2 5 3 2 6" xfId="18380" xr:uid="{B24404D6-10F8-4FB6-AAD7-94309CD654FB}"/>
    <cellStyle name="Comma 2 2 2 5 3 2 6 2" xfId="26248" xr:uid="{88C7202C-1072-4867-A0C3-2DE8AE3CAA9B}"/>
    <cellStyle name="Comma 2 2 2 5 3 2 7" xfId="22628" xr:uid="{E8B42DB2-3A19-4F5A-A001-FC40537E817F}"/>
    <cellStyle name="Comma 2 2 2 5 3 2 8" xfId="14114" xr:uid="{A80B3C63-8121-4F94-AFE1-ECF58986FDC6}"/>
    <cellStyle name="Comma 2 2 2 5 3 3" xfId="4918" xr:uid="{B28467A1-B179-4FDC-8DD4-771129E6CDDB}"/>
    <cellStyle name="Comma 2 2 2 5 3 3 2" xfId="11502" xr:uid="{EE7C0558-4F04-4176-9A72-6D8584302FB0}"/>
    <cellStyle name="Comma 2 2 2 5 3 3 2 2" xfId="15838" xr:uid="{993C96A8-164D-48D4-8B43-8E61CFB795C4}"/>
    <cellStyle name="Comma 2 2 2 5 3 3 2 2 2" xfId="17974" xr:uid="{EA31FE79-1E31-499B-B186-A3E33131CEF6}"/>
    <cellStyle name="Comma 2 2 2 5 3 3 2 2 2 2" xfId="22245" xr:uid="{51B8F660-B3C7-4D8D-86DC-24C67AF9C43C}"/>
    <cellStyle name="Comma 2 2 2 5 3 3 2 2 2 2 2" xfId="29533" xr:uid="{231E7369-FDE4-4DE3-A916-33D5C29E7B2A}"/>
    <cellStyle name="Comma 2 2 2 5 3 3 2 2 2 3" xfId="25906" xr:uid="{CD72CCC7-77F8-49FE-9A8A-3A42FCC6A860}"/>
    <cellStyle name="Comma 2 2 2 5 3 3 2 2 3" xfId="20111" xr:uid="{C0E5FD94-4A15-4259-AADF-258C47E5BD1D}"/>
    <cellStyle name="Comma 2 2 2 5 3 3 2 2 3 2" xfId="27719" xr:uid="{D82DB470-E06A-40B5-B6AD-441AAEEAA22C}"/>
    <cellStyle name="Comma 2 2 2 5 3 3 2 2 4" xfId="24095" xr:uid="{CD2D45D1-6AE0-4B18-BF52-B62BEBD8529A}"/>
    <cellStyle name="Comma 2 2 2 5 3 3 2 3" xfId="16908" xr:uid="{56AEA71F-031D-4DDC-9DFB-7CA073D1433D}"/>
    <cellStyle name="Comma 2 2 2 5 3 3 2 3 2" xfId="21179" xr:uid="{01BCCDBA-DB89-4990-AF5A-25D2D2EFE325}"/>
    <cellStyle name="Comma 2 2 2 5 3 3 2 3 2 2" xfId="28627" xr:uid="{30C8B776-0009-493E-A269-B48EB6BC1935}"/>
    <cellStyle name="Comma 2 2 2 5 3 3 2 3 3" xfId="25000" xr:uid="{192D7517-36E2-4E4F-B79C-94A89E184874}"/>
    <cellStyle name="Comma 2 2 2 5 3 3 2 4" xfId="19045" xr:uid="{321F95B7-E0D2-4296-8304-8B9EB0A16AF8}"/>
    <cellStyle name="Comma 2 2 2 5 3 3 2 4 2" xfId="26813" xr:uid="{D0DC0F27-3AD5-49BE-B9CF-2EC0A9087861}"/>
    <cellStyle name="Comma 2 2 2 5 3 3 2 5" xfId="23191" xr:uid="{6757DB52-0828-43F8-80B8-0522D88CA3DF}"/>
    <cellStyle name="Comma 2 2 2 5 3 3 2 6" xfId="14772" xr:uid="{68CE277A-1FB2-498E-BE43-A1A9B4FD9CFE}"/>
    <cellStyle name="Comma 2 2 2 5 3 3 3" xfId="15306" xr:uid="{122C205B-010F-4929-8940-2E3C38D232F6}"/>
    <cellStyle name="Comma 2 2 2 5 3 3 3 2" xfId="17442" xr:uid="{1CB5E561-5D27-4ECA-9F44-645F113609F9}"/>
    <cellStyle name="Comma 2 2 2 5 3 3 3 2 2" xfId="21713" xr:uid="{A9294E6F-216A-492D-AC2B-052D474C42B8}"/>
    <cellStyle name="Comma 2 2 2 5 3 3 3 2 2 2" xfId="29081" xr:uid="{BB45B2B2-5755-43B8-83FB-3A6CCE5944B7}"/>
    <cellStyle name="Comma 2 2 2 5 3 3 3 2 3" xfId="25454" xr:uid="{7D098F19-1194-4E67-A84B-1B3453ACA040}"/>
    <cellStyle name="Comma 2 2 2 5 3 3 3 3" xfId="19579" xr:uid="{9609244D-FC12-41DF-A9C2-D4173389FE91}"/>
    <cellStyle name="Comma 2 2 2 5 3 3 3 3 2" xfId="27267" xr:uid="{1F6BD161-3C35-4121-B6C1-EA1AA99214C8}"/>
    <cellStyle name="Comma 2 2 2 5 3 3 3 4" xfId="23643" xr:uid="{14A6B593-A74A-4A57-9BC6-C12A4583FC9B}"/>
    <cellStyle name="Comma 2 2 2 5 3 3 4" xfId="16376" xr:uid="{04E1D2F4-AC4A-4D85-B874-F4CC463C3481}"/>
    <cellStyle name="Comma 2 2 2 5 3 3 4 2" xfId="20647" xr:uid="{4B2890AE-40C6-4E36-AAC0-5CB9665CC565}"/>
    <cellStyle name="Comma 2 2 2 5 3 3 4 2 2" xfId="28175" xr:uid="{0A5E519F-B295-4DB1-B9CC-9E6EC4E4B9F1}"/>
    <cellStyle name="Comma 2 2 2 5 3 3 4 3" xfId="24548" xr:uid="{555DBFA8-55DA-474A-B7D5-D63AA7BF0F98}"/>
    <cellStyle name="Comma 2 2 2 5 3 3 5" xfId="18513" xr:uid="{80368FC2-331E-44F8-B5FD-D1BCABF7BFED}"/>
    <cellStyle name="Comma 2 2 2 5 3 3 5 2" xfId="26361" xr:uid="{6C822F8E-FFE9-40A7-9A70-36268BEB4EFB}"/>
    <cellStyle name="Comma 2 2 2 5 3 3 6" xfId="22739" xr:uid="{84A9E369-668F-4280-A0BE-E965E9F5E54C}"/>
    <cellStyle name="Comma 2 2 2 5 3 3 7" xfId="14239" xr:uid="{7ACF0D85-B305-4378-928B-6EB82C0A756D}"/>
    <cellStyle name="Comma 2 2 2 5 3 4" xfId="8247" xr:uid="{06E99DFC-E0D6-4DD4-90D8-D3FA61977353}"/>
    <cellStyle name="Comma 2 2 2 5 3 4 2" xfId="15572" xr:uid="{DE1BAD50-E2A3-4E38-ACCF-A240636CE1A8}"/>
    <cellStyle name="Comma 2 2 2 5 3 4 2 2" xfId="17708" xr:uid="{E46D795A-04DC-4210-85B4-7D2E2FEADCBD}"/>
    <cellStyle name="Comma 2 2 2 5 3 4 2 2 2" xfId="21979" xr:uid="{F6C090D9-8885-4076-ACE2-4B79F60DAEA8}"/>
    <cellStyle name="Comma 2 2 2 5 3 4 2 2 2 2" xfId="29307" xr:uid="{AE97EB3E-ECF8-4027-BBB0-AAAF7E9FAFCF}"/>
    <cellStyle name="Comma 2 2 2 5 3 4 2 2 3" xfId="25680" xr:uid="{C9271C18-70A5-4560-BDEC-CFFFE6EE1E69}"/>
    <cellStyle name="Comma 2 2 2 5 3 4 2 3" xfId="19845" xr:uid="{C6995DC0-3863-44EE-8319-15349718BB70}"/>
    <cellStyle name="Comma 2 2 2 5 3 4 2 3 2" xfId="27493" xr:uid="{EF012EE8-E43A-4823-BD5B-2EE17E16F328}"/>
    <cellStyle name="Comma 2 2 2 5 3 4 2 4" xfId="23869" xr:uid="{388A1132-58CD-486D-9CE5-9B136FD104BE}"/>
    <cellStyle name="Comma 2 2 2 5 3 4 3" xfId="16642" xr:uid="{C086E523-6724-4972-AA04-BD05412BE70C}"/>
    <cellStyle name="Comma 2 2 2 5 3 4 3 2" xfId="20913" xr:uid="{8E2C6FE8-6EF4-475E-B712-0050C0459E88}"/>
    <cellStyle name="Comma 2 2 2 5 3 4 3 2 2" xfId="28401" xr:uid="{73072015-DB3D-4248-A052-5913B401D6E7}"/>
    <cellStyle name="Comma 2 2 2 5 3 4 3 3" xfId="24774" xr:uid="{989EB43A-0C10-4761-81D9-58524611B892}"/>
    <cellStyle name="Comma 2 2 2 5 3 4 4" xfId="18779" xr:uid="{2D7A6B7B-233A-4704-BCF5-889BD298CD9E}"/>
    <cellStyle name="Comma 2 2 2 5 3 4 4 2" xfId="26587" xr:uid="{4674DD0C-37F5-4C30-B907-BA16B3BAA88E}"/>
    <cellStyle name="Comma 2 2 2 5 3 4 5" xfId="22965" xr:uid="{6BDE42AF-6301-4C46-9E98-D5EEF541260A}"/>
    <cellStyle name="Comma 2 2 2 5 3 4 6" xfId="14505" xr:uid="{F254815C-476D-4194-8536-7C312502B24C}"/>
    <cellStyle name="Comma 2 2 2 5 3 5" xfId="15041" xr:uid="{7B1E29AF-DF9D-4B19-81AB-AF547873B475}"/>
    <cellStyle name="Comma 2 2 2 5 3 5 2" xfId="17176" xr:uid="{7B0F8C96-7A8B-483F-A042-981D5EBD6F67}"/>
    <cellStyle name="Comma 2 2 2 5 3 5 2 2" xfId="21447" xr:uid="{FD6F9A06-F0D9-4FEB-9790-2986EC0D63FF}"/>
    <cellStyle name="Comma 2 2 2 5 3 5 2 2 2" xfId="28855" xr:uid="{CB8EC725-09A2-40DF-AFB0-8B41F0F08803}"/>
    <cellStyle name="Comma 2 2 2 5 3 5 2 3" xfId="25228" xr:uid="{0D8BBB22-2847-496B-B361-92B4C608E4B4}"/>
    <cellStyle name="Comma 2 2 2 5 3 5 3" xfId="19313" xr:uid="{87F950F0-F05F-49F3-97E8-12666E3A05F0}"/>
    <cellStyle name="Comma 2 2 2 5 3 5 3 2" xfId="27041" xr:uid="{F15054E3-0F55-4AA0-8AF7-47F2C96E8C78}"/>
    <cellStyle name="Comma 2 2 2 5 3 5 4" xfId="23417" xr:uid="{32F5B593-467C-46DA-B357-2C8220298A70}"/>
    <cellStyle name="Comma 2 2 2 5 3 6" xfId="16110" xr:uid="{EBFAB2B3-B246-4592-B350-D7FED5C26348}"/>
    <cellStyle name="Comma 2 2 2 5 3 6 2" xfId="20381" xr:uid="{3B6319B5-DE35-4ED6-B157-2D4B3C0D7BE1}"/>
    <cellStyle name="Comma 2 2 2 5 3 6 2 2" xfId="27949" xr:uid="{1C1104C5-09F9-4712-8F5E-CC7908CEF342}"/>
    <cellStyle name="Comma 2 2 2 5 3 6 3" xfId="24322" xr:uid="{BD7A3671-96A2-4AE8-888E-A7351AFB5550}"/>
    <cellStyle name="Comma 2 2 2 5 3 7" xfId="18247" xr:uid="{BB40EA55-D78E-41EA-9A29-30758CE8C016}"/>
    <cellStyle name="Comma 2 2 2 5 3 7 2" xfId="26135" xr:uid="{F073BD54-AC66-4C05-BA67-C76114AA4583}"/>
    <cellStyle name="Comma 2 2 2 5 3 8" xfId="13963" xr:uid="{2DD3B081-02BB-4314-A882-8144FF51B53C}"/>
    <cellStyle name="Comma 2 2 2 5 3 9" xfId="22469" xr:uid="{A878A5F5-9705-416A-8B18-19F913FD333A}"/>
    <cellStyle name="Comma 2 2 2 5 4" xfId="445" xr:uid="{0BB620F7-73B9-4A37-A138-555E39566D18}"/>
    <cellStyle name="Comma 2 2 2 5 4 2" xfId="5750" xr:uid="{B37692B8-EA49-4290-B145-8A5BD1931980}"/>
    <cellStyle name="Comma 2 2 2 5 4 2 2" xfId="12334" xr:uid="{74966A68-D8B8-41AC-B264-92690C838295}"/>
    <cellStyle name="Comma 2 2 2 5 4 2 2 2" xfId="15906" xr:uid="{5B67FB2D-4093-47AE-B077-E311E9C45C62}"/>
    <cellStyle name="Comma 2 2 2 5 4 2 2 2 2" xfId="18042" xr:uid="{1AA39E1A-3967-4E06-A6BF-248B894E3569}"/>
    <cellStyle name="Comma 2 2 2 5 4 2 2 2 2 2" xfId="22313" xr:uid="{351EC81E-FA14-4245-9088-2D57C5F48990}"/>
    <cellStyle name="Comma 2 2 2 5 4 2 2 2 2 2 2" xfId="29589" xr:uid="{32BBA4F6-021C-4DF3-AE85-DE9958906070}"/>
    <cellStyle name="Comma 2 2 2 5 4 2 2 2 2 3" xfId="25962" xr:uid="{3152D01E-3DAC-4E11-817A-60855D124500}"/>
    <cellStyle name="Comma 2 2 2 5 4 2 2 2 3" xfId="20179" xr:uid="{EF01BC50-391A-4852-BB2F-B29363041E1E}"/>
    <cellStyle name="Comma 2 2 2 5 4 2 2 2 3 2" xfId="27775" xr:uid="{1377F1CD-7DBA-4C5E-82EF-739D42084931}"/>
    <cellStyle name="Comma 2 2 2 5 4 2 2 2 4" xfId="24151" xr:uid="{66D3F232-A969-486B-B88B-FC6CA10E5F07}"/>
    <cellStyle name="Comma 2 2 2 5 4 2 2 3" xfId="16976" xr:uid="{CBC5CB5F-EEBF-49BD-80ED-7A99AB073950}"/>
    <cellStyle name="Comma 2 2 2 5 4 2 2 3 2" xfId="21247" xr:uid="{58DF45BD-502F-44D9-9F23-4C66B826B806}"/>
    <cellStyle name="Comma 2 2 2 5 4 2 2 3 2 2" xfId="28683" xr:uid="{9065B34B-E073-4440-8EAA-1475D4C06687}"/>
    <cellStyle name="Comma 2 2 2 5 4 2 2 3 3" xfId="25056" xr:uid="{7FD33ED8-20E9-429F-8D4F-7C2356E25170}"/>
    <cellStyle name="Comma 2 2 2 5 4 2 2 4" xfId="19113" xr:uid="{5B6B45E6-11E3-42D2-B340-941B1C10E087}"/>
    <cellStyle name="Comma 2 2 2 5 4 2 2 4 2" xfId="26869" xr:uid="{2C202899-3C94-479F-AE76-F2C259057B78}"/>
    <cellStyle name="Comma 2 2 2 5 4 2 2 5" xfId="23247" xr:uid="{20933E75-916F-4A13-BE9B-68F31DB57956}"/>
    <cellStyle name="Comma 2 2 2 5 4 2 2 6" xfId="14840" xr:uid="{4BAD890C-F5A2-4796-BBDE-9392915A38A3}"/>
    <cellStyle name="Comma 2 2 2 5 4 2 3" xfId="15374" xr:uid="{47F7616B-52C5-48A3-B36E-0ABEB985FB53}"/>
    <cellStyle name="Comma 2 2 2 5 4 2 3 2" xfId="17510" xr:uid="{318A54CA-4E34-4636-808A-2D7840F79DB8}"/>
    <cellStyle name="Comma 2 2 2 5 4 2 3 2 2" xfId="21781" xr:uid="{5379A900-B5F5-40E2-B168-023E0186EA70}"/>
    <cellStyle name="Comma 2 2 2 5 4 2 3 2 2 2" xfId="29137" xr:uid="{8C60164E-35FC-4272-9B07-48C776E4F50A}"/>
    <cellStyle name="Comma 2 2 2 5 4 2 3 2 3" xfId="25510" xr:uid="{89CFC484-1F32-4FC7-B420-B530E681E4D6}"/>
    <cellStyle name="Comma 2 2 2 5 4 2 3 3" xfId="19647" xr:uid="{972F931A-E283-436C-B27C-762FB856A23F}"/>
    <cellStyle name="Comma 2 2 2 5 4 2 3 3 2" xfId="27323" xr:uid="{2C910DEF-3093-4B58-B656-9B7BC9E372F3}"/>
    <cellStyle name="Comma 2 2 2 5 4 2 3 4" xfId="23699" xr:uid="{915CCAAB-EF7A-4807-92CC-998B40C46AD2}"/>
    <cellStyle name="Comma 2 2 2 5 4 2 4" xfId="16444" xr:uid="{F1C5416E-75B6-479D-B8A1-BCA34E10EA52}"/>
    <cellStyle name="Comma 2 2 2 5 4 2 4 2" xfId="20715" xr:uid="{CCCEF8E9-5D48-4D91-A59F-61120618088F}"/>
    <cellStyle name="Comma 2 2 2 5 4 2 4 2 2" xfId="28231" xr:uid="{0B876DC4-DEAD-407F-91FB-5932729605C0}"/>
    <cellStyle name="Comma 2 2 2 5 4 2 4 3" xfId="24604" xr:uid="{B578B584-F43A-4E94-A6DD-DC97D6957986}"/>
    <cellStyle name="Comma 2 2 2 5 4 2 5" xfId="18581" xr:uid="{58D22FF5-4180-4C86-A60C-119094E5E35F}"/>
    <cellStyle name="Comma 2 2 2 5 4 2 5 2" xfId="26417" xr:uid="{BB4D666F-833E-4A4C-87D5-142FE7FE7D87}"/>
    <cellStyle name="Comma 2 2 2 5 4 2 6" xfId="22795" xr:uid="{2F1FD50B-4CB8-42D9-8C39-8670B19639CF}"/>
    <cellStyle name="Comma 2 2 2 5 4 2 7" xfId="14308" xr:uid="{F6FD155E-9B1C-497D-9CCB-6B3A8B3E9C64}"/>
    <cellStyle name="Comma 2 2 2 5 4 3" xfId="9079" xr:uid="{57828F40-B95D-466E-8EC9-F5A269782151}"/>
    <cellStyle name="Comma 2 2 2 5 4 3 2" xfId="15640" xr:uid="{32B79B71-FA3E-4F36-B44D-6633D7ABCC99}"/>
    <cellStyle name="Comma 2 2 2 5 4 3 2 2" xfId="17776" xr:uid="{03D9ACAE-C2F2-4F16-9DB5-6303686421F8}"/>
    <cellStyle name="Comma 2 2 2 5 4 3 2 2 2" xfId="22047" xr:uid="{997C3C9B-FB07-4E7D-96F2-DB2C85FE098E}"/>
    <cellStyle name="Comma 2 2 2 5 4 3 2 2 2 2" xfId="29363" xr:uid="{87CE1822-CC84-42BF-9B76-FE106B7A1862}"/>
    <cellStyle name="Comma 2 2 2 5 4 3 2 2 3" xfId="25736" xr:uid="{B1D30561-BC75-4885-9435-66CD238ACC0C}"/>
    <cellStyle name="Comma 2 2 2 5 4 3 2 3" xfId="19913" xr:uid="{9975FA59-71E2-45A9-8E22-55A07D5D3CE7}"/>
    <cellStyle name="Comma 2 2 2 5 4 3 2 3 2" xfId="27549" xr:uid="{3D1288C0-8C39-4A56-9CBD-7242169A849F}"/>
    <cellStyle name="Comma 2 2 2 5 4 3 2 4" xfId="23925" xr:uid="{DE4ECA7B-E17F-43D6-B5BD-F855FFD34CB7}"/>
    <cellStyle name="Comma 2 2 2 5 4 3 3" xfId="16710" xr:uid="{45D39FE5-DEDE-4131-B4CA-E77F2131A8E2}"/>
    <cellStyle name="Comma 2 2 2 5 4 3 3 2" xfId="20981" xr:uid="{922C22E3-84FE-4725-BF68-FA9979DFED9D}"/>
    <cellStyle name="Comma 2 2 2 5 4 3 3 2 2" xfId="28457" xr:uid="{0FAEA87C-41A8-48CB-9EBC-E5DC500DB874}"/>
    <cellStyle name="Comma 2 2 2 5 4 3 3 3" xfId="24830" xr:uid="{68DB57BC-89EA-4704-91B6-698CA8C79E54}"/>
    <cellStyle name="Comma 2 2 2 5 4 3 4" xfId="18847" xr:uid="{4BA70ADB-4D87-4610-A6C8-EEDF922413B0}"/>
    <cellStyle name="Comma 2 2 2 5 4 3 4 2" xfId="26643" xr:uid="{FE77E29E-17AD-4BF9-9C33-BB10AE040B49}"/>
    <cellStyle name="Comma 2 2 2 5 4 3 5" xfId="23021" xr:uid="{20CA5014-0D97-47FD-AA1C-587F4CF4188C}"/>
    <cellStyle name="Comma 2 2 2 5 4 3 6" xfId="14573" xr:uid="{3F1F3534-C298-44B9-BFEF-97F60D6AA5E4}"/>
    <cellStyle name="Comma 2 2 2 5 4 4" xfId="2495" xr:uid="{21A0E2E4-7F5A-4D6E-8421-B4545FC9F3A1}"/>
    <cellStyle name="Comma 2 2 2 5 4 4 2" xfId="17244" xr:uid="{BAC53DDD-B002-443D-A5CB-5EB44B8AED7D}"/>
    <cellStyle name="Comma 2 2 2 5 4 4 2 2" xfId="21515" xr:uid="{6E25BD80-1126-496C-9C90-E2DB75197CD7}"/>
    <cellStyle name="Comma 2 2 2 5 4 4 2 2 2" xfId="28911" xr:uid="{E338AE19-2D9F-4AA7-814B-51A82995BF20}"/>
    <cellStyle name="Comma 2 2 2 5 4 4 2 3" xfId="25284" xr:uid="{45AB6931-F248-4C3C-8C16-93D3F31D29F6}"/>
    <cellStyle name="Comma 2 2 2 5 4 4 3" xfId="19381" xr:uid="{4DCAD128-E85C-4F22-999D-EC68E13CD8F2}"/>
    <cellStyle name="Comma 2 2 2 5 4 4 3 2" xfId="27097" xr:uid="{94BAC5EF-A5FC-4C67-B2B1-087DED9E71A0}"/>
    <cellStyle name="Comma 2 2 2 5 4 4 4" xfId="23473" xr:uid="{8E44DDC7-C912-4397-BD67-278FC04838FF}"/>
    <cellStyle name="Comma 2 2 2 5 4 4 5" xfId="15109" xr:uid="{8CFFED97-758D-4305-A5F2-FAB1EB171D7F}"/>
    <cellStyle name="Comma 2 2 2 5 4 5" xfId="16178" xr:uid="{A2980037-D184-4C27-91D8-62D0C6AE21AF}"/>
    <cellStyle name="Comma 2 2 2 5 4 5 2" xfId="20449" xr:uid="{5ED27FC6-96ED-4211-864D-3C1AAB66883A}"/>
    <cellStyle name="Comma 2 2 2 5 4 5 2 2" xfId="28005" xr:uid="{B7ADAEAA-D79E-45BF-8E6B-F2B7C6A293B7}"/>
    <cellStyle name="Comma 2 2 2 5 4 5 3" xfId="24378" xr:uid="{2649B18B-17A8-43E5-AF35-DF39C8282750}"/>
    <cellStyle name="Comma 2 2 2 5 4 6" xfId="18315" xr:uid="{B6DF532F-30E2-4235-AD73-32C667133DAE}"/>
    <cellStyle name="Comma 2 2 2 5 4 6 2" xfId="26191" xr:uid="{1F083A5A-2F26-4A08-9229-2859D6204DE2}"/>
    <cellStyle name="Comma 2 2 2 5 4 7" xfId="22480" xr:uid="{A1DB13CF-2D8F-4BA6-AA19-ED0FDBD4A4C4}"/>
    <cellStyle name="Comma 2 2 2 5 4 8" xfId="13891" xr:uid="{D8F95235-5254-440C-9B60-BA7AB5740350}"/>
    <cellStyle name="Comma 2 2 2 5 5" xfId="4132" xr:uid="{F360D042-15AF-4BBB-860C-77C594C9748E}"/>
    <cellStyle name="Comma 2 2 2 5 5 2" xfId="10714" xr:uid="{D12C1CF1-A6D8-4936-B3C4-F6ADEF03B8CB}"/>
    <cellStyle name="Comma 2 2 2 5 5 2 2" xfId="15773" xr:uid="{AA83ACB1-9FB6-442C-BABE-BE1E8772935D}"/>
    <cellStyle name="Comma 2 2 2 5 5 2 2 2" xfId="17909" xr:uid="{9F4AFF18-442A-43A4-B82B-5342FCC1E039}"/>
    <cellStyle name="Comma 2 2 2 5 5 2 2 2 2" xfId="22180" xr:uid="{C35E87BC-05D9-4130-9AE8-B5F75A8C6C86}"/>
    <cellStyle name="Comma 2 2 2 5 5 2 2 2 2 2" xfId="29476" xr:uid="{47FFDD17-09C5-475E-A411-AC4CB68ECF47}"/>
    <cellStyle name="Comma 2 2 2 5 5 2 2 2 3" xfId="25849" xr:uid="{DF9D57BF-C2D0-4CEE-A068-6888D9FE2B4E}"/>
    <cellStyle name="Comma 2 2 2 5 5 2 2 3" xfId="20046" xr:uid="{F0899D79-E5CA-46F1-9C7D-8F22882AAEF3}"/>
    <cellStyle name="Comma 2 2 2 5 5 2 2 3 2" xfId="27662" xr:uid="{CB7011F6-2FF8-4916-B152-4B3A60B215CC}"/>
    <cellStyle name="Comma 2 2 2 5 5 2 2 4" xfId="24038" xr:uid="{9E86F0E5-40D7-46E3-97A4-8534D1950B4B}"/>
    <cellStyle name="Comma 2 2 2 5 5 2 3" xfId="16843" xr:uid="{8229F0AA-5647-4D97-BBF6-0F773C54C15C}"/>
    <cellStyle name="Comma 2 2 2 5 5 2 3 2" xfId="21114" xr:uid="{357E65F7-49FC-4126-8728-8BC00E827789}"/>
    <cellStyle name="Comma 2 2 2 5 5 2 3 2 2" xfId="28570" xr:uid="{AF0DC75A-4976-45D6-B1E1-C984C2F7D3BD}"/>
    <cellStyle name="Comma 2 2 2 5 5 2 3 3" xfId="24943" xr:uid="{7EB831E6-9D13-45F1-B111-F6A6B398484A}"/>
    <cellStyle name="Comma 2 2 2 5 5 2 4" xfId="18980" xr:uid="{070434E8-6531-49F4-ADF7-B46AAB092539}"/>
    <cellStyle name="Comma 2 2 2 5 5 2 4 2" xfId="26756" xr:uid="{4CE642AB-C1D7-4B9F-A3F0-C876E8237644}"/>
    <cellStyle name="Comma 2 2 2 5 5 2 5" xfId="23134" xr:uid="{898F5EC3-B4B2-40D8-A2A6-225F93269234}"/>
    <cellStyle name="Comma 2 2 2 5 5 2 6" xfId="14707" xr:uid="{6C13FBF8-2E7C-4051-B8DD-D34063FC5228}"/>
    <cellStyle name="Comma 2 2 2 5 5 3" xfId="15241" xr:uid="{6A76AE2E-E0AC-49E2-98E8-41949141E679}"/>
    <cellStyle name="Comma 2 2 2 5 5 3 2" xfId="17377" xr:uid="{B5B8CA25-0B7F-4C2A-B324-012C8557A966}"/>
    <cellStyle name="Comma 2 2 2 5 5 3 2 2" xfId="21648" xr:uid="{D5E46E83-11AB-457F-8B57-38C96554739D}"/>
    <cellStyle name="Comma 2 2 2 5 5 3 2 2 2" xfId="29024" xr:uid="{4951FA6A-C8F5-480A-BC8C-2B482FD81F9E}"/>
    <cellStyle name="Comma 2 2 2 5 5 3 2 3" xfId="25397" xr:uid="{0CDE3D21-8A23-4CAF-BFD9-7A001BA3D806}"/>
    <cellStyle name="Comma 2 2 2 5 5 3 3" xfId="19514" xr:uid="{0B806D21-C784-4959-9AD6-6EE0FE82E69A}"/>
    <cellStyle name="Comma 2 2 2 5 5 3 3 2" xfId="27210" xr:uid="{EA778D59-1109-4655-B7EC-B2ACCC8CF94C}"/>
    <cellStyle name="Comma 2 2 2 5 5 3 4" xfId="23586" xr:uid="{F3183548-1D53-453F-92A4-55788CDD03F3}"/>
    <cellStyle name="Comma 2 2 2 5 5 4" xfId="16311" xr:uid="{6381EB12-13A7-49A5-BB46-3C858CE83A16}"/>
    <cellStyle name="Comma 2 2 2 5 5 4 2" xfId="20582" xr:uid="{11A734D5-EAB2-4499-90AB-FD199798AD2C}"/>
    <cellStyle name="Comma 2 2 2 5 5 4 2 2" xfId="28118" xr:uid="{787ABD04-BA89-4A0E-94EE-B0CEADC1ACA2}"/>
    <cellStyle name="Comma 2 2 2 5 5 4 3" xfId="24491" xr:uid="{511F5609-9F29-4DB4-BF21-C22679CA66E4}"/>
    <cellStyle name="Comma 2 2 2 5 5 5" xfId="18448" xr:uid="{1EF8555A-F646-4FFC-8C3C-CFF2808A1450}"/>
    <cellStyle name="Comma 2 2 2 5 5 5 2" xfId="26304" xr:uid="{8A58CFE0-4201-4456-A583-2375F09E06C4}"/>
    <cellStyle name="Comma 2 2 2 5 5 6" xfId="22682" xr:uid="{10F18EAA-6E85-434B-BCE7-F239C553038E}"/>
    <cellStyle name="Comma 2 2 2 5 5 7" xfId="14179" xr:uid="{0B2E41DC-8E82-4338-BDCC-D48E5DA70346}"/>
    <cellStyle name="Comma 2 2 2 5 6" xfId="7460" xr:uid="{2EBA7C31-279E-4C03-A38E-91A02093ABA9}"/>
    <cellStyle name="Comma 2 2 2 5 6 2" xfId="15507" xr:uid="{95C92C5B-B4BA-4D98-980C-06B4D51485E4}"/>
    <cellStyle name="Comma 2 2 2 5 6 2 2" xfId="17643" xr:uid="{9148F691-1CEA-4920-B9E1-E5C4C80D2E6C}"/>
    <cellStyle name="Comma 2 2 2 5 6 2 2 2" xfId="21914" xr:uid="{03CB2D3E-3770-4E5E-BF28-A5D7D44655C7}"/>
    <cellStyle name="Comma 2 2 2 5 6 2 2 2 2" xfId="29250" xr:uid="{B40AE340-6C2D-453C-BFAE-EB0F17801B73}"/>
    <cellStyle name="Comma 2 2 2 5 6 2 2 3" xfId="25623" xr:uid="{0EA7FB1F-BA0C-4A28-8685-D692BABD5941}"/>
    <cellStyle name="Comma 2 2 2 5 6 2 3" xfId="19780" xr:uid="{734B4DE7-45E8-40E4-902D-D15DEAB4D33B}"/>
    <cellStyle name="Comma 2 2 2 5 6 2 3 2" xfId="27436" xr:uid="{0A8AB70F-B6DD-40FB-AA3F-8417D19B54DC}"/>
    <cellStyle name="Comma 2 2 2 5 6 2 4" xfId="23812" xr:uid="{B157FFDE-746B-40F8-9287-229F49E8D16F}"/>
    <cellStyle name="Comma 2 2 2 5 6 3" xfId="16577" xr:uid="{DAA0AE7D-B574-450A-A2C9-71AB14AA10C3}"/>
    <cellStyle name="Comma 2 2 2 5 6 3 2" xfId="20848" xr:uid="{1C17818C-7418-45B4-A6E7-5C62FAD64D38}"/>
    <cellStyle name="Comma 2 2 2 5 6 3 2 2" xfId="28344" xr:uid="{22AA3017-EB90-48DE-B626-3AA23F6CEC01}"/>
    <cellStyle name="Comma 2 2 2 5 6 3 3" xfId="24717" xr:uid="{C96B604C-D1F4-4282-846A-3F27DF52F4FC}"/>
    <cellStyle name="Comma 2 2 2 5 6 4" xfId="18714" xr:uid="{C1E3680D-A424-4EA4-BF1A-01F392916E83}"/>
    <cellStyle name="Comma 2 2 2 5 6 4 2" xfId="26530" xr:uid="{99898871-8348-4AE9-B714-0F9AFC3B3714}"/>
    <cellStyle name="Comma 2 2 2 5 6 5" xfId="22908" xr:uid="{BDF671D6-B8B1-49A9-BDC3-9EE914503426}"/>
    <cellStyle name="Comma 2 2 2 5 6 6" xfId="14441" xr:uid="{C042F189-1018-4C43-A35B-B50E6F6DC370}"/>
    <cellStyle name="Comma 2 2 2 5 7" xfId="823" xr:uid="{0F0DF4DB-C453-4BE7-B8FB-76DA702C1D5E}"/>
    <cellStyle name="Comma 2 2 2 5 7 2" xfId="17111" xr:uid="{FFFB0E83-7717-433F-BA44-E356AD34D384}"/>
    <cellStyle name="Comma 2 2 2 5 7 2 2" xfId="21382" xr:uid="{E6F44C7A-F9BF-4498-B731-030D027EA01A}"/>
    <cellStyle name="Comma 2 2 2 5 7 2 2 2" xfId="28798" xr:uid="{AB67954C-6DAA-4AE9-B486-4334D235F173}"/>
    <cellStyle name="Comma 2 2 2 5 7 2 3" xfId="25171" xr:uid="{B77FC037-F900-4F33-8079-5B2C5F0AF84E}"/>
    <cellStyle name="Comma 2 2 2 5 7 3" xfId="19248" xr:uid="{C5922B92-CD9D-4502-97BD-B4B84292D10D}"/>
    <cellStyle name="Comma 2 2 2 5 7 3 2" xfId="26984" xr:uid="{77A0586A-56A1-4096-A820-853AD60333A0}"/>
    <cellStyle name="Comma 2 2 2 5 7 4" xfId="23360" xr:uid="{31FCEB55-F0E4-4F1B-95F2-D4B8BA96A58A}"/>
    <cellStyle name="Comma 2 2 2 5 7 5" xfId="14978" xr:uid="{FBF6691C-E516-4E55-ADAA-568C8B4DE3DB}"/>
    <cellStyle name="Comma 2 2 2 5 8" xfId="16046" xr:uid="{4128A17C-A4EE-4E39-B199-5353C011B0F2}"/>
    <cellStyle name="Comma 2 2 2 5 8 2" xfId="20316" xr:uid="{84CC08B9-6580-4FFE-AB5B-EE2B9D294110}"/>
    <cellStyle name="Comma 2 2 2 5 8 2 2" xfId="27892" xr:uid="{61F51668-1414-40E9-8604-A9D11BC173E1}"/>
    <cellStyle name="Comma 2 2 2 5 8 3" xfId="24265" xr:uid="{6B1D8FDA-BCAF-44E0-BB49-785E4172F6C3}"/>
    <cellStyle name="Comma 2 2 2 5 9" xfId="18182" xr:uid="{0D4DC492-E2BC-4DBC-93FB-1B66796B101B}"/>
    <cellStyle name="Comma 2 2 2 5 9 2" xfId="26078" xr:uid="{25AFB485-B91F-45FC-A2B9-97643E5AA827}"/>
    <cellStyle name="Comma 2 2 2 6" xfId="1134" xr:uid="{08E78D97-705E-43F4-8D9A-D92E347AC102}"/>
    <cellStyle name="Comma 2 2 2 6 10" xfId="13927" xr:uid="{DA041362-FD93-4382-A413-4B3853819391}"/>
    <cellStyle name="Comma 2 2 2 6 2" xfId="1916" xr:uid="{05AE85F2-4084-4A23-A9D3-561FC3313957}"/>
    <cellStyle name="Comma 2 2 2 6 2 2" xfId="3541" xr:uid="{26730A27-1F00-4662-BB72-D139E86743C8}"/>
    <cellStyle name="Comma 2 2 2 6 2 2 2" xfId="6801" xr:uid="{4B151815-03DD-4E32-AB6F-FCA17B23E1FB}"/>
    <cellStyle name="Comma 2 2 2 6 2 2 2 2" xfId="13385" xr:uid="{B7C5DFE1-A058-41BE-9EC5-837C3760FCA4}"/>
    <cellStyle name="Comma 2 2 2 6 2 2 2 2 2" xfId="15982" xr:uid="{2486377D-4EAA-476C-B5D5-C6C007A199E1}"/>
    <cellStyle name="Comma 2 2 2 6 2 2 2 2 2 2" xfId="18118" xr:uid="{4693D38A-549F-4188-8291-3C2CE44E2EDD}"/>
    <cellStyle name="Comma 2 2 2 6 2 2 2 2 2 2 2" xfId="22389" xr:uid="{D496F088-9F37-4659-A326-CB43A5DF1431}"/>
    <cellStyle name="Comma 2 2 2 6 2 2 2 2 2 2 2 2" xfId="29657" xr:uid="{7904AD3E-AFD0-4969-AF5A-57E09A669AC8}"/>
    <cellStyle name="Comma 2 2 2 6 2 2 2 2 2 2 3" xfId="26030" xr:uid="{DD6604F9-DF9F-4D36-81B5-0D336B43DB1C}"/>
    <cellStyle name="Comma 2 2 2 6 2 2 2 2 2 3" xfId="20255" xr:uid="{DD78B38A-BFEA-4F7A-87C1-4DC1D26BA4D0}"/>
    <cellStyle name="Comma 2 2 2 6 2 2 2 2 2 3 2" xfId="27843" xr:uid="{45B15A2C-405A-454B-B3C1-2C00ABE35187}"/>
    <cellStyle name="Comma 2 2 2 6 2 2 2 2 2 4" xfId="24219" xr:uid="{1F2AA3A9-7292-4C0B-955F-DE24CBBBAE92}"/>
    <cellStyle name="Comma 2 2 2 6 2 2 2 2 3" xfId="17052" xr:uid="{E90C335C-825B-43B1-B2F7-347FA7421423}"/>
    <cellStyle name="Comma 2 2 2 6 2 2 2 2 3 2" xfId="21323" xr:uid="{2A9B9C24-D0EC-4B7E-A894-24E155FCB472}"/>
    <cellStyle name="Comma 2 2 2 6 2 2 2 2 3 2 2" xfId="28751" xr:uid="{39EE59F5-C4A3-4B03-A9D1-3DF103C083AA}"/>
    <cellStyle name="Comma 2 2 2 6 2 2 2 2 3 3" xfId="25124" xr:uid="{9EC78524-54F6-4D52-B052-DF3240CA1201}"/>
    <cellStyle name="Comma 2 2 2 6 2 2 2 2 4" xfId="19189" xr:uid="{A6EFE1CE-E5EE-4704-8131-A6871552FFBB}"/>
    <cellStyle name="Comma 2 2 2 6 2 2 2 2 4 2" xfId="26937" xr:uid="{6F08CA50-6766-4071-9877-49A2BB0DE7F1}"/>
    <cellStyle name="Comma 2 2 2 6 2 2 2 2 5" xfId="23315" xr:uid="{B1C92ED9-CB0C-462A-808A-5DF57C8A3DEB}"/>
    <cellStyle name="Comma 2 2 2 6 2 2 2 2 6" xfId="14915" xr:uid="{5152AA0D-1297-4D56-9F26-74CFA6D83DA6}"/>
    <cellStyle name="Comma 2 2 2 6 2 2 2 3" xfId="15450" xr:uid="{C5B89DCB-72F2-4F52-A5DF-A09652216C07}"/>
    <cellStyle name="Comma 2 2 2 6 2 2 2 3 2" xfId="17586" xr:uid="{CACFE223-8853-4D5C-BE6D-539791D26C24}"/>
    <cellStyle name="Comma 2 2 2 6 2 2 2 3 2 2" xfId="21857" xr:uid="{FCE6FD2A-AE71-4FB2-823F-3895B949380C}"/>
    <cellStyle name="Comma 2 2 2 6 2 2 2 3 2 2 2" xfId="29205" xr:uid="{2DDC9AF3-297E-4C9F-BB8F-B3CA456B15E6}"/>
    <cellStyle name="Comma 2 2 2 6 2 2 2 3 2 3" xfId="25578" xr:uid="{A3281E0C-5C88-484B-A319-51CDF74775CF}"/>
    <cellStyle name="Comma 2 2 2 6 2 2 2 3 3" xfId="19723" xr:uid="{13B307B1-B565-47E9-84A0-44ABC061A3B1}"/>
    <cellStyle name="Comma 2 2 2 6 2 2 2 3 3 2" xfId="27391" xr:uid="{2ECE5C2B-DAAD-466C-8B7E-3F251E2299E6}"/>
    <cellStyle name="Comma 2 2 2 6 2 2 2 3 4" xfId="23767" xr:uid="{CF1C86E5-A708-481B-89E4-A57ADF9D6B31}"/>
    <cellStyle name="Comma 2 2 2 6 2 2 2 4" xfId="16520" xr:uid="{DEF31992-BF41-41C8-BBF8-26F08C69E0AE}"/>
    <cellStyle name="Comma 2 2 2 6 2 2 2 4 2" xfId="20791" xr:uid="{C0F4D54B-9F56-423B-B086-E3265759BB59}"/>
    <cellStyle name="Comma 2 2 2 6 2 2 2 4 2 2" xfId="28299" xr:uid="{BE7FEB7C-7D5A-4C93-B82A-46CD40F9121F}"/>
    <cellStyle name="Comma 2 2 2 6 2 2 2 4 3" xfId="24672" xr:uid="{54E322E9-0AFB-46D4-8BC2-12FBE9A313B5}"/>
    <cellStyle name="Comma 2 2 2 6 2 2 2 5" xfId="18657" xr:uid="{743869D8-9EA5-4781-A6AD-41AD36B2ADD8}"/>
    <cellStyle name="Comma 2 2 2 6 2 2 2 5 2" xfId="26485" xr:uid="{D64F768A-4042-4FCB-AFF6-631879C9B79C}"/>
    <cellStyle name="Comma 2 2 2 6 2 2 2 6" xfId="22863" xr:uid="{A48BE11A-9C7B-41CD-B85F-377656BB9DB1}"/>
    <cellStyle name="Comma 2 2 2 6 2 2 2 7" xfId="14382" xr:uid="{F6A5157B-8F2C-443A-82E6-E59904ADFFDD}"/>
    <cellStyle name="Comma 2 2 2 6 2 2 3" xfId="10130" xr:uid="{D45CC9B0-3912-41DA-9BD5-5CCFE7A1E89A}"/>
    <cellStyle name="Comma 2 2 2 6 2 2 3 2" xfId="15716" xr:uid="{6833225B-E317-4F64-B0E6-6842AE5AB3AA}"/>
    <cellStyle name="Comma 2 2 2 6 2 2 3 2 2" xfId="17852" xr:uid="{4910BE0D-D46F-4FDE-AA9F-CB93D6E87518}"/>
    <cellStyle name="Comma 2 2 2 6 2 2 3 2 2 2" xfId="22123" xr:uid="{A7298F30-C7A4-411A-9ACB-CF8358CE74E6}"/>
    <cellStyle name="Comma 2 2 2 6 2 2 3 2 2 2 2" xfId="29431" xr:uid="{595BF0DA-4D5E-4C7E-A0D3-4CE0FC2CAA91}"/>
    <cellStyle name="Comma 2 2 2 6 2 2 3 2 2 3" xfId="25804" xr:uid="{DD823907-C17E-4396-AE40-C6E82C7A7B76}"/>
    <cellStyle name="Comma 2 2 2 6 2 2 3 2 3" xfId="19989" xr:uid="{833132ED-B9DA-459E-9E28-AF336E7E8ED7}"/>
    <cellStyle name="Comma 2 2 2 6 2 2 3 2 3 2" xfId="27617" xr:uid="{1AF4D3F4-70A6-4DD3-9BC2-C41DB70DA0E1}"/>
    <cellStyle name="Comma 2 2 2 6 2 2 3 2 4" xfId="23993" xr:uid="{551AC4E6-65E3-4016-A44F-B417623C2DE5}"/>
    <cellStyle name="Comma 2 2 2 6 2 2 3 3" xfId="16786" xr:uid="{CC0D7389-C46D-49DE-9EC0-E7088D424438}"/>
    <cellStyle name="Comma 2 2 2 6 2 2 3 3 2" xfId="21057" xr:uid="{FC47F51E-5A42-4D70-932A-52F72C88906E}"/>
    <cellStyle name="Comma 2 2 2 6 2 2 3 3 2 2" xfId="28525" xr:uid="{94BA5EA1-9459-41BD-BA58-EBFD938A1BF7}"/>
    <cellStyle name="Comma 2 2 2 6 2 2 3 3 3" xfId="24898" xr:uid="{8763262F-D91F-4664-890A-24B04BD5FBA2}"/>
    <cellStyle name="Comma 2 2 2 6 2 2 3 4" xfId="18923" xr:uid="{20FFC4B3-59CD-43E9-875F-C3451CBD30D2}"/>
    <cellStyle name="Comma 2 2 2 6 2 2 3 4 2" xfId="26711" xr:uid="{A1A79DAF-2082-4581-B1DE-EB813018E76D}"/>
    <cellStyle name="Comma 2 2 2 6 2 2 3 5" xfId="23089" xr:uid="{0B22AFD7-64F6-496B-953A-6B8A84635A7E}"/>
    <cellStyle name="Comma 2 2 2 6 2 2 3 6" xfId="14649" xr:uid="{3080DA38-44F6-418F-9EE9-8A4C29CABADD}"/>
    <cellStyle name="Comma 2 2 2 6 2 2 4" xfId="15185" xr:uid="{1DBDA98C-E798-4EDA-B876-274F4B5CBD69}"/>
    <cellStyle name="Comma 2 2 2 6 2 2 4 2" xfId="17320" xr:uid="{B4E8BDD5-BD38-4E2C-817F-913A24DC43B0}"/>
    <cellStyle name="Comma 2 2 2 6 2 2 4 2 2" xfId="21591" xr:uid="{DEED3CB5-0684-4AC7-88B2-D373F7307CAE}"/>
    <cellStyle name="Comma 2 2 2 6 2 2 4 2 2 2" xfId="28979" xr:uid="{D2BC6D1B-4AE9-4217-AC79-5F3A310379BA}"/>
    <cellStyle name="Comma 2 2 2 6 2 2 4 2 3" xfId="25352" xr:uid="{11160812-D911-43DB-8328-5663FC12B4C5}"/>
    <cellStyle name="Comma 2 2 2 6 2 2 4 3" xfId="19457" xr:uid="{3A5CE6F8-EA15-4DC6-A625-366A24CEF31A}"/>
    <cellStyle name="Comma 2 2 2 6 2 2 4 3 2" xfId="27165" xr:uid="{49199140-F078-4B0C-B6B1-083578007D4B}"/>
    <cellStyle name="Comma 2 2 2 6 2 2 4 4" xfId="23541" xr:uid="{A13FE8D2-2383-4C61-8636-554E72CF6C57}"/>
    <cellStyle name="Comma 2 2 2 6 2 2 5" xfId="16254" xr:uid="{2FCB926E-13DA-43C4-A841-D45C4863082A}"/>
    <cellStyle name="Comma 2 2 2 6 2 2 5 2" xfId="20525" xr:uid="{5DEAE773-CA5E-463A-A285-A7BE2A5691E0}"/>
    <cellStyle name="Comma 2 2 2 6 2 2 5 2 2" xfId="28073" xr:uid="{27DE87D5-9CF0-4AE2-9806-BBC1802306C0}"/>
    <cellStyle name="Comma 2 2 2 6 2 2 5 3" xfId="24446" xr:uid="{BC330BCE-1156-448E-A121-428D33026A33}"/>
    <cellStyle name="Comma 2 2 2 6 2 2 6" xfId="18391" xr:uid="{B80FE31A-1A3B-4CED-82B1-1867088DB7AF}"/>
    <cellStyle name="Comma 2 2 2 6 2 2 6 2" xfId="26259" xr:uid="{58665A16-7474-4D59-AC1C-CB8EA0F022DF}"/>
    <cellStyle name="Comma 2 2 2 6 2 2 7" xfId="22639" xr:uid="{8517502A-9910-40B0-8F3E-FA9D4AAE5428}"/>
    <cellStyle name="Comma 2 2 2 6 2 2 8" xfId="14123" xr:uid="{74FF83DB-3283-49A8-8F38-57CC6ABD3120}"/>
    <cellStyle name="Comma 2 2 2 6 2 3" xfId="5180" xr:uid="{281BA186-837A-45D9-99EB-10869C48C301}"/>
    <cellStyle name="Comma 2 2 2 6 2 3 2" xfId="11764" xr:uid="{0C8D973F-1D7A-458C-9020-C12F00A3AC23}"/>
    <cellStyle name="Comma 2 2 2 6 2 3 2 2" xfId="15849" xr:uid="{C79D410D-45A6-4D4E-912E-4666AFED0F7E}"/>
    <cellStyle name="Comma 2 2 2 6 2 3 2 2 2" xfId="17985" xr:uid="{FA54F51B-3F8F-4DB1-BC11-7D125312CC1A}"/>
    <cellStyle name="Comma 2 2 2 6 2 3 2 2 2 2" xfId="22256" xr:uid="{F879B869-56C6-4077-B37A-264C789E9B49}"/>
    <cellStyle name="Comma 2 2 2 6 2 3 2 2 2 2 2" xfId="29544" xr:uid="{3A512625-3CE3-4405-A8C6-2EE7CB3D8210}"/>
    <cellStyle name="Comma 2 2 2 6 2 3 2 2 2 3" xfId="25917" xr:uid="{B8D78C60-4643-4025-909A-C995B3D13D60}"/>
    <cellStyle name="Comma 2 2 2 6 2 3 2 2 3" xfId="20122" xr:uid="{FD3405C5-AB32-43FA-AFEF-9CC5F3D49A88}"/>
    <cellStyle name="Comma 2 2 2 6 2 3 2 2 3 2" xfId="27730" xr:uid="{8AEDE6FF-51C9-4DDC-A287-312ED6B8C733}"/>
    <cellStyle name="Comma 2 2 2 6 2 3 2 2 4" xfId="24106" xr:uid="{C78D50B9-91B7-4D55-B983-D70E14DF776A}"/>
    <cellStyle name="Comma 2 2 2 6 2 3 2 3" xfId="16919" xr:uid="{6491B88A-20D3-46C7-8040-D5DC276D9041}"/>
    <cellStyle name="Comma 2 2 2 6 2 3 2 3 2" xfId="21190" xr:uid="{80D7A408-C31B-498D-A1CC-69AD332633DB}"/>
    <cellStyle name="Comma 2 2 2 6 2 3 2 3 2 2" xfId="28638" xr:uid="{6C8D2FD0-B5AC-45D1-A075-CF4F11D908C1}"/>
    <cellStyle name="Comma 2 2 2 6 2 3 2 3 3" xfId="25011" xr:uid="{9CD84680-31C0-437C-B479-6DAABA1E6BFF}"/>
    <cellStyle name="Comma 2 2 2 6 2 3 2 4" xfId="19056" xr:uid="{1791C25E-650F-4803-B0D8-EFB55629819F}"/>
    <cellStyle name="Comma 2 2 2 6 2 3 2 4 2" xfId="26824" xr:uid="{A532DE83-C537-4D1B-BE51-3CFDF9E6185B}"/>
    <cellStyle name="Comma 2 2 2 6 2 3 2 5" xfId="23202" xr:uid="{9D70CD78-0713-47C7-AA6C-90B25F3E493A}"/>
    <cellStyle name="Comma 2 2 2 6 2 3 2 6" xfId="14783" xr:uid="{6EAA93E5-1C1E-4ADB-BFAD-5428B2653C10}"/>
    <cellStyle name="Comma 2 2 2 6 2 3 3" xfId="15317" xr:uid="{00B8941F-E1D9-4AAE-B565-20BB54D5CC64}"/>
    <cellStyle name="Comma 2 2 2 6 2 3 3 2" xfId="17453" xr:uid="{2DA92E99-CE77-4197-A5B6-9095EB7C4DA6}"/>
    <cellStyle name="Comma 2 2 2 6 2 3 3 2 2" xfId="21724" xr:uid="{93DBE10A-5B64-45FD-ABB8-E2E3D27E9DAE}"/>
    <cellStyle name="Comma 2 2 2 6 2 3 3 2 2 2" xfId="29092" xr:uid="{1C4D37B5-79B9-4D06-80A7-76D3318A0FF6}"/>
    <cellStyle name="Comma 2 2 2 6 2 3 3 2 3" xfId="25465" xr:uid="{3D66721A-1D4C-4C69-BCC3-BE0EEEB265F6}"/>
    <cellStyle name="Comma 2 2 2 6 2 3 3 3" xfId="19590" xr:uid="{9E6BFC8B-236A-45D2-B04F-2EFE9AB05D5A}"/>
    <cellStyle name="Comma 2 2 2 6 2 3 3 3 2" xfId="27278" xr:uid="{89EDEE44-A64B-4256-8C35-C537A56F4576}"/>
    <cellStyle name="Comma 2 2 2 6 2 3 3 4" xfId="23654" xr:uid="{C1D19676-5BBD-46F9-BDA6-7214DB4B9D92}"/>
    <cellStyle name="Comma 2 2 2 6 2 3 4" xfId="16387" xr:uid="{C9A9808D-0821-43EC-A0C5-AF611E5DBA49}"/>
    <cellStyle name="Comma 2 2 2 6 2 3 4 2" xfId="20658" xr:uid="{9084F5FF-538A-44E4-BE1F-C89E8667E8E9}"/>
    <cellStyle name="Comma 2 2 2 6 2 3 4 2 2" xfId="28186" xr:uid="{E62C7BA6-D172-42A2-8DE1-08241A506CEC}"/>
    <cellStyle name="Comma 2 2 2 6 2 3 4 3" xfId="24559" xr:uid="{176CA568-68D9-474D-89E4-F29E27BEFE47}"/>
    <cellStyle name="Comma 2 2 2 6 2 3 5" xfId="18524" xr:uid="{4311EE9A-818C-47AE-8429-6AF1FF87BCF9}"/>
    <cellStyle name="Comma 2 2 2 6 2 3 5 2" xfId="26372" xr:uid="{894559A5-2E18-4DBC-9690-FAE4F4FAB931}"/>
    <cellStyle name="Comma 2 2 2 6 2 3 6" xfId="22750" xr:uid="{13BB66C2-20CD-425A-A40D-25AF3B7BFC24}"/>
    <cellStyle name="Comma 2 2 2 6 2 3 7" xfId="14249" xr:uid="{30DBED4D-AAC6-4E5A-82C1-032F41A3E6C7}"/>
    <cellStyle name="Comma 2 2 2 6 2 4" xfId="8509" xr:uid="{E0E4DDC1-B380-4907-8894-CC4E40D42A03}"/>
    <cellStyle name="Comma 2 2 2 6 2 4 2" xfId="15583" xr:uid="{85A0C04B-78A8-4510-81DA-E31268D89859}"/>
    <cellStyle name="Comma 2 2 2 6 2 4 2 2" xfId="17719" xr:uid="{F1AD9CE5-1C47-4F34-A183-9A95AB341075}"/>
    <cellStyle name="Comma 2 2 2 6 2 4 2 2 2" xfId="21990" xr:uid="{921C1599-BC08-46CE-A3E7-0AF354A2D455}"/>
    <cellStyle name="Comma 2 2 2 6 2 4 2 2 2 2" xfId="29318" xr:uid="{EF8B699F-A8F8-4D77-9DA0-57D1EC0D33B3}"/>
    <cellStyle name="Comma 2 2 2 6 2 4 2 2 3" xfId="25691" xr:uid="{53DF3EA8-BD51-434F-B996-527B74EE14AE}"/>
    <cellStyle name="Comma 2 2 2 6 2 4 2 3" xfId="19856" xr:uid="{D8A0AF31-8BE9-42CD-B3B9-7915D2A812E9}"/>
    <cellStyle name="Comma 2 2 2 6 2 4 2 3 2" xfId="27504" xr:uid="{6266ED97-ABA5-42F5-A2FB-B5C3300E4154}"/>
    <cellStyle name="Comma 2 2 2 6 2 4 2 4" xfId="23880" xr:uid="{E8A7958F-3B57-4B31-A42E-15916C998A2F}"/>
    <cellStyle name="Comma 2 2 2 6 2 4 3" xfId="16653" xr:uid="{67C99BA6-190E-4796-9F57-CB8C0BD6EDC7}"/>
    <cellStyle name="Comma 2 2 2 6 2 4 3 2" xfId="20924" xr:uid="{AAE79DCD-AFAA-48B3-9436-F438155D5C32}"/>
    <cellStyle name="Comma 2 2 2 6 2 4 3 2 2" xfId="28412" xr:uid="{AD5AC784-D6A8-4552-A725-599E585F165D}"/>
    <cellStyle name="Comma 2 2 2 6 2 4 3 3" xfId="24785" xr:uid="{6F493B19-6F7A-47C2-A3D3-FA64B28ACDB1}"/>
    <cellStyle name="Comma 2 2 2 6 2 4 4" xfId="18790" xr:uid="{62AA3FE7-1AA9-4B10-BDEC-4E03CE40AAE2}"/>
    <cellStyle name="Comma 2 2 2 6 2 4 4 2" xfId="26598" xr:uid="{E8105025-F399-479B-A722-5CD25BE6C2C7}"/>
    <cellStyle name="Comma 2 2 2 6 2 4 5" xfId="22976" xr:uid="{F2747AD3-08AE-40B0-8B91-449E57CE1F3F}"/>
    <cellStyle name="Comma 2 2 2 6 2 4 6" xfId="14516" xr:uid="{B3698DB7-646B-4769-BCF8-41BB7412CCE7}"/>
    <cellStyle name="Comma 2 2 2 6 2 5" xfId="15052" xr:uid="{D46B30A6-949B-4752-AE23-354F8C0BAC08}"/>
    <cellStyle name="Comma 2 2 2 6 2 5 2" xfId="17187" xr:uid="{8D50D42E-7E56-4AF2-9209-0576F6B3F797}"/>
    <cellStyle name="Comma 2 2 2 6 2 5 2 2" xfId="21458" xr:uid="{7515D7A8-1A8B-417C-AD4B-85C0C1DB491B}"/>
    <cellStyle name="Comma 2 2 2 6 2 5 2 2 2" xfId="28866" xr:uid="{17552117-13C4-4832-A424-5DFCCFE8BDB3}"/>
    <cellStyle name="Comma 2 2 2 6 2 5 2 3" xfId="25239" xr:uid="{24D6688A-3AD4-4D0B-90AD-A544C267655F}"/>
    <cellStyle name="Comma 2 2 2 6 2 5 3" xfId="19324" xr:uid="{7E36DA60-5B3C-4E82-B395-B13FC754F673}"/>
    <cellStyle name="Comma 2 2 2 6 2 5 3 2" xfId="27052" xr:uid="{5A94970A-C5DC-4F18-8934-D424E45E7956}"/>
    <cellStyle name="Comma 2 2 2 6 2 5 4" xfId="23428" xr:uid="{44AAD08D-59AB-4A6E-9465-75129C695D29}"/>
    <cellStyle name="Comma 2 2 2 6 2 6" xfId="16121" xr:uid="{574D7C64-4CDF-4EC1-9A8F-2587807BB5C4}"/>
    <cellStyle name="Comma 2 2 2 6 2 6 2" xfId="20392" xr:uid="{6595431E-9286-4709-96AB-589037B0194E}"/>
    <cellStyle name="Comma 2 2 2 6 2 6 2 2" xfId="27960" xr:uid="{5E722702-9EB6-4CCF-92D4-1626C559D698}"/>
    <cellStyle name="Comma 2 2 2 6 2 6 3" xfId="24333" xr:uid="{ED010B93-ACD1-49BB-A636-4D423D3885C8}"/>
    <cellStyle name="Comma 2 2 2 6 2 7" xfId="18258" xr:uid="{981D9DF8-93EB-4695-8EEC-04FE448C60FA}"/>
    <cellStyle name="Comma 2 2 2 6 2 7 2" xfId="26146" xr:uid="{E815FC67-4FE3-4895-9BB7-B82E9C283166}"/>
    <cellStyle name="Comma 2 2 2 6 2 8" xfId="22539" xr:uid="{BD757620-DD55-448C-8506-95D03E2C6BC0}"/>
    <cellStyle name="Comma 2 2 2 6 2 9" xfId="13974" xr:uid="{A4D36934-D980-4559-B877-2342DDBDFC64}"/>
    <cellStyle name="Comma 2 2 2 6 3" xfId="2757" xr:uid="{C4FB51B5-8909-48AF-8A7F-4E805B71E260}"/>
    <cellStyle name="Comma 2 2 2 6 3 2" xfId="6015" xr:uid="{FB5F88D3-8FB2-4522-801E-EF594BEC6C90}"/>
    <cellStyle name="Comma 2 2 2 6 3 2 2" xfId="12599" xr:uid="{A38C9F82-9792-47B3-BF1D-0F8ECCC8C85E}"/>
    <cellStyle name="Comma 2 2 2 6 3 2 2 2" xfId="15920" xr:uid="{9132840E-1F2C-436C-975D-A2A7C613557C}"/>
    <cellStyle name="Comma 2 2 2 6 3 2 2 2 2" xfId="18056" xr:uid="{69262CD1-63DA-42F7-8B90-DE03AF01F24B}"/>
    <cellStyle name="Comma 2 2 2 6 3 2 2 2 2 2" xfId="22327" xr:uid="{E65AE765-AD09-4852-BF5C-EB8D35B56081}"/>
    <cellStyle name="Comma 2 2 2 6 3 2 2 2 2 2 2" xfId="29600" xr:uid="{113A84DE-BCDF-42FD-8017-DE730D69DD1A}"/>
    <cellStyle name="Comma 2 2 2 6 3 2 2 2 2 3" xfId="25973" xr:uid="{AE1A48B9-B041-416A-ACA3-4BCB53890996}"/>
    <cellStyle name="Comma 2 2 2 6 3 2 2 2 3" xfId="20193" xr:uid="{5904AE6A-73BA-4E5F-923E-C11117BD1555}"/>
    <cellStyle name="Comma 2 2 2 6 3 2 2 2 3 2" xfId="27786" xr:uid="{3467B436-AEFF-480A-B00F-B291168C25E4}"/>
    <cellStyle name="Comma 2 2 2 6 3 2 2 2 4" xfId="24162" xr:uid="{2D40CFDD-08E6-4D02-A893-EDA0BA9E8F29}"/>
    <cellStyle name="Comma 2 2 2 6 3 2 2 3" xfId="16990" xr:uid="{D629F3F6-C52E-4662-AD5D-B15A47DDE1DE}"/>
    <cellStyle name="Comma 2 2 2 6 3 2 2 3 2" xfId="21261" xr:uid="{6ABB29B1-1C6F-4A60-8CDD-A102948D5733}"/>
    <cellStyle name="Comma 2 2 2 6 3 2 2 3 2 2" xfId="28694" xr:uid="{596C79A2-04A9-4191-8835-0ADF9ED72792}"/>
    <cellStyle name="Comma 2 2 2 6 3 2 2 3 3" xfId="25067" xr:uid="{BD6192D9-0622-4C71-A1D9-5182FB352D02}"/>
    <cellStyle name="Comma 2 2 2 6 3 2 2 4" xfId="19127" xr:uid="{957015AF-FBBA-4913-8C0F-88FE5B87ACD4}"/>
    <cellStyle name="Comma 2 2 2 6 3 2 2 4 2" xfId="26880" xr:uid="{C0E49935-B84D-4BDA-A988-40C4B848A1CE}"/>
    <cellStyle name="Comma 2 2 2 6 3 2 2 5" xfId="23258" xr:uid="{A9909E3D-098B-4C6F-98B3-2C9BCFDFBF0B}"/>
    <cellStyle name="Comma 2 2 2 6 3 2 2 6" xfId="14853" xr:uid="{689C2C70-74C6-4C86-A365-31F3EBB4DA2B}"/>
    <cellStyle name="Comma 2 2 2 6 3 2 3" xfId="15388" xr:uid="{65EC3017-8ED5-4255-AAFF-781E4F4CE01D}"/>
    <cellStyle name="Comma 2 2 2 6 3 2 3 2" xfId="17524" xr:uid="{F65464E8-36D1-4A83-A96F-7274C82F71C0}"/>
    <cellStyle name="Comma 2 2 2 6 3 2 3 2 2" xfId="21795" xr:uid="{0F40E66F-7C4A-46C0-8330-EADF4E6A6FC4}"/>
    <cellStyle name="Comma 2 2 2 6 3 2 3 2 2 2" xfId="29148" xr:uid="{61A1A491-518A-4326-A735-F7647C90786E}"/>
    <cellStyle name="Comma 2 2 2 6 3 2 3 2 3" xfId="25521" xr:uid="{18F15600-C452-421B-9A9B-434A438A2BF5}"/>
    <cellStyle name="Comma 2 2 2 6 3 2 3 3" xfId="19661" xr:uid="{07DC15EF-E914-490D-BB3E-D14599038E0C}"/>
    <cellStyle name="Comma 2 2 2 6 3 2 3 3 2" xfId="27334" xr:uid="{629FD5EE-72DE-4818-90A7-0237938FF3F3}"/>
    <cellStyle name="Comma 2 2 2 6 3 2 3 4" xfId="23710" xr:uid="{69AA587F-E6BE-4713-90C7-542A56E12859}"/>
    <cellStyle name="Comma 2 2 2 6 3 2 4" xfId="16458" xr:uid="{ED2ED88D-363B-4E8D-A24D-FFEBCF1E6C88}"/>
    <cellStyle name="Comma 2 2 2 6 3 2 4 2" xfId="20729" xr:uid="{58F9D233-3669-4F32-B6A6-F6E9EA688341}"/>
    <cellStyle name="Comma 2 2 2 6 3 2 4 2 2" xfId="28242" xr:uid="{63ADADD9-D895-49B7-95AF-03EA051C79BC}"/>
    <cellStyle name="Comma 2 2 2 6 3 2 4 3" xfId="24615" xr:uid="{63B245DA-A792-4A40-A831-B314F1F72CE3}"/>
    <cellStyle name="Comma 2 2 2 6 3 2 5" xfId="18595" xr:uid="{A0B544A3-1227-420E-B36C-23D9134E090F}"/>
    <cellStyle name="Comma 2 2 2 6 3 2 5 2" xfId="26428" xr:uid="{9C3A1E6C-CA6A-4940-9C00-D7016958F035}"/>
    <cellStyle name="Comma 2 2 2 6 3 2 6" xfId="22806" xr:uid="{E2C777D7-BEFD-4221-B4EB-9CA25B3B50AA}"/>
    <cellStyle name="Comma 2 2 2 6 3 2 7" xfId="14320" xr:uid="{E7136281-CB6A-4ECE-BBDF-E16D73B22367}"/>
    <cellStyle name="Comma 2 2 2 6 3 3" xfId="9344" xr:uid="{233F116F-8E2B-4405-850C-542603A3ED11}"/>
    <cellStyle name="Comma 2 2 2 6 3 3 2" xfId="15654" xr:uid="{E1EA90C5-AB08-44B7-BE8E-4104CD95A754}"/>
    <cellStyle name="Comma 2 2 2 6 3 3 2 2" xfId="17790" xr:uid="{6DDE89FD-AD7D-483A-A247-1E6C80B70514}"/>
    <cellStyle name="Comma 2 2 2 6 3 3 2 2 2" xfId="22061" xr:uid="{103E0456-8579-4E06-906F-DB89275E7C8C}"/>
    <cellStyle name="Comma 2 2 2 6 3 3 2 2 2 2" xfId="29374" xr:uid="{1EB8ACA4-CA1D-4892-89CD-BEDB2DA245BF}"/>
    <cellStyle name="Comma 2 2 2 6 3 3 2 2 3" xfId="25747" xr:uid="{106E1185-C64A-4354-8074-15017C5250E9}"/>
    <cellStyle name="Comma 2 2 2 6 3 3 2 3" xfId="19927" xr:uid="{E3C2B371-D9A7-4C43-B8CD-2430544D5120}"/>
    <cellStyle name="Comma 2 2 2 6 3 3 2 3 2" xfId="27560" xr:uid="{0F75B196-DEB2-45D2-A94E-F14BB27A7E86}"/>
    <cellStyle name="Comma 2 2 2 6 3 3 2 4" xfId="23936" xr:uid="{DF585D51-6635-4B81-A413-56EE19CD1A4B}"/>
    <cellStyle name="Comma 2 2 2 6 3 3 3" xfId="16724" xr:uid="{FAAEB432-51C1-4064-874F-4465CF2FDC3C}"/>
    <cellStyle name="Comma 2 2 2 6 3 3 3 2" xfId="20995" xr:uid="{9E32176A-B046-4FC5-8941-6093E5B1B54F}"/>
    <cellStyle name="Comma 2 2 2 6 3 3 3 2 2" xfId="28468" xr:uid="{C6F8EF9E-8AD0-4BA4-9A1E-6B95FA90B907}"/>
    <cellStyle name="Comma 2 2 2 6 3 3 3 3" xfId="24841" xr:uid="{9497F6A7-BB2C-446E-BF8D-CD338623072A}"/>
    <cellStyle name="Comma 2 2 2 6 3 3 4" xfId="18861" xr:uid="{8FA206CB-BFBB-46B4-AF2B-B86E45109462}"/>
    <cellStyle name="Comma 2 2 2 6 3 3 4 2" xfId="26654" xr:uid="{4C9AFB98-255D-4BE8-A0CA-6467BE18DEE7}"/>
    <cellStyle name="Comma 2 2 2 6 3 3 5" xfId="23032" xr:uid="{A85F4AE8-004B-4F92-8946-F9982EF3F626}"/>
    <cellStyle name="Comma 2 2 2 6 3 3 6" xfId="14587" xr:uid="{9E711F0E-3935-4F71-A174-149DF676A5DA}"/>
    <cellStyle name="Comma 2 2 2 6 3 4" xfId="15123" xr:uid="{42E1FFD2-B29C-4AE2-BE02-366910837EB5}"/>
    <cellStyle name="Comma 2 2 2 6 3 4 2" xfId="17258" xr:uid="{18F233A4-1D2A-4F54-9FB1-CDEEC78FC36E}"/>
    <cellStyle name="Comma 2 2 2 6 3 4 2 2" xfId="21529" xr:uid="{762E8A33-F781-4DDE-A642-728DD4487924}"/>
    <cellStyle name="Comma 2 2 2 6 3 4 2 2 2" xfId="28922" xr:uid="{488377FF-2776-4BAC-A401-7CE4F487C658}"/>
    <cellStyle name="Comma 2 2 2 6 3 4 2 3" xfId="25295" xr:uid="{483F6AA2-CDD7-4D94-9DDC-FBB69BA36F9A}"/>
    <cellStyle name="Comma 2 2 2 6 3 4 3" xfId="19395" xr:uid="{F4B0C101-9B9C-4A68-99F2-DFB45564371F}"/>
    <cellStyle name="Comma 2 2 2 6 3 4 3 2" xfId="27108" xr:uid="{91055E93-406C-4895-BA06-6EE88552E6B2}"/>
    <cellStyle name="Comma 2 2 2 6 3 4 4" xfId="23484" xr:uid="{830646E7-77CE-4201-8EF7-18B3DD0CD7CD}"/>
    <cellStyle name="Comma 2 2 2 6 3 5" xfId="16192" xr:uid="{17B38D47-0879-4694-809F-DB87FA781CA3}"/>
    <cellStyle name="Comma 2 2 2 6 3 5 2" xfId="20463" xr:uid="{7F7BCA4B-3F6E-4A5D-A7BD-B4F813316829}"/>
    <cellStyle name="Comma 2 2 2 6 3 5 2 2" xfId="28016" xr:uid="{6E4883B1-C6EA-4CCE-B8CA-63542331CD1C}"/>
    <cellStyle name="Comma 2 2 2 6 3 5 3" xfId="24389" xr:uid="{518AFF4A-12D7-4728-990A-642C063452A2}"/>
    <cellStyle name="Comma 2 2 2 6 3 6" xfId="18329" xr:uid="{39943918-2DB7-45AA-804D-CFB8AE5974F3}"/>
    <cellStyle name="Comma 2 2 2 6 3 6 2" xfId="26202" xr:uid="{A1E5B44C-21F8-40EB-86AA-8DE20E3EF4A9}"/>
    <cellStyle name="Comma 2 2 2 6 3 7" xfId="22582" xr:uid="{B1CE9EEC-FFD8-4541-8B73-70E84D56E0F2}"/>
    <cellStyle name="Comma 2 2 2 6 3 8" xfId="14065" xr:uid="{490C3AC2-3B94-4D1A-AF07-ECC00E307EA4}"/>
    <cellStyle name="Comma 2 2 2 6 4" xfId="4395" xr:uid="{99C1B774-83D2-4B57-8967-6BB327D8018F}"/>
    <cellStyle name="Comma 2 2 2 6 4 2" xfId="10978" xr:uid="{6C4372FF-BD2D-45A1-BE6E-9AE440FDACA1}"/>
    <cellStyle name="Comma 2 2 2 6 4 2 2" xfId="15787" xr:uid="{3F911304-1207-4413-AA06-9B6882E47EEB}"/>
    <cellStyle name="Comma 2 2 2 6 4 2 2 2" xfId="17923" xr:uid="{5B0529A4-C927-47D9-8BA6-AEF83F30B472}"/>
    <cellStyle name="Comma 2 2 2 6 4 2 2 2 2" xfId="22194" xr:uid="{01D02CE9-04FD-4C21-86D2-DA9EC0ADB915}"/>
    <cellStyle name="Comma 2 2 2 6 4 2 2 2 2 2" xfId="29487" xr:uid="{B9F86F5E-9D20-4A41-AD03-4FB4F724FC1F}"/>
    <cellStyle name="Comma 2 2 2 6 4 2 2 2 3" xfId="25860" xr:uid="{560BCA6D-3E0A-4F80-B252-8D7BF407A15E}"/>
    <cellStyle name="Comma 2 2 2 6 4 2 2 3" xfId="20060" xr:uid="{4266C379-AED4-4ED5-9175-43DCC5070B9A}"/>
    <cellStyle name="Comma 2 2 2 6 4 2 2 3 2" xfId="27673" xr:uid="{AE90E8AA-6359-4726-8724-3EC0A738D877}"/>
    <cellStyle name="Comma 2 2 2 6 4 2 2 4" xfId="24049" xr:uid="{63580CAD-7125-4E94-AC91-33474C7F9B70}"/>
    <cellStyle name="Comma 2 2 2 6 4 2 3" xfId="16857" xr:uid="{12254E87-3438-4764-9622-09224EFA31F0}"/>
    <cellStyle name="Comma 2 2 2 6 4 2 3 2" xfId="21128" xr:uid="{14206426-1DE4-4CB2-AEA7-29FD9F9BCF9E}"/>
    <cellStyle name="Comma 2 2 2 6 4 2 3 2 2" xfId="28581" xr:uid="{B99D9A8E-B1E8-4857-ABD3-A8883CDB465B}"/>
    <cellStyle name="Comma 2 2 2 6 4 2 3 3" xfId="24954" xr:uid="{3DA79CB1-FEF6-4B9A-A519-2700B1642C28}"/>
    <cellStyle name="Comma 2 2 2 6 4 2 4" xfId="18994" xr:uid="{0602BB24-76A3-42BD-A645-C1AF03B8D0B3}"/>
    <cellStyle name="Comma 2 2 2 6 4 2 4 2" xfId="26767" xr:uid="{55F24644-8BC8-4060-A781-8E2A5E39B282}"/>
    <cellStyle name="Comma 2 2 2 6 4 2 5" xfId="23145" xr:uid="{36355764-FE11-4903-B225-6FF57ACBAE7B}"/>
    <cellStyle name="Comma 2 2 2 6 4 2 6" xfId="14721" xr:uid="{9C942340-7792-46C4-B420-EFCF9FBCA131}"/>
    <cellStyle name="Comma 2 2 2 6 4 3" xfId="15255" xr:uid="{E76D8F9E-BF19-46D9-8189-395175BD5C8F}"/>
    <cellStyle name="Comma 2 2 2 6 4 3 2" xfId="17391" xr:uid="{7AAA29B4-E91A-4F0C-A009-BF3C4A83EAAB}"/>
    <cellStyle name="Comma 2 2 2 6 4 3 2 2" xfId="21662" xr:uid="{46222102-928C-435A-91BE-837F1CF55749}"/>
    <cellStyle name="Comma 2 2 2 6 4 3 2 2 2" xfId="29035" xr:uid="{713F8B78-5EAC-4A3C-A0A0-E72BCAB546B0}"/>
    <cellStyle name="Comma 2 2 2 6 4 3 2 3" xfId="25408" xr:uid="{7B68B2C8-85BC-4E9A-ACB2-8ED35A35771E}"/>
    <cellStyle name="Comma 2 2 2 6 4 3 3" xfId="19528" xr:uid="{731D9D06-A159-4C14-A865-E095307028AB}"/>
    <cellStyle name="Comma 2 2 2 6 4 3 3 2" xfId="27221" xr:uid="{C0894639-9611-4C2C-A47F-86CF7B511DC0}"/>
    <cellStyle name="Comma 2 2 2 6 4 3 4" xfId="23597" xr:uid="{1B824DF8-1E01-4636-84EC-09F6AB213C38}"/>
    <cellStyle name="Comma 2 2 2 6 4 4" xfId="16325" xr:uid="{E53DF08E-1A8E-42E0-B962-69D92D0A9F89}"/>
    <cellStyle name="Comma 2 2 2 6 4 4 2" xfId="20596" xr:uid="{538399E9-43FD-4620-9D45-F48FC03015E4}"/>
    <cellStyle name="Comma 2 2 2 6 4 4 2 2" xfId="28129" xr:uid="{CC534F8B-061B-4D91-BBB2-A4084347EC90}"/>
    <cellStyle name="Comma 2 2 2 6 4 4 3" xfId="24502" xr:uid="{C0FD168A-DB42-4508-9CF1-1DB722342CF8}"/>
    <cellStyle name="Comma 2 2 2 6 4 5" xfId="18462" xr:uid="{70C2ADD1-64DF-492B-A5F5-FBB02EA9DBEF}"/>
    <cellStyle name="Comma 2 2 2 6 4 5 2" xfId="26315" xr:uid="{05AE28F6-A1B7-491A-878C-FC216190B2CA}"/>
    <cellStyle name="Comma 2 2 2 6 4 6" xfId="22693" xr:uid="{2D20133D-D9C6-4C01-B7A9-89561CE354AB}"/>
    <cellStyle name="Comma 2 2 2 6 4 7" xfId="14190" xr:uid="{A7E1C4F5-B396-4F8A-96F1-579B78DA76BB}"/>
    <cellStyle name="Comma 2 2 2 6 5" xfId="7723" xr:uid="{FE50EA81-5C59-4200-860C-54B55FA05C3E}"/>
    <cellStyle name="Comma 2 2 2 6 5 2" xfId="15521" xr:uid="{2328D871-A954-4607-935B-F56D4E7D74DE}"/>
    <cellStyle name="Comma 2 2 2 6 5 2 2" xfId="17657" xr:uid="{7F2E3264-D0B4-40F2-9DB0-0BCB90204F96}"/>
    <cellStyle name="Comma 2 2 2 6 5 2 2 2" xfId="21928" xr:uid="{A72952BA-65FB-4664-B867-AC9165DB3B6C}"/>
    <cellStyle name="Comma 2 2 2 6 5 2 2 2 2" xfId="29261" xr:uid="{602EE398-5371-44E3-95AC-5C0D77D874FA}"/>
    <cellStyle name="Comma 2 2 2 6 5 2 2 3" xfId="25634" xr:uid="{D29E80EE-6812-4904-9575-6D837754AB29}"/>
    <cellStyle name="Comma 2 2 2 6 5 2 3" xfId="19794" xr:uid="{FFFAFF9C-4D39-47AA-89F5-0C51606D638B}"/>
    <cellStyle name="Comma 2 2 2 6 5 2 3 2" xfId="27447" xr:uid="{3321AF0B-26F4-4D13-BE19-3950C322C255}"/>
    <cellStyle name="Comma 2 2 2 6 5 2 4" xfId="23823" xr:uid="{4AC29DA9-808F-4B55-AD8B-0E8D3EA7AF12}"/>
    <cellStyle name="Comma 2 2 2 6 5 3" xfId="16591" xr:uid="{04F79D7F-CBB8-43FD-882E-86F56A8B487D}"/>
    <cellStyle name="Comma 2 2 2 6 5 3 2" xfId="20862" xr:uid="{DC33B5EF-10ED-4EB9-8D14-A95A86540D83}"/>
    <cellStyle name="Comma 2 2 2 6 5 3 2 2" xfId="28355" xr:uid="{E30868EB-3244-459E-9867-4699B07C4CCC}"/>
    <cellStyle name="Comma 2 2 2 6 5 3 3" xfId="24728" xr:uid="{8AF27925-6385-46E9-A129-AF6941C679FE}"/>
    <cellStyle name="Comma 2 2 2 6 5 4" xfId="18728" xr:uid="{72AA270D-3762-4FDE-AA5C-4EDDE4D1B07B}"/>
    <cellStyle name="Comma 2 2 2 6 5 4 2" xfId="26541" xr:uid="{655BAA1E-F4F4-47B4-A80C-5034E4417F47}"/>
    <cellStyle name="Comma 2 2 2 6 5 5" xfId="22919" xr:uid="{B7B587F6-FAE9-4394-9C3A-5D38DD9228E3}"/>
    <cellStyle name="Comma 2 2 2 6 5 6" xfId="14454" xr:uid="{4433CF79-42BE-4CAB-AC86-6B845855772B}"/>
    <cellStyle name="Comma 2 2 2 6 6" xfId="14990" xr:uid="{D8243715-3B7B-4E63-8A4F-9823A8E32085}"/>
    <cellStyle name="Comma 2 2 2 6 6 2" xfId="17125" xr:uid="{4252226B-44E9-4956-BD55-B372570A807E}"/>
    <cellStyle name="Comma 2 2 2 6 6 2 2" xfId="21396" xr:uid="{EF75B145-6F30-42BF-9BBB-FA149869AAFD}"/>
    <cellStyle name="Comma 2 2 2 6 6 2 2 2" xfId="28809" xr:uid="{AB011DD7-378A-4FA1-8E1A-43848FC989E3}"/>
    <cellStyle name="Comma 2 2 2 6 6 2 3" xfId="25182" xr:uid="{1F571BF7-687E-4EA8-9E79-069FC597C676}"/>
    <cellStyle name="Comma 2 2 2 6 6 3" xfId="19262" xr:uid="{A029A171-F5F3-4DAF-8C60-6A3EC952F43A}"/>
    <cellStyle name="Comma 2 2 2 6 6 3 2" xfId="26995" xr:uid="{35AD9BD6-247C-43CB-A631-8A220D380769}"/>
    <cellStyle name="Comma 2 2 2 6 6 4" xfId="23371" xr:uid="{3A6F804F-C44F-46F7-A6B9-296A50E45A18}"/>
    <cellStyle name="Comma 2 2 2 6 7" xfId="16060" xr:uid="{68125FA0-C1CE-4596-B06F-37C7CA3528D6}"/>
    <cellStyle name="Comma 2 2 2 6 7 2" xfId="20330" xr:uid="{B67D4F32-FEEC-4F2F-B6C7-5F8C61802B25}"/>
    <cellStyle name="Comma 2 2 2 6 7 2 2" xfId="27903" xr:uid="{C95C2A7F-8218-4466-81F7-B282B7327F74}"/>
    <cellStyle name="Comma 2 2 2 6 7 3" xfId="24276" xr:uid="{1BEDE02B-D89A-4196-A28F-4502FABE5E39}"/>
    <cellStyle name="Comma 2 2 2 6 8" xfId="18196" xr:uid="{0D2B40B0-549D-4B65-A0A5-A4077830C32A}"/>
    <cellStyle name="Comma 2 2 2 6 8 2" xfId="26089" xr:uid="{BA5F2FD3-F8A0-4058-B242-366A4217094F}"/>
    <cellStyle name="Comma 2 2 2 6 9" xfId="22495" xr:uid="{66592861-1695-47B5-BF93-02AE00F6F0B4}"/>
    <cellStyle name="Comma 2 2 2 7" xfId="704" xr:uid="{4FD8CECA-3818-442A-976F-2FCF5D8A86B0}"/>
    <cellStyle name="Comma 2 2 2 7 10" xfId="13928" xr:uid="{8837D5DE-3445-4F9D-BAC0-9500CB78BFCD}"/>
    <cellStyle name="Comma 2 2 2 7 2" xfId="2361" xr:uid="{4BB2F504-ED1E-4CFF-854D-5E5DF8A5613C}"/>
    <cellStyle name="Comma 2 2 2 7 2 2" xfId="5616" xr:uid="{F9E2635D-85AE-4D0A-A556-39187530DF34}"/>
    <cellStyle name="Comma 2 2 2 7 2 2 2" xfId="12200" xr:uid="{8BF12E1B-B33E-471F-B116-0067B0168B58}"/>
    <cellStyle name="Comma 2 2 2 7 2 2 2 2" xfId="14916" xr:uid="{93A9E6E0-05D3-4728-A6D5-21F42F27FA51}"/>
    <cellStyle name="Comma 2 2 2 7 2 2 2 2 2" xfId="15983" xr:uid="{DCE7618A-C45D-4BC8-81F1-C10DAEC55B67}"/>
    <cellStyle name="Comma 2 2 2 7 2 2 2 2 2 2" xfId="18119" xr:uid="{B58DBA73-324F-4EE2-8C84-341ED7413EE9}"/>
    <cellStyle name="Comma 2 2 2 7 2 2 2 2 2 2 2" xfId="22390" xr:uid="{D952D0BE-AB7A-4071-A859-67BC5B4CFAA6}"/>
    <cellStyle name="Comma 2 2 2 7 2 2 2 2 2 2 2 2" xfId="29658" xr:uid="{3FDFBDBF-46FE-4715-BC72-8CFB995E9076}"/>
    <cellStyle name="Comma 2 2 2 7 2 2 2 2 2 2 3" xfId="26031" xr:uid="{734C82A5-143C-4C3F-92EB-3E07CABA9BD7}"/>
    <cellStyle name="Comma 2 2 2 7 2 2 2 2 2 3" xfId="20256" xr:uid="{3DB94360-EF35-491E-84D8-085B7A48D0B2}"/>
    <cellStyle name="Comma 2 2 2 7 2 2 2 2 2 3 2" xfId="27844" xr:uid="{4CB440B8-DB1B-448E-B4C4-2E41C5674522}"/>
    <cellStyle name="Comma 2 2 2 7 2 2 2 2 2 4" xfId="24220" xr:uid="{4E27ECF5-1D9D-4BA2-8D2B-DDEAB11EF18D}"/>
    <cellStyle name="Comma 2 2 2 7 2 2 2 2 3" xfId="17053" xr:uid="{BF5BDD2B-7925-4C2C-B944-9D5979087C21}"/>
    <cellStyle name="Comma 2 2 2 7 2 2 2 2 3 2" xfId="21324" xr:uid="{77F74A3E-0730-44FE-B3D7-C2AE7F729079}"/>
    <cellStyle name="Comma 2 2 2 7 2 2 2 2 3 2 2" xfId="28752" xr:uid="{09971EE4-6370-4462-B129-BE3AE03A97D0}"/>
    <cellStyle name="Comma 2 2 2 7 2 2 2 2 3 3" xfId="25125" xr:uid="{6DCF079C-265B-491A-BA3A-324A215A6AF9}"/>
    <cellStyle name="Comma 2 2 2 7 2 2 2 2 4" xfId="19190" xr:uid="{91D2B721-D4E7-4D18-9640-68EE5A86427E}"/>
    <cellStyle name="Comma 2 2 2 7 2 2 2 2 4 2" xfId="26938" xr:uid="{657A7552-4558-45B1-9F60-9CA99E8C02DF}"/>
    <cellStyle name="Comma 2 2 2 7 2 2 2 2 5" xfId="23316" xr:uid="{38A52AC5-7698-43BF-B761-92F0D1425BFA}"/>
    <cellStyle name="Comma 2 2 2 7 2 2 2 3" xfId="15451" xr:uid="{4DA2C22E-8821-40E5-BBA1-5BD86A99FF10}"/>
    <cellStyle name="Comma 2 2 2 7 2 2 2 3 2" xfId="17587" xr:uid="{CC1CA682-78B2-4206-B35F-47F3D9492A37}"/>
    <cellStyle name="Comma 2 2 2 7 2 2 2 3 2 2" xfId="21858" xr:uid="{53BF4A17-502E-4BF7-BF4A-1825F178EAE3}"/>
    <cellStyle name="Comma 2 2 2 7 2 2 2 3 2 2 2" xfId="29206" xr:uid="{E1B1903A-6B89-4772-A248-781DFE6AFCAC}"/>
    <cellStyle name="Comma 2 2 2 7 2 2 2 3 2 3" xfId="25579" xr:uid="{91D651CC-15E8-4E32-BF65-A1175805C793}"/>
    <cellStyle name="Comma 2 2 2 7 2 2 2 3 3" xfId="19724" xr:uid="{B4F3CE68-F3BB-481A-9B09-7146589EE018}"/>
    <cellStyle name="Comma 2 2 2 7 2 2 2 3 3 2" xfId="27392" xr:uid="{3F0CDA23-2777-47FD-809C-0E844B32BDC9}"/>
    <cellStyle name="Comma 2 2 2 7 2 2 2 3 4" xfId="23768" xr:uid="{AD69482B-B747-4BBF-8862-3D0CB27CEF34}"/>
    <cellStyle name="Comma 2 2 2 7 2 2 2 4" xfId="16521" xr:uid="{E07DD766-E6D1-48EB-B053-7D284D798020}"/>
    <cellStyle name="Comma 2 2 2 7 2 2 2 4 2" xfId="20792" xr:uid="{986F2D39-64D9-43D4-8ECD-6E363AED0AEF}"/>
    <cellStyle name="Comma 2 2 2 7 2 2 2 4 2 2" xfId="28300" xr:uid="{2570000B-077B-4055-9244-670618D891EA}"/>
    <cellStyle name="Comma 2 2 2 7 2 2 2 4 3" xfId="24673" xr:uid="{6D688DFC-D611-49D8-81B0-371AB5C47E29}"/>
    <cellStyle name="Comma 2 2 2 7 2 2 2 5" xfId="18658" xr:uid="{D0BD61D3-E558-460F-8BD2-DEAF51AD9708}"/>
    <cellStyle name="Comma 2 2 2 7 2 2 2 5 2" xfId="26486" xr:uid="{DABF41B5-28B1-46FA-9DE0-96356EAF9607}"/>
    <cellStyle name="Comma 2 2 2 7 2 2 2 6" xfId="22864" xr:uid="{4827E95C-7543-4747-B751-2EEC01CB3BBC}"/>
    <cellStyle name="Comma 2 2 2 7 2 2 2 7" xfId="14383" xr:uid="{4605F316-939F-4410-8B84-CAEB99F18198}"/>
    <cellStyle name="Comma 2 2 2 7 2 2 3" xfId="14650" xr:uid="{2AEBF6C2-55E8-430B-8F52-C48C8F4DB0FB}"/>
    <cellStyle name="Comma 2 2 2 7 2 2 3 2" xfId="15717" xr:uid="{FDFAE5A6-0150-4598-967E-732A16C236CE}"/>
    <cellStyle name="Comma 2 2 2 7 2 2 3 2 2" xfId="17853" xr:uid="{AEE29274-FBBA-4D58-8C7C-5EDB95CDD7A7}"/>
    <cellStyle name="Comma 2 2 2 7 2 2 3 2 2 2" xfId="22124" xr:uid="{860DAEF7-59F6-4B53-8F2F-8C159C76C046}"/>
    <cellStyle name="Comma 2 2 2 7 2 2 3 2 2 2 2" xfId="29432" xr:uid="{94DBEB21-D2B5-4122-877C-DC928E0880AB}"/>
    <cellStyle name="Comma 2 2 2 7 2 2 3 2 2 3" xfId="25805" xr:uid="{0A6096CE-DF9E-408E-BCFC-19120AD2236B}"/>
    <cellStyle name="Comma 2 2 2 7 2 2 3 2 3" xfId="19990" xr:uid="{CCC67E35-2424-41E9-8E13-38F6051387AF}"/>
    <cellStyle name="Comma 2 2 2 7 2 2 3 2 3 2" xfId="27618" xr:uid="{877DB0C6-7AAD-457E-977B-D2D468DDD712}"/>
    <cellStyle name="Comma 2 2 2 7 2 2 3 2 4" xfId="23994" xr:uid="{DDCCEF87-B7F6-403A-ACCE-7AC1FB26B29E}"/>
    <cellStyle name="Comma 2 2 2 7 2 2 3 3" xfId="16787" xr:uid="{CE2F8487-8799-4350-951B-9454595B7730}"/>
    <cellStyle name="Comma 2 2 2 7 2 2 3 3 2" xfId="21058" xr:uid="{2BBE2A00-DFA1-4B9D-A826-00FA6E62B80D}"/>
    <cellStyle name="Comma 2 2 2 7 2 2 3 3 2 2" xfId="28526" xr:uid="{ECF3F55B-DB8C-4008-891E-B5E8237980D8}"/>
    <cellStyle name="Comma 2 2 2 7 2 2 3 3 3" xfId="24899" xr:uid="{763AE0D8-F727-4AE6-B0E5-8AB11B54FD9A}"/>
    <cellStyle name="Comma 2 2 2 7 2 2 3 4" xfId="18924" xr:uid="{22B771D0-A0AB-48B4-AFD9-82516DD39886}"/>
    <cellStyle name="Comma 2 2 2 7 2 2 3 4 2" xfId="26712" xr:uid="{593ADF77-3DCE-40D5-86D4-D67223FF7022}"/>
    <cellStyle name="Comma 2 2 2 7 2 2 3 5" xfId="23090" xr:uid="{5B11EF81-BA5C-4858-838D-56771A2FF092}"/>
    <cellStyle name="Comma 2 2 2 7 2 2 4" xfId="15186" xr:uid="{E37C1B95-6BCE-4743-AC98-2006A3C17BE2}"/>
    <cellStyle name="Comma 2 2 2 7 2 2 4 2" xfId="17321" xr:uid="{1645AF0F-75EE-4CD5-BE96-5D524C8D5738}"/>
    <cellStyle name="Comma 2 2 2 7 2 2 4 2 2" xfId="21592" xr:uid="{9FEAEA6F-8F69-4194-B249-DAC08DBDD311}"/>
    <cellStyle name="Comma 2 2 2 7 2 2 4 2 2 2" xfId="28980" xr:uid="{08F2FD26-9520-4C8E-A3A2-B6DBB703821D}"/>
    <cellStyle name="Comma 2 2 2 7 2 2 4 2 3" xfId="25353" xr:uid="{E0F76FEA-536D-47EC-89E6-C17445CE39BA}"/>
    <cellStyle name="Comma 2 2 2 7 2 2 4 3" xfId="19458" xr:uid="{726B1739-AC34-44FF-AD54-B19DFC91B9CF}"/>
    <cellStyle name="Comma 2 2 2 7 2 2 4 3 2" xfId="27166" xr:uid="{B334DE47-E6EA-47DF-91D5-E80B0B8012D4}"/>
    <cellStyle name="Comma 2 2 2 7 2 2 4 4" xfId="23542" xr:uid="{D797CAA1-3969-47AE-80BA-6CC3D02E8D69}"/>
    <cellStyle name="Comma 2 2 2 7 2 2 5" xfId="16255" xr:uid="{A93BD087-E794-4036-8714-AF1D49218A1A}"/>
    <cellStyle name="Comma 2 2 2 7 2 2 5 2" xfId="20526" xr:uid="{0161323B-C5E3-4429-9A26-716E3DA99C30}"/>
    <cellStyle name="Comma 2 2 2 7 2 2 5 2 2" xfId="28074" xr:uid="{0EB08D79-FA53-4CA1-9374-8FA5F2660EFD}"/>
    <cellStyle name="Comma 2 2 2 7 2 2 5 3" xfId="24447" xr:uid="{C9309248-05FD-4EA6-BF82-19F8A5131270}"/>
    <cellStyle name="Comma 2 2 2 7 2 2 6" xfId="18392" xr:uid="{F1FBBDEB-1547-4D82-A683-BC09B4041F61}"/>
    <cellStyle name="Comma 2 2 2 7 2 2 6 2" xfId="26260" xr:uid="{FACCF283-1CB2-4B04-BDD2-F7ABD1B4D3DB}"/>
    <cellStyle name="Comma 2 2 2 7 2 2 7" xfId="22640" xr:uid="{CBA7CC2F-F863-4AC6-A49E-57D19A66657F}"/>
    <cellStyle name="Comma 2 2 2 7 2 2 8" xfId="14124" xr:uid="{DCFF08BA-411E-47FE-A0BE-8CA24BB4B93C}"/>
    <cellStyle name="Comma 2 2 2 7 2 3" xfId="8945" xr:uid="{0AAE7538-3FC1-4D0A-9371-75901C742121}"/>
    <cellStyle name="Comma 2 2 2 7 2 3 2" xfId="14784" xr:uid="{5739D16D-C63E-4BA1-B3FE-783632D406C2}"/>
    <cellStyle name="Comma 2 2 2 7 2 3 2 2" xfId="15850" xr:uid="{6412B1D2-C131-41F5-A8A5-C4BD02D95987}"/>
    <cellStyle name="Comma 2 2 2 7 2 3 2 2 2" xfId="17986" xr:uid="{B0CA431F-B63F-44BF-B614-7256F7826B48}"/>
    <cellStyle name="Comma 2 2 2 7 2 3 2 2 2 2" xfId="22257" xr:uid="{914ADE16-DED4-4863-A213-F0C6AEFEE101}"/>
    <cellStyle name="Comma 2 2 2 7 2 3 2 2 2 2 2" xfId="29545" xr:uid="{C1F16E62-16BC-4F03-8FBD-734DF01905F5}"/>
    <cellStyle name="Comma 2 2 2 7 2 3 2 2 2 3" xfId="25918" xr:uid="{DEDDA152-BC2E-4F95-AC14-153952E971E6}"/>
    <cellStyle name="Comma 2 2 2 7 2 3 2 2 3" xfId="20123" xr:uid="{47F40890-BF8C-4ADC-8376-E707E436EAF2}"/>
    <cellStyle name="Comma 2 2 2 7 2 3 2 2 3 2" xfId="27731" xr:uid="{D8EA642C-CE3C-4CE9-BB09-3A12CA483163}"/>
    <cellStyle name="Comma 2 2 2 7 2 3 2 2 4" xfId="24107" xr:uid="{B342C26F-58D2-4DD2-A37F-16F7F2D89516}"/>
    <cellStyle name="Comma 2 2 2 7 2 3 2 3" xfId="16920" xr:uid="{F698F473-5337-4088-8D79-2D75F3E52BDB}"/>
    <cellStyle name="Comma 2 2 2 7 2 3 2 3 2" xfId="21191" xr:uid="{DF47D2CC-F8F4-458F-97D3-7818E828FA10}"/>
    <cellStyle name="Comma 2 2 2 7 2 3 2 3 2 2" xfId="28639" xr:uid="{BCDF1520-5BD9-4CF5-8DBE-8F7DA4722334}"/>
    <cellStyle name="Comma 2 2 2 7 2 3 2 3 3" xfId="25012" xr:uid="{258DCEDE-F595-4F48-89A7-C1CF1914CCA8}"/>
    <cellStyle name="Comma 2 2 2 7 2 3 2 4" xfId="19057" xr:uid="{5255852A-02C9-4497-A4B6-243A2CE61229}"/>
    <cellStyle name="Comma 2 2 2 7 2 3 2 4 2" xfId="26825" xr:uid="{58A34896-DEAC-477E-8BE0-4450BF02153E}"/>
    <cellStyle name="Comma 2 2 2 7 2 3 2 5" xfId="23203" xr:uid="{92E53B85-BB80-4C9E-881C-808E99E13D3B}"/>
    <cellStyle name="Comma 2 2 2 7 2 3 3" xfId="15318" xr:uid="{15FC65D4-3257-43AF-BD1B-376900595874}"/>
    <cellStyle name="Comma 2 2 2 7 2 3 3 2" xfId="17454" xr:uid="{9D05A1A4-CF0C-4637-A1F0-5B86B0150EED}"/>
    <cellStyle name="Comma 2 2 2 7 2 3 3 2 2" xfId="21725" xr:uid="{280D190E-8FCE-4B6B-BC1A-CDF7D0056C2F}"/>
    <cellStyle name="Comma 2 2 2 7 2 3 3 2 2 2" xfId="29093" xr:uid="{3A79764F-A5AD-4F24-9B12-9771B2D3B342}"/>
    <cellStyle name="Comma 2 2 2 7 2 3 3 2 3" xfId="25466" xr:uid="{826AF2B1-17F1-42FE-B602-3F55819AFDC7}"/>
    <cellStyle name="Comma 2 2 2 7 2 3 3 3" xfId="19591" xr:uid="{BCDFE58D-2BD5-419C-AA21-CDCDAC654A26}"/>
    <cellStyle name="Comma 2 2 2 7 2 3 3 3 2" xfId="27279" xr:uid="{42E1FDDE-868E-4BE4-98A3-6AC84DFDA485}"/>
    <cellStyle name="Comma 2 2 2 7 2 3 3 4" xfId="23655" xr:uid="{F9EC16F6-1C54-4E55-B221-BD427649BC02}"/>
    <cellStyle name="Comma 2 2 2 7 2 3 4" xfId="16388" xr:uid="{503171A8-A106-40F2-96F0-B946281D74BB}"/>
    <cellStyle name="Comma 2 2 2 7 2 3 4 2" xfId="20659" xr:uid="{569DEE77-5141-450D-A8CB-4CACD4880CDB}"/>
    <cellStyle name="Comma 2 2 2 7 2 3 4 2 2" xfId="28187" xr:uid="{6C544928-8C9D-42A0-A8AB-3E4C45160755}"/>
    <cellStyle name="Comma 2 2 2 7 2 3 4 3" xfId="24560" xr:uid="{ED11B54C-F1A3-44ED-901D-49E4739382D9}"/>
    <cellStyle name="Comma 2 2 2 7 2 3 5" xfId="18525" xr:uid="{94DEAE90-EFB7-4FDB-9E97-978AC96D1E78}"/>
    <cellStyle name="Comma 2 2 2 7 2 3 5 2" xfId="26373" xr:uid="{AC5416EE-7670-4FFA-A3C7-C511D3764112}"/>
    <cellStyle name="Comma 2 2 2 7 2 3 6" xfId="22751" xr:uid="{567FDEBD-9FA8-4F06-8724-FE25D64BDE4D}"/>
    <cellStyle name="Comma 2 2 2 7 2 3 7" xfId="14250" xr:uid="{9AB2B128-4755-44B8-8791-C50416C43F43}"/>
    <cellStyle name="Comma 2 2 2 7 2 4" xfId="14517" xr:uid="{99456228-F24A-45A7-9D73-B84AD38D303D}"/>
    <cellStyle name="Comma 2 2 2 7 2 4 2" xfId="15584" xr:uid="{2A79C48C-F107-47BB-BF65-C7E157E04ED4}"/>
    <cellStyle name="Comma 2 2 2 7 2 4 2 2" xfId="17720" xr:uid="{D781F164-BA8E-4F24-8181-9BB96EF0344A}"/>
    <cellStyle name="Comma 2 2 2 7 2 4 2 2 2" xfId="21991" xr:uid="{7266786F-7F4B-40CE-A624-EBFC1A22A4A3}"/>
    <cellStyle name="Comma 2 2 2 7 2 4 2 2 2 2" xfId="29319" xr:uid="{39A05B79-C119-4734-9C0B-54AC42745171}"/>
    <cellStyle name="Comma 2 2 2 7 2 4 2 2 3" xfId="25692" xr:uid="{3162DE75-9046-4A2F-B625-1333DC620977}"/>
    <cellStyle name="Comma 2 2 2 7 2 4 2 3" xfId="19857" xr:uid="{272213BA-ACB7-477E-B4FE-015C6A5AEED9}"/>
    <cellStyle name="Comma 2 2 2 7 2 4 2 3 2" xfId="27505" xr:uid="{2F0F5AAA-147F-4D7C-A9AB-DDF243BEE9B3}"/>
    <cellStyle name="Comma 2 2 2 7 2 4 2 4" xfId="23881" xr:uid="{96CB0D8C-21CC-432F-BCD0-1F6D80D9683F}"/>
    <cellStyle name="Comma 2 2 2 7 2 4 3" xfId="16654" xr:uid="{C38B7451-CB84-488F-8A0D-6F51432726D5}"/>
    <cellStyle name="Comma 2 2 2 7 2 4 3 2" xfId="20925" xr:uid="{C9705814-8AB1-4074-84A0-8132A1893D06}"/>
    <cellStyle name="Comma 2 2 2 7 2 4 3 2 2" xfId="28413" xr:uid="{AE5FF59F-4F5E-4023-A127-E3CAE4BEFDB9}"/>
    <cellStyle name="Comma 2 2 2 7 2 4 3 3" xfId="24786" xr:uid="{635C2106-6956-42FB-A10D-C4F0E30042FB}"/>
    <cellStyle name="Comma 2 2 2 7 2 4 4" xfId="18791" xr:uid="{50D3244F-5E7F-4C1E-9522-1CB2ED006E44}"/>
    <cellStyle name="Comma 2 2 2 7 2 4 4 2" xfId="26599" xr:uid="{E00C43BB-5B11-46E6-87F7-BD86BE58C3CB}"/>
    <cellStyle name="Comma 2 2 2 7 2 4 5" xfId="22977" xr:uid="{EBF0727A-0C4A-4013-AF77-461E6D70220F}"/>
    <cellStyle name="Comma 2 2 2 7 2 5" xfId="15053" xr:uid="{9A244E98-E47B-43CF-977D-BA247C93B5D3}"/>
    <cellStyle name="Comma 2 2 2 7 2 5 2" xfId="17188" xr:uid="{D622D38F-D92A-4275-83CC-33B2CE4E2E6A}"/>
    <cellStyle name="Comma 2 2 2 7 2 5 2 2" xfId="21459" xr:uid="{6B4499DB-5455-4A08-B8DD-BE54CAEB2CC3}"/>
    <cellStyle name="Comma 2 2 2 7 2 5 2 2 2" xfId="28867" xr:uid="{536B101E-B3B1-40B4-B1B2-572FDE72B703}"/>
    <cellStyle name="Comma 2 2 2 7 2 5 2 3" xfId="25240" xr:uid="{9AD086AC-1DB3-400D-9323-42E9D9DEA617}"/>
    <cellStyle name="Comma 2 2 2 7 2 5 3" xfId="19325" xr:uid="{45A95F7F-7F64-4849-ABD1-45B8EE3721E3}"/>
    <cellStyle name="Comma 2 2 2 7 2 5 3 2" xfId="27053" xr:uid="{CC972B70-3842-4BBC-8094-B233A890CDE9}"/>
    <cellStyle name="Comma 2 2 2 7 2 5 4" xfId="23429" xr:uid="{5CBC1BAE-DD5D-46EB-A575-56E19F98387F}"/>
    <cellStyle name="Comma 2 2 2 7 2 6" xfId="16122" xr:uid="{815EF66F-09A6-4B3F-ADC8-651D6FB5A3DD}"/>
    <cellStyle name="Comma 2 2 2 7 2 6 2" xfId="20393" xr:uid="{F485F587-EC76-43ED-BF51-6251AE0111BA}"/>
    <cellStyle name="Comma 2 2 2 7 2 6 2 2" xfId="27961" xr:uid="{CC099431-5881-4871-AE4D-CE313C0BEFD3}"/>
    <cellStyle name="Comma 2 2 2 7 2 6 3" xfId="24334" xr:uid="{795FDB91-7262-4C66-BF44-5E418CFA15EF}"/>
    <cellStyle name="Comma 2 2 2 7 2 7" xfId="18259" xr:uid="{1CF84938-C445-4F49-9571-598B3E5AC57E}"/>
    <cellStyle name="Comma 2 2 2 7 2 7 2" xfId="26147" xr:uid="{5068DCC6-FADA-4AD6-BE3F-D52CEA1E3182}"/>
    <cellStyle name="Comma 2 2 2 7 2 8" xfId="22540" xr:uid="{CEB39934-86E9-49B6-B219-908C39BA6282}"/>
    <cellStyle name="Comma 2 2 2 7 2 9" xfId="13975" xr:uid="{F26E98D1-037A-4057-96DA-89B0A833F6C7}"/>
    <cellStyle name="Comma 2 2 2 7 3" xfId="3998" xr:uid="{AE8CE631-79DE-418D-B596-B8347028FE33}"/>
    <cellStyle name="Comma 2 2 2 7 3 2" xfId="10580" xr:uid="{5F15EAF8-0C86-4810-802B-BE19EB4AFCAB}"/>
    <cellStyle name="Comma 2 2 2 7 3 2 2" xfId="14854" xr:uid="{438FB7B1-1FC9-46D9-821D-0DF33BC618FF}"/>
    <cellStyle name="Comma 2 2 2 7 3 2 2 2" xfId="15921" xr:uid="{A5E0A9BC-6AE8-4915-8D7A-A8A70FB2E36E}"/>
    <cellStyle name="Comma 2 2 2 7 3 2 2 2 2" xfId="18057" xr:uid="{F4EDC0A9-09E2-4C43-B72C-886EBFE68242}"/>
    <cellStyle name="Comma 2 2 2 7 3 2 2 2 2 2" xfId="22328" xr:uid="{98FA3FFD-08D5-49D9-A22E-F6ABCA61AFB0}"/>
    <cellStyle name="Comma 2 2 2 7 3 2 2 2 2 2 2" xfId="29601" xr:uid="{F396BBD9-31CB-442A-8ADA-B334FA626189}"/>
    <cellStyle name="Comma 2 2 2 7 3 2 2 2 2 3" xfId="25974" xr:uid="{72086C13-6123-469D-ABE7-B341D2A680CE}"/>
    <cellStyle name="Comma 2 2 2 7 3 2 2 2 3" xfId="20194" xr:uid="{BA277C28-197E-44FD-8178-760536DD9844}"/>
    <cellStyle name="Comma 2 2 2 7 3 2 2 2 3 2" xfId="27787" xr:uid="{D1158E9F-FCE8-4DC7-BDFE-F6CD38B1D18F}"/>
    <cellStyle name="Comma 2 2 2 7 3 2 2 2 4" xfId="24163" xr:uid="{13472D60-6ACC-407E-8E93-8476A0AFA2E5}"/>
    <cellStyle name="Comma 2 2 2 7 3 2 2 3" xfId="16991" xr:uid="{065A25E4-DC25-4B77-AF0F-14A2221205CE}"/>
    <cellStyle name="Comma 2 2 2 7 3 2 2 3 2" xfId="21262" xr:uid="{A61CB607-CFB1-42CF-A2C4-AA48D91ACC00}"/>
    <cellStyle name="Comma 2 2 2 7 3 2 2 3 2 2" xfId="28695" xr:uid="{E872998E-30F1-484D-8693-DE891D36E77A}"/>
    <cellStyle name="Comma 2 2 2 7 3 2 2 3 3" xfId="25068" xr:uid="{FA0D4A74-76FC-4611-B70A-D094CBCCC0F7}"/>
    <cellStyle name="Comma 2 2 2 7 3 2 2 4" xfId="19128" xr:uid="{2A73E226-C204-4C5C-A39C-182EB5577B6E}"/>
    <cellStyle name="Comma 2 2 2 7 3 2 2 4 2" xfId="26881" xr:uid="{2DCB7F59-BE8E-491D-94EC-72F3F77EFCC1}"/>
    <cellStyle name="Comma 2 2 2 7 3 2 2 5" xfId="23259" xr:uid="{74FCBCA3-DB6F-4683-9304-B7E31A0503C3}"/>
    <cellStyle name="Comma 2 2 2 7 3 2 3" xfId="15389" xr:uid="{239F7617-27CB-41CA-A3CF-6665474FC579}"/>
    <cellStyle name="Comma 2 2 2 7 3 2 3 2" xfId="17525" xr:uid="{54750569-5BFE-4D9C-B997-9774C7760FE5}"/>
    <cellStyle name="Comma 2 2 2 7 3 2 3 2 2" xfId="21796" xr:uid="{BBD383D7-CB97-4CF4-9492-B6A3B72F9D02}"/>
    <cellStyle name="Comma 2 2 2 7 3 2 3 2 2 2" xfId="29149" xr:uid="{664A0C08-79AD-481C-B5A9-BA1449F68B26}"/>
    <cellStyle name="Comma 2 2 2 7 3 2 3 2 3" xfId="25522" xr:uid="{54703EBA-EC7E-41E2-BC4B-22B39915423C}"/>
    <cellStyle name="Comma 2 2 2 7 3 2 3 3" xfId="19662" xr:uid="{09711C8E-F198-4694-A259-0CC65D60A43E}"/>
    <cellStyle name="Comma 2 2 2 7 3 2 3 3 2" xfId="27335" xr:uid="{330D5D82-1E06-4F85-A329-2CB9D41C9393}"/>
    <cellStyle name="Comma 2 2 2 7 3 2 3 4" xfId="23711" xr:uid="{2150A461-F729-4DF7-BF51-44B946F02CC5}"/>
    <cellStyle name="Comma 2 2 2 7 3 2 4" xfId="16459" xr:uid="{B04BFE2F-350A-4C3E-BD49-860F92FEC3A5}"/>
    <cellStyle name="Comma 2 2 2 7 3 2 4 2" xfId="20730" xr:uid="{0D7CF077-2D56-45BB-8EF6-A88F72F87299}"/>
    <cellStyle name="Comma 2 2 2 7 3 2 4 2 2" xfId="28243" xr:uid="{59DA7020-DCAA-4823-B3BE-EA2E7F289DBB}"/>
    <cellStyle name="Comma 2 2 2 7 3 2 4 3" xfId="24616" xr:uid="{E90E5246-4605-49E6-8414-3489E0972B08}"/>
    <cellStyle name="Comma 2 2 2 7 3 2 5" xfId="18596" xr:uid="{6C85CE22-03A4-484A-AD03-E864F5A11BA3}"/>
    <cellStyle name="Comma 2 2 2 7 3 2 5 2" xfId="26429" xr:uid="{438CDE3E-DE71-4D31-8A47-50971BF438FA}"/>
    <cellStyle name="Comma 2 2 2 7 3 2 6" xfId="22807" xr:uid="{90B42397-0266-4349-A414-C516A8C5CAE2}"/>
    <cellStyle name="Comma 2 2 2 7 3 2 7" xfId="14321" xr:uid="{C3D9291C-B87D-4D10-ADD5-5CAB5B49A122}"/>
    <cellStyle name="Comma 2 2 2 7 3 3" xfId="14588" xr:uid="{2E8FFDEB-41FA-4B31-A929-8B187DBEC2D0}"/>
    <cellStyle name="Comma 2 2 2 7 3 3 2" xfId="15655" xr:uid="{8B715A58-271A-4D0B-996C-7184EB849585}"/>
    <cellStyle name="Comma 2 2 2 7 3 3 2 2" xfId="17791" xr:uid="{15CE8CBE-3AC4-4039-B550-9DBE9E5E5741}"/>
    <cellStyle name="Comma 2 2 2 7 3 3 2 2 2" xfId="22062" xr:uid="{5484C95B-A508-4F15-9C51-231C75E34410}"/>
    <cellStyle name="Comma 2 2 2 7 3 3 2 2 2 2" xfId="29375" xr:uid="{D32ADF19-826F-4AD1-AD96-6A51E07C2D5F}"/>
    <cellStyle name="Comma 2 2 2 7 3 3 2 2 3" xfId="25748" xr:uid="{CA7B7B0C-5063-42E9-9269-01D58A6F5F2B}"/>
    <cellStyle name="Comma 2 2 2 7 3 3 2 3" xfId="19928" xr:uid="{26E2332F-FDE8-4CB3-A3D5-B04196F09F9F}"/>
    <cellStyle name="Comma 2 2 2 7 3 3 2 3 2" xfId="27561" xr:uid="{2B037D00-1341-4573-B179-1C73730C6486}"/>
    <cellStyle name="Comma 2 2 2 7 3 3 2 4" xfId="23937" xr:uid="{68958695-4F5A-423F-B937-02E0C7B80B9F}"/>
    <cellStyle name="Comma 2 2 2 7 3 3 3" xfId="16725" xr:uid="{77B6CCBF-573C-4ADF-8F13-CF8D5A2F272E}"/>
    <cellStyle name="Comma 2 2 2 7 3 3 3 2" xfId="20996" xr:uid="{009FF65F-8DE5-4741-8A19-6D110DD4108E}"/>
    <cellStyle name="Comma 2 2 2 7 3 3 3 2 2" xfId="28469" xr:uid="{7D8CFD2D-8CD5-4AB7-8848-A980D594F18D}"/>
    <cellStyle name="Comma 2 2 2 7 3 3 3 3" xfId="24842" xr:uid="{A97DD590-6CDC-4277-9AE3-3D794695911F}"/>
    <cellStyle name="Comma 2 2 2 7 3 3 4" xfId="18862" xr:uid="{57507649-7E09-46BA-9131-4EC663D63D0B}"/>
    <cellStyle name="Comma 2 2 2 7 3 3 4 2" xfId="26655" xr:uid="{C20E4B70-FABF-498A-81F1-1BBB17A1784D}"/>
    <cellStyle name="Comma 2 2 2 7 3 3 5" xfId="23033" xr:uid="{B47999A2-B638-42BF-A36C-A06155C333FA}"/>
    <cellStyle name="Comma 2 2 2 7 3 4" xfId="15124" xr:uid="{AB286B86-BD7E-4B44-BA5B-7FDD95F8D4AD}"/>
    <cellStyle name="Comma 2 2 2 7 3 4 2" xfId="17259" xr:uid="{F631CD97-5AAF-4DE3-BC04-CB986BFE8EE1}"/>
    <cellStyle name="Comma 2 2 2 7 3 4 2 2" xfId="21530" xr:uid="{763C473B-E529-4530-97FB-470F0FD3162A}"/>
    <cellStyle name="Comma 2 2 2 7 3 4 2 2 2" xfId="28923" xr:uid="{298EA70A-4885-4827-BAF1-5DFD1686587A}"/>
    <cellStyle name="Comma 2 2 2 7 3 4 2 3" xfId="25296" xr:uid="{EDF90195-4523-47B6-9479-A1ADBE547103}"/>
    <cellStyle name="Comma 2 2 2 7 3 4 3" xfId="19396" xr:uid="{22036959-5E60-4147-97FC-4B45B647BF7E}"/>
    <cellStyle name="Comma 2 2 2 7 3 4 3 2" xfId="27109" xr:uid="{A73BF104-5ED7-4D9D-A565-3AE15FE070A3}"/>
    <cellStyle name="Comma 2 2 2 7 3 4 4" xfId="23485" xr:uid="{61301911-AFE9-4EE9-94D5-5E1AD4CCC54D}"/>
    <cellStyle name="Comma 2 2 2 7 3 5" xfId="16193" xr:uid="{726CE308-4F50-49C9-A0C4-F7EC0201E192}"/>
    <cellStyle name="Comma 2 2 2 7 3 5 2" xfId="20464" xr:uid="{74842778-53FD-4C7B-B054-1D1B5D869BB5}"/>
    <cellStyle name="Comma 2 2 2 7 3 5 2 2" xfId="28017" xr:uid="{48545C23-909F-4947-A4E1-949A43D144DF}"/>
    <cellStyle name="Comma 2 2 2 7 3 5 3" xfId="24390" xr:uid="{E54B7986-5FF6-4B3F-B3A6-6F0C93260D3C}"/>
    <cellStyle name="Comma 2 2 2 7 3 6" xfId="18330" xr:uid="{1FEE5BBD-3F16-4B86-967C-E2513E35B08E}"/>
    <cellStyle name="Comma 2 2 2 7 3 6 2" xfId="26203" xr:uid="{353CCC45-BF28-4A7F-A935-5C878DE4F228}"/>
    <cellStyle name="Comma 2 2 2 7 3 7" xfId="22583" xr:uid="{B1EE25F1-379A-41D4-B106-7F2838F584EB}"/>
    <cellStyle name="Comma 2 2 2 7 3 8" xfId="14066" xr:uid="{6C10A139-1ACA-4ABD-A92C-3814B9ABFBA3}"/>
    <cellStyle name="Comma 2 2 2 7 4" xfId="7332" xr:uid="{97C2F4F0-EE76-474B-B0D7-B3EB4D4956F1}"/>
    <cellStyle name="Comma 2 2 2 7 4 2" xfId="14722" xr:uid="{B236B66D-AE6B-4A85-BEC8-3A95EB3B0051}"/>
    <cellStyle name="Comma 2 2 2 7 4 2 2" xfId="15788" xr:uid="{E3C8E976-9303-4FFD-9426-1A822B13B4F0}"/>
    <cellStyle name="Comma 2 2 2 7 4 2 2 2" xfId="17924" xr:uid="{E27CB13A-E5B1-452E-B45D-377FBABDE483}"/>
    <cellStyle name="Comma 2 2 2 7 4 2 2 2 2" xfId="22195" xr:uid="{970C3E02-4B44-4CF7-8E2F-0B9114F992E0}"/>
    <cellStyle name="Comma 2 2 2 7 4 2 2 2 2 2" xfId="29488" xr:uid="{2A7314CC-A703-43CB-92C2-8E1797966F7A}"/>
    <cellStyle name="Comma 2 2 2 7 4 2 2 2 3" xfId="25861" xr:uid="{58F75CE5-CB8E-4936-97A0-1FECAB3CFB2A}"/>
    <cellStyle name="Comma 2 2 2 7 4 2 2 3" xfId="20061" xr:uid="{DEBC5417-9139-48F1-8A81-434C3D861FC6}"/>
    <cellStyle name="Comma 2 2 2 7 4 2 2 3 2" xfId="27674" xr:uid="{CED3ECA4-4344-4F1F-8495-0F0A32834FA9}"/>
    <cellStyle name="Comma 2 2 2 7 4 2 2 4" xfId="24050" xr:uid="{7402F8ED-D44A-4C5D-9E0B-C9DCA030976F}"/>
    <cellStyle name="Comma 2 2 2 7 4 2 3" xfId="16858" xr:uid="{C8FD3DC7-CDF9-45BA-910C-6797ED1AAE9B}"/>
    <cellStyle name="Comma 2 2 2 7 4 2 3 2" xfId="21129" xr:uid="{594E5D1C-D89D-4CC7-9DF2-AE370F9DCA40}"/>
    <cellStyle name="Comma 2 2 2 7 4 2 3 2 2" xfId="28582" xr:uid="{25199713-699F-448B-B9F2-4FBBC39090E9}"/>
    <cellStyle name="Comma 2 2 2 7 4 2 3 3" xfId="24955" xr:uid="{89DB9D98-D93B-4C3A-9FE3-D81775186781}"/>
    <cellStyle name="Comma 2 2 2 7 4 2 4" xfId="18995" xr:uid="{4F3BEF26-7A20-41D3-BD62-376533162820}"/>
    <cellStyle name="Comma 2 2 2 7 4 2 4 2" xfId="26768" xr:uid="{6CDB3F49-507D-4C24-8C53-809F4E44383B}"/>
    <cellStyle name="Comma 2 2 2 7 4 2 5" xfId="23146" xr:uid="{E9691708-FE58-4FD3-903E-2A950E3CB1E4}"/>
    <cellStyle name="Comma 2 2 2 7 4 3" xfId="15256" xr:uid="{D6A4CD6A-BDFA-415F-87C8-03A7EB79BC36}"/>
    <cellStyle name="Comma 2 2 2 7 4 3 2" xfId="17392" xr:uid="{6CB2B4CA-5B52-41B9-8376-B6BD27D1FCDE}"/>
    <cellStyle name="Comma 2 2 2 7 4 3 2 2" xfId="21663" xr:uid="{B5E10AF7-3568-4F64-9941-A71141A1C288}"/>
    <cellStyle name="Comma 2 2 2 7 4 3 2 2 2" xfId="29036" xr:uid="{F9296609-6D66-4E60-BBFD-FA0417885C59}"/>
    <cellStyle name="Comma 2 2 2 7 4 3 2 3" xfId="25409" xr:uid="{DC9F249B-F61D-4241-A6BB-127968103485}"/>
    <cellStyle name="Comma 2 2 2 7 4 3 3" xfId="19529" xr:uid="{59093A98-C2CE-48F6-913E-28840A936315}"/>
    <cellStyle name="Comma 2 2 2 7 4 3 3 2" xfId="27222" xr:uid="{02E9607A-21B9-45BB-B284-BE7C58965E18}"/>
    <cellStyle name="Comma 2 2 2 7 4 3 4" xfId="23598" xr:uid="{35A84AEC-4A33-4956-A9D1-8C8528DE4BA5}"/>
    <cellStyle name="Comma 2 2 2 7 4 4" xfId="16326" xr:uid="{7E68248D-9AB3-4DC5-AFD4-AFD115FD3292}"/>
    <cellStyle name="Comma 2 2 2 7 4 4 2" xfId="20597" xr:uid="{1BEF80C0-EF6D-465A-9106-CD7D0BD09721}"/>
    <cellStyle name="Comma 2 2 2 7 4 4 2 2" xfId="28130" xr:uid="{1F514AFD-EE23-4BDF-8015-314F2FF8EDBA}"/>
    <cellStyle name="Comma 2 2 2 7 4 4 3" xfId="24503" xr:uid="{37EBA3A1-EA93-425A-9309-B6E0B455D824}"/>
    <cellStyle name="Comma 2 2 2 7 4 5" xfId="18463" xr:uid="{C87C8D39-5C42-484C-B379-BD348E1FFD1A}"/>
    <cellStyle name="Comma 2 2 2 7 4 5 2" xfId="26316" xr:uid="{996A68C5-E7F5-4F16-8AA9-6B667BBA96F5}"/>
    <cellStyle name="Comma 2 2 2 7 4 6" xfId="22694" xr:uid="{DB980898-AF5E-4745-B190-88D27C69521C}"/>
    <cellStyle name="Comma 2 2 2 7 4 7" xfId="14191" xr:uid="{D1277985-DE66-47B4-BC98-74C0AD6C288A}"/>
    <cellStyle name="Comma 2 2 2 7 5" xfId="14455" xr:uid="{F4960823-D75D-4B6F-A962-82C1A512D944}"/>
    <cellStyle name="Comma 2 2 2 7 5 2" xfId="15522" xr:uid="{DCEF2BE2-718B-4BA1-8259-41A41C0F1D20}"/>
    <cellStyle name="Comma 2 2 2 7 5 2 2" xfId="17658" xr:uid="{4156EFE3-7CAD-47B2-A0F0-26496CCE66C0}"/>
    <cellStyle name="Comma 2 2 2 7 5 2 2 2" xfId="21929" xr:uid="{8F206C51-3AB0-46AC-9060-8C232F853EDE}"/>
    <cellStyle name="Comma 2 2 2 7 5 2 2 2 2" xfId="29262" xr:uid="{60100007-5886-4C21-A1C2-270117114F49}"/>
    <cellStyle name="Comma 2 2 2 7 5 2 2 3" xfId="25635" xr:uid="{4910AF25-780A-49A5-A69F-C914CAC573B2}"/>
    <cellStyle name="Comma 2 2 2 7 5 2 3" xfId="19795" xr:uid="{D9564499-724D-4501-8F07-EFC054D0A4A0}"/>
    <cellStyle name="Comma 2 2 2 7 5 2 3 2" xfId="27448" xr:uid="{F0C56BF5-8388-4B19-A877-10E669EF8DA3}"/>
    <cellStyle name="Comma 2 2 2 7 5 2 4" xfId="23824" xr:uid="{FBED6DA8-39CE-4C04-B25D-4979ECB0CD0E}"/>
    <cellStyle name="Comma 2 2 2 7 5 3" xfId="16592" xr:uid="{64D5E967-A638-4541-9CC5-4916B8224D67}"/>
    <cellStyle name="Comma 2 2 2 7 5 3 2" xfId="20863" xr:uid="{C7F9D29C-F008-48CF-A18B-8D73FAA8749F}"/>
    <cellStyle name="Comma 2 2 2 7 5 3 2 2" xfId="28356" xr:uid="{BF3C5CE3-641B-43D8-831D-3140B5588206}"/>
    <cellStyle name="Comma 2 2 2 7 5 3 3" xfId="24729" xr:uid="{7A8156BE-A60F-4FE4-9D98-5FCAFD4A1F31}"/>
    <cellStyle name="Comma 2 2 2 7 5 4" xfId="18729" xr:uid="{9836FAF9-A028-4F32-A66F-5C84157EFBED}"/>
    <cellStyle name="Comma 2 2 2 7 5 4 2" xfId="26542" xr:uid="{960A3754-CA9D-4496-ABA9-6437967DDF6C}"/>
    <cellStyle name="Comma 2 2 2 7 5 5" xfId="22920" xr:uid="{BDFC7D70-040B-4E6D-AF79-6F70C60C9542}"/>
    <cellStyle name="Comma 2 2 2 7 6" xfId="14991" xr:uid="{6B14EA18-9EAB-4932-9160-5499AE0507D9}"/>
    <cellStyle name="Comma 2 2 2 7 6 2" xfId="17126" xr:uid="{F76D7979-C534-4ABD-9F54-7B62551E7E8B}"/>
    <cellStyle name="Comma 2 2 2 7 6 2 2" xfId="21397" xr:uid="{ACA3C45C-BE9E-4F61-9D4C-0FB6E6A1DB42}"/>
    <cellStyle name="Comma 2 2 2 7 6 2 2 2" xfId="28810" xr:uid="{BECC2BBC-54D8-43A9-9FAF-93691BD51D87}"/>
    <cellStyle name="Comma 2 2 2 7 6 2 3" xfId="25183" xr:uid="{F42E68A8-467A-4403-83CD-C1D5AD0FDD0D}"/>
    <cellStyle name="Comma 2 2 2 7 6 3" xfId="19263" xr:uid="{8D5F85DA-C1D1-4AE0-89F4-8E9A6E59E88C}"/>
    <cellStyle name="Comma 2 2 2 7 6 3 2" xfId="26996" xr:uid="{C1B4281F-812C-4A98-8B8A-18AF021CDE76}"/>
    <cellStyle name="Comma 2 2 2 7 6 4" xfId="23372" xr:uid="{D88432FF-27E2-40F2-8693-BD389F2A81E9}"/>
    <cellStyle name="Comma 2 2 2 7 7" xfId="16061" xr:uid="{E4BD94B4-95D3-4F18-A0FC-CA8D4CD87BE1}"/>
    <cellStyle name="Comma 2 2 2 7 7 2" xfId="20331" xr:uid="{99BFF59D-2478-47DE-9337-63EB0A59F304}"/>
    <cellStyle name="Comma 2 2 2 7 7 2 2" xfId="27904" xr:uid="{622EDBE4-D078-40AF-BAF9-E67AA0D40312}"/>
    <cellStyle name="Comma 2 2 2 7 7 3" xfId="24277" xr:uid="{7A8C2871-CBE5-44EF-9D61-2021E51D655D}"/>
    <cellStyle name="Comma 2 2 2 7 8" xfId="18197" xr:uid="{21CE2850-5B14-4208-9CB6-E0CEB579BF93}"/>
    <cellStyle name="Comma 2 2 2 7 8 2" xfId="26090" xr:uid="{589D9AC6-E31C-48BD-BD04-AECC76E2C8A4}"/>
    <cellStyle name="Comma 2 2 2 7 9" xfId="22496" xr:uid="{9ECBB371-18DB-490F-9662-482D48905F80}"/>
    <cellStyle name="Comma 2 2 2 8" xfId="1508" xr:uid="{13EFDBFF-3DBC-4127-BBA1-1976343AB106}"/>
    <cellStyle name="Comma 2 2 2 8 10" xfId="22458" xr:uid="{BF2B4F45-2E94-43FB-9CD2-6CF1B9140ECE}"/>
    <cellStyle name="Comma 2 2 2 8 11" xfId="13874" xr:uid="{2F4ECBE6-7B45-44CC-8882-6CF33FF74FFF}"/>
    <cellStyle name="Comma 2 2 2 8 2" xfId="3132" xr:uid="{430C5E1B-0810-403A-86C1-FC0B3BEFC88C}"/>
    <cellStyle name="Comma 2 2 2 8 2 10" xfId="13875" xr:uid="{5E499D16-BCB6-4148-A0B6-3445377FCE87}"/>
    <cellStyle name="Comma 2 2 2 8 2 2" xfId="6392" xr:uid="{0530948B-17BD-49F9-A23A-EC01B5D7E02E}"/>
    <cellStyle name="Comma 2 2 2 8 2 2 2" xfId="12976" xr:uid="{86F3F9D4-F562-4095-9836-F39EABC629C5}"/>
    <cellStyle name="Comma 2 2 2 8 2 2 2 2" xfId="14934" xr:uid="{9E4739BD-5477-458A-A3EC-161BAE25315A}"/>
    <cellStyle name="Comma 2 2 2 8 2 2 2 2 2" xfId="16001" xr:uid="{7B6CC608-240B-4849-9976-92A2259EE7F6}"/>
    <cellStyle name="Comma 2 2 2 8 2 2 2 2 2 2" xfId="18136" xr:uid="{3E614B71-8651-43FB-ADB5-2F71A1A01DF8}"/>
    <cellStyle name="Comma 2 2 2 8 2 2 2 2 2 2 2" xfId="22407" xr:uid="{8C2BA0AE-16FD-4C00-9116-A9BB9C7073AD}"/>
    <cellStyle name="Comma 2 2 2 8 2 2 2 2 2 2 2 2" xfId="29676" xr:uid="{FFBBBF6A-1B78-45A5-A2D2-FB390E86140A}"/>
    <cellStyle name="Comma 2 2 2 8 2 2 2 2 2 2 3" xfId="26048" xr:uid="{32BAB377-09D4-4137-9D01-30CB10160AC6}"/>
    <cellStyle name="Comma 2 2 2 8 2 2 2 2 2 3" xfId="20274" xr:uid="{7CF20F3A-375C-453B-880C-9D38FC673656}"/>
    <cellStyle name="Comma 2 2 2 8 2 2 2 2 2 3 2" xfId="27862" xr:uid="{104B6F9D-2546-4196-B5B7-F3463D9BC260}"/>
    <cellStyle name="Comma 2 2 2 8 2 2 2 2 2 4" xfId="24238" xr:uid="{07422590-16A9-4A90-A93E-51A6555924CD}"/>
    <cellStyle name="Comma 2 2 2 8 2 2 2 2 3" xfId="17071" xr:uid="{EDE34E41-0CAC-4640-8F04-4BEC232F4CA3}"/>
    <cellStyle name="Comma 2 2 2 8 2 2 2 2 3 2" xfId="21342" xr:uid="{A05FB967-A5F8-4CE2-A98C-BFC07B019FC9}"/>
    <cellStyle name="Comma 2 2 2 8 2 2 2 2 3 2 2" xfId="28770" xr:uid="{A3B692D5-5F38-4448-8405-F2E525EC6E94}"/>
    <cellStyle name="Comma 2 2 2 8 2 2 2 2 3 3" xfId="25143" xr:uid="{723505CA-6F2D-4872-A344-14D5FE191629}"/>
    <cellStyle name="Comma 2 2 2 8 2 2 2 2 4" xfId="19208" xr:uid="{E3D0A6ED-32B5-499C-BE5D-2C99282ABEB0}"/>
    <cellStyle name="Comma 2 2 2 8 2 2 2 2 4 2" xfId="26956" xr:uid="{1A5B32C0-B89F-4327-873E-2A1F7C00F6AD}"/>
    <cellStyle name="Comma 2 2 2 8 2 2 2 2 5" xfId="23334" xr:uid="{452D63C4-51D9-458F-BF1D-725A090DC9C3}"/>
    <cellStyle name="Comma 2 2 2 8 2 2 2 3" xfId="15469" xr:uid="{8AAF8859-7933-4280-8078-778211038B31}"/>
    <cellStyle name="Comma 2 2 2 8 2 2 2 3 2" xfId="17605" xr:uid="{0536B69B-4623-4119-9112-45C2C44282FF}"/>
    <cellStyle name="Comma 2 2 2 8 2 2 2 3 2 2" xfId="21876" xr:uid="{0FB3D88F-8506-4954-B0A7-61A1FD9B27E7}"/>
    <cellStyle name="Comma 2 2 2 8 2 2 2 3 2 2 2" xfId="29224" xr:uid="{0680FF75-1B29-40C2-B5ED-734FE6BA6857}"/>
    <cellStyle name="Comma 2 2 2 8 2 2 2 3 2 3" xfId="25597" xr:uid="{CAF2A8C9-60C4-42AE-B9BD-A376CD0D43FB}"/>
    <cellStyle name="Comma 2 2 2 8 2 2 2 3 3" xfId="19742" xr:uid="{4B7A674D-365D-4BD6-BD0E-E3BE946E58C4}"/>
    <cellStyle name="Comma 2 2 2 8 2 2 2 3 3 2" xfId="27410" xr:uid="{A87D8B15-3F46-42E1-B1AC-6204AF3B4E37}"/>
    <cellStyle name="Comma 2 2 2 8 2 2 2 3 4" xfId="23786" xr:uid="{9B7F8FC4-F750-48B7-A8E3-24051C6C8484}"/>
    <cellStyle name="Comma 2 2 2 8 2 2 2 4" xfId="16539" xr:uid="{0DB8B6DA-A159-4C93-9A01-695F2C495BEE}"/>
    <cellStyle name="Comma 2 2 2 8 2 2 2 4 2" xfId="20810" xr:uid="{ACDAEC4B-28F0-49A2-BC64-689146D6BD4A}"/>
    <cellStyle name="Comma 2 2 2 8 2 2 2 4 2 2" xfId="28318" xr:uid="{0E552D7F-309E-4EBF-8B34-DBC89D3F212F}"/>
    <cellStyle name="Comma 2 2 2 8 2 2 2 4 3" xfId="24691" xr:uid="{DF7AE280-E9BD-42B8-AE97-3317C11096D4}"/>
    <cellStyle name="Comma 2 2 2 8 2 2 2 5" xfId="18676" xr:uid="{DD41427D-1C4B-4B83-AA9A-38CE3000113E}"/>
    <cellStyle name="Comma 2 2 2 8 2 2 2 5 2" xfId="26504" xr:uid="{784CE15A-1BE7-4704-8E7E-41055497D798}"/>
    <cellStyle name="Comma 2 2 2 8 2 2 2 6" xfId="22882" xr:uid="{0B9A169F-5BF8-4007-993B-B262319571AB}"/>
    <cellStyle name="Comma 2 2 2 8 2 2 2 7" xfId="14401" xr:uid="{1300EB21-E29D-4F97-B69C-EF6609B4A5D6}"/>
    <cellStyle name="Comma 2 2 2 8 2 2 3" xfId="14668" xr:uid="{EF05531D-DD95-4E1F-A23F-444DA75CF358}"/>
    <cellStyle name="Comma 2 2 2 8 2 2 3 2" xfId="15735" xr:uid="{F28C256F-AFA4-410F-9540-0D03EF188AD8}"/>
    <cellStyle name="Comma 2 2 2 8 2 2 3 2 2" xfId="17871" xr:uid="{E1A70530-65E5-4F91-A6AF-887790A01610}"/>
    <cellStyle name="Comma 2 2 2 8 2 2 3 2 2 2" xfId="22142" xr:uid="{14DF44B2-9658-4AA1-B4E1-8AD04E5FB205}"/>
    <cellStyle name="Comma 2 2 2 8 2 2 3 2 2 2 2" xfId="29450" xr:uid="{93FF804D-398A-43F2-AF27-BA0A6B0A82FE}"/>
    <cellStyle name="Comma 2 2 2 8 2 2 3 2 2 3" xfId="25823" xr:uid="{4096DDA0-85D8-435F-AF1D-30F1D3405532}"/>
    <cellStyle name="Comma 2 2 2 8 2 2 3 2 3" xfId="20008" xr:uid="{17F908A5-5833-4660-AA8A-53AD67685311}"/>
    <cellStyle name="Comma 2 2 2 8 2 2 3 2 3 2" xfId="27636" xr:uid="{0E464BB3-E6D3-4DFA-8FFE-BDE0B3314694}"/>
    <cellStyle name="Comma 2 2 2 8 2 2 3 2 4" xfId="24012" xr:uid="{9D6F5019-9C25-40E6-8844-3C5A553611EF}"/>
    <cellStyle name="Comma 2 2 2 8 2 2 3 3" xfId="16805" xr:uid="{3D21E58D-DBDB-476C-B312-5B28954270BA}"/>
    <cellStyle name="Comma 2 2 2 8 2 2 3 3 2" xfId="21076" xr:uid="{C367D072-0F21-47EE-B5C5-F4E08A93AF71}"/>
    <cellStyle name="Comma 2 2 2 8 2 2 3 3 2 2" xfId="28544" xr:uid="{2060E62A-A13B-46F0-96C0-1E5F2AC948A4}"/>
    <cellStyle name="Comma 2 2 2 8 2 2 3 3 3" xfId="24917" xr:uid="{8105C5ED-8A99-41D4-9076-0F162068E50D}"/>
    <cellStyle name="Comma 2 2 2 8 2 2 3 4" xfId="18942" xr:uid="{4F49B524-C3C4-443B-B8B2-CD1A53FAF9A7}"/>
    <cellStyle name="Comma 2 2 2 8 2 2 3 4 2" xfId="26730" xr:uid="{B7A7AB73-008C-4A4F-AAD7-0E111E3221FE}"/>
    <cellStyle name="Comma 2 2 2 8 2 2 3 5" xfId="23108" xr:uid="{48156E1D-0D42-4B21-9678-153EB6605C98}"/>
    <cellStyle name="Comma 2 2 2 8 2 2 4" xfId="15204" xr:uid="{3951F70B-3DDC-4465-9A20-DAB1BAAA7D8A}"/>
    <cellStyle name="Comma 2 2 2 8 2 2 4 2" xfId="17339" xr:uid="{484AF6DB-C91A-49A4-B15D-B4A5DDBE51AF}"/>
    <cellStyle name="Comma 2 2 2 8 2 2 4 2 2" xfId="21610" xr:uid="{37B7E12F-0E38-4614-A30B-EE8B2ED72CFD}"/>
    <cellStyle name="Comma 2 2 2 8 2 2 4 2 2 2" xfId="28998" xr:uid="{A22FAA6E-B0F3-482B-9506-6A6D26A6B558}"/>
    <cellStyle name="Comma 2 2 2 8 2 2 4 2 3" xfId="25371" xr:uid="{06055F14-78D7-40BF-BBCA-566C365E0F4A}"/>
    <cellStyle name="Comma 2 2 2 8 2 2 4 3" xfId="19476" xr:uid="{AD635850-23F0-4076-ACA0-5FE6B1631304}"/>
    <cellStyle name="Comma 2 2 2 8 2 2 4 3 2" xfId="27184" xr:uid="{3FC389FC-51F8-4B67-BEC5-020B31F30FA2}"/>
    <cellStyle name="Comma 2 2 2 8 2 2 4 4" xfId="23560" xr:uid="{C22BE811-B9E0-4C31-A107-43FDFAE0B461}"/>
    <cellStyle name="Comma 2 2 2 8 2 2 5" xfId="16273" xr:uid="{322B59B1-3374-4A46-8108-2763E642D05C}"/>
    <cellStyle name="Comma 2 2 2 8 2 2 5 2" xfId="20544" xr:uid="{33573A4E-DD73-4136-B95C-C1747CD3732C}"/>
    <cellStyle name="Comma 2 2 2 8 2 2 5 2 2" xfId="28092" xr:uid="{0FE4F8A7-F05E-493A-9621-3C579136E9CA}"/>
    <cellStyle name="Comma 2 2 2 8 2 2 5 3" xfId="24465" xr:uid="{D10F8DF8-E382-4014-9A68-B01B925F18B9}"/>
    <cellStyle name="Comma 2 2 2 8 2 2 6" xfId="18410" xr:uid="{90F58F73-B322-4D88-A8C3-52E2EA903344}"/>
    <cellStyle name="Comma 2 2 2 8 2 2 6 2" xfId="26278" xr:uid="{DE417011-CB57-4153-8BED-76C3FE2BB7DB}"/>
    <cellStyle name="Comma 2 2 2 8 2 2 7" xfId="22657" xr:uid="{D60443D6-FFE7-4D86-8729-1329FEE343E2}"/>
    <cellStyle name="Comma 2 2 2 8 2 2 8" xfId="14141" xr:uid="{92A66EF6-72CB-42E3-9D35-0D0F1D9D1CDD}"/>
    <cellStyle name="Comma 2 2 2 8 2 3" xfId="9721" xr:uid="{9CA60038-6ED8-4CFF-8B6D-B05B1753E412}"/>
    <cellStyle name="Comma 2 2 2 8 2 3 2" xfId="14802" xr:uid="{53022DBD-8B25-432C-93DA-EFDFC88FE2B7}"/>
    <cellStyle name="Comma 2 2 2 8 2 3 2 2" xfId="15868" xr:uid="{E0E6BE72-6975-42A3-8AFC-537AB3F56BED}"/>
    <cellStyle name="Comma 2 2 2 8 2 3 2 2 2" xfId="18004" xr:uid="{29A10699-5870-4606-8CA1-629EE62233E1}"/>
    <cellStyle name="Comma 2 2 2 8 2 3 2 2 2 2" xfId="22275" xr:uid="{B4828FEF-0972-418C-93E1-C9503D5EC346}"/>
    <cellStyle name="Comma 2 2 2 8 2 3 2 2 2 2 2" xfId="29563" xr:uid="{6A66391C-2C8E-4B47-A9BF-0739B5C20DB9}"/>
    <cellStyle name="Comma 2 2 2 8 2 3 2 2 2 3" xfId="25936" xr:uid="{15FC7DE2-29CB-4F58-9B4D-FA836CD30414}"/>
    <cellStyle name="Comma 2 2 2 8 2 3 2 2 3" xfId="20141" xr:uid="{2B62B374-091C-4AD4-B1F8-32CC51E2450C}"/>
    <cellStyle name="Comma 2 2 2 8 2 3 2 2 3 2" xfId="27749" xr:uid="{7A0B34ED-70E2-4DF0-9BA9-F91EE993876F}"/>
    <cellStyle name="Comma 2 2 2 8 2 3 2 2 4" xfId="24125" xr:uid="{16BC26CA-384B-4095-B319-19326DAAB790}"/>
    <cellStyle name="Comma 2 2 2 8 2 3 2 3" xfId="16938" xr:uid="{E2EFFA28-2C34-4BF3-9082-43081FEB695B}"/>
    <cellStyle name="Comma 2 2 2 8 2 3 2 3 2" xfId="21209" xr:uid="{EA358E79-BD39-4D6D-9298-851834E78E22}"/>
    <cellStyle name="Comma 2 2 2 8 2 3 2 3 2 2" xfId="28657" xr:uid="{172628AF-05AA-42B9-8C84-7E538FACC91E}"/>
    <cellStyle name="Comma 2 2 2 8 2 3 2 3 3" xfId="25030" xr:uid="{1FED254A-9EB2-46BE-A133-3F7AB23C90CF}"/>
    <cellStyle name="Comma 2 2 2 8 2 3 2 4" xfId="19075" xr:uid="{749070A3-EA69-4C60-95FB-FE0483EDDA29}"/>
    <cellStyle name="Comma 2 2 2 8 2 3 2 4 2" xfId="26843" xr:uid="{F1450C88-878F-4E33-8588-C84BCAC6334F}"/>
    <cellStyle name="Comma 2 2 2 8 2 3 2 5" xfId="23221" xr:uid="{86F44375-BB29-4977-82C5-52C43FE0AE01}"/>
    <cellStyle name="Comma 2 2 2 8 2 3 3" xfId="15336" xr:uid="{72EC115E-062D-484C-A441-1C6EEACA5036}"/>
    <cellStyle name="Comma 2 2 2 8 2 3 3 2" xfId="17472" xr:uid="{871D9DDC-69E6-447A-B0A3-2FA6269F8D87}"/>
    <cellStyle name="Comma 2 2 2 8 2 3 3 2 2" xfId="21743" xr:uid="{489CB58A-3AA7-46BF-A238-4B42AA4EF562}"/>
    <cellStyle name="Comma 2 2 2 8 2 3 3 2 2 2" xfId="29111" xr:uid="{B70EF038-0F51-4EDE-99E8-942F0896B3C7}"/>
    <cellStyle name="Comma 2 2 2 8 2 3 3 2 3" xfId="25484" xr:uid="{C56DF6F1-AA66-4422-9560-C4561DD9BEC1}"/>
    <cellStyle name="Comma 2 2 2 8 2 3 3 3" xfId="19609" xr:uid="{4508DBED-FA5F-4FA3-B629-351A892AFF0C}"/>
    <cellStyle name="Comma 2 2 2 8 2 3 3 3 2" xfId="27297" xr:uid="{7578C4A6-5F9B-40F4-824D-744CA163C6A3}"/>
    <cellStyle name="Comma 2 2 2 8 2 3 3 4" xfId="23673" xr:uid="{A7640EF4-0631-4971-96DA-E25A51EBC18A}"/>
    <cellStyle name="Comma 2 2 2 8 2 3 4" xfId="16406" xr:uid="{8E94FF24-4EA6-4F4E-B35A-62ACF7E3AF02}"/>
    <cellStyle name="Comma 2 2 2 8 2 3 4 2" xfId="20677" xr:uid="{A0953DB1-7C52-410B-930D-CE29C0C65F17}"/>
    <cellStyle name="Comma 2 2 2 8 2 3 4 2 2" xfId="28205" xr:uid="{DE37C7A0-3A5C-4D5D-8704-E6F65278EE00}"/>
    <cellStyle name="Comma 2 2 2 8 2 3 4 3" xfId="24578" xr:uid="{A6E4A4E2-EA3C-406E-A7E1-099680759ECF}"/>
    <cellStyle name="Comma 2 2 2 8 2 3 5" xfId="18543" xr:uid="{53A7BC14-7333-4D0A-882A-9E0C56786C73}"/>
    <cellStyle name="Comma 2 2 2 8 2 3 5 2" xfId="26391" xr:uid="{C142D9F9-7625-4A78-89BA-5E8F2B862FDB}"/>
    <cellStyle name="Comma 2 2 2 8 2 3 6" xfId="22769" xr:uid="{7EEA66F2-73E7-4B91-A563-A501B44A7598}"/>
    <cellStyle name="Comma 2 2 2 8 2 3 7" xfId="14268" xr:uid="{84F62921-4A6A-4268-9AFE-175CCEC7FCA6}"/>
    <cellStyle name="Comma 2 2 2 8 2 4" xfId="14535" xr:uid="{E43B57B1-972F-4CD1-AC72-8C7409EC06B0}"/>
    <cellStyle name="Comma 2 2 2 8 2 4 2" xfId="15602" xr:uid="{5FA0C0EC-B6AB-42F7-BA2F-C7992A68156C}"/>
    <cellStyle name="Comma 2 2 2 8 2 4 2 2" xfId="17738" xr:uid="{49FDB248-4E20-4655-8EEA-DAA29AE447CA}"/>
    <cellStyle name="Comma 2 2 2 8 2 4 2 2 2" xfId="22009" xr:uid="{106BDE9B-349B-42A4-B7FC-C71F60CA9046}"/>
    <cellStyle name="Comma 2 2 2 8 2 4 2 2 2 2" xfId="29337" xr:uid="{846C421A-26DA-440C-A2DF-882E5E3C0923}"/>
    <cellStyle name="Comma 2 2 2 8 2 4 2 2 3" xfId="25710" xr:uid="{CB3D3B1B-7387-4D14-984B-5FDAEB3CF4F1}"/>
    <cellStyle name="Comma 2 2 2 8 2 4 2 3" xfId="19875" xr:uid="{51963FCC-9DB7-4244-AB04-5DB9AF1F43A8}"/>
    <cellStyle name="Comma 2 2 2 8 2 4 2 3 2" xfId="27523" xr:uid="{667227C3-9B34-48FA-A243-0F400C3643FF}"/>
    <cellStyle name="Comma 2 2 2 8 2 4 2 4" xfId="23899" xr:uid="{BB1518B4-1B51-4862-B8AE-C45DE05F6144}"/>
    <cellStyle name="Comma 2 2 2 8 2 4 3" xfId="16672" xr:uid="{1CD5B6B0-D6B5-49A6-B9F0-2D4D253648B3}"/>
    <cellStyle name="Comma 2 2 2 8 2 4 3 2" xfId="20943" xr:uid="{C8E9ED71-D348-4D7B-900A-9CA7DFCC2132}"/>
    <cellStyle name="Comma 2 2 2 8 2 4 3 2 2" xfId="28431" xr:uid="{DEF0BFEF-E226-4869-86DB-ACA8BD99B7D1}"/>
    <cellStyle name="Comma 2 2 2 8 2 4 3 3" xfId="24804" xr:uid="{A8478007-E7F6-4F77-BBD5-1A205535B78A}"/>
    <cellStyle name="Comma 2 2 2 8 2 4 4" xfId="18809" xr:uid="{46B55355-DE86-41E4-9225-55FE689B6FF6}"/>
    <cellStyle name="Comma 2 2 2 8 2 4 4 2" xfId="26617" xr:uid="{A1002865-3A55-4F7C-870F-17A9CD61811B}"/>
    <cellStyle name="Comma 2 2 2 8 2 4 5" xfId="22995" xr:uid="{320A840C-04DD-4054-A771-BDB6517571CA}"/>
    <cellStyle name="Comma 2 2 2 8 2 5" xfId="15071" xr:uid="{B6167491-A9C7-4FC9-B5A7-691F7CA52519}"/>
    <cellStyle name="Comma 2 2 2 8 2 5 2" xfId="17206" xr:uid="{A4B35CBC-0E1B-4139-8B78-8B7B84A2C2A0}"/>
    <cellStyle name="Comma 2 2 2 8 2 5 2 2" xfId="21477" xr:uid="{58261FF2-F17B-4753-ADB3-6E0185911669}"/>
    <cellStyle name="Comma 2 2 2 8 2 5 2 2 2" xfId="28885" xr:uid="{055DB598-DDA0-48AD-896C-81D47817EC5B}"/>
    <cellStyle name="Comma 2 2 2 8 2 5 2 3" xfId="25258" xr:uid="{D6A6CFB8-651B-4C73-86BE-779AACF45BCC}"/>
    <cellStyle name="Comma 2 2 2 8 2 5 3" xfId="19343" xr:uid="{9C58B6E5-F657-467F-BCA7-EABB24497D51}"/>
    <cellStyle name="Comma 2 2 2 8 2 5 3 2" xfId="27071" xr:uid="{9BB2E460-F0D8-4E77-8D0D-FF11F9771D1C}"/>
    <cellStyle name="Comma 2 2 2 8 2 5 4" xfId="23447" xr:uid="{F34534C4-A96D-4B16-BCF3-862A443D31E5}"/>
    <cellStyle name="Comma 2 2 2 8 2 6" xfId="16140" xr:uid="{11BC3B9A-7B5E-4194-AAF9-54400AE49664}"/>
    <cellStyle name="Comma 2 2 2 8 2 6 2" xfId="20411" xr:uid="{C1CCD1B9-28C9-421C-8FE6-81CBE95551A2}"/>
    <cellStyle name="Comma 2 2 2 8 2 6 2 2" xfId="27979" xr:uid="{E504E28D-E4E4-4A5A-9D2B-CD6263C672EA}"/>
    <cellStyle name="Comma 2 2 2 8 2 6 3" xfId="24352" xr:uid="{8E82B80F-54DF-4304-90F1-EECF130C63FF}"/>
    <cellStyle name="Comma 2 2 2 8 2 7" xfId="18277" xr:uid="{FF02B11A-4988-42C1-B986-63948EA04C2F}"/>
    <cellStyle name="Comma 2 2 2 8 2 7 2" xfId="26165" xr:uid="{6E4DDC3B-8482-4D6A-8ACF-D9AFA551F1D5}"/>
    <cellStyle name="Comma 2 2 2 8 2 8" xfId="13992" xr:uid="{0119506B-A077-4F25-AE96-815023E4421D}"/>
    <cellStyle name="Comma 2 2 2 8 2 9" xfId="22459" xr:uid="{A734D437-1096-4703-8CA5-85E4F37FABEC}"/>
    <cellStyle name="Comma 2 2 2 8 3" xfId="4771" xr:uid="{3931FE32-091D-48B1-812A-87BC38A489A7}"/>
    <cellStyle name="Comma 2 2 2 8 3 2" xfId="11355" xr:uid="{8953D905-77C9-4943-9A5C-AFA94D9F7C63}"/>
    <cellStyle name="Comma 2 2 2 8 3 2 2" xfId="14874" xr:uid="{8C58B693-BF55-424A-AA05-8A3022411553}"/>
    <cellStyle name="Comma 2 2 2 8 3 2 2 2" xfId="15941" xr:uid="{CA72AC07-3C16-49F7-8125-5965D79735F8}"/>
    <cellStyle name="Comma 2 2 2 8 3 2 2 2 2" xfId="18077" xr:uid="{D4877471-2745-4757-AE76-E9A74C2F5923}"/>
    <cellStyle name="Comma 2 2 2 8 3 2 2 2 2 2" xfId="22348" xr:uid="{49B80325-7CE0-4A56-9257-A5129F1605E3}"/>
    <cellStyle name="Comma 2 2 2 8 3 2 2 2 2 2 2" xfId="29621" xr:uid="{CCD8649B-872F-40F9-983E-3A45AFBA729B}"/>
    <cellStyle name="Comma 2 2 2 8 3 2 2 2 2 3" xfId="25994" xr:uid="{ADD79E23-4B2C-41E6-85A7-2C7793320A6D}"/>
    <cellStyle name="Comma 2 2 2 8 3 2 2 2 3" xfId="20214" xr:uid="{B18DE471-F55F-47C4-82E2-622A012334F9}"/>
    <cellStyle name="Comma 2 2 2 8 3 2 2 2 3 2" xfId="27807" xr:uid="{F559F273-80BD-4C3B-BC53-7B19D2A145C8}"/>
    <cellStyle name="Comma 2 2 2 8 3 2 2 2 4" xfId="24183" xr:uid="{50D603D7-4953-4E27-8AC8-29210025BE78}"/>
    <cellStyle name="Comma 2 2 2 8 3 2 2 3" xfId="17011" xr:uid="{73F892E4-A966-42AF-AAE9-D92BF18A8266}"/>
    <cellStyle name="Comma 2 2 2 8 3 2 2 3 2" xfId="21282" xr:uid="{59B375EC-64E5-4E71-84C4-67E9F7C8232C}"/>
    <cellStyle name="Comma 2 2 2 8 3 2 2 3 2 2" xfId="28715" xr:uid="{E455008D-E257-48A6-9E45-08CF1513DE5F}"/>
    <cellStyle name="Comma 2 2 2 8 3 2 2 3 3" xfId="25088" xr:uid="{496E3045-3F84-4620-B06D-0AD806AD0907}"/>
    <cellStyle name="Comma 2 2 2 8 3 2 2 4" xfId="19148" xr:uid="{09AF13DD-5D35-4052-95CF-AA18E3B28121}"/>
    <cellStyle name="Comma 2 2 2 8 3 2 2 4 2" xfId="26901" xr:uid="{43BABFFC-CD2C-4C70-A24F-1C64B0627FDE}"/>
    <cellStyle name="Comma 2 2 2 8 3 2 2 5" xfId="23279" xr:uid="{43820900-6D19-4E6C-812D-799C7F1795EC}"/>
    <cellStyle name="Comma 2 2 2 8 3 2 3" xfId="15409" xr:uid="{211FCD3E-9465-468A-99DF-8C922EB8D5C8}"/>
    <cellStyle name="Comma 2 2 2 8 3 2 3 2" xfId="17545" xr:uid="{8754F299-4293-4DE3-A0D1-71541F50BA2A}"/>
    <cellStyle name="Comma 2 2 2 8 3 2 3 2 2" xfId="21816" xr:uid="{4FB837C7-50F7-4558-80EB-3711FE5F1949}"/>
    <cellStyle name="Comma 2 2 2 8 3 2 3 2 2 2" xfId="29169" xr:uid="{4E5559B1-B9A3-4029-B6DE-676E32AAA8C0}"/>
    <cellStyle name="Comma 2 2 2 8 3 2 3 2 3" xfId="25542" xr:uid="{9385FA29-6291-4B77-9054-CB0ABF7BA9E8}"/>
    <cellStyle name="Comma 2 2 2 8 3 2 3 3" xfId="19682" xr:uid="{DE12B214-C9F8-48D5-B438-CA80929832B1}"/>
    <cellStyle name="Comma 2 2 2 8 3 2 3 3 2" xfId="27355" xr:uid="{3BCCFD3A-4A95-43DF-9C28-C71212963BEF}"/>
    <cellStyle name="Comma 2 2 2 8 3 2 3 4" xfId="23731" xr:uid="{8ADDA77C-EDC0-4477-9151-4889EA8E08D2}"/>
    <cellStyle name="Comma 2 2 2 8 3 2 4" xfId="16479" xr:uid="{83B0C75C-CA6D-4AE1-AE49-431B03B40D89}"/>
    <cellStyle name="Comma 2 2 2 8 3 2 4 2" xfId="20750" xr:uid="{DF18E653-74C6-4F86-804E-39613985641A}"/>
    <cellStyle name="Comma 2 2 2 8 3 2 4 2 2" xfId="28263" xr:uid="{BBFE5A5A-E676-464C-B00F-492689FF6A00}"/>
    <cellStyle name="Comma 2 2 2 8 3 2 4 3" xfId="24636" xr:uid="{8F006E48-1EBA-4128-B6C3-18C593186371}"/>
    <cellStyle name="Comma 2 2 2 8 3 2 5" xfId="18616" xr:uid="{2F7083E0-98C9-45C4-861F-70F11FD01115}"/>
    <cellStyle name="Comma 2 2 2 8 3 2 5 2" xfId="26449" xr:uid="{AD035437-697B-43BA-8A7C-97E037E21C65}"/>
    <cellStyle name="Comma 2 2 2 8 3 2 6" xfId="22827" xr:uid="{52C2F289-4E14-4606-9F77-63F6457B9A38}"/>
    <cellStyle name="Comma 2 2 2 8 3 2 7" xfId="14341" xr:uid="{CFD73F66-1914-4829-9C33-4B528A74396B}"/>
    <cellStyle name="Comma 2 2 2 8 3 3" xfId="14608" xr:uid="{16F5ECA2-89AE-40E6-B8BE-EB9BDAF72C2E}"/>
    <cellStyle name="Comma 2 2 2 8 3 3 2" xfId="15675" xr:uid="{A86B5C33-FBA0-41E9-99E5-A56F10C70D8B}"/>
    <cellStyle name="Comma 2 2 2 8 3 3 2 2" xfId="17811" xr:uid="{F4DB3CBD-1ACF-4B50-BACF-2D7C17CA665C}"/>
    <cellStyle name="Comma 2 2 2 8 3 3 2 2 2" xfId="22082" xr:uid="{67B3AB0A-C96B-452A-90D1-49D47D2E087B}"/>
    <cellStyle name="Comma 2 2 2 8 3 3 2 2 2 2" xfId="29395" xr:uid="{E1973B9D-9F17-45E9-90D2-92DDDF4FDD66}"/>
    <cellStyle name="Comma 2 2 2 8 3 3 2 2 3" xfId="25768" xr:uid="{913A698E-4E1D-4A48-998A-D752CC13F683}"/>
    <cellStyle name="Comma 2 2 2 8 3 3 2 3" xfId="19948" xr:uid="{2A17C3A8-796A-46B7-BD4A-53542AB43EEE}"/>
    <cellStyle name="Comma 2 2 2 8 3 3 2 3 2" xfId="27581" xr:uid="{CA60A04D-6288-4DEA-9B35-96DEE03C7513}"/>
    <cellStyle name="Comma 2 2 2 8 3 3 2 4" xfId="23957" xr:uid="{C4B2D87E-5DFF-4684-99EE-79494548ECF0}"/>
    <cellStyle name="Comma 2 2 2 8 3 3 3" xfId="16745" xr:uid="{5C1AEE4A-F23F-4C6A-BEE9-F3A1CFED4362}"/>
    <cellStyle name="Comma 2 2 2 8 3 3 3 2" xfId="21016" xr:uid="{84852AFD-7902-4722-9518-BF29F6BF873C}"/>
    <cellStyle name="Comma 2 2 2 8 3 3 3 2 2" xfId="28489" xr:uid="{4199D0FF-C89B-4C18-8263-E412F054F8CB}"/>
    <cellStyle name="Comma 2 2 2 8 3 3 3 3" xfId="24862" xr:uid="{9B49B080-6E96-4517-B840-1320B42B6BDF}"/>
    <cellStyle name="Comma 2 2 2 8 3 3 4" xfId="18882" xr:uid="{1CE1BDEF-AD75-4F8F-9B81-C6D4C1893693}"/>
    <cellStyle name="Comma 2 2 2 8 3 3 4 2" xfId="26675" xr:uid="{5E6F575F-C619-4328-9F63-99A4F52AC37C}"/>
    <cellStyle name="Comma 2 2 2 8 3 3 5" xfId="23053" xr:uid="{5D31A098-6BA5-43BD-BF53-D726C4129340}"/>
    <cellStyle name="Comma 2 2 2 8 3 4" xfId="15144" xr:uid="{AD31AB79-3024-488A-AA4E-03A9932C24BF}"/>
    <cellStyle name="Comma 2 2 2 8 3 4 2" xfId="17279" xr:uid="{BE689968-AFC0-4B6E-8D86-921BCFE88560}"/>
    <cellStyle name="Comma 2 2 2 8 3 4 2 2" xfId="21550" xr:uid="{552F6B83-960A-48D7-A74E-A144C265FF92}"/>
    <cellStyle name="Comma 2 2 2 8 3 4 2 2 2" xfId="28943" xr:uid="{E792EE9C-F03D-4A0E-AE38-433622E1BC83}"/>
    <cellStyle name="Comma 2 2 2 8 3 4 2 3" xfId="25316" xr:uid="{888B2B1C-2AE8-4624-A1FF-7804DB383F37}"/>
    <cellStyle name="Comma 2 2 2 8 3 4 3" xfId="19416" xr:uid="{ED2732AF-2363-4406-BA32-7EED45C1AE30}"/>
    <cellStyle name="Comma 2 2 2 8 3 4 3 2" xfId="27129" xr:uid="{5FFB5D33-12FA-45CB-8E1A-9A5C4317DA4F}"/>
    <cellStyle name="Comma 2 2 2 8 3 4 4" xfId="23505" xr:uid="{A696329D-E933-46CA-A42D-E723083D72F6}"/>
    <cellStyle name="Comma 2 2 2 8 3 5" xfId="16213" xr:uid="{158256B9-40D8-474D-AC3F-2C1939AB97CF}"/>
    <cellStyle name="Comma 2 2 2 8 3 5 2" xfId="20484" xr:uid="{57486695-FB7D-4CF7-954E-7981AE0C0268}"/>
    <cellStyle name="Comma 2 2 2 8 3 5 2 2" xfId="28037" xr:uid="{C0EAEEAF-91F0-40EC-8F6A-52703327534D}"/>
    <cellStyle name="Comma 2 2 2 8 3 5 3" xfId="24410" xr:uid="{1E75A1C5-6B55-4522-9284-394513D386DF}"/>
    <cellStyle name="Comma 2 2 2 8 3 6" xfId="18350" xr:uid="{3C4E8AE8-D313-4BF4-BEEF-7DC4AF24E3EE}"/>
    <cellStyle name="Comma 2 2 2 8 3 6 2" xfId="26223" xr:uid="{CAAB8910-110D-49D3-850B-D3C2A7537BCE}"/>
    <cellStyle name="Comma 2 2 2 8 3 7" xfId="22603" xr:uid="{EF47E183-B1A9-4E8C-BFAB-835C8501F533}"/>
    <cellStyle name="Comma 2 2 2 8 3 8" xfId="14086" xr:uid="{2825A065-4748-4030-8C5F-6A0B814BC4A0}"/>
    <cellStyle name="Comma 2 2 2 8 4" xfId="8100" xr:uid="{4FDFC05E-4392-4C8D-976B-9BD0465515BC}"/>
    <cellStyle name="Comma 2 2 2 8 4 2" xfId="14742" xr:uid="{7AC0D461-3F3C-4558-93C9-1793F3B6AA96}"/>
    <cellStyle name="Comma 2 2 2 8 4 2 2" xfId="15808" xr:uid="{AA678DA7-BAC0-46C4-9930-137ADFF40F24}"/>
    <cellStyle name="Comma 2 2 2 8 4 2 2 2" xfId="17944" xr:uid="{BF510B03-932F-48FD-BED3-480775A8C689}"/>
    <cellStyle name="Comma 2 2 2 8 4 2 2 2 2" xfId="22215" xr:uid="{999ABD09-0A50-4AAD-AA23-5C62670B83B4}"/>
    <cellStyle name="Comma 2 2 2 8 4 2 2 2 2 2" xfId="29508" xr:uid="{7C657C52-1630-498A-86F2-434289FCF914}"/>
    <cellStyle name="Comma 2 2 2 8 4 2 2 2 3" xfId="25881" xr:uid="{C208D61D-BDFD-4F7E-A8FE-365DDFEF0C88}"/>
    <cellStyle name="Comma 2 2 2 8 4 2 2 3" xfId="20081" xr:uid="{DEC3BEA3-7032-44A6-9A65-EB803EB90B22}"/>
    <cellStyle name="Comma 2 2 2 8 4 2 2 3 2" xfId="27694" xr:uid="{AF9904C9-147C-461F-B927-A38FAC49AB28}"/>
    <cellStyle name="Comma 2 2 2 8 4 2 2 4" xfId="24070" xr:uid="{AD497411-7F04-418E-AA2C-B49D63AA30CA}"/>
    <cellStyle name="Comma 2 2 2 8 4 2 3" xfId="16878" xr:uid="{1E9FB6B8-4D5A-4116-9FEA-13C1C879ECCE}"/>
    <cellStyle name="Comma 2 2 2 8 4 2 3 2" xfId="21149" xr:uid="{67FC6E63-8B26-4D99-B230-76ECDDBC75F6}"/>
    <cellStyle name="Comma 2 2 2 8 4 2 3 2 2" xfId="28602" xr:uid="{58E6DAB2-F2E9-4B9D-8EE8-D9F0A3C0FB5C}"/>
    <cellStyle name="Comma 2 2 2 8 4 2 3 3" xfId="24975" xr:uid="{164B7239-18D9-42FC-8A5A-C1C8369E3752}"/>
    <cellStyle name="Comma 2 2 2 8 4 2 4" xfId="19015" xr:uid="{EB53958A-605F-420C-B223-22BBBCCD5C86}"/>
    <cellStyle name="Comma 2 2 2 8 4 2 4 2" xfId="26788" xr:uid="{78F7E13C-221A-4D5D-AEDB-8C310AD2EDF4}"/>
    <cellStyle name="Comma 2 2 2 8 4 2 5" xfId="23166" xr:uid="{89DB286C-7EBD-4DBA-A9C3-DA5D76009123}"/>
    <cellStyle name="Comma 2 2 2 8 4 3" xfId="15276" xr:uid="{92BD74EF-1AD0-424A-BCD6-DC06B9DCCF7A}"/>
    <cellStyle name="Comma 2 2 2 8 4 3 2" xfId="17412" xr:uid="{B7723845-AE6E-41F7-B021-E08A0DA282A5}"/>
    <cellStyle name="Comma 2 2 2 8 4 3 2 2" xfId="21683" xr:uid="{0F33C98D-B1CD-4D2C-891B-A84C7A13C976}"/>
    <cellStyle name="Comma 2 2 2 8 4 3 2 2 2" xfId="29056" xr:uid="{DF03828E-9920-4F2A-BC95-87654D1751DF}"/>
    <cellStyle name="Comma 2 2 2 8 4 3 2 3" xfId="25429" xr:uid="{647512D1-4EC0-469C-A8BA-0D353FBAD0ED}"/>
    <cellStyle name="Comma 2 2 2 8 4 3 3" xfId="19549" xr:uid="{A7832481-5B11-43DE-8232-E5D573C78CDC}"/>
    <cellStyle name="Comma 2 2 2 8 4 3 3 2" xfId="27242" xr:uid="{BB3EA2A5-3307-4794-8329-4CFC93871364}"/>
    <cellStyle name="Comma 2 2 2 8 4 3 4" xfId="23618" xr:uid="{795A809C-87A3-4424-AFDD-53D5ACA63636}"/>
    <cellStyle name="Comma 2 2 2 8 4 4" xfId="16346" xr:uid="{8AFF3AA7-998A-4198-9523-904841AA57E0}"/>
    <cellStyle name="Comma 2 2 2 8 4 4 2" xfId="20617" xr:uid="{686DC617-3922-45D3-AF74-22042EAC021F}"/>
    <cellStyle name="Comma 2 2 2 8 4 4 2 2" xfId="28150" xr:uid="{674072CD-444D-4A89-9117-D5D72A508CF0}"/>
    <cellStyle name="Comma 2 2 2 8 4 4 3" xfId="24523" xr:uid="{EFEFDA3A-09DA-4D22-83C6-7B4E02761BF2}"/>
    <cellStyle name="Comma 2 2 2 8 4 5" xfId="18483" xr:uid="{27FD8B7B-F5E4-4396-8723-BD451264D7C4}"/>
    <cellStyle name="Comma 2 2 2 8 4 5 2" xfId="26336" xr:uid="{7DC406EA-51C7-425C-972A-707C9AD4BA75}"/>
    <cellStyle name="Comma 2 2 2 8 4 6" xfId="22714" xr:uid="{FD6B6459-BF5B-4BE0-AA1B-75C2481C1B85}"/>
    <cellStyle name="Comma 2 2 2 8 4 7" xfId="14210" xr:uid="{6D5CC66E-5408-4DE1-9EAD-28D6D4E690DC}"/>
    <cellStyle name="Comma 2 2 2 8 5" xfId="14475" xr:uid="{F806D856-61FC-4A40-A04C-C417BF2DD031}"/>
    <cellStyle name="Comma 2 2 2 8 5 2" xfId="15542" xr:uid="{A6C274B2-23FF-46EE-A31F-BCAEC2661DE4}"/>
    <cellStyle name="Comma 2 2 2 8 5 2 2" xfId="17678" xr:uid="{9E60D0E4-5598-4BA8-9230-BA627346723F}"/>
    <cellStyle name="Comma 2 2 2 8 5 2 2 2" xfId="21949" xr:uid="{98B02836-2943-4CFE-8331-A3DFA517F7B3}"/>
    <cellStyle name="Comma 2 2 2 8 5 2 2 2 2" xfId="29282" xr:uid="{6939A91D-8EA1-4A96-BAEF-9627450F0DA6}"/>
    <cellStyle name="Comma 2 2 2 8 5 2 2 3" xfId="25655" xr:uid="{679231BC-4EC2-49F9-B034-98D9B36A18F3}"/>
    <cellStyle name="Comma 2 2 2 8 5 2 3" xfId="19815" xr:uid="{E7739147-472B-4CBE-9C4E-EA9DAA7BC67F}"/>
    <cellStyle name="Comma 2 2 2 8 5 2 3 2" xfId="27468" xr:uid="{DB0CB150-C424-4585-A428-A0ECBD1C97EA}"/>
    <cellStyle name="Comma 2 2 2 8 5 2 4" xfId="23844" xr:uid="{CB2EB280-E816-4432-825E-7D59D36CE69B}"/>
    <cellStyle name="Comma 2 2 2 8 5 3" xfId="16612" xr:uid="{2596B0A2-2924-4782-A693-2DF21C02F19C}"/>
    <cellStyle name="Comma 2 2 2 8 5 3 2" xfId="20883" xr:uid="{77C80882-F871-49E4-8805-352C21D3FC1C}"/>
    <cellStyle name="Comma 2 2 2 8 5 3 2 2" xfId="28376" xr:uid="{87CC0148-B05E-44B6-B8C1-78615126FBF1}"/>
    <cellStyle name="Comma 2 2 2 8 5 3 3" xfId="24749" xr:uid="{01067948-50F9-488C-9936-11AB08FC91F8}"/>
    <cellStyle name="Comma 2 2 2 8 5 4" xfId="18749" xr:uid="{8AFF7D9A-781E-4006-9E87-543C130B69AD}"/>
    <cellStyle name="Comma 2 2 2 8 5 4 2" xfId="26562" xr:uid="{8C5D3475-E384-473C-93E3-0B366734C7DE}"/>
    <cellStyle name="Comma 2 2 2 8 5 5" xfId="22940" xr:uid="{57AD8249-3AEE-4F8E-9149-1243294B92F3}"/>
    <cellStyle name="Comma 2 2 2 8 6" xfId="15011" xr:uid="{5A982B15-127B-4B35-ADF1-C49531E1748E}"/>
    <cellStyle name="Comma 2 2 2 8 6 2" xfId="17146" xr:uid="{9E0B40C0-0BA7-45C5-8831-D4C407E0BEA6}"/>
    <cellStyle name="Comma 2 2 2 8 6 2 2" xfId="21417" xr:uid="{5CBE84C0-B147-48AD-BDFA-647EA7D46FAD}"/>
    <cellStyle name="Comma 2 2 2 8 6 2 2 2" xfId="28830" xr:uid="{89640BD4-3B58-41BF-9F44-437DE42B29D5}"/>
    <cellStyle name="Comma 2 2 2 8 6 2 3" xfId="25203" xr:uid="{6BE3F832-1F88-4582-86DD-F3C429B42115}"/>
    <cellStyle name="Comma 2 2 2 8 6 3" xfId="19283" xr:uid="{E4BBC9A0-29F4-4C6A-8BB8-6D0FA37FB0E8}"/>
    <cellStyle name="Comma 2 2 2 8 6 3 2" xfId="27016" xr:uid="{105B10F4-03D5-4DD0-AFF1-B99FFD021F32}"/>
    <cellStyle name="Comma 2 2 2 8 6 4" xfId="23392" xr:uid="{A0B6BFE2-046B-42A0-A07F-07D5D344B88B}"/>
    <cellStyle name="Comma 2 2 2 8 7" xfId="16081" xr:uid="{F50A3BCA-05C8-44D8-BE81-DDFB4BD5EE83}"/>
    <cellStyle name="Comma 2 2 2 8 7 2" xfId="20351" xr:uid="{A7F1C696-803D-4E25-9818-B457C5082831}"/>
    <cellStyle name="Comma 2 2 2 8 7 2 2" xfId="27924" xr:uid="{8F21C317-50BD-4AD2-A3BF-728DFED3DE03}"/>
    <cellStyle name="Comma 2 2 2 8 7 3" xfId="24297" xr:uid="{F2F3F940-A368-440D-860B-F3D41F866E62}"/>
    <cellStyle name="Comma 2 2 2 8 8" xfId="18217" xr:uid="{AF1F25D9-3A12-4596-93B3-23A1B5898ABF}"/>
    <cellStyle name="Comma 2 2 2 8 8 2" xfId="26110" xr:uid="{5DD48EFE-29B7-4685-AE4E-2F6FB3EEA80F}"/>
    <cellStyle name="Comma 2 2 2 8 9" xfId="13944" xr:uid="{1A172694-F6D5-4B96-B048-A7BB8DA04F26}"/>
    <cellStyle name="Comma 2 2 2 9" xfId="2320" xr:uid="{289761ED-08D5-4620-848B-C48C42173D1C}"/>
    <cellStyle name="Comma 2 2 2 9 2" xfId="5576" xr:uid="{A15CDAFE-3059-4C9C-922F-80F93AE85240}"/>
    <cellStyle name="Comma 2 2 2 9 2 2" xfId="12160" xr:uid="{FFD24B28-FB64-4D65-B57A-C9055FF5BDDC}"/>
    <cellStyle name="Comma 2 2 2 9 2 2 2" xfId="14896" xr:uid="{F4E5F655-651A-455A-A2DF-1550EBB798C5}"/>
    <cellStyle name="Comma 2 2 2 9 2 2 2 2" xfId="15963" xr:uid="{32EFFA45-9A88-41B8-A6DE-BC371F8B3628}"/>
    <cellStyle name="Comma 2 2 2 9 2 2 2 2 2" xfId="18099" xr:uid="{4D3F8E6E-0D49-408F-8393-A7FA35F943E8}"/>
    <cellStyle name="Comma 2 2 2 9 2 2 2 2 2 2" xfId="22370" xr:uid="{9605724A-D058-4256-B15A-627296A6E0CC}"/>
    <cellStyle name="Comma 2 2 2 9 2 2 2 2 2 2 2" xfId="29639" xr:uid="{D1C39CFC-5701-4061-8269-F4F5C42578B6}"/>
    <cellStyle name="Comma 2 2 2 9 2 2 2 2 2 3" xfId="26012" xr:uid="{BDCF68A7-0CC7-4E68-BB00-04C4CFD33DC5}"/>
    <cellStyle name="Comma 2 2 2 9 2 2 2 2 3" xfId="20236" xr:uid="{EE1722CF-060D-4197-BD4B-AF6970B5A8FE}"/>
    <cellStyle name="Comma 2 2 2 9 2 2 2 2 3 2" xfId="27825" xr:uid="{2A27D2FF-7129-40D1-BD4C-837098BB8D9A}"/>
    <cellStyle name="Comma 2 2 2 9 2 2 2 2 4" xfId="24201" xr:uid="{9A710F8A-47E1-40F1-872E-58FFDA793E5C}"/>
    <cellStyle name="Comma 2 2 2 9 2 2 2 3" xfId="17033" xr:uid="{F2D12A15-1760-4836-9E4E-C1214921CED7}"/>
    <cellStyle name="Comma 2 2 2 9 2 2 2 3 2" xfId="21304" xr:uid="{E4A81C18-6987-427A-96EC-E3675F7F6BFB}"/>
    <cellStyle name="Comma 2 2 2 9 2 2 2 3 2 2" xfId="28733" xr:uid="{1557CDC0-95FF-49E7-A62D-A512549450DB}"/>
    <cellStyle name="Comma 2 2 2 9 2 2 2 3 3" xfId="25106" xr:uid="{4411D008-DFB4-4D45-8753-DA9FEC3E7C18}"/>
    <cellStyle name="Comma 2 2 2 9 2 2 2 4" xfId="19170" xr:uid="{1A375572-A81B-47D1-95CA-5BE335007DC0}"/>
    <cellStyle name="Comma 2 2 2 9 2 2 2 4 2" xfId="26919" xr:uid="{AB216B9A-297F-4C78-9CC6-799EBEC33154}"/>
    <cellStyle name="Comma 2 2 2 9 2 2 2 5" xfId="23297" xr:uid="{60428BBC-2088-4773-AB7A-85BFA00581FD}"/>
    <cellStyle name="Comma 2 2 2 9 2 2 3" xfId="15431" xr:uid="{28DE40B2-3AC4-4EEB-8C29-78507C366445}"/>
    <cellStyle name="Comma 2 2 2 9 2 2 3 2" xfId="17567" xr:uid="{1DEF98E8-508C-4D29-9D77-659B7F54D07D}"/>
    <cellStyle name="Comma 2 2 2 9 2 2 3 2 2" xfId="21838" xr:uid="{27CBBE27-1801-443A-ABFB-4F9044B69A6A}"/>
    <cellStyle name="Comma 2 2 2 9 2 2 3 2 2 2" xfId="29187" xr:uid="{9CDBCA93-CCE9-4330-A40E-3D4C856369C0}"/>
    <cellStyle name="Comma 2 2 2 9 2 2 3 2 3" xfId="25560" xr:uid="{53DA78B6-1E4E-4050-BA69-88814CE6BC06}"/>
    <cellStyle name="Comma 2 2 2 9 2 2 3 3" xfId="19704" xr:uid="{A7E1C9BE-6ECB-49F8-BB4F-7D6F3217C3AB}"/>
    <cellStyle name="Comma 2 2 2 9 2 2 3 3 2" xfId="27373" xr:uid="{D137E48E-8FB2-42B1-BA8C-983AF91F73EE}"/>
    <cellStyle name="Comma 2 2 2 9 2 2 3 4" xfId="23749" xr:uid="{D0465B61-CC3D-45EB-B222-33ED120D27C2}"/>
    <cellStyle name="Comma 2 2 2 9 2 2 4" xfId="16501" xr:uid="{BD5D2F4F-957D-438E-B00E-FD453A64B059}"/>
    <cellStyle name="Comma 2 2 2 9 2 2 4 2" xfId="20772" xr:uid="{8F92A258-3338-4A0D-BB24-06A28B2D8843}"/>
    <cellStyle name="Comma 2 2 2 9 2 2 4 2 2" xfId="28281" xr:uid="{CD9E7DD4-BEF0-4A76-B4B8-E5543CB249DC}"/>
    <cellStyle name="Comma 2 2 2 9 2 2 4 3" xfId="24654" xr:uid="{440921DC-C002-4D87-9847-A52250598205}"/>
    <cellStyle name="Comma 2 2 2 9 2 2 5" xfId="18638" xr:uid="{F7B6196D-522E-45E9-AC2F-DB6A23E8D584}"/>
    <cellStyle name="Comma 2 2 2 9 2 2 5 2" xfId="26467" xr:uid="{D26A84C1-D937-45E2-B561-C3110AD1CFFF}"/>
    <cellStyle name="Comma 2 2 2 9 2 2 6" xfId="22845" xr:uid="{E5851779-512E-4E55-9143-1C46755C1D6E}"/>
    <cellStyle name="Comma 2 2 2 9 2 2 7" xfId="14363" xr:uid="{3081406B-52A0-4E00-8953-C0F63475CA79}"/>
    <cellStyle name="Comma 2 2 2 9 2 3" xfId="14630" xr:uid="{A1D64E9D-EB3D-456F-B650-280FD1722FC7}"/>
    <cellStyle name="Comma 2 2 2 9 2 3 2" xfId="15697" xr:uid="{FD651660-5E2D-4F24-8230-584DDF841A71}"/>
    <cellStyle name="Comma 2 2 2 9 2 3 2 2" xfId="17833" xr:uid="{81C7C2C8-0FA5-4032-8C00-92650666EC6C}"/>
    <cellStyle name="Comma 2 2 2 9 2 3 2 2 2" xfId="22104" xr:uid="{2B2AFCF3-553D-4186-B56D-1B25BBE72FC5}"/>
    <cellStyle name="Comma 2 2 2 9 2 3 2 2 2 2" xfId="29413" xr:uid="{9A912B95-0B91-49E0-B98A-32D033D2CD9F}"/>
    <cellStyle name="Comma 2 2 2 9 2 3 2 2 3" xfId="25786" xr:uid="{A92CFA50-BD2D-4797-8A86-9F65EFE21C47}"/>
    <cellStyle name="Comma 2 2 2 9 2 3 2 3" xfId="19970" xr:uid="{B13BF2F9-14A6-426C-B8F3-A7F3AD84D27B}"/>
    <cellStyle name="Comma 2 2 2 9 2 3 2 3 2" xfId="27599" xr:uid="{21ADE91A-4F13-4BEE-8CE7-8FD81C661D31}"/>
    <cellStyle name="Comma 2 2 2 9 2 3 2 4" xfId="23975" xr:uid="{4F34F3CA-463B-46C9-A968-C5E8891EB3B6}"/>
    <cellStyle name="Comma 2 2 2 9 2 3 3" xfId="16767" xr:uid="{F4FCA99E-FF04-4E03-B031-6DC9D358A51A}"/>
    <cellStyle name="Comma 2 2 2 9 2 3 3 2" xfId="21038" xr:uid="{FC59C5CC-A8D3-44F6-ABC9-DCEF63CB6DD5}"/>
    <cellStyle name="Comma 2 2 2 9 2 3 3 2 2" xfId="28507" xr:uid="{60001E27-6E96-418F-8649-078212E46656}"/>
    <cellStyle name="Comma 2 2 2 9 2 3 3 3" xfId="24880" xr:uid="{1F7CC88C-79F8-4AEF-8A68-8E2F6666E770}"/>
    <cellStyle name="Comma 2 2 2 9 2 3 4" xfId="18904" xr:uid="{9574FC8E-55B2-4D8E-A89C-D574B5B263E1}"/>
    <cellStyle name="Comma 2 2 2 9 2 3 4 2" xfId="26693" xr:uid="{C1B6F08B-42D4-4DB1-B9D9-1F053ADB8259}"/>
    <cellStyle name="Comma 2 2 2 9 2 3 5" xfId="23071" xr:uid="{50DB52FA-1685-4D3A-A153-D1374F968BBB}"/>
    <cellStyle name="Comma 2 2 2 9 2 4" xfId="15166" xr:uid="{0BD71774-B15F-4EE0-986D-2BFE2C17EFDD}"/>
    <cellStyle name="Comma 2 2 2 9 2 4 2" xfId="17301" xr:uid="{0A82B532-664C-4F8C-94DC-CBB2EA428332}"/>
    <cellStyle name="Comma 2 2 2 9 2 4 2 2" xfId="21572" xr:uid="{429F685B-FFE1-417E-8CF3-367FFE9598CC}"/>
    <cellStyle name="Comma 2 2 2 9 2 4 2 2 2" xfId="28961" xr:uid="{241397C1-B1AF-4796-81F0-8921448B2E09}"/>
    <cellStyle name="Comma 2 2 2 9 2 4 2 3" xfId="25334" xr:uid="{697B256B-7843-4BBB-8289-7EEC1A088C33}"/>
    <cellStyle name="Comma 2 2 2 9 2 4 3" xfId="19438" xr:uid="{90A60207-E95B-4AD5-B580-CDDF4A9ABF22}"/>
    <cellStyle name="Comma 2 2 2 9 2 4 3 2" xfId="27147" xr:uid="{4634299D-7575-45FB-A8F2-2E63487A911C}"/>
    <cellStyle name="Comma 2 2 2 9 2 4 4" xfId="23523" xr:uid="{1323B991-4FA6-44F1-9AA3-29150BD83164}"/>
    <cellStyle name="Comma 2 2 2 9 2 5" xfId="16235" xr:uid="{11C2491E-631D-46B4-B933-C457E1AF0914}"/>
    <cellStyle name="Comma 2 2 2 9 2 5 2" xfId="20506" xr:uid="{6F4A12D5-AA1C-4FAB-B703-C48259B5A642}"/>
    <cellStyle name="Comma 2 2 2 9 2 5 2 2" xfId="28055" xr:uid="{C272DF2A-43F9-4F1A-B649-4C83E1018BCD}"/>
    <cellStyle name="Comma 2 2 2 9 2 5 3" xfId="24428" xr:uid="{28BDB52A-D395-4960-B113-E5E0BA2FC78C}"/>
    <cellStyle name="Comma 2 2 2 9 2 6" xfId="18372" xr:uid="{6DF03B4D-9A36-4DA0-866B-23F681AFBD52}"/>
    <cellStyle name="Comma 2 2 2 9 2 6 2" xfId="26241" xr:uid="{A770E114-EC3C-42EC-B3A7-AD6D55D57DFE}"/>
    <cellStyle name="Comma 2 2 2 9 2 7" xfId="22621" xr:uid="{42893C3D-0E4A-481B-8594-F0554037A8BC}"/>
    <cellStyle name="Comma 2 2 2 9 2 8" xfId="14106" xr:uid="{F90273F2-CE71-4527-A443-72D186AB4F39}"/>
    <cellStyle name="Comma 2 2 2 9 3" xfId="8905" xr:uid="{FB5BD7CB-03FC-4CB3-850D-3EF2082E2414}"/>
    <cellStyle name="Comma 2 2 2 9 3 2" xfId="14764" xr:uid="{6A7B0292-DC10-465C-9F03-B8B48D7A75C7}"/>
    <cellStyle name="Comma 2 2 2 9 3 2 2" xfId="15830" xr:uid="{44E4434F-59D8-4EAA-95F6-E1C93EA8F8E4}"/>
    <cellStyle name="Comma 2 2 2 9 3 2 2 2" xfId="17966" xr:uid="{86DDA1AA-DBDD-4C29-8205-3742E6999553}"/>
    <cellStyle name="Comma 2 2 2 9 3 2 2 2 2" xfId="22237" xr:uid="{D6A24300-A2D3-477F-8817-59E9CC5EB871}"/>
    <cellStyle name="Comma 2 2 2 9 3 2 2 2 2 2" xfId="29526" xr:uid="{3EF78AEE-B462-41F6-88BE-6880192C1434}"/>
    <cellStyle name="Comma 2 2 2 9 3 2 2 2 3" xfId="25899" xr:uid="{1D00BC55-5897-4498-8686-9912984B2126}"/>
    <cellStyle name="Comma 2 2 2 9 3 2 2 3" xfId="20103" xr:uid="{D0EE206B-AC9C-420D-8005-86F145DE4D26}"/>
    <cellStyle name="Comma 2 2 2 9 3 2 2 3 2" xfId="27712" xr:uid="{FDF30994-F6CF-4987-8C45-3C3E3F939AAD}"/>
    <cellStyle name="Comma 2 2 2 9 3 2 2 4" xfId="24088" xr:uid="{973BCEB0-4D2D-4E4E-89C1-BAA5814F7A66}"/>
    <cellStyle name="Comma 2 2 2 9 3 2 3" xfId="16900" xr:uid="{58339126-3E1F-4EB8-A678-50DF7974F09B}"/>
    <cellStyle name="Comma 2 2 2 9 3 2 3 2" xfId="21171" xr:uid="{D867F5D2-EEDC-42A5-8F37-D7D5C22103E6}"/>
    <cellStyle name="Comma 2 2 2 9 3 2 3 2 2" xfId="28620" xr:uid="{EE04486B-5582-4926-BBE7-058EBFAB814A}"/>
    <cellStyle name="Comma 2 2 2 9 3 2 3 3" xfId="24993" xr:uid="{4A9C285A-0F94-4B01-9804-18B4F750CB96}"/>
    <cellStyle name="Comma 2 2 2 9 3 2 4" xfId="19037" xr:uid="{36989FFE-0248-418C-AAD9-661791715120}"/>
    <cellStyle name="Comma 2 2 2 9 3 2 4 2" xfId="26806" xr:uid="{6E28621E-6560-412B-939D-1F17C1000F81}"/>
    <cellStyle name="Comma 2 2 2 9 3 2 5" xfId="23184" xr:uid="{8C61A9E7-1004-4B8C-AF0B-185040780C26}"/>
    <cellStyle name="Comma 2 2 2 9 3 3" xfId="15298" xr:uid="{6621AFD6-5440-46DB-878F-41CDDF6820BA}"/>
    <cellStyle name="Comma 2 2 2 9 3 3 2" xfId="17434" xr:uid="{D199CC58-C9A9-4C0B-9091-15AC8BCA9643}"/>
    <cellStyle name="Comma 2 2 2 9 3 3 2 2" xfId="21705" xr:uid="{52356CBA-5A0E-4CB1-BF3A-70CDB81135B8}"/>
    <cellStyle name="Comma 2 2 2 9 3 3 2 2 2" xfId="29074" xr:uid="{FD15EA24-CC2B-49D0-8E55-F21CF3F8D712}"/>
    <cellStyle name="Comma 2 2 2 9 3 3 2 3" xfId="25447" xr:uid="{66E3C432-3E79-4456-B925-EB0A5A50DC0B}"/>
    <cellStyle name="Comma 2 2 2 9 3 3 3" xfId="19571" xr:uid="{467A4E4A-788A-4BF7-BEDE-9A9ACFB87B21}"/>
    <cellStyle name="Comma 2 2 2 9 3 3 3 2" xfId="27260" xr:uid="{CB8BC017-0A39-4C92-B760-BF888911E930}"/>
    <cellStyle name="Comma 2 2 2 9 3 3 4" xfId="23636" xr:uid="{50F9F6C7-CBD1-4C16-B5B5-12631A92A6BC}"/>
    <cellStyle name="Comma 2 2 2 9 3 4" xfId="16368" xr:uid="{E8959927-5696-46E1-A648-1A5BE5943C0E}"/>
    <cellStyle name="Comma 2 2 2 9 3 4 2" xfId="20639" xr:uid="{F8906428-9457-4083-96DF-8629F17C224C}"/>
    <cellStyle name="Comma 2 2 2 9 3 4 2 2" xfId="28168" xr:uid="{AB53B2A1-C3B6-4450-A631-51DEDEC35920}"/>
    <cellStyle name="Comma 2 2 2 9 3 4 3" xfId="24541" xr:uid="{7842214C-3605-4157-A8D8-9151411B60CC}"/>
    <cellStyle name="Comma 2 2 2 9 3 5" xfId="18505" xr:uid="{0EA779C0-C095-4FF7-8D03-2D2DC18F98F7}"/>
    <cellStyle name="Comma 2 2 2 9 3 5 2" xfId="26354" xr:uid="{49FA7CED-45B3-4D55-9736-03A17D8071D9}"/>
    <cellStyle name="Comma 2 2 2 9 3 6" xfId="22732" xr:uid="{5275CD26-04E7-4052-B277-A1F42D2B6028}"/>
    <cellStyle name="Comma 2 2 2 9 3 7" xfId="14231" xr:uid="{222B59BF-6E5F-4FFB-8599-0D143448A325}"/>
    <cellStyle name="Comma 2 2 2 9 4" xfId="14497" xr:uid="{A0FED3DE-D4E1-41E2-A3BB-8977A740AA05}"/>
    <cellStyle name="Comma 2 2 2 9 4 2" xfId="15564" xr:uid="{FABACF2A-70D1-407C-874C-81B29EDB03DF}"/>
    <cellStyle name="Comma 2 2 2 9 4 2 2" xfId="17700" xr:uid="{C8698280-A100-48A0-A4C7-D624111E63F7}"/>
    <cellStyle name="Comma 2 2 2 9 4 2 2 2" xfId="21971" xr:uid="{6B16E50F-4036-4F5D-93D4-CDFA2FDED6C1}"/>
    <cellStyle name="Comma 2 2 2 9 4 2 2 2 2" xfId="29300" xr:uid="{B84E13FA-72D4-42A5-B65B-9ABC970CD4F0}"/>
    <cellStyle name="Comma 2 2 2 9 4 2 2 3" xfId="25673" xr:uid="{5E82F93B-0DC7-4728-9B70-19D0A7610B83}"/>
    <cellStyle name="Comma 2 2 2 9 4 2 3" xfId="19837" xr:uid="{FB401ED6-B7F0-4574-AAB1-6BA24B3E6543}"/>
    <cellStyle name="Comma 2 2 2 9 4 2 3 2" xfId="27486" xr:uid="{F4D2154A-F729-4600-BC4C-C79BD01F3BA3}"/>
    <cellStyle name="Comma 2 2 2 9 4 2 4" xfId="23862" xr:uid="{0E8535C7-12F2-4FC8-AC0E-1718E92D0DC8}"/>
    <cellStyle name="Comma 2 2 2 9 4 3" xfId="16634" xr:uid="{A505D02C-B41C-47AB-B885-D1D26B3ED6CC}"/>
    <cellStyle name="Comma 2 2 2 9 4 3 2" xfId="20905" xr:uid="{A5E1860C-EB83-4665-BB78-94221045ECEF}"/>
    <cellStyle name="Comma 2 2 2 9 4 3 2 2" xfId="28394" xr:uid="{A56C60E2-36A0-4567-9BE2-60B1A1CE87EB}"/>
    <cellStyle name="Comma 2 2 2 9 4 3 3" xfId="24767" xr:uid="{AAB0E09A-AD19-40A2-A58F-5D340BEC0738}"/>
    <cellStyle name="Comma 2 2 2 9 4 4" xfId="18771" xr:uid="{4E13C35D-D4A8-4958-A7BB-3DFFFAE7A23E}"/>
    <cellStyle name="Comma 2 2 2 9 4 4 2" xfId="26580" xr:uid="{E014592C-DEEF-474F-8066-6188A5611056}"/>
    <cellStyle name="Comma 2 2 2 9 4 5" xfId="22958" xr:uid="{A7D4B0FC-D8CA-4CB2-B5C9-234D0931C1F6}"/>
    <cellStyle name="Comma 2 2 2 9 5" xfId="15033" xr:uid="{3CC59584-8D7A-4F01-AFB3-33032EC165A7}"/>
    <cellStyle name="Comma 2 2 2 9 5 2" xfId="17168" xr:uid="{9E948C7D-C609-4EB7-AEF7-B44F2D2C88EC}"/>
    <cellStyle name="Comma 2 2 2 9 5 2 2" xfId="21439" xr:uid="{2F6B609B-0B44-4854-8FF2-80E29C16A81E}"/>
    <cellStyle name="Comma 2 2 2 9 5 2 2 2" xfId="28848" xr:uid="{8D3E7E19-AE00-4D5D-B8EB-BB73A69B70C0}"/>
    <cellStyle name="Comma 2 2 2 9 5 2 3" xfId="25221" xr:uid="{6B384705-3575-4F25-8216-364EAC5DDC89}"/>
    <cellStyle name="Comma 2 2 2 9 5 3" xfId="19305" xr:uid="{53825478-B0DF-42A2-9B5D-3C9B70A13B54}"/>
    <cellStyle name="Comma 2 2 2 9 5 3 2" xfId="27034" xr:uid="{FE12D8F1-3309-4573-A745-76A8735CB899}"/>
    <cellStyle name="Comma 2 2 2 9 5 4" xfId="23410" xr:uid="{2ED9C37C-B62F-46F7-AF8E-6C5BE998863D}"/>
    <cellStyle name="Comma 2 2 2 9 6" xfId="16102" xr:uid="{3295F349-84D1-4618-8E0B-FF9D21DA9A60}"/>
    <cellStyle name="Comma 2 2 2 9 6 2" xfId="20373" xr:uid="{0E161027-A9DD-470B-ABD8-0A76A380DE09}"/>
    <cellStyle name="Comma 2 2 2 9 6 2 2" xfId="27942" xr:uid="{95A2889C-AAE8-48D9-BC8E-C5A4D8B756BE}"/>
    <cellStyle name="Comma 2 2 2 9 6 3" xfId="24315" xr:uid="{565F81CE-82AB-4DF2-B1EB-BEFED20C561D}"/>
    <cellStyle name="Comma 2 2 2 9 7" xfId="18239" xr:uid="{29426DC1-FC38-4E5A-ADF0-57C0C9D46271}"/>
    <cellStyle name="Comma 2 2 2 9 7 2" xfId="26128" xr:uid="{FE7B2E9F-1AAF-4B77-ABF3-6A323DB297F9}"/>
    <cellStyle name="Comma 2 2 2 9 8" xfId="22524" xr:uid="{A5A32BA3-759C-48AD-B3CC-F7BFFDF9FA7A}"/>
    <cellStyle name="Comma 2 2 2 9 9" xfId="13956" xr:uid="{0DCA88CB-230B-460A-9205-563E9916D13C}"/>
    <cellStyle name="Comma 2 2 20" xfId="91" xr:uid="{3F070E91-240D-43FB-AFE3-C59437DB6A02}"/>
    <cellStyle name="Comma 2 2 3" xfId="149" xr:uid="{D0F07D3F-2060-4827-9150-FCC66DF2C5C8}"/>
    <cellStyle name="Comma 2 2 3 10" xfId="7343" xr:uid="{C77D6FF5-97D0-4C07-AAB8-8063E1A117EB}"/>
    <cellStyle name="Comma 2 2 3 10 2 2 2 2 2" xfId="29806" xr:uid="{FDEA80AD-9345-4A0B-845D-6A63C5A2AC7C}"/>
    <cellStyle name="Comma 2 2 3 11" xfId="714" xr:uid="{1B7B45A3-38C4-4510-A52B-6D45EE3F5145}"/>
    <cellStyle name="Comma 2 2 3 12" xfId="29716" xr:uid="{C67F8D9F-0DA1-4FAE-A2AB-266478E0D732}"/>
    <cellStyle name="Comma 2 2 3 14" xfId="13902" xr:uid="{6443C8F9-DE71-40AE-98B5-7C5A901D9FC0}"/>
    <cellStyle name="Comma 2 2 3 2" xfId="151" xr:uid="{7FE623A2-0866-4F13-9AB8-F0E47F3D9CC4}"/>
    <cellStyle name="Comma 2 2 3 2 10" xfId="29818" xr:uid="{F14397D3-89F6-4845-896C-EC672052CB00}"/>
    <cellStyle name="Comma 2 2 3 2 2" xfId="249" xr:uid="{C40463A9-47F8-4CD2-B2B0-90F968838387}"/>
    <cellStyle name="Comma 2 2 3 2 2 10" xfId="382" xr:uid="{B04288C2-BC47-47FD-B164-D0561CD34883}"/>
    <cellStyle name="Comma 2 2 3 2 2 2" xfId="461" xr:uid="{A0C2731D-FD2F-4CFC-903A-EFEE1835A8F0}"/>
    <cellStyle name="Comma 2 2 3 2 2 2 2" xfId="2228" xr:uid="{13D389CD-2E49-4A5E-8C0D-61A117C3E710}"/>
    <cellStyle name="Comma 2 2 3 2 2 2 2 2" xfId="3854" xr:uid="{C86E0470-3BBE-4437-9282-893C618FC8D6}"/>
    <cellStyle name="Comma 2 2 3 2 2 2 2 2 2" xfId="7114" xr:uid="{B6972BE4-4881-4A77-80C0-20D9235BB8BA}"/>
    <cellStyle name="Comma 2 2 3 2 2 2 2 2 2 2" xfId="13698" xr:uid="{900A6399-50F9-4E66-A9D5-957C343C3605}"/>
    <cellStyle name="Comma 2 2 3 2 2 2 2 2 2 2 2" xfId="22360" xr:uid="{35478C95-316B-4C2C-96E9-73F1F0066A58}"/>
    <cellStyle name="Comma 2 2 3 2 2 2 2 2 2 3" xfId="18089" xr:uid="{BE9144F4-9BF0-4187-83A4-9DF29911D65A}"/>
    <cellStyle name="Comma 2 2 3 2 2 2 2 2 3" xfId="10443" xr:uid="{FADFC5B9-B364-44E2-9A12-0597FD63CD4B}"/>
    <cellStyle name="Comma 2 2 3 2 2 2 2 2 3 2" xfId="20226" xr:uid="{C85BB02E-6249-45B6-8351-92A697BF81F9}"/>
    <cellStyle name="Comma 2 2 3 2 2 2 2 2 4" xfId="15953" xr:uid="{8D02108A-EA14-48DF-945A-3EE463E92230}"/>
    <cellStyle name="Comma 2 2 3 2 2 2 2 3" xfId="5493" xr:uid="{A40F51AB-CE23-4C87-A36F-A5B2C51F49F0}"/>
    <cellStyle name="Comma 2 2 3 2 2 2 2 3 2" xfId="12077" xr:uid="{9FB72B56-1104-439F-A6A5-8BFA6F67F461}"/>
    <cellStyle name="Comma 2 2 3 2 2 2 2 3 2 2" xfId="21294" xr:uid="{B7687BA6-9383-42B8-91DC-5ABE6FB04A02}"/>
    <cellStyle name="Comma 2 2 3 2 2 2 2 3 3" xfId="17023" xr:uid="{803CB5C4-C709-4C47-A71F-D926A6BEAB1B}"/>
    <cellStyle name="Comma 2 2 3 2 2 2 2 4" xfId="8822" xr:uid="{325DCE70-0BF2-4650-80D5-88B8D05021FC}"/>
    <cellStyle name="Comma 2 2 3 2 2 2 2 4 2" xfId="19160" xr:uid="{61BCC8F9-71E4-43D2-91FF-6F06C6D8BB4C}"/>
    <cellStyle name="Comma 2 2 3 2 2 2 2 5" xfId="14886" xr:uid="{1DC374EF-31FB-4848-8F23-65CBE5211D83}"/>
    <cellStyle name="Comma 2 2 3 2 2 2 3" xfId="3068" xr:uid="{4D6D0C6B-CBD2-4594-AFA4-821A8057ABFB}"/>
    <cellStyle name="Comma 2 2 3 2 2 2 3 2" xfId="6328" xr:uid="{CC12FB7F-6D0D-4387-A32F-7DCEAAAEC86F}"/>
    <cellStyle name="Comma 2 2 3 2 2 2 3 2 2" xfId="12912" xr:uid="{181705FC-3D68-4DF0-9A9D-5B7B3A009B47}"/>
    <cellStyle name="Comma 2 2 3 2 2 2 3 2 2 2" xfId="21828" xr:uid="{54906CE3-EB79-404F-954F-34E5AD0FCA2A}"/>
    <cellStyle name="Comma 2 2 3 2 2 2 3 2 3" xfId="17557" xr:uid="{85F524A6-E0EA-47AF-98E8-0449AB9AA3A6}"/>
    <cellStyle name="Comma 2 2 3 2 2 2 3 3" xfId="9657" xr:uid="{B62CC29D-9B4B-4C57-85D7-3FA7A4365667}"/>
    <cellStyle name="Comma 2 2 3 2 2 2 3 3 2" xfId="19694" xr:uid="{86B3971E-377E-45AA-9BE1-30CA2993A6D0}"/>
    <cellStyle name="Comma 2 2 3 2 2 2 3 4" xfId="15421" xr:uid="{FCAFEEE9-72DC-447F-BC3F-125A3C45A5A8}"/>
    <cellStyle name="Comma 2 2 3 2 2 2 4" xfId="4707" xr:uid="{DA85A7EC-DF74-47B2-856A-7660117B04AB}"/>
    <cellStyle name="Comma 2 2 3 2 2 2 4 2" xfId="11291" xr:uid="{E718328E-9D94-48F8-9F3E-55F3A20E182B}"/>
    <cellStyle name="Comma 2 2 3 2 2 2 4 2 2" xfId="20762" xr:uid="{5681E36A-9B62-4B4A-B891-B6B2D9456ACB}"/>
    <cellStyle name="Comma 2 2 3 2 2 2 4 3" xfId="16491" xr:uid="{5B14F5B3-4FA1-474D-A4AC-C37B323E30D4}"/>
    <cellStyle name="Comma 2 2 3 2 2 2 5" xfId="8036" xr:uid="{84A647A8-74A7-42C1-AF15-0F35FFA407AB}"/>
    <cellStyle name="Comma 2 2 3 2 2 2 5 2" xfId="18628" xr:uid="{C1455E4C-307C-49D4-B6E3-84E9E9C5A9AA}"/>
    <cellStyle name="Comma 2 2 3 2 2 2 6" xfId="14353" xr:uid="{6E1B6461-DC04-40F9-B0D0-9D40FBB11221}"/>
    <cellStyle name="Comma 2 2 3 2 2 2 7" xfId="542" xr:uid="{57FC8150-2049-4E97-98C2-A3DD616CAFD3}"/>
    <cellStyle name="Comma 2 2 3 2 2 3" xfId="1832" xr:uid="{8884C052-7447-4066-8306-DE35AD2B63F1}"/>
    <cellStyle name="Comma 2 2 3 2 2 3 2" xfId="3457" xr:uid="{D86F9909-B22A-4462-8F13-1BA99E89302D}"/>
    <cellStyle name="Comma 2 2 3 2 2 3 2 2" xfId="6717" xr:uid="{4367F752-8DB6-4852-B72C-2EED73F78564}"/>
    <cellStyle name="Comma 2 2 3 2 2 3 2 2 2" xfId="13301" xr:uid="{F0C864C2-4CE8-48D1-BD0F-DC83B6047CD4}"/>
    <cellStyle name="Comma 2 2 3 2 2 3 2 2 2 2" xfId="22094" xr:uid="{72297D8B-515B-4C12-B2DE-8EF47221B360}"/>
    <cellStyle name="Comma 2 2 3 2 2 3 2 2 3" xfId="17823" xr:uid="{EA68CE47-F112-4CE5-A830-EF7287DACDF8}"/>
    <cellStyle name="Comma 2 2 3 2 2 3 2 3" xfId="10046" xr:uid="{56FF61EB-CAAD-4753-9618-D6E237739607}"/>
    <cellStyle name="Comma 2 2 3 2 2 3 2 3 2" xfId="19960" xr:uid="{359842D1-421D-47A6-BD0E-5360D14B61B3}"/>
    <cellStyle name="Comma 2 2 3 2 2 3 2 4" xfId="15687" xr:uid="{A18833AB-0018-43BD-A1A0-3550076BD0C5}"/>
    <cellStyle name="Comma 2 2 3 2 2 3 3" xfId="5096" xr:uid="{1D851809-877A-4E90-878C-71228E734C3D}"/>
    <cellStyle name="Comma 2 2 3 2 2 3 3 2" xfId="11680" xr:uid="{274B28BA-9DCA-471B-8B2F-C33C07CCD470}"/>
    <cellStyle name="Comma 2 2 3 2 2 3 3 2 2" xfId="21028" xr:uid="{4ED7F7BE-5C6C-45D0-9709-14404221D2A4}"/>
    <cellStyle name="Comma 2 2 3 2 2 3 3 3" xfId="16757" xr:uid="{CA5A3D06-723C-4E11-8283-22D0A6F72E0F}"/>
    <cellStyle name="Comma 2 2 3 2 2 3 4" xfId="8425" xr:uid="{05B5BD4D-2410-48BA-B620-8343428DCE5E}"/>
    <cellStyle name="Comma 2 2 3 2 2 3 4 2" xfId="18894" xr:uid="{498ECB25-2C0E-439E-BFF4-E9634B63775A}"/>
    <cellStyle name="Comma 2 2 3 2 2 3 5" xfId="14620" xr:uid="{783C911F-871C-4F36-A5DB-74B28137F5D2}"/>
    <cellStyle name="Comma 2 2 3 2 2 4" xfId="2672" xr:uid="{9CE3DF39-84D4-4EF7-A702-193806EC5E5C}"/>
    <cellStyle name="Comma 2 2 3 2 2 4 2" xfId="5930" xr:uid="{C088481D-5B5F-46C1-AFA9-9E7532990E41}"/>
    <cellStyle name="Comma 2 2 3 2 2 4 2 2" xfId="12514" xr:uid="{86DE3015-2872-4FE3-9BF3-58046D790D60}"/>
    <cellStyle name="Comma 2 2 3 2 2 4 2 2 2" xfId="21562" xr:uid="{D2525AB4-9003-490D-B873-B100DF0DEDD6}"/>
    <cellStyle name="Comma 2 2 3 2 2 4 2 3" xfId="17291" xr:uid="{C8C0BE5D-D406-4B4C-AAA0-AEC203FD15DB}"/>
    <cellStyle name="Comma 2 2 3 2 2 4 3" xfId="9259" xr:uid="{1705F4ED-9F14-46CF-9748-40431E3E389E}"/>
    <cellStyle name="Comma 2 2 3 2 2 4 3 2" xfId="19428" xr:uid="{D25C5E6D-EB28-4887-8AAA-F4B1060CA5BF}"/>
    <cellStyle name="Comma 2 2 3 2 2 4 4" xfId="15156" xr:uid="{3ADE907C-B331-44C6-8607-41AF77CC5623}"/>
    <cellStyle name="Comma 2 2 3 2 2 5" xfId="4311" xr:uid="{B4A6C579-6FBC-42E7-B8C8-40100C20F10D}"/>
    <cellStyle name="Comma 2 2 3 2 2 5 2" xfId="10894" xr:uid="{2E0E429D-CA57-4968-9AEC-5B2C86EDBB4A}"/>
    <cellStyle name="Comma 2 2 3 2 2 5 2 2" xfId="20496" xr:uid="{3AA33606-09B2-42CA-85DA-6A100989B3D9}"/>
    <cellStyle name="Comma 2 2 3 2 2 5 3" xfId="16225" xr:uid="{CE1F8E52-7E64-41AB-85D2-BCEE32792FA3}"/>
    <cellStyle name="Comma 2 2 3 2 2 6" xfId="7639" xr:uid="{6D7838DA-0F5A-4FF0-B98E-E6DC8FA5A895}"/>
    <cellStyle name="Comma 2 2 3 2 2 6 2" xfId="18362" xr:uid="{0402F185-9EAF-4856-8340-C52A7AD361E5}"/>
    <cellStyle name="Comma 2 2 3 2 2 7" xfId="14096" xr:uid="{A04A1BD1-54BF-43C0-9EC2-2FD29BCA4CA1}"/>
    <cellStyle name="Comma 2 2 3 2 2 8" xfId="29725" xr:uid="{5135D8D6-CD58-4357-AC4B-08DB4653F42B}"/>
    <cellStyle name="Comma 2 2 3 2 2 9" xfId="29777" xr:uid="{9C277C7D-31D1-4C66-A72F-F281631B26DD}"/>
    <cellStyle name="Comma 2 2 3 2 3" xfId="476" xr:uid="{5B2E7918-1E63-4E37-A58A-74E32EE82679}"/>
    <cellStyle name="Comma 2 2 3 2 3 2" xfId="1357" xr:uid="{C0EEF3AB-36B5-45E1-96BC-AFFAD2603EA5}"/>
    <cellStyle name="Comma 2 2 3 2 3 2 2" xfId="2139" xr:uid="{281437A0-9E63-455E-813D-D280BA1F613E}"/>
    <cellStyle name="Comma 2 2 3 2 3 2 2 2" xfId="3764" xr:uid="{0DF2FCC5-07D3-47D7-A501-CBEF89400C59}"/>
    <cellStyle name="Comma 2 2 3 2 3 2 2 2 2" xfId="7024" xr:uid="{42FF6B25-1FBB-41B3-B4BF-AC6DF9770942}"/>
    <cellStyle name="Comma 2 2 3 2 3 2 2 2 2 2" xfId="13608" xr:uid="{40447778-8C58-4FC2-A20D-24850EAF4DE8}"/>
    <cellStyle name="Comma 2 2 3 2 3 2 2 2 2 3" xfId="22227" xr:uid="{EB2269B9-288F-47BB-85EC-8C659E7E1FBA}"/>
    <cellStyle name="Comma 2 2 3 2 3 2 2 2 3" xfId="10353" xr:uid="{BBDDC713-6C5B-4352-8F8B-97585042DA4E}"/>
    <cellStyle name="Comma 2 2 3 2 3 2 2 2 4" xfId="17956" xr:uid="{E859E11A-FDB0-49D7-9150-EF06E03AD01B}"/>
    <cellStyle name="Comma 2 2 3 2 3 2 2 3" xfId="5403" xr:uid="{3E717BBF-2E50-4A5E-8959-F25394073E41}"/>
    <cellStyle name="Comma 2 2 3 2 3 2 2 3 2" xfId="11987" xr:uid="{0EBBD28B-4C1A-4988-B9B1-EB1CB258B41A}"/>
    <cellStyle name="Comma 2 2 3 2 3 2 2 3 3" xfId="20093" xr:uid="{3749A25E-8AF4-4E6E-B148-AD47C180D837}"/>
    <cellStyle name="Comma 2 2 3 2 3 2 2 4" xfId="8732" xr:uid="{A6A055D8-91AE-40AC-85B4-21A86871CF83}"/>
    <cellStyle name="Comma 2 2 3 2 3 2 2 5" xfId="15820" xr:uid="{C2DF8F96-E54A-40A9-BD50-A883D7A45366}"/>
    <cellStyle name="Comma 2 2 3 2 3 2 3" xfId="2980" xr:uid="{8AF1250C-1630-4F4B-908B-F1CD0E6DA363}"/>
    <cellStyle name="Comma 2 2 3 2 3 2 3 2" xfId="6238" xr:uid="{9773AD6B-71E6-4AF4-8149-AAC46B344232}"/>
    <cellStyle name="Comma 2 2 3 2 3 2 3 2 2" xfId="12822" xr:uid="{7D29F786-171C-4070-B0CB-D50F765990A8}"/>
    <cellStyle name="Comma 2 2 3 2 3 2 3 2 3" xfId="21161" xr:uid="{4A08FF81-C59F-4FCF-987E-3D9D685F01D8}"/>
    <cellStyle name="Comma 2 2 3 2 3 2 3 3" xfId="9567" xr:uid="{96ECC9BB-BEB2-4AEF-A406-82F11B4862BF}"/>
    <cellStyle name="Comma 2 2 3 2 3 2 3 4" xfId="16890" xr:uid="{12D9ABF6-B10C-4B25-938C-773E5B7522EF}"/>
    <cellStyle name="Comma 2 2 3 2 3 2 4" xfId="4618" xr:uid="{577E9129-71EC-49E6-A556-4C432400CA20}"/>
    <cellStyle name="Comma 2 2 3 2 3 2 4 2" xfId="11201" xr:uid="{765C0DE8-F571-43D7-BC5C-467512E7C137}"/>
    <cellStyle name="Comma 2 2 3 2 3 2 4 3" xfId="19027" xr:uid="{F3B6B245-5A56-4FEA-8D35-B9F1A60F43A8}"/>
    <cellStyle name="Comma 2 2 3 2 3 2 5" xfId="7946" xr:uid="{96010B1E-E960-4FBE-9229-49FAE87B8425}"/>
    <cellStyle name="Comma 2 2 3 2 3 2 6" xfId="14754" xr:uid="{2D46A9E3-47D0-4EF2-BE14-C90105A4E541}"/>
    <cellStyle name="Comma 2 2 3 2 3 3" xfId="1747" xr:uid="{44F08A6C-D2EA-44A1-87A4-3A640057F58E}"/>
    <cellStyle name="Comma 2 2 3 2 3 3 2" xfId="3368" xr:uid="{2070EACE-720A-43EA-B9EF-A81DF63D4363}"/>
    <cellStyle name="Comma 2 2 3 2 3 3 2 2" xfId="6628" xr:uid="{3E0BD83F-4A3A-42CF-B39A-F6A5FFF6E583}"/>
    <cellStyle name="Comma 2 2 3 2 3 3 2 2 2" xfId="13212" xr:uid="{E88A8812-449D-482D-89B3-D61C9BB1D89C}"/>
    <cellStyle name="Comma 2 2 3 2 3 3 2 2 3" xfId="21695" xr:uid="{A0DDE3E1-FED7-4F96-8FF1-D0047FC85017}"/>
    <cellStyle name="Comma 2 2 3 2 3 3 2 3" xfId="9957" xr:uid="{CA68DF5F-A2E1-4B0E-BCA6-7E8D3B56A8D8}"/>
    <cellStyle name="Comma 2 2 3 2 3 3 2 4" xfId="17424" xr:uid="{542F658C-9FCE-4C9F-9BE3-E53AC290B6C1}"/>
    <cellStyle name="Comma 2 2 3 2 3 3 3" xfId="5007" xr:uid="{1D0FF9F5-04E5-4D0E-BBAF-161AF45C4D3C}"/>
    <cellStyle name="Comma 2 2 3 2 3 3 3 2" xfId="11591" xr:uid="{D0EEBDCF-1562-489A-8C51-2710EDBD43CE}"/>
    <cellStyle name="Comma 2 2 3 2 3 3 3 3" xfId="19561" xr:uid="{A9FEC0C8-16A3-4F5E-A5E7-4CE7C46CADC3}"/>
    <cellStyle name="Comma 2 2 3 2 3 3 4" xfId="8336" xr:uid="{4DCE3137-BC0E-42E0-8668-4E5CBF0D3F04}"/>
    <cellStyle name="Comma 2 2 3 2 3 3 5" xfId="15288" xr:uid="{DB0E3D86-5B92-4733-BE19-2104FDCE575B}"/>
    <cellStyle name="Comma 2 2 3 2 3 4" xfId="2584" xr:uid="{0DB52525-9C90-4326-9CA3-76A59D2AD432}"/>
    <cellStyle name="Comma 2 2 3 2 3 4 2" xfId="5839" xr:uid="{0F971906-1215-498E-A421-28C8BE4B78CD}"/>
    <cellStyle name="Comma 2 2 3 2 3 4 2 2" xfId="12423" xr:uid="{FFC7607F-C2C0-421A-BD7E-83B6E471E834}"/>
    <cellStyle name="Comma 2 2 3 2 3 4 2 3" xfId="20629" xr:uid="{2AC3FE9A-9B09-406D-8B20-3F744B339852}"/>
    <cellStyle name="Comma 2 2 3 2 3 4 3" xfId="9168" xr:uid="{BFAF6BB5-3BC7-4121-8371-27A6A8DEC6A6}"/>
    <cellStyle name="Comma 2 2 3 2 3 4 4" xfId="16358" xr:uid="{C92EFF3E-7BBC-4C60-A600-1C5D96BCF83C}"/>
    <cellStyle name="Comma 2 2 3 2 3 5" xfId="4221" xr:uid="{D65CB7D2-FFB4-4D05-B88F-61D5872660B6}"/>
    <cellStyle name="Comma 2 2 3 2 3 5 2" xfId="10803" xr:uid="{BAD8AACD-AECF-48DF-B6EE-8DCF3367C0EA}"/>
    <cellStyle name="Comma 2 2 3 2 3 5 3" xfId="18495" xr:uid="{F9DE557A-9059-462F-9809-D6EA5B2F1D00}"/>
    <cellStyle name="Comma 2 2 3 2 3 6" xfId="7549" xr:uid="{DC77CFB9-D43A-46DF-A308-7B858BEDEDB3}"/>
    <cellStyle name="Comma 2 2 3 2 3 7" xfId="909" xr:uid="{9721F2AE-C4D0-4C7D-BAE6-5959C8CB0377}"/>
    <cellStyle name="Comma 2 2 3 2 3 8" xfId="14221" xr:uid="{4B7A5629-5F80-46C1-A356-82A98A7B33B6}"/>
    <cellStyle name="Comma 2 2 3 2 4" xfId="1223" xr:uid="{4AD3AB16-43E7-40D1-869A-7A052C45CB7C}"/>
    <cellStyle name="Comma 2 2 3 2 4 2" xfId="2005" xr:uid="{ED6E4CB9-5786-449C-9E93-4150709D9B12}"/>
    <cellStyle name="Comma 2 2 3 2 4 2 2" xfId="3630" xr:uid="{1D2DA11D-6F48-4314-9F88-F2F412C4E830}"/>
    <cellStyle name="Comma 2 2 3 2 4 2 2 2" xfId="6890" xr:uid="{47B694FC-48DA-4B25-B275-1E456CE83C13}"/>
    <cellStyle name="Comma 2 2 3 2 4 2 2 2 2" xfId="13474" xr:uid="{9F2160E8-3EF5-4826-B7A4-50F2C18DFA44}"/>
    <cellStyle name="Comma 2 2 3 2 4 2 2 2 3" xfId="21961" xr:uid="{98B8989D-42ED-4CA4-98C6-660527883AEF}"/>
    <cellStyle name="Comma 2 2 3 2 4 2 2 3" xfId="10219" xr:uid="{E4EC21C5-CDF5-4626-BEBF-1197E50B337A}"/>
    <cellStyle name="Comma 2 2 3 2 4 2 2 4" xfId="17690" xr:uid="{BDB70EDE-0291-4EBD-B99A-20903A588510}"/>
    <cellStyle name="Comma 2 2 3 2 4 2 3" xfId="5269" xr:uid="{C7AC178F-1316-4461-A639-548785279BAB}"/>
    <cellStyle name="Comma 2 2 3 2 4 2 3 2" xfId="11853" xr:uid="{E8B6BE96-DA93-4F75-8F0E-B38ED85F0EC8}"/>
    <cellStyle name="Comma 2 2 3 2 4 2 3 3" xfId="19827" xr:uid="{6300EC46-9309-496A-82DD-6C538D265AE2}"/>
    <cellStyle name="Comma 2 2 3 2 4 2 4" xfId="8598" xr:uid="{E255C0C3-8064-4CDE-B6C8-FB22AE47E4D1}"/>
    <cellStyle name="Comma 2 2 3 2 4 2 5" xfId="15554" xr:uid="{88ED9FEA-82FC-4C11-B5C4-8D60FE2EAB64}"/>
    <cellStyle name="Comma 2 2 3 2 4 3" xfId="2846" xr:uid="{1D2CA3C7-9DA1-4989-93A8-5888611E18AB}"/>
    <cellStyle name="Comma 2 2 3 2 4 3 2" xfId="6104" xr:uid="{799B8E60-7C95-42E3-A7EA-0A2ECE134328}"/>
    <cellStyle name="Comma 2 2 3 2 4 3 2 2" xfId="12688" xr:uid="{A7BC618A-0731-457E-AADE-0487ADD1D7E5}"/>
    <cellStyle name="Comma 2 2 3 2 4 3 2 3" xfId="20895" xr:uid="{0F3FA6F4-26A1-43C9-AF2E-F8D83FDD0FBA}"/>
    <cellStyle name="Comma 2 2 3 2 4 3 3" xfId="9433" xr:uid="{62B46D0E-80FF-4325-BC59-2382BC559356}"/>
    <cellStyle name="Comma 2 2 3 2 4 3 4" xfId="16624" xr:uid="{68F29B74-346E-4B25-B727-9E7815AEEB7B}"/>
    <cellStyle name="Comma 2 2 3 2 4 4" xfId="4484" xr:uid="{F8CF3672-17A9-47D7-AE18-CB11E69187E7}"/>
    <cellStyle name="Comma 2 2 3 2 4 4 2" xfId="11067" xr:uid="{5BF9FF09-A1B8-4285-A824-88EEAFDFE45B}"/>
    <cellStyle name="Comma 2 2 3 2 4 4 3" xfId="18761" xr:uid="{0DE0685C-40F9-4375-85CB-0CAC6F6E1DB2}"/>
    <cellStyle name="Comma 2 2 3 2 4 5" xfId="7812" xr:uid="{2AC7FB1D-729B-4329-90F2-35752FC00D58}"/>
    <cellStyle name="Comma 2 2 3 2 4 6" xfId="14487" xr:uid="{CC075BE0-A683-446F-AE15-2779DDF0F8AD}"/>
    <cellStyle name="Comma 2 2 3 2 5" xfId="1613" xr:uid="{D7E3EC98-0742-48BB-9696-0F3C7CB22B67}"/>
    <cellStyle name="Comma 2 2 3 2 5 2" xfId="3234" xr:uid="{AEB6C001-7EA8-4E94-B2F5-4E1DA25DADBE}"/>
    <cellStyle name="Comma 2 2 3 2 5 2 2" xfId="6494" xr:uid="{EB1C0C91-5EC8-47A5-96FF-28756F4B9A03}"/>
    <cellStyle name="Comma 2 2 3 2 5 2 2 2" xfId="13078" xr:uid="{1EDF0511-B668-4BCE-80C3-1FD1F73F9526}"/>
    <cellStyle name="Comma 2 2 3 2 5 2 2 3" xfId="21429" xr:uid="{0E0E3BA6-0C65-498A-ABB2-53CCF7ECBD47}"/>
    <cellStyle name="Comma 2 2 3 2 5 2 3" xfId="9823" xr:uid="{430018F3-B07A-4CAD-BCAC-BC1FFC8AB825}"/>
    <cellStyle name="Comma 2 2 3 2 5 2 4" xfId="17158" xr:uid="{1FFBE0D9-CAC7-4BD1-AF06-C7204F664496}"/>
    <cellStyle name="Comma 2 2 3 2 5 3" xfId="4873" xr:uid="{062A83DE-75C3-405A-B63C-32E329663402}"/>
    <cellStyle name="Comma 2 2 3 2 5 3 2" xfId="11457" xr:uid="{B972529E-14F2-4748-8F70-58538597EC8D}"/>
    <cellStyle name="Comma 2 2 3 2 5 3 3" xfId="19295" xr:uid="{007E947E-D2C5-4B01-8B0F-386B48055127}"/>
    <cellStyle name="Comma 2 2 3 2 5 4" xfId="8202" xr:uid="{4AB50486-E9D1-4DCF-A304-FAD4B6D1F1D7}"/>
    <cellStyle name="Comma 2 2 3 2 5 5" xfId="15023" xr:uid="{226746BE-D113-4B8A-A24A-749020419A16}"/>
    <cellStyle name="Comma 2 2 3 2 6" xfId="2450" xr:uid="{4FAF758E-D3E3-4509-8B14-89F9260CA7C2}"/>
    <cellStyle name="Comma 2 2 3 2 6 2" xfId="5705" xr:uid="{488A5027-A557-4872-9F69-A592DD94E1A9}"/>
    <cellStyle name="Comma 2 2 3 2 6 2 2" xfId="12289" xr:uid="{E089520C-A69E-42EC-8F02-FA2E7B0B024C}"/>
    <cellStyle name="Comma 2 2 3 2 6 2 3" xfId="20363" xr:uid="{3E02B9F8-E621-412F-8AB6-DD34AB845800}"/>
    <cellStyle name="Comma 2 2 3 2 6 3" xfId="9034" xr:uid="{7B758FC0-E088-4589-9EE4-2616233B3E31}"/>
    <cellStyle name="Comma 2 2 3 2 6 4" xfId="16093" xr:uid="{8726B98B-1821-43A5-8EA4-C60D2E608F4B}"/>
    <cellStyle name="Comma 2 2 3 2 7" xfId="4087" xr:uid="{0E90CE25-197C-41DC-A179-F0FDFE842FB9}"/>
    <cellStyle name="Comma 2 2 3 2 7 2" xfId="10669" xr:uid="{9BF015C2-FC5D-4ECB-8254-A88EB9CF1FED}"/>
    <cellStyle name="Comma 2 2 3 2 7 3" xfId="18229" xr:uid="{9C95242D-68D6-4C81-9740-72D35450A4BD}"/>
    <cellStyle name="Comma 2 2 3 2 8" xfId="7415" xr:uid="{0CF1E384-5196-4663-8376-DDD9C6230DCC}"/>
    <cellStyle name="Comma 2 2 3 2 9" xfId="777" xr:uid="{3F7558AE-59B1-478C-ADBC-41EBD983CE25}"/>
    <cellStyle name="Comma 2 2 3 3" xfId="425" xr:uid="{BC2D96E8-BD9F-4F37-AFDE-820878AB8628}"/>
    <cellStyle name="Comma 2 2 3 3 10" xfId="29768" xr:uid="{4E0E9FA7-C513-4FE6-B8D8-CB4CF3C725E4}"/>
    <cellStyle name="Comma 2 2 3 3 11" xfId="534" xr:uid="{80E0C0AB-53DD-4DEB-86F4-6DAB367B7255}"/>
    <cellStyle name="Comma 2 2 3 3 2" xfId="865" xr:uid="{7DFE3569-A833-445E-8B16-D1E8C6E29810}"/>
    <cellStyle name="Comma 2 2 3 3 2 2" xfId="1312" xr:uid="{E4B6DF59-C6D7-4AAA-8C59-A50912730F91}"/>
    <cellStyle name="Comma 2 2 3 3 2 2 2" xfId="2094" xr:uid="{15C09058-0DD1-409D-B6BA-346534BC2B31}"/>
    <cellStyle name="Comma 2 2 3 3 2 2 2 2" xfId="3719" xr:uid="{6318EF9C-1B09-49D6-83F4-5DE74711514B}"/>
    <cellStyle name="Comma 2 2 3 3 2 2 2 2 2" xfId="6979" xr:uid="{341FFBDF-5F62-47B6-825D-A3F6FAEB25DC}"/>
    <cellStyle name="Comma 2 2 3 3 2 2 2 2 2 2" xfId="13563" xr:uid="{A25C0B3A-878B-44BE-A2A5-9E1D533B55DA}"/>
    <cellStyle name="Comma 2 2 3 3 2 2 2 2 2 3" xfId="22311" xr:uid="{05772F0B-98DC-4F24-B0C2-F408C96ED84F}"/>
    <cellStyle name="Comma 2 2 3 3 2 2 2 2 3" xfId="10308" xr:uid="{E9108B85-762D-4AA3-B4A7-417033317624}"/>
    <cellStyle name="Comma 2 2 3 3 2 2 2 2 4" xfId="18040" xr:uid="{9703E100-5642-4534-BA24-A4C81CCED146}"/>
    <cellStyle name="Comma 2 2 3 3 2 2 2 3" xfId="5358" xr:uid="{919CD99A-D92E-4843-BD0C-59BE6B3986E5}"/>
    <cellStyle name="Comma 2 2 3 3 2 2 2 3 2" xfId="11942" xr:uid="{6B51FA38-13A3-46CD-A602-A2B5C35B61C9}"/>
    <cellStyle name="Comma 2 2 3 3 2 2 2 3 3" xfId="20177" xr:uid="{1A8E088D-E5ED-4DC4-920C-669343D7C9D0}"/>
    <cellStyle name="Comma 2 2 3 3 2 2 2 4" xfId="8687" xr:uid="{95C5AC05-B5C5-4485-92DB-0BE60587E021}"/>
    <cellStyle name="Comma 2 2 3 3 2 2 2 5" xfId="15904" xr:uid="{514B86C6-88D7-46CF-B76E-50FEA12B1CD1}"/>
    <cellStyle name="Comma 2 2 3 3 2 2 3" xfId="2935" xr:uid="{A999BF8A-4DA1-4300-8CC2-3055E4CE8028}"/>
    <cellStyle name="Comma 2 2 3 3 2 2 3 2" xfId="6193" xr:uid="{C97B91C7-95EF-4506-959A-D8F501F80DB7}"/>
    <cellStyle name="Comma 2 2 3 3 2 2 3 2 2" xfId="12777" xr:uid="{3837371C-E3F3-440B-99E6-F7C33AF81F0A}"/>
    <cellStyle name="Comma 2 2 3 3 2 2 3 2 3" xfId="21245" xr:uid="{10E43726-8D54-4AC7-9E53-6E2C9635D448}"/>
    <cellStyle name="Comma 2 2 3 3 2 2 3 3" xfId="9522" xr:uid="{E1754CFA-33F6-4639-8215-82CB842E94C0}"/>
    <cellStyle name="Comma 2 2 3 3 2 2 3 4" xfId="16974" xr:uid="{E0B5AFD3-FDC5-4626-90BB-A3486C196987}"/>
    <cellStyle name="Comma 2 2 3 3 2 2 4" xfId="4573" xr:uid="{CDBD4F82-F7FC-4742-B5E6-B2EA21CCABEE}"/>
    <cellStyle name="Comma 2 2 3 3 2 2 4 2" xfId="11156" xr:uid="{BCDA38AA-B385-4C51-810F-BBE31BB6D745}"/>
    <cellStyle name="Comma 2 2 3 3 2 2 4 3" xfId="19111" xr:uid="{FE9EE391-4EBD-4AE9-B3E7-1DF02A6AA8FF}"/>
    <cellStyle name="Comma 2 2 3 3 2 2 5" xfId="7901" xr:uid="{A09D9222-1734-4D6A-9B71-4DADDC9B82EB}"/>
    <cellStyle name="Comma 2 2 3 3 2 2 6" xfId="14838" xr:uid="{96AA4470-2B6F-42FB-ABE9-D5CC52C2D035}"/>
    <cellStyle name="Comma 2 2 3 3 2 3" xfId="1702" xr:uid="{B98EDCE5-E026-4E0F-BC69-2B30F45A01C7}"/>
    <cellStyle name="Comma 2 2 3 3 2 3 2" xfId="3323" xr:uid="{A9807CBA-293D-4581-974D-C6B5553F5A9D}"/>
    <cellStyle name="Comma 2 2 3 3 2 3 2 2" xfId="6583" xr:uid="{B37223DB-F9F1-49EF-9E87-8313954EF0EB}"/>
    <cellStyle name="Comma 2 2 3 3 2 3 2 2 2" xfId="13167" xr:uid="{219A882C-D6C8-45CF-806D-EDD9E55E799F}"/>
    <cellStyle name="Comma 2 2 3 3 2 3 2 2 3" xfId="21779" xr:uid="{7D9868D2-3AB7-4C1F-8FB4-4628F0977656}"/>
    <cellStyle name="Comma 2 2 3 3 2 3 2 3" xfId="9912" xr:uid="{DA560AC1-2BE1-4739-9716-30DFD0FF75F5}"/>
    <cellStyle name="Comma 2 2 3 3 2 3 2 4" xfId="17508" xr:uid="{90F86186-AC76-4790-A46D-A8DDB2B6277F}"/>
    <cellStyle name="Comma 2 2 3 3 2 3 3" xfId="4962" xr:uid="{4F46DE7C-E3D0-437B-96DA-081A96129403}"/>
    <cellStyle name="Comma 2 2 3 3 2 3 3 2" xfId="11546" xr:uid="{19DB3D60-62F1-49BB-A5C5-DD239E9C3FA1}"/>
    <cellStyle name="Comma 2 2 3 3 2 3 3 3" xfId="19645" xr:uid="{63A0E0A7-9D8B-4132-831D-222210277698}"/>
    <cellStyle name="Comma 2 2 3 3 2 3 4" xfId="8291" xr:uid="{ACC61D5D-1449-42E3-AD6D-48BCE6D26D8B}"/>
    <cellStyle name="Comma 2 2 3 3 2 3 5" xfId="15372" xr:uid="{5B52957F-6BE0-4B50-AB25-0D73BBFB610E}"/>
    <cellStyle name="Comma 2 2 3 3 2 4" xfId="2539" xr:uid="{BB6D4DD5-C7D3-4CCD-BD06-D33845C2767F}"/>
    <cellStyle name="Comma 2 2 3 3 2 4 2" xfId="5794" xr:uid="{D06C412C-375F-46E7-B1B5-96198B621143}"/>
    <cellStyle name="Comma 2 2 3 3 2 4 2 2" xfId="12378" xr:uid="{7D657FAE-790B-412E-BFB5-5DD0B21D1A46}"/>
    <cellStyle name="Comma 2 2 3 3 2 4 2 3" xfId="20713" xr:uid="{B2D9B76C-0C3D-45F2-A0EB-E19F8969CFF5}"/>
    <cellStyle name="Comma 2 2 3 3 2 4 3" xfId="9123" xr:uid="{755DCBBB-9D8B-4997-81E3-173481F7F312}"/>
    <cellStyle name="Comma 2 2 3 3 2 4 4" xfId="16442" xr:uid="{135D6580-53C9-40CF-9A67-6BFC73AE1465}"/>
    <cellStyle name="Comma 2 2 3 3 2 5" xfId="4176" xr:uid="{F45BC54B-4072-4287-A081-81C2B6DFBF68}"/>
    <cellStyle name="Comma 2 2 3 3 2 5 2" xfId="10758" xr:uid="{60A5E933-2BF9-405A-8623-8E63FCE2DA51}"/>
    <cellStyle name="Comma 2 2 3 3 2 5 3" xfId="18579" xr:uid="{7BB4FE3C-B678-411B-9AB6-94D856EB9569}"/>
    <cellStyle name="Comma 2 2 3 3 2 6" xfId="7504" xr:uid="{26603F90-37E1-4AFB-8C66-26470C1CE17E}"/>
    <cellStyle name="Comma 2 2 3 3 2 7" xfId="14306" xr:uid="{B58E197A-07E8-4A9E-B0D8-C30E36D28FF5}"/>
    <cellStyle name="Comma 2 2 3 3 3" xfId="1178" xr:uid="{3DECE254-9B9D-4DFD-A7C1-2E68BA8DB8ED}"/>
    <cellStyle name="Comma 2 2 3 3 3 2" xfId="1960" xr:uid="{847028F2-AC20-49B4-8771-BDC728839AA6}"/>
    <cellStyle name="Comma 2 2 3 3 3 2 2" xfId="3585" xr:uid="{A7B495B1-7929-4458-95C3-47056B7DD551}"/>
    <cellStyle name="Comma 2 2 3 3 3 2 2 2" xfId="6845" xr:uid="{03880971-D86C-475F-95B2-A6634C145A0E}"/>
    <cellStyle name="Comma 2 2 3 3 3 2 2 2 2" xfId="13429" xr:uid="{E014A4F5-F5A4-4B92-BDD6-286759FC52D3}"/>
    <cellStyle name="Comma 2 2 3 3 3 2 2 2 3" xfId="22045" xr:uid="{98C3DAE6-D7D0-439F-B866-8AF10252B9CF}"/>
    <cellStyle name="Comma 2 2 3 3 3 2 2 3" xfId="10174" xr:uid="{FD3DE390-850D-4550-B7B4-AF4F60187C2B}"/>
    <cellStyle name="Comma 2 2 3 3 3 2 2 4" xfId="17774" xr:uid="{C66272E4-E4F0-4ED1-A084-D6A6A6E4DB18}"/>
    <cellStyle name="Comma 2 2 3 3 3 2 3" xfId="5224" xr:uid="{493EBC2C-08FA-442C-ABFE-8B3F4C190575}"/>
    <cellStyle name="Comma 2 2 3 3 3 2 3 2" xfId="11808" xr:uid="{92C5137F-CF44-49F3-AE17-3CAA44199FC2}"/>
    <cellStyle name="Comma 2 2 3 3 3 2 3 3" xfId="19911" xr:uid="{A4724092-2E7B-496A-BBA9-AFA542E61086}"/>
    <cellStyle name="Comma 2 2 3 3 3 2 4" xfId="8553" xr:uid="{62788BDA-0DBC-4CB0-ABCA-43D7D367E2B8}"/>
    <cellStyle name="Comma 2 2 3 3 3 2 5" xfId="15638" xr:uid="{11BD204B-990D-438E-8E8A-36F70EA333D4}"/>
    <cellStyle name="Comma 2 2 3 3 3 3" xfId="2801" xr:uid="{2E83B75D-48FF-4FD7-BDC3-6E95BDF600C4}"/>
    <cellStyle name="Comma 2 2 3 3 3 3 2" xfId="6059" xr:uid="{59340C9E-37E5-4F2C-9FC3-09620C3289DD}"/>
    <cellStyle name="Comma 2 2 3 3 3 3 2 2" xfId="12643" xr:uid="{CD96FDA5-975C-492E-BE4D-7F31C744408D}"/>
    <cellStyle name="Comma 2 2 3 3 3 3 2 3" xfId="20979" xr:uid="{02407CE0-9EC9-484A-8A8A-9A8734E73717}"/>
    <cellStyle name="Comma 2 2 3 3 3 3 3" xfId="9388" xr:uid="{0D582EC7-2A3E-4684-98F3-D510C3607654}"/>
    <cellStyle name="Comma 2 2 3 3 3 3 4" xfId="16708" xr:uid="{B3A24A4B-C17A-4D16-972E-6315C91028ED}"/>
    <cellStyle name="Comma 2 2 3 3 3 4" xfId="4439" xr:uid="{4ACE6AE9-8422-43B6-A897-8957723A2989}"/>
    <cellStyle name="Comma 2 2 3 3 3 4 2" xfId="11022" xr:uid="{5711D2AF-6A4E-457C-B9C4-0491DA123E4B}"/>
    <cellStyle name="Comma 2 2 3 3 3 4 3" xfId="18845" xr:uid="{0D36DE77-FEEE-498E-9AAB-722CC38EA9A1}"/>
    <cellStyle name="Comma 2 2 3 3 3 5" xfId="7767" xr:uid="{10ABCACF-6461-4C28-8FED-A9DDD4FF95F6}"/>
    <cellStyle name="Comma 2 2 3 3 3 6" xfId="14571" xr:uid="{7AB09D5C-19F7-4400-9B97-89DA00D6FBEA}"/>
    <cellStyle name="Comma 2 2 3 3 4" xfId="1569" xr:uid="{E7259E23-3721-4285-8E40-8C69290D3269}"/>
    <cellStyle name="Comma 2 2 3 3 4 2" xfId="3190" xr:uid="{932B730C-05CF-4406-A826-90BEFFACB6C6}"/>
    <cellStyle name="Comma 2 2 3 3 4 2 2" xfId="6450" xr:uid="{1D6D88C9-0D32-4E7D-87ED-9E7D88294760}"/>
    <cellStyle name="Comma 2 2 3 3 4 2 2 2" xfId="13034" xr:uid="{7CD6C5B9-D061-487A-BE90-9F7F2991C6E2}"/>
    <cellStyle name="Comma 2 2 3 3 4 2 2 3" xfId="21513" xr:uid="{A6D85E91-26D8-4F24-948B-146D54CE43F2}"/>
    <cellStyle name="Comma 2 2 3 3 4 2 3" xfId="9779" xr:uid="{7797FBF4-0763-474C-8672-9C71E09145C3}"/>
    <cellStyle name="Comma 2 2 3 3 4 2 4" xfId="17242" xr:uid="{CBDD6050-E8F4-41D0-9AD6-73D028659676}"/>
    <cellStyle name="Comma 2 2 3 3 4 3" xfId="4829" xr:uid="{1125F464-0BB4-4263-84B8-7A1E252C34FB}"/>
    <cellStyle name="Comma 2 2 3 3 4 3 2" xfId="11413" xr:uid="{20A193A8-2AA6-4950-82B1-73046D530D7B}"/>
    <cellStyle name="Comma 2 2 3 3 4 3 3" xfId="19379" xr:uid="{531C5701-A4EA-42E1-A060-78B532BC2340}"/>
    <cellStyle name="Comma 2 2 3 3 4 4" xfId="8158" xr:uid="{152F7B42-F624-4F5A-8377-15F271D6D371}"/>
    <cellStyle name="Comma 2 2 3 3 4 5" xfId="15107" xr:uid="{2084F2F8-3DB2-4A48-9FC8-8B04B11BC199}"/>
    <cellStyle name="Comma 2 2 3 3 5" xfId="2405" xr:uid="{8D9404E8-EF91-4BB9-8C1C-E2A3CBC66385}"/>
    <cellStyle name="Comma 2 2 3 3 5 2" xfId="5660" xr:uid="{E0CC0211-41B8-4C47-A0B8-60D1A9F3E4DB}"/>
    <cellStyle name="Comma 2 2 3 3 5 2 2" xfId="12244" xr:uid="{34384631-B6DA-4FB1-938D-418833E4C15F}"/>
    <cellStyle name="Comma 2 2 3 3 5 2 3" xfId="20447" xr:uid="{67D7D326-95A9-4347-AA57-5D313AF28838}"/>
    <cellStyle name="Comma 2 2 3 3 5 3" xfId="8989" xr:uid="{5200C992-9DE1-4CB1-B0CC-F33A45DF77E9}"/>
    <cellStyle name="Comma 2 2 3 3 5 4" xfId="16176" xr:uid="{AF9A9EC8-D031-489E-B9DD-B4FBE78DC1DD}"/>
    <cellStyle name="Comma 2 2 3 3 6" xfId="4042" xr:uid="{C89698F8-7421-4E95-8310-76B6CE2BC311}"/>
    <cellStyle name="Comma 2 2 3 3 6 2" xfId="10624" xr:uid="{28E70134-BE55-4D78-A508-FBB36BD6AC5E}"/>
    <cellStyle name="Comma 2 2 3 3 6 3" xfId="18313" xr:uid="{B522AD75-BBC8-4075-B7B2-9B78B25CDB9D}"/>
    <cellStyle name="Comma 2 2 3 3 7" xfId="7370" xr:uid="{72A54AB3-9503-4842-893C-F686375F1525}"/>
    <cellStyle name="Comma 2 2 3 3 8" xfId="739" xr:uid="{95F5E6C1-CA82-4D3F-AA6C-F916D1698153}"/>
    <cellStyle name="Comma 2 2 3 3 9" xfId="14052" xr:uid="{D7D32A37-97DB-4B1F-8A8E-08087806FB92}"/>
    <cellStyle name="Comma 2 2 3 4" xfId="413" xr:uid="{93AD2802-7FD1-4A2E-A7C7-180B54A06E73}"/>
    <cellStyle name="Comma 2 2 3 4 2" xfId="1385" xr:uid="{97FB6DA1-6D46-42D9-9CC4-B123AD3238C6}"/>
    <cellStyle name="Comma 2 2 3 4 2 2" xfId="2167" xr:uid="{B6081E44-6553-448E-A9A9-8E0236EDF9AE}"/>
    <cellStyle name="Comma 2 2 3 4 2 2 2" xfId="3792" xr:uid="{5BBA1EB9-91A8-462A-9C1C-2CC7C8378F0E}"/>
    <cellStyle name="Comma 2 2 3 4 2 2 2 2" xfId="7052" xr:uid="{1FB1D5C8-AEF9-4914-AFA7-BBE7B3DB6510}"/>
    <cellStyle name="Comma 2 2 3 4 2 2 2 2 2" xfId="13636" xr:uid="{6525D14D-F597-44AB-B115-867945CEA533}"/>
    <cellStyle name="Comma 2 2 3 4 2 2 2 2 3" xfId="22178" xr:uid="{C8AD3381-13DF-4976-A0B2-D0879A445489}"/>
    <cellStyle name="Comma 2 2 3 4 2 2 2 3" xfId="10381" xr:uid="{D78ED0A7-A7FC-423C-B64F-ABA383A0DAB7}"/>
    <cellStyle name="Comma 2 2 3 4 2 2 2 4" xfId="17907" xr:uid="{675D7616-BE18-4A43-9AF8-977C7899B533}"/>
    <cellStyle name="Comma 2 2 3 4 2 2 3" xfId="5431" xr:uid="{33CD03F4-CC8E-475A-AE32-5E36C06C1C6A}"/>
    <cellStyle name="Comma 2 2 3 4 2 2 3 2" xfId="12015" xr:uid="{134DB225-3B15-47B7-8C42-DF0FF253F7C4}"/>
    <cellStyle name="Comma 2 2 3 4 2 2 3 3" xfId="20044" xr:uid="{FCB4EF41-70FF-44FD-B790-4A8ADB904AC1}"/>
    <cellStyle name="Comma 2 2 3 4 2 2 4" xfId="8760" xr:uid="{FC927EDE-3796-40CA-AB98-808D887D69D3}"/>
    <cellStyle name="Comma 2 2 3 4 2 2 5" xfId="15771" xr:uid="{64334FDE-B963-445C-9616-0230F240DA9C}"/>
    <cellStyle name="Comma 2 2 3 4 2 3" xfId="3008" xr:uid="{7219285D-D2D2-455F-84A7-84E4A9E80EC3}"/>
    <cellStyle name="Comma 2 2 3 4 2 3 2" xfId="6266" xr:uid="{F243EE41-CC97-4763-AA17-4C23A8273A2B}"/>
    <cellStyle name="Comma 2 2 3 4 2 3 2 2" xfId="12850" xr:uid="{0976F373-017D-4920-9AFA-06CBBE8BA98D}"/>
    <cellStyle name="Comma 2 2 3 4 2 3 2 3" xfId="21112" xr:uid="{92F829F5-CCAA-4756-A8F5-BB65C4CB8E06}"/>
    <cellStyle name="Comma 2 2 3 4 2 3 3" xfId="9595" xr:uid="{59DE9D33-FD7E-4D99-898C-53E733A4A361}"/>
    <cellStyle name="Comma 2 2 3 4 2 3 4" xfId="16841" xr:uid="{C865C454-E9FC-459A-B4DF-94FA085D2211}"/>
    <cellStyle name="Comma 2 2 3 4 2 4" xfId="4646" xr:uid="{A52BF60E-3F9F-4085-8F47-F5395932EDDD}"/>
    <cellStyle name="Comma 2 2 3 4 2 4 2" xfId="11229" xr:uid="{C3EBF57E-2AD2-4120-AEE9-0215C4572436}"/>
    <cellStyle name="Comma 2 2 3 4 2 4 3" xfId="18978" xr:uid="{7845A98B-EF27-4BED-B5D5-B0A0D52BAEBD}"/>
    <cellStyle name="Comma 2 2 3 4 2 5" xfId="7974" xr:uid="{C203F582-7C2E-44B5-97FC-55072CF5880A}"/>
    <cellStyle name="Comma 2 2 3 4 2 6" xfId="14705" xr:uid="{E0724A63-5285-496E-BA93-1FC9F9B9997B}"/>
    <cellStyle name="Comma 2 2 3 4 3" xfId="1775" xr:uid="{9D27CE6A-B799-4A25-AD07-5B185025AEF3}"/>
    <cellStyle name="Comma 2 2 3 4 3 2" xfId="3396" xr:uid="{FC868EF7-727B-4896-9B47-965A0BFE30FF}"/>
    <cellStyle name="Comma 2 2 3 4 3 2 2" xfId="6656" xr:uid="{04EFF927-9B34-4DC8-8BCB-EA47DDE6BDB7}"/>
    <cellStyle name="Comma 2 2 3 4 3 2 2 2" xfId="13240" xr:uid="{A060530A-CF41-41FE-89BA-E601B525C994}"/>
    <cellStyle name="Comma 2 2 3 4 3 2 2 3" xfId="21646" xr:uid="{7E8F4053-C8B6-490A-B3DF-1AC106A8B0AE}"/>
    <cellStyle name="Comma 2 2 3 4 3 2 3" xfId="9985" xr:uid="{54580473-DF24-4B3A-8CFF-1DE793D6F536}"/>
    <cellStyle name="Comma 2 2 3 4 3 2 4" xfId="17375" xr:uid="{8C16E201-9585-4BA8-BD0F-06EBF2C1789A}"/>
    <cellStyle name="Comma 2 2 3 4 3 3" xfId="5035" xr:uid="{1C72BCFF-B8B6-49A8-BE58-0330C551046B}"/>
    <cellStyle name="Comma 2 2 3 4 3 3 2" xfId="11619" xr:uid="{3B6972D0-8EBC-4201-BAA8-C3F089CA6EC0}"/>
    <cellStyle name="Comma 2 2 3 4 3 3 3" xfId="19512" xr:uid="{FD2BE27F-8685-46AB-8950-23FD8BF2E9CC}"/>
    <cellStyle name="Comma 2 2 3 4 3 4" xfId="8364" xr:uid="{26D0C57C-C536-4A0F-BC39-F44C0CB7D557}"/>
    <cellStyle name="Comma 2 2 3 4 3 5" xfId="15240" xr:uid="{6B1CC591-3191-48D0-9189-A4187C1F907F}"/>
    <cellStyle name="Comma 2 2 3 4 4" xfId="2612" xr:uid="{A2277BA6-CA41-4147-BCF7-07E0E133B738}"/>
    <cellStyle name="Comma 2 2 3 4 4 2" xfId="5867" xr:uid="{D4AC6EF6-56AA-4523-8BCC-7D80511160C6}"/>
    <cellStyle name="Comma 2 2 3 4 4 2 2" xfId="12451" xr:uid="{235099ED-55E9-41A7-BE5A-6371AAE7214A}"/>
    <cellStyle name="Comma 2 2 3 4 4 2 3" xfId="20580" xr:uid="{2D8BAE3D-9366-4503-8C23-C8F9E5C41DCB}"/>
    <cellStyle name="Comma 2 2 3 4 4 3" xfId="9196" xr:uid="{C88C2216-81A9-4C76-83E5-487AE78FD093}"/>
    <cellStyle name="Comma 2 2 3 4 4 4" xfId="16309" xr:uid="{B2E825FD-0F81-4FE6-B9E4-DEFFB5B3A9BE}"/>
    <cellStyle name="Comma 2 2 3 4 5" xfId="4249" xr:uid="{D7E33CC7-30D7-4630-9160-C527E68917D8}"/>
    <cellStyle name="Comma 2 2 3 4 5 2" xfId="10831" xr:uid="{D9566C01-9958-42F5-A887-820EA28180BE}"/>
    <cellStyle name="Comma 2 2 3 4 5 3" xfId="18446" xr:uid="{BAA864CF-15A4-463C-9976-41F2CA25D2A3}"/>
    <cellStyle name="Comma 2 2 3 4 6" xfId="7577" xr:uid="{07A11106-0AFA-4706-865E-AA71BE9C2A5F}"/>
    <cellStyle name="Comma 2 2 3 4 7" xfId="942" xr:uid="{0DE4FCEF-C893-4512-B1D4-3378BE2EECE7}"/>
    <cellStyle name="Comma 2 2 3 4 8" xfId="14178" xr:uid="{918C0048-318E-4B1D-9587-E1250EFABB26}"/>
    <cellStyle name="Comma 2 2 3 5" xfId="834" xr:uid="{0E96266F-C3CC-470C-B894-30E2F825D056}"/>
    <cellStyle name="Comma 2 2 3 5 2" xfId="1280" xr:uid="{66B205A7-EBE2-4762-8D8F-60EEE60DC747}"/>
    <cellStyle name="Comma 2 2 3 5 2 2" xfId="2062" xr:uid="{D3B41FC3-1678-4468-8527-19957B983F88}"/>
    <cellStyle name="Comma 2 2 3 5 2 2 2" xfId="3687" xr:uid="{56525A64-1A02-446D-8D26-53F7AAADE49B}"/>
    <cellStyle name="Comma 2 2 3 5 2 2 2 2" xfId="6947" xr:uid="{30230EB0-BD14-4C80-9BB9-1D3E7F6BDC3F}"/>
    <cellStyle name="Comma 2 2 3 5 2 2 2 2 2" xfId="13531" xr:uid="{EAE27FFB-5282-4D46-A7F3-F184A46A2B4F}"/>
    <cellStyle name="Comma 2 2 3 5 2 2 2 3" xfId="10276" xr:uid="{70414B71-FF1E-4444-8C7C-8F72F4DCCA82}"/>
    <cellStyle name="Comma 2 2 3 5 2 2 2 4" xfId="21912" xr:uid="{4F216422-3D55-4C41-A2F1-0FDA76ADE5C0}"/>
    <cellStyle name="Comma 2 2 3 5 2 2 3" xfId="5326" xr:uid="{C4A9CDDE-406B-47EC-9310-D5927DFD1A07}"/>
    <cellStyle name="Comma 2 2 3 5 2 2 3 2" xfId="11910" xr:uid="{95F49F43-045A-4469-A141-65549E9F1477}"/>
    <cellStyle name="Comma 2 2 3 5 2 2 4" xfId="8655" xr:uid="{C01C21FD-571F-4C89-828D-372EF94E5FC0}"/>
    <cellStyle name="Comma 2 2 3 5 2 2 5" xfId="17641" xr:uid="{E2E1412E-FA7A-4BEB-851D-F6B34DB92F04}"/>
    <cellStyle name="Comma 2 2 3 5 2 3" xfId="2903" xr:uid="{33FE17A7-E6E1-44D3-89C8-4682FE47E8FE}"/>
    <cellStyle name="Comma 2 2 3 5 2 3 2" xfId="6161" xr:uid="{AE0E640A-E82E-4A8E-85F3-C9F684111D1D}"/>
    <cellStyle name="Comma 2 2 3 5 2 3 2 2" xfId="12745" xr:uid="{528E2C34-D5C8-4ED0-9D9A-8FC4E5D544B6}"/>
    <cellStyle name="Comma 2 2 3 5 2 3 3" xfId="9490" xr:uid="{AD76BB96-B532-4E7E-9A31-3091F2F61887}"/>
    <cellStyle name="Comma 2 2 3 5 2 3 4" xfId="19778" xr:uid="{79911A2E-A1E9-4128-8593-FC3728ADEC32}"/>
    <cellStyle name="Comma 2 2 3 5 2 4" xfId="4541" xr:uid="{872E1782-93FD-4F51-B3DF-323E06B6F03D}"/>
    <cellStyle name="Comma 2 2 3 5 2 4 2" xfId="11124" xr:uid="{27881A66-E869-410E-BDEE-E1AFA2720F01}"/>
    <cellStyle name="Comma 2 2 3 5 2 5" xfId="7869" xr:uid="{8BB16C4D-4796-4D0D-815A-3FFAAAF0A8DC}"/>
    <cellStyle name="Comma 2 2 3 5 2 6" xfId="15505" xr:uid="{3D77C58B-B77B-44F8-92A9-DFF59101842D}"/>
    <cellStyle name="Comma 2 2 3 5 3" xfId="1670" xr:uid="{48336A9A-8FCE-4E4B-B5CA-CB22628B04DF}"/>
    <cellStyle name="Comma 2 2 3 5 3 2" xfId="3291" xr:uid="{C491273C-5D9E-48C8-8E20-6C51F7796B72}"/>
    <cellStyle name="Comma 2 2 3 5 3 2 2" xfId="6551" xr:uid="{A66D02C6-62FA-4F45-A89B-AD8A428B5FAA}"/>
    <cellStyle name="Comma 2 2 3 5 3 2 2 2" xfId="13135" xr:uid="{A2C00A9C-FC5B-4B88-9D61-954C7D9943E3}"/>
    <cellStyle name="Comma 2 2 3 5 3 2 3" xfId="9880" xr:uid="{DCB6CAAE-2494-4079-AC68-B6DF73E17F92}"/>
    <cellStyle name="Comma 2 2 3 5 3 2 4" xfId="20846" xr:uid="{1BE2B50D-9D92-4572-B489-EF5D50FF1447}"/>
    <cellStyle name="Comma 2 2 3 5 3 3" xfId="4930" xr:uid="{16D2CA62-BC25-4510-A9CA-49851D52F935}"/>
    <cellStyle name="Comma 2 2 3 5 3 3 2" xfId="11514" xr:uid="{ED1853B3-8B6E-404C-B20E-6865540E81A5}"/>
    <cellStyle name="Comma 2 2 3 5 3 4" xfId="8259" xr:uid="{74C94A65-C551-48FE-97B8-1CC78831A507}"/>
    <cellStyle name="Comma 2 2 3 5 3 5" xfId="16575" xr:uid="{44B90B4B-4906-4813-9C4A-7D48D0B07261}"/>
    <cellStyle name="Comma 2 2 3 5 4" xfId="2507" xr:uid="{15D4CE88-A56C-4EAB-BDE1-867D7C89D41D}"/>
    <cellStyle name="Comma 2 2 3 5 4 2" xfId="5762" xr:uid="{EE34588B-4BA9-414A-BA45-6C18BF8B9767}"/>
    <cellStyle name="Comma 2 2 3 5 4 2 2" xfId="12346" xr:uid="{A1CC3A00-95EB-4383-881E-D4EA5A2DFABF}"/>
    <cellStyle name="Comma 2 2 3 5 4 3" xfId="9091" xr:uid="{7938E01C-C0A4-4F77-9113-8E9A8D60BBDC}"/>
    <cellStyle name="Comma 2 2 3 5 4 4" xfId="18712" xr:uid="{8744FB70-1EE1-424B-A10C-BCB0803B07DD}"/>
    <cellStyle name="Comma 2 2 3 5 5" xfId="4144" xr:uid="{945A4FCD-19CA-4E30-9B4B-08D307A68BF5}"/>
    <cellStyle name="Comma 2 2 3 5 5 2" xfId="10726" xr:uid="{3FC7FD29-E61F-44DC-8CBD-26E37ACABC5C}"/>
    <cellStyle name="Comma 2 2 3 5 6" xfId="7472" xr:uid="{4F8C03F1-9E3D-4372-9402-A747ACA68EDF}"/>
    <cellStyle name="Comma 2 2 3 5 7" xfId="14439" xr:uid="{A18B326C-27AD-464D-B358-7C4341378082}"/>
    <cellStyle name="Comma 2 2 3 6" xfId="1146" xr:uid="{4C767D3C-9C77-412C-96D7-1A97F272C2F8}"/>
    <cellStyle name="Comma 2 2 3 6 2" xfId="1928" xr:uid="{B975AEDA-DF11-4E00-B4D2-361D8B7C563F}"/>
    <cellStyle name="Comma 2 2 3 6 2 2" xfId="3553" xr:uid="{98DE9DB7-60A1-422F-AFD4-BB8BF26B9D8E}"/>
    <cellStyle name="Comma 2 2 3 6 2 2 2" xfId="6813" xr:uid="{364F3A7E-5615-4CC9-97BB-0A350D98A34A}"/>
    <cellStyle name="Comma 2 2 3 6 2 2 2 2" xfId="13397" xr:uid="{DED4C5F7-B1BA-468D-95F5-B9FFAA9CD5CC}"/>
    <cellStyle name="Comma 2 2 3 6 2 2 3" xfId="10142" xr:uid="{B10E0F0F-040F-48EA-AC0B-EE5A6223DB67}"/>
    <cellStyle name="Comma 2 2 3 6 2 2 4" xfId="21380" xr:uid="{7265217A-581C-4DF7-B516-1334323C970A}"/>
    <cellStyle name="Comma 2 2 3 6 2 3" xfId="5192" xr:uid="{A0F635F2-3AC6-47BE-8A8B-7D7B0B4225F3}"/>
    <cellStyle name="Comma 2 2 3 6 2 3 2" xfId="11776" xr:uid="{9EAAC239-F3E4-477E-9393-A1EFBD1417A8}"/>
    <cellStyle name="Comma 2 2 3 6 2 4" xfId="8521" xr:uid="{5D7FB17F-22F1-4B18-84D8-42C86995351A}"/>
    <cellStyle name="Comma 2 2 3 6 2 5" xfId="17109" xr:uid="{A74D3082-CE17-4170-89EE-E88208C10209}"/>
    <cellStyle name="Comma 2 2 3 6 3" xfId="2769" xr:uid="{B711424A-B22F-4F4B-8838-E7130157545D}"/>
    <cellStyle name="Comma 2 2 3 6 3 2" xfId="6027" xr:uid="{E5772E6C-B5EC-4340-8578-C1554711067C}"/>
    <cellStyle name="Comma 2 2 3 6 3 2 2" xfId="12611" xr:uid="{66FB0A46-1488-473C-AB1E-8CF5F03B486D}"/>
    <cellStyle name="Comma 2 2 3 6 3 3" xfId="9356" xr:uid="{61CE1879-366A-4585-84D8-05450292D746}"/>
    <cellStyle name="Comma 2 2 3 6 3 4" xfId="19246" xr:uid="{FF755DF3-7A19-4BB9-ABF1-673C079D148D}"/>
    <cellStyle name="Comma 2 2 3 6 4" xfId="4407" xr:uid="{6751E9B7-9EF8-4022-A840-F1D285B32BED}"/>
    <cellStyle name="Comma 2 2 3 6 4 2" xfId="10990" xr:uid="{9341F161-7F05-4231-B2EE-29EE5A9D5363}"/>
    <cellStyle name="Comma 2 2 3 6 5" xfId="7735" xr:uid="{7939EF35-1555-415A-BA0F-6C77C6ABC402}"/>
    <cellStyle name="Comma 2 2 3 6 6" xfId="14976" xr:uid="{C26DD254-9B70-4865-8EC2-2A41C3DC5206}"/>
    <cellStyle name="Comma 2 2 3 7" xfId="1540" xr:uid="{72D823E3-F5E9-4BF0-A04C-1FECA40306D0}"/>
    <cellStyle name="Comma 2 2 3 7 2" xfId="3161" xr:uid="{0E103B24-63EA-45DC-A467-1FACBA430CF0}"/>
    <cellStyle name="Comma 2 2 3 7 2 2" xfId="6421" xr:uid="{AB5D7C85-F0A6-4CF0-A356-9BE30CCF4A2F}"/>
    <cellStyle name="Comma 2 2 3 7 2 2 2" xfId="13005" xr:uid="{D74A9EF7-19A8-46C0-B878-1F58A897C899}"/>
    <cellStyle name="Comma 2 2 3 7 2 3" xfId="9750" xr:uid="{4678E22A-9E4A-4B86-892E-C142A8DAD1B5}"/>
    <cellStyle name="Comma 2 2 3 7 2 4" xfId="20314" xr:uid="{921BD1C3-FC60-42C1-AB3B-EE27C086FAF5}"/>
    <cellStyle name="Comma 2 2 3 7 3" xfId="4800" xr:uid="{4E764145-D49F-459B-8220-C179EBD44AE9}"/>
    <cellStyle name="Comma 2 2 3 7 3 2" xfId="11384" xr:uid="{20A899F0-284C-4228-B59B-F3FEA8F085C8}"/>
    <cellStyle name="Comma 2 2 3 7 4" xfId="8129" xr:uid="{CFB4F38E-8D59-44D3-BA7A-13BDADBF736C}"/>
    <cellStyle name="Comma 2 2 3 7 5" xfId="16044" xr:uid="{79F1F321-6255-4652-9977-11DB6A6112B4}"/>
    <cellStyle name="Comma 2 2 3 8" xfId="2373" xr:uid="{50658F2D-91D9-4894-B823-9E50DB9F37AD}"/>
    <cellStyle name="Comma 2 2 3 8 2" xfId="5628" xr:uid="{F5141777-8245-4831-A904-F57113A75151}"/>
    <cellStyle name="Comma 2 2 3 8 2 2" xfId="12212" xr:uid="{0E738A6C-98AB-4C4B-BBB2-11594FEDEA39}"/>
    <cellStyle name="Comma 2 2 3 8 3" xfId="8957" xr:uid="{6CF22CA8-41B7-4ED0-B23A-E8B9E729C0DC}"/>
    <cellStyle name="Comma 2 2 3 8 4" xfId="18180" xr:uid="{383A2980-B034-4376-9997-83B60FCBE671}"/>
    <cellStyle name="Comma 2 2 3 9" xfId="4010" xr:uid="{8BB3D0F2-0FCE-427D-AB53-595EE9C75E3E}"/>
    <cellStyle name="Comma 2 2 3 9 2" xfId="10592" xr:uid="{A614D5D1-5036-4731-9F12-8AD3D91F6AA0}"/>
    <cellStyle name="Comma 2 2 3 9 2 2" xfId="29746" xr:uid="{B0B5535D-5364-4F66-ADFF-2E64DB56E883}"/>
    <cellStyle name="Comma 2 2 3 9 3" xfId="29744" xr:uid="{25A6AAB2-64A8-4161-B88F-66C7BED295B3}"/>
    <cellStyle name="Comma 2 2 4" xfId="252" xr:uid="{9B8F2EA2-7662-4D09-8617-C5956FC03926}"/>
    <cellStyle name="Comma 2 2 4 10" xfId="29726" xr:uid="{FCC005C5-8F65-4F04-9BB5-692A8480116A}"/>
    <cellStyle name="Comma 2 2 4 11" xfId="29778" xr:uid="{25007273-488F-41B4-AEC5-1DE9002D9FBF}"/>
    <cellStyle name="Comma 2 2 4 12" xfId="383" xr:uid="{081E8D3C-B305-433E-9EC2-F337A50C1F9A}"/>
    <cellStyle name="Comma 2 2 4 13" xfId="29828" xr:uid="{7411EAD8-411F-48C9-B5D1-0F11A78331C4}"/>
    <cellStyle name="Comma 2 2 4 2" xfId="462" xr:uid="{A8AD99A8-AF37-4B49-B3CB-78A606C81B8B}"/>
    <cellStyle name="Comma 2 2 4 2 2" xfId="1333" xr:uid="{B16242C6-0305-423C-B95A-0A9459D69DB8}"/>
    <cellStyle name="Comma 2 2 4 2 2 2" xfId="2115" xr:uid="{5D837CBD-9FE9-4311-ACDC-603C2D150946}"/>
    <cellStyle name="Comma 2 2 4 2 2 2 2" xfId="3740" xr:uid="{51918F7C-4BB6-4BD0-BE6A-F5EF16986D99}"/>
    <cellStyle name="Comma 2 2 4 2 2 2 2 2" xfId="7000" xr:uid="{7ED0A205-F71E-4AEB-AF59-D06DBBF28499}"/>
    <cellStyle name="Comma 2 2 4 2 2 2 2 2 2" xfId="13584" xr:uid="{2E19EEE3-BEC9-4981-AB5A-78F85BFA42B0}"/>
    <cellStyle name="Comma 2 2 4 2 2 2 2 2 3" xfId="22303" xr:uid="{472CDFFF-2557-4FB3-8E7B-1990DFF23945}"/>
    <cellStyle name="Comma 2 2 4 2 2 2 2 3" xfId="10329" xr:uid="{0A8415D1-526A-45F6-9788-4CA9ABC24421}"/>
    <cellStyle name="Comma 2 2 4 2 2 2 2 4" xfId="18032" xr:uid="{CA4EB053-0BC4-464C-B74A-63714638DF9B}"/>
    <cellStyle name="Comma 2 2 4 2 2 2 3" xfId="5379" xr:uid="{8E607E2B-2E52-4C5A-9A3B-8CC1F01431B5}"/>
    <cellStyle name="Comma 2 2 4 2 2 2 3 2" xfId="11963" xr:uid="{FCC2820D-9CAC-4F83-926B-28604564AB15}"/>
    <cellStyle name="Comma 2 2 4 2 2 2 3 3" xfId="20169" xr:uid="{3C20DE89-BA3D-4DAC-B285-E1E7BBB4A23B}"/>
    <cellStyle name="Comma 2 2 4 2 2 2 4" xfId="8708" xr:uid="{386B342C-DFF2-40DE-A103-4CECB008F279}"/>
    <cellStyle name="Comma 2 2 4 2 2 2 5" xfId="15896" xr:uid="{639C0434-1BAC-4166-BEE8-022EA572E62A}"/>
    <cellStyle name="Comma 2 2 4 2 2 3" xfId="2956" xr:uid="{9DF597F3-C3B4-4803-BD50-F72BF0950B64}"/>
    <cellStyle name="Comma 2 2 4 2 2 3 2" xfId="6214" xr:uid="{E9334126-84CB-44C1-AA73-6507F86FC754}"/>
    <cellStyle name="Comma 2 2 4 2 2 3 2 2" xfId="12798" xr:uid="{AE2D91F1-FF33-4E5C-BC45-8045FD9F5E79}"/>
    <cellStyle name="Comma 2 2 4 2 2 3 2 3" xfId="21237" xr:uid="{8E310D0A-DF85-4C7E-BFFD-B5D739D8698A}"/>
    <cellStyle name="Comma 2 2 4 2 2 3 3" xfId="9543" xr:uid="{0FD09541-C5DD-407E-99A0-93803B5619C9}"/>
    <cellStyle name="Comma 2 2 4 2 2 3 4" xfId="16966" xr:uid="{AEDBBF40-E767-4610-AC03-4040BBE3D4F1}"/>
    <cellStyle name="Comma 2 2 4 2 2 4" xfId="4594" xr:uid="{A1EF6C91-A7AF-4A5A-A460-AD6571DB8865}"/>
    <cellStyle name="Comma 2 2 4 2 2 4 2" xfId="11177" xr:uid="{3D455C84-D655-43B2-BCA6-2E71B8B281A7}"/>
    <cellStyle name="Comma 2 2 4 2 2 4 3" xfId="19103" xr:uid="{605B62FC-13E9-4D07-B6FF-32ACA7720BE2}"/>
    <cellStyle name="Comma 2 2 4 2 2 5" xfId="7922" xr:uid="{B1127616-39C3-4321-B2EC-8BDFD2D1DF37}"/>
    <cellStyle name="Comma 2 2 4 2 2 6" xfId="14830" xr:uid="{E2CE1A95-F5CC-48F6-A475-DE049EF83899}"/>
    <cellStyle name="Comma 2 2 4 2 3" xfId="1723" xr:uid="{F4566C26-76F3-4020-9EBE-2BA13C006591}"/>
    <cellStyle name="Comma 2 2 4 2 3 2" xfId="3344" xr:uid="{9C588AB7-B3A9-41E0-86F0-4514B8880C74}"/>
    <cellStyle name="Comma 2 2 4 2 3 2 2" xfId="6604" xr:uid="{09C41AF2-157B-43D9-A18A-EAC8842E0706}"/>
    <cellStyle name="Comma 2 2 4 2 3 2 2 2" xfId="13188" xr:uid="{81158ACD-CA37-4893-844B-5DCAA61FD56D}"/>
    <cellStyle name="Comma 2 2 4 2 3 2 2 3" xfId="21771" xr:uid="{4BA3DD45-FA7C-4B34-BF08-185258477FE8}"/>
    <cellStyle name="Comma 2 2 4 2 3 2 3" xfId="9933" xr:uid="{ACCD76EE-D63B-497D-BBD3-163B65DB0503}"/>
    <cellStyle name="Comma 2 2 4 2 3 2 4" xfId="17500" xr:uid="{1660B189-F7B3-4016-91C7-14E95D196463}"/>
    <cellStyle name="Comma 2 2 4 2 3 3" xfId="4983" xr:uid="{149896A0-BD9D-4BC2-A098-B82A9AC1D652}"/>
    <cellStyle name="Comma 2 2 4 2 3 3 2" xfId="11567" xr:uid="{95E7C649-778D-437F-87A0-3761FC28EC77}"/>
    <cellStyle name="Comma 2 2 4 2 3 3 3" xfId="19637" xr:uid="{BD2AD9F5-6903-4625-AD39-1D5D03EE193A}"/>
    <cellStyle name="Comma 2 2 4 2 3 4" xfId="8312" xr:uid="{F4C65FA8-8A88-4055-BB33-F629C7EC599B}"/>
    <cellStyle name="Comma 2 2 4 2 3 5" xfId="15364" xr:uid="{043214B7-16AE-4F84-8028-9FBB05CC04E8}"/>
    <cellStyle name="Comma 2 2 4 2 4" xfId="2560" xr:uid="{627546C1-7B65-4AC3-8335-9544E3E7B0ED}"/>
    <cellStyle name="Comma 2 2 4 2 4 2" xfId="5815" xr:uid="{7CF48285-3D1F-450C-BA55-76E728449821}"/>
    <cellStyle name="Comma 2 2 4 2 4 2 2" xfId="12399" xr:uid="{F159371B-B2AE-4F75-B866-993D20108FDD}"/>
    <cellStyle name="Comma 2 2 4 2 4 2 3" xfId="20705" xr:uid="{558ED40D-B954-475D-8E40-F4F4D08FD0DC}"/>
    <cellStyle name="Comma 2 2 4 2 4 3" xfId="9144" xr:uid="{AEED3E7C-DB98-46B5-B5CF-6CD74D04211E}"/>
    <cellStyle name="Comma 2 2 4 2 4 4" xfId="16434" xr:uid="{842ADFB9-9B78-40FB-A811-3405E514C40F}"/>
    <cellStyle name="Comma 2 2 4 2 5" xfId="4197" xr:uid="{843639A4-8869-4481-9710-DACF40D6763A}"/>
    <cellStyle name="Comma 2 2 4 2 5 2" xfId="10779" xr:uid="{A796AC67-0203-44AA-83FB-457BF42618B8}"/>
    <cellStyle name="Comma 2 2 4 2 5 3" xfId="18571" xr:uid="{7AF3AF89-B4A7-457B-BCDB-E8D0E17544E8}"/>
    <cellStyle name="Comma 2 2 4 2 6" xfId="7525" xr:uid="{508788DB-DF3B-4FD8-9308-94F64ACB2146}"/>
    <cellStyle name="Comma 2 2 4 2 7" xfId="885" xr:uid="{9814BD7A-DEAD-4374-966B-956604FD9392}"/>
    <cellStyle name="Comma 2 2 4 2 8" xfId="14298" xr:uid="{5010205C-C6B7-4BC9-9D2A-352846FCF04C}"/>
    <cellStyle name="Comma 2 2 4 2 9" xfId="543" xr:uid="{D8CA6D29-5D0C-4632-83A3-62E2A95306B4}"/>
    <cellStyle name="Comma 2 2 4 3" xfId="1199" xr:uid="{965078A6-F85C-4BB1-B12F-6BDEE2054A15}"/>
    <cellStyle name="Comma 2 2 4 3 2" xfId="1981" xr:uid="{85A41E5D-95F6-4F58-915B-A7459D3BB633}"/>
    <cellStyle name="Comma 2 2 4 3 2 2" xfId="3606" xr:uid="{DC213A66-4DFA-4016-BD25-EA0AB7E311DD}"/>
    <cellStyle name="Comma 2 2 4 3 2 2 2" xfId="6866" xr:uid="{63FBD3E6-9434-49BC-B8D4-B7B5285CEE3A}"/>
    <cellStyle name="Comma 2 2 4 3 2 2 2 2" xfId="13450" xr:uid="{80FA5D60-669B-429D-9200-9051B88714EA}"/>
    <cellStyle name="Comma 2 2 4 3 2 2 2 3" xfId="22037" xr:uid="{A6963A54-89E8-4AD3-92AC-E8917D498612}"/>
    <cellStyle name="Comma 2 2 4 3 2 2 3" xfId="10195" xr:uid="{EE183336-7E9E-4CF5-A939-6026E17248E9}"/>
    <cellStyle name="Comma 2 2 4 3 2 2 4" xfId="17766" xr:uid="{C1B2611F-BF97-4B2F-8DFF-6E275362B1AF}"/>
    <cellStyle name="Comma 2 2 4 3 2 3" xfId="5245" xr:uid="{8D1DC8F6-6812-4EAD-BE52-21BB9573208C}"/>
    <cellStyle name="Comma 2 2 4 3 2 3 2" xfId="11829" xr:uid="{8A32CFE5-1918-47CB-9AFD-6758B85A3DCB}"/>
    <cellStyle name="Comma 2 2 4 3 2 3 3" xfId="19903" xr:uid="{4649C62C-6C98-4F7D-AAF5-14502AFCE345}"/>
    <cellStyle name="Comma 2 2 4 3 2 4" xfId="8574" xr:uid="{51E6DD7F-0C4F-4414-9456-3D7EDC6BCC37}"/>
    <cellStyle name="Comma 2 2 4 3 2 5" xfId="15630" xr:uid="{96A866B6-7F80-47BD-9531-E0D3BCA0E897}"/>
    <cellStyle name="Comma 2 2 4 3 3" xfId="2822" xr:uid="{3B3060F3-CB9E-4630-8039-056ED736DE97}"/>
    <cellStyle name="Comma 2 2 4 3 3 2" xfId="6080" xr:uid="{228F5FCE-31E4-4C9C-9E4E-BAA769EDC56C}"/>
    <cellStyle name="Comma 2 2 4 3 3 2 2" xfId="12664" xr:uid="{33FE9F9A-F486-4381-AA9A-F435566214E7}"/>
    <cellStyle name="Comma 2 2 4 3 3 2 3" xfId="20971" xr:uid="{69EB2CDE-AD6B-4681-90CA-06671D18F829}"/>
    <cellStyle name="Comma 2 2 4 3 3 3" xfId="9409" xr:uid="{20514643-B076-4009-B54F-98F35C3FC642}"/>
    <cellStyle name="Comma 2 2 4 3 3 4" xfId="16700" xr:uid="{09BA46AC-81BB-46AE-A5E0-B796D4EF84C5}"/>
    <cellStyle name="Comma 2 2 4 3 4" xfId="4460" xr:uid="{E14C879F-6921-4A53-944E-7B6593B7EB87}"/>
    <cellStyle name="Comma 2 2 4 3 4 2" xfId="11043" xr:uid="{1A127374-28F8-440A-BD45-7D3F3769C629}"/>
    <cellStyle name="Comma 2 2 4 3 4 3" xfId="18837" xr:uid="{93DB0870-BCBF-421E-B26F-A881D307E447}"/>
    <cellStyle name="Comma 2 2 4 3 5" xfId="7788" xr:uid="{DD3A542C-981D-40BA-B30C-875BCA2B662F}"/>
    <cellStyle name="Comma 2 2 4 3 6" xfId="14563" xr:uid="{ECCCF55D-B722-40BC-BE23-397DE69F63B4}"/>
    <cellStyle name="Comma 2 2 4 4" xfId="1589" xr:uid="{09013824-34A0-469C-98E5-A29F4167B6BD}"/>
    <cellStyle name="Comma 2 2 4 4 2" xfId="3210" xr:uid="{0303B6D2-8732-444C-979A-4D12B617E1BB}"/>
    <cellStyle name="Comma 2 2 4 4 2 2" xfId="6470" xr:uid="{4F5D3004-E2CB-4590-84F5-57D15C6448F3}"/>
    <cellStyle name="Comma 2 2 4 4 2 2 2" xfId="13054" xr:uid="{64C819B3-6448-4323-A20F-2E38A37BA33D}"/>
    <cellStyle name="Comma 2 2 4 4 2 2 3" xfId="21505" xr:uid="{60E3B44F-A010-488B-86D8-0EC6ED230ABE}"/>
    <cellStyle name="Comma 2 2 4 4 2 3" xfId="9799" xr:uid="{5A4430D7-0A2B-4EF4-A02A-DB8EE2F37CAE}"/>
    <cellStyle name="Comma 2 2 4 4 2 4" xfId="17234" xr:uid="{94F9DB21-58A8-43B5-AC8A-EAEA01BFBF96}"/>
    <cellStyle name="Comma 2 2 4 4 3" xfId="4849" xr:uid="{63CFA8F1-2169-423B-B013-FE175ABA4856}"/>
    <cellStyle name="Comma 2 2 4 4 3 2" xfId="11433" xr:uid="{E639CE98-468B-4A8A-9CAB-18C32A615783}"/>
    <cellStyle name="Comma 2 2 4 4 3 3" xfId="19371" xr:uid="{5CEF6BFD-6A57-4264-9459-AA05E9E90C24}"/>
    <cellStyle name="Comma 2 2 4 4 4" xfId="8178" xr:uid="{3B0BA36D-7EC9-42AE-8C8B-2ED90DD75C40}"/>
    <cellStyle name="Comma 2 2 4 4 5" xfId="15099" xr:uid="{1BB8E594-AF6E-455F-85AE-2304597272F4}"/>
    <cellStyle name="Comma 2 2 4 5" xfId="2426" xr:uid="{FA1F94BA-AFC5-4643-830A-4C75250EB63C}"/>
    <cellStyle name="Comma 2 2 4 5 2" xfId="5681" xr:uid="{F64BB072-FD25-4C7F-8DB1-C69B92D60421}"/>
    <cellStyle name="Comma 2 2 4 5 2 2" xfId="12265" xr:uid="{3F2F917F-0BD1-4841-B636-EDE46C143DF5}"/>
    <cellStyle name="Comma 2 2 4 5 2 3" xfId="20439" xr:uid="{009E21FA-91AA-4D40-AA12-592165B050AF}"/>
    <cellStyle name="Comma 2 2 4 5 3" xfId="9010" xr:uid="{9AFA2B40-08C4-4D4C-85F0-EDBDB6E5B8DE}"/>
    <cellStyle name="Comma 2 2 4 5 4" xfId="16168" xr:uid="{B9DD588C-4240-4D39-9A06-6D02AA8DB254}"/>
    <cellStyle name="Comma 2 2 4 6" xfId="4063" xr:uid="{CD557017-7DBA-4DE8-B820-9BDE08D9F8F2}"/>
    <cellStyle name="Comma 2 2 4 6 2" xfId="10645" xr:uid="{E44743DF-E942-4118-A91C-3EF524153163}"/>
    <cellStyle name="Comma 2 2 4 6 3" xfId="18305" xr:uid="{7804A6F8-909E-4828-A59B-1F9EE80FAA37}"/>
    <cellStyle name="Comma 2 2 4 7" xfId="7391" xr:uid="{7B1A785C-AB0E-405D-93B4-C087211D5374}"/>
    <cellStyle name="Comma 2 2 4 7 2" xfId="14044" xr:uid="{F69814D8-E30A-4236-893E-3C2AFAEB290A}"/>
    <cellStyle name="Comma 2 2 4 8" xfId="758" xr:uid="{1E676485-E33F-4345-A904-FFD1D042EF17}"/>
    <cellStyle name="Comma 2 2 4 9" xfId="417" xr:uid="{F616E884-DA43-480C-B0FE-2861A5E18399}"/>
    <cellStyle name="Comma 2 2 4 9 2" xfId="13870" xr:uid="{6A45981A-09E7-43FE-9F9A-BCDCC544E0D7}"/>
    <cellStyle name="Comma 2 2 4 9 3" xfId="29785" xr:uid="{A7D6C2A7-D5AC-4AD5-AFD0-8BC73479BF6D}"/>
    <cellStyle name="Comma 2 2 5" xfId="95" xr:uid="{27822A22-AA46-40D8-9F63-7BC2770F0433}"/>
    <cellStyle name="Comma 2 2 5 2" xfId="1399" xr:uid="{EE923A53-5308-406F-B96A-3BAB850F1AF0}"/>
    <cellStyle name="Comma 2 2 5 2 2" xfId="2183" xr:uid="{5DF1E6CF-733B-4CD4-8027-37CC9D0F138F}"/>
    <cellStyle name="Comma 2 2 5 2 2 2" xfId="3809" xr:uid="{4954C9A9-1974-44C3-8A41-88938B6A6B03}"/>
    <cellStyle name="Comma 2 2 5 2 2 2 2" xfId="7069" xr:uid="{4213B046-3579-486E-8B49-934BBAFC878C}"/>
    <cellStyle name="Comma 2 2 5 2 2 2 2 2" xfId="13653" xr:uid="{022927CA-E6B8-4015-BEDC-D499E21930CD}"/>
    <cellStyle name="Comma 2 2 5 2 2 2 2 3" xfId="22170" xr:uid="{BA6AC2C4-1DB9-4B70-AD5E-D53F20757469}"/>
    <cellStyle name="Comma 2 2 5 2 2 2 3" xfId="10398" xr:uid="{6604BBB9-B318-474E-97D1-F27442CAFADF}"/>
    <cellStyle name="Comma 2 2 5 2 2 2 4" xfId="17899" xr:uid="{B2ED2EFB-4A77-44B2-B9EE-79AE56D01170}"/>
    <cellStyle name="Comma 2 2 5 2 2 3" xfId="5448" xr:uid="{7CA124FB-A765-43FE-81A2-5D9C7E513877}"/>
    <cellStyle name="Comma 2 2 5 2 2 3 2" xfId="12032" xr:uid="{B015591B-ACF5-4A51-96F1-D3D4A283E785}"/>
    <cellStyle name="Comma 2 2 5 2 2 3 3" xfId="20036" xr:uid="{82A12E7E-2BE7-4903-81C3-0BC1359CDE65}"/>
    <cellStyle name="Comma 2 2 5 2 2 4" xfId="8777" xr:uid="{9456AB20-9A7B-43D5-8A86-CCAE5A09A02E}"/>
    <cellStyle name="Comma 2 2 5 2 2 5" xfId="15763" xr:uid="{D60F0586-88F6-4A3E-AC75-11A593650383}"/>
    <cellStyle name="Comma 2 2 5 2 3" xfId="3024" xr:uid="{1DA58171-BB8C-44F0-89CD-18085C3A8BFB}"/>
    <cellStyle name="Comma 2 2 5 2 3 2" xfId="6283" xr:uid="{340838B7-E022-4092-970B-742479018FBA}"/>
    <cellStyle name="Comma 2 2 5 2 3 2 2" xfId="12867" xr:uid="{8C017DF4-CDCC-4426-B2AC-B1EC2E685416}"/>
    <cellStyle name="Comma 2 2 5 2 3 2 3" xfId="21104" xr:uid="{218574FD-BD94-443B-9731-9857392448C0}"/>
    <cellStyle name="Comma 2 2 5 2 3 3" xfId="9612" xr:uid="{EF993075-7597-41E7-8341-91F2D54F39A1}"/>
    <cellStyle name="Comma 2 2 5 2 3 4" xfId="16833" xr:uid="{3C84FCB8-4AF3-4979-A922-D4C3E9C36028}"/>
    <cellStyle name="Comma 2 2 5 2 4" xfId="4662" xr:uid="{8368AAA6-6031-4275-9B8C-E12626580078}"/>
    <cellStyle name="Comma 2 2 5 2 4 2" xfId="11246" xr:uid="{988AEC47-3D08-437C-9F2D-E3DC764790A2}"/>
    <cellStyle name="Comma 2 2 5 2 4 3" xfId="18970" xr:uid="{BDCB6726-8DF2-4703-9450-1350039D477B}"/>
    <cellStyle name="Comma 2 2 5 2 5" xfId="7991" xr:uid="{6420A8CC-4895-4474-B5B5-48888E8E5B89}"/>
    <cellStyle name="Comma 2 2 5 2 6" xfId="14697" xr:uid="{D8F096DA-443D-4D5B-9AF2-63584AD65939}"/>
    <cellStyle name="Comma 2 2 5 3" xfId="1789" xr:uid="{72B80EB1-FC78-4E19-9F45-F30478AF0770}"/>
    <cellStyle name="Comma 2 2 5 3 2" xfId="3413" xr:uid="{337AB2E7-7BAD-427E-AB07-395B62D176FC}"/>
    <cellStyle name="Comma 2 2 5 3 2 2" xfId="6673" xr:uid="{FECABB8B-6508-4BEE-B6B1-48FD2702DD74}"/>
    <cellStyle name="Comma 2 2 5 3 2 2 2" xfId="13257" xr:uid="{11182067-23BF-49E2-8ADA-C95807264522}"/>
    <cellStyle name="Comma 2 2 5 3 2 2 3" xfId="21638" xr:uid="{B9C5060C-6AD4-4629-982F-BEA01E84E73C}"/>
    <cellStyle name="Comma 2 2 5 3 2 3" xfId="10002" xr:uid="{0A1E1817-F92D-489A-8FEA-939C27D9B361}"/>
    <cellStyle name="Comma 2 2 5 3 2 4" xfId="17367" xr:uid="{F652CCCB-7745-44B4-8076-C37497FFF174}"/>
    <cellStyle name="Comma 2 2 5 3 3" xfId="5052" xr:uid="{E5418200-4178-4B27-AE8D-D9C2998853D8}"/>
    <cellStyle name="Comma 2 2 5 3 3 2" xfId="11636" xr:uid="{FFC6A491-6897-4966-BA76-357B4488EDB9}"/>
    <cellStyle name="Comma 2 2 5 3 3 3" xfId="19504" xr:uid="{C43470C0-D341-43B8-A29B-30952DC5F052}"/>
    <cellStyle name="Comma 2 2 5 3 4" xfId="8381" xr:uid="{AB335B01-C344-4A92-9BBB-23A78C597233}"/>
    <cellStyle name="Comma 2 2 5 3 5" xfId="15232" xr:uid="{1421F768-A3E7-4F7A-A6F0-10D071AA1FEC}"/>
    <cellStyle name="Comma 2 2 5 4" xfId="2626" xr:uid="{EE5EF1F1-3A46-430A-A7E1-0D3EF63DB121}"/>
    <cellStyle name="Comma 2 2 5 4 2" xfId="5884" xr:uid="{740F3C18-B61C-48F2-A0CC-06564D32841A}"/>
    <cellStyle name="Comma 2 2 5 4 2 2" xfId="12468" xr:uid="{D13F63D0-C7E2-409D-944B-AC41B470C097}"/>
    <cellStyle name="Comma 2 2 5 4 2 3" xfId="20572" xr:uid="{DD5A6215-C023-469B-B33B-1544EAECEEAD}"/>
    <cellStyle name="Comma 2 2 5 4 3" xfId="9213" xr:uid="{4B39119B-BD26-4F2D-B6DB-EA2AC3A270F3}"/>
    <cellStyle name="Comma 2 2 5 4 4" xfId="16301" xr:uid="{8C49D23B-DF12-46EB-84CA-27A6A6436786}"/>
    <cellStyle name="Comma 2 2 5 5" xfId="4266" xr:uid="{FB4279E3-1A52-458F-B6C0-3E1FCA7A5D50}"/>
    <cellStyle name="Comma 2 2 5 5 2" xfId="10849" xr:uid="{43A66DE0-F71D-4D61-A263-CD3BD8149B79}"/>
    <cellStyle name="Comma 2 2 5 5 3" xfId="18438" xr:uid="{F00D5175-B297-4836-A519-2FD232A7120A}"/>
    <cellStyle name="Comma 2 2 5 6" xfId="7594" xr:uid="{3800636A-D809-4554-B844-46ABF603F772}"/>
    <cellStyle name="Comma 2 2 5 7" xfId="14170" xr:uid="{A85D9D48-F94B-4648-9DC9-E88106962CBF}"/>
    <cellStyle name="Comma 2 2 5 8" xfId="356" xr:uid="{FE392E37-4414-40B3-88D6-ED0100BA5C9A}"/>
    <cellStyle name="Comma 2 2 6" xfId="396" xr:uid="{248B33AB-45CC-4703-91FC-63F1F0E8C7F9}"/>
    <cellStyle name="Comma 2 2 6 2" xfId="1256" xr:uid="{C053D627-F989-4950-AC2F-73C228405A9F}"/>
    <cellStyle name="Comma 2 2 6 2 2" xfId="2038" xr:uid="{70AB2491-1AA2-4CEC-ACCA-A5FE7E92AAA9}"/>
    <cellStyle name="Comma 2 2 6 2 2 2" xfId="3663" xr:uid="{23C59214-6BA6-494A-888D-DD9FFC7DBF79}"/>
    <cellStyle name="Comma 2 2 6 2 2 2 2" xfId="6923" xr:uid="{07AB7016-4ACD-47BE-8D98-590682BFD957}"/>
    <cellStyle name="Comma 2 2 6 2 2 2 2 2" xfId="13507" xr:uid="{29D6B2E6-B5F0-4BF7-871F-2610F806512C}"/>
    <cellStyle name="Comma 2 2 6 2 2 2 3" xfId="10252" xr:uid="{906C7856-A87D-486E-AB72-985FDD7EC9CB}"/>
    <cellStyle name="Comma 2 2 6 2 2 2 4" xfId="21904" xr:uid="{79334FB1-4264-48E3-AF79-E5761961B6B9}"/>
    <cellStyle name="Comma 2 2 6 2 2 3" xfId="5302" xr:uid="{995E12A5-C6FC-4EA6-9464-8E102F4FCC71}"/>
    <cellStyle name="Comma 2 2 6 2 2 3 2" xfId="11886" xr:uid="{558585C2-EC95-4737-89ED-2E2DF13AA072}"/>
    <cellStyle name="Comma 2 2 6 2 2 4" xfId="8631" xr:uid="{8568F38E-47F4-437B-A994-0FE6960B23D8}"/>
    <cellStyle name="Comma 2 2 6 2 2 5" xfId="17633" xr:uid="{029DC7D7-4D26-4EFC-9490-ADAFDBC620F9}"/>
    <cellStyle name="Comma 2 2 6 2 3" xfId="2879" xr:uid="{43732622-D066-4C34-BD14-5853CE661256}"/>
    <cellStyle name="Comma 2 2 6 2 3 2" xfId="6137" xr:uid="{31AF75B5-61D3-4D2C-88D7-197BE50D6A82}"/>
    <cellStyle name="Comma 2 2 6 2 3 2 2" xfId="12721" xr:uid="{78D787F6-4075-484B-8CC8-00700C46E713}"/>
    <cellStyle name="Comma 2 2 6 2 3 3" xfId="9466" xr:uid="{BC367D18-A90B-4D8A-AB23-1F153F700EE0}"/>
    <cellStyle name="Comma 2 2 6 2 3 4" xfId="19770" xr:uid="{0C5E85E1-BD7C-4ED5-821D-F4B588C07B6F}"/>
    <cellStyle name="Comma 2 2 6 2 4" xfId="4517" xr:uid="{41BD41FE-D095-47DD-8C7B-27B62B63A375}"/>
    <cellStyle name="Comma 2 2 6 2 4 2" xfId="11100" xr:uid="{82C3A68F-A9C2-40A8-B510-08044B75E8EE}"/>
    <cellStyle name="Comma 2 2 6 2 5" xfId="7845" xr:uid="{FFE2C540-6434-424F-B8A1-3D2DF41E99F2}"/>
    <cellStyle name="Comma 2 2 6 2 6" xfId="15497" xr:uid="{E14549C9-6F8E-45B8-8509-62F1A91D83E1}"/>
    <cellStyle name="Comma 2 2 6 3" xfId="1646" xr:uid="{2918CC54-C4EA-433B-8101-9A2CE2B65B17}"/>
    <cellStyle name="Comma 2 2 6 3 2" xfId="3267" xr:uid="{0BC14710-4511-4BFF-9A8F-513E3E135B40}"/>
    <cellStyle name="Comma 2 2 6 3 2 2" xfId="6527" xr:uid="{12F3F10E-3D6B-4D6D-9F66-41C69EB8DBB7}"/>
    <cellStyle name="Comma 2 2 6 3 2 2 2" xfId="13111" xr:uid="{DC4C69D2-307A-4B55-98B7-B15223573EA9}"/>
    <cellStyle name="Comma 2 2 6 3 2 3" xfId="9856" xr:uid="{1EE98EF3-D747-45E5-998F-AFC538DD8DAE}"/>
    <cellStyle name="Comma 2 2 6 3 2 4" xfId="20838" xr:uid="{86B3BBAE-186F-49CE-B5F2-D54514109EBD}"/>
    <cellStyle name="Comma 2 2 6 3 3" xfId="4906" xr:uid="{60B083FC-AAB8-4E06-A3E2-A4CB2F1DFE88}"/>
    <cellStyle name="Comma 2 2 6 3 3 2" xfId="11490" xr:uid="{EE8196CF-360E-4B26-B460-61DA89716127}"/>
    <cellStyle name="Comma 2 2 6 3 4" xfId="8235" xr:uid="{44BD467B-85BC-4181-80DF-52BE0D9A4886}"/>
    <cellStyle name="Comma 2 2 6 3 5" xfId="16567" xr:uid="{FC1E71CF-2CCA-4FF4-84AE-0779B152448D}"/>
    <cellStyle name="Comma 2 2 6 4" xfId="2483" xr:uid="{7E015708-FAD3-4503-B6AF-6914F75483D5}"/>
    <cellStyle name="Comma 2 2 6 4 2" xfId="5738" xr:uid="{0057DA13-9245-47C9-A6AD-4C2AC239B7E5}"/>
    <cellStyle name="Comma 2 2 6 4 2 2" xfId="12322" xr:uid="{483BE1AE-2182-4985-A77D-1A49BED795FA}"/>
    <cellStyle name="Comma 2 2 6 4 3" xfId="9067" xr:uid="{B601BF41-8100-45A4-81AD-9B678FAA902D}"/>
    <cellStyle name="Comma 2 2 6 4 4" xfId="18704" xr:uid="{17742479-9107-43AF-8B5A-626B1873B86F}"/>
    <cellStyle name="Comma 2 2 6 5" xfId="4120" xr:uid="{8634B748-3DEF-4550-9245-5AD5916F51D2}"/>
    <cellStyle name="Comma 2 2 6 5 2" xfId="10702" xr:uid="{A896F5C8-2D5B-4275-8310-4C2ADE8F8FD4}"/>
    <cellStyle name="Comma 2 2 6 6" xfId="7448" xr:uid="{6EA4E2DC-79B5-4A72-8E3E-8F25203AB822}"/>
    <cellStyle name="Comma 2 2 6 7" xfId="14431" xr:uid="{36A43F4A-07CF-48BE-926C-34E54714B1B1}"/>
    <cellStyle name="Comma 2 2 6 8" xfId="491" xr:uid="{2E05BD2C-EE02-4671-9D84-A0A4B77E62D9}"/>
    <cellStyle name="Comma 2 2 7" xfId="473" xr:uid="{00E7E288-E7CA-4793-9904-36EA6E881AF9}"/>
    <cellStyle name="Comma 2 2 7 2" xfId="1904" xr:uid="{8C3E5BCB-2A89-4742-9CE3-B8F6B94C25E8}"/>
    <cellStyle name="Comma 2 2 7 2 2" xfId="3529" xr:uid="{A090CF65-C8F3-466F-AD94-C84D5A141725}"/>
    <cellStyle name="Comma 2 2 7 2 2 2" xfId="6789" xr:uid="{1AE975F2-47C1-44C2-B5FD-774F0E2B3D75}"/>
    <cellStyle name="Comma 2 2 7 2 2 2 2" xfId="13373" xr:uid="{C754E307-56D9-42D1-84EE-8DB822130756}"/>
    <cellStyle name="Comma 2 2 7 2 2 3" xfId="10118" xr:uid="{51F5113F-6CA5-48CA-BA3D-BA5E823895A9}"/>
    <cellStyle name="Comma 2 2 7 2 2 4" xfId="21372" xr:uid="{FF22F6B3-B23E-4DC1-83F8-405C43438D88}"/>
    <cellStyle name="Comma 2 2 7 2 3" xfId="5168" xr:uid="{81832E50-4C5D-46A9-B8F9-11806D012076}"/>
    <cellStyle name="Comma 2 2 7 2 3 2" xfId="11752" xr:uid="{AD002496-E8ED-4D60-AF79-40A6D2419DDE}"/>
    <cellStyle name="Comma 2 2 7 2 4" xfId="8497" xr:uid="{BFC7F02B-B693-49C4-B56E-A8400E378B40}"/>
    <cellStyle name="Comma 2 2 7 2 5" xfId="17101" xr:uid="{42E155EB-4ABC-4DDD-BEF9-569732A1F48D}"/>
    <cellStyle name="Comma 2 2 7 3" xfId="2745" xr:uid="{30C8744A-4909-4E98-836A-7F4DC15DEADA}"/>
    <cellStyle name="Comma 2 2 7 3 2" xfId="6003" xr:uid="{6BF0DEE8-7BDE-4888-ACA6-44D125683105}"/>
    <cellStyle name="Comma 2 2 7 3 2 2" xfId="12587" xr:uid="{6F45861E-F1DA-432E-87D9-FAD49736E910}"/>
    <cellStyle name="Comma 2 2 7 3 3" xfId="9332" xr:uid="{38F0E96C-6C5A-4FA9-9791-62455B3D7BDE}"/>
    <cellStyle name="Comma 2 2 7 3 4" xfId="19238" xr:uid="{4D0D13AA-4FDC-4115-80B1-5B320439DA23}"/>
    <cellStyle name="Comma 2 2 7 4" xfId="4383" xr:uid="{64602490-76BB-41D0-92E5-548639374120}"/>
    <cellStyle name="Comma 2 2 7 4 2" xfId="10966" xr:uid="{C4DA6475-EB67-456F-B37E-B681734270C3}"/>
    <cellStyle name="Comma 2 2 7 5" xfId="7711" xr:uid="{D1B31B48-38A2-452C-AD92-A7FABE1E069F}"/>
    <cellStyle name="Comma 2 2 7 6" xfId="14968" xr:uid="{150D5E63-3A38-4C42-8A72-8EBBD5C8F9C3}"/>
    <cellStyle name="Comma 2 2 8" xfId="512" xr:uid="{D38D4DE9-53D5-43BA-ADC6-070C93ECD9A3}"/>
    <cellStyle name="Comma 2 2 8 2" xfId="2349" xr:uid="{5675DE3B-DC44-4B6E-88B9-F7E045FDC6FE}"/>
    <cellStyle name="Comma 2 2 8 2 2" xfId="5604" xr:uid="{8E1CD359-72EF-4B7F-8EA6-104DFAA95415}"/>
    <cellStyle name="Comma 2 2 8 2 2 2" xfId="12188" xr:uid="{EF22878C-0985-4C23-98D7-18189D17767C}"/>
    <cellStyle name="Comma 2 2 8 2 3" xfId="8933" xr:uid="{E5910B90-B219-4DC1-9800-E4B916C4356F}"/>
    <cellStyle name="Comma 2 2 8 2 4" xfId="20306" xr:uid="{D4EA59C6-45AE-487D-80B2-B9EDE15CA0A2}"/>
    <cellStyle name="Comma 2 2 8 3" xfId="3986" xr:uid="{393918B7-1CC8-404C-BE1E-817418EED1AF}"/>
    <cellStyle name="Comma 2 2 8 3 2" xfId="10568" xr:uid="{4F7DB18A-A583-41C2-AEF4-13883EFADEF7}"/>
    <cellStyle name="Comma 2 2 8 4" xfId="7320" xr:uid="{9BB56794-E481-484F-B917-0B042A313672}"/>
    <cellStyle name="Comma 2 2 8 5" xfId="16036" xr:uid="{6EA4CDB6-6681-4109-A7D2-395996787680}"/>
    <cellStyle name="Comma 2 2 9" xfId="521" xr:uid="{18EF646E-ACD5-4474-994F-43831044BA2B}"/>
    <cellStyle name="Comma 2 2 9 2" xfId="5571" xr:uid="{2B1D9777-BCF4-416E-90B5-4DF43B022BAF}"/>
    <cellStyle name="Comma 2 2 9 2 2" xfId="12155" xr:uid="{E7C31727-CDFC-49DC-ABD1-222998CE8B14}"/>
    <cellStyle name="Comma 2 2 9 3" xfId="8900" xr:uid="{4DCAD90A-805B-4BCC-BEBD-77F52ED0D819}"/>
    <cellStyle name="Comma 2 2 9 4" xfId="2315" xr:uid="{0D23CD5E-18EF-4D50-8095-6B4EB66C400F}"/>
    <cellStyle name="Comma 2 2 9 5" xfId="18172" xr:uid="{61E9A4FD-950F-459A-AAE6-BA4046A1C11C}"/>
    <cellStyle name="Comma 2 20" xfId="13858" xr:uid="{A46B4A48-A18A-4366-8E25-3D8B1918CEB4}"/>
    <cellStyle name="Comma 2 21" xfId="29699" xr:uid="{32C42474-30C9-4F92-A3AD-6178EC980119}"/>
    <cellStyle name="Comma 2 21 2" xfId="29748" xr:uid="{BC455D3C-B9B5-40AA-B58E-FCF722EC22A1}"/>
    <cellStyle name="Comma 2 22" xfId="284" xr:uid="{5E9AF6A2-FBDF-464A-9C56-E536A08D20AB}"/>
    <cellStyle name="Comma 2 23" xfId="29794" xr:uid="{5FC70F36-692F-44B2-9F37-F11DC50ECB5F}"/>
    <cellStyle name="Comma 2 24" xfId="78" xr:uid="{2F1A6194-742C-48A6-A3DA-588E60011EC0}"/>
    <cellStyle name="Comma 2 3" xfId="17" xr:uid="{417B86DD-D008-40C3-A37E-99D62281B8DD}"/>
    <cellStyle name="Comma 2 3 10" xfId="3962" xr:uid="{CCB6ACCF-18AE-47EE-9C67-F6DF9336AB29}"/>
    <cellStyle name="Comma 2 3 10 2" xfId="10545" xr:uid="{627450B5-D8BD-4FEF-B787-84EBA9A9B8B7}"/>
    <cellStyle name="Comma 2 3 11" xfId="7299" xr:uid="{1F529751-09E6-4FB1-BFA8-6BB35C957A0C}"/>
    <cellStyle name="Comma 2 3 12" xfId="658" xr:uid="{C433BD57-737C-486E-8543-0B26A2614FC9}"/>
    <cellStyle name="Comma 2 3 13" xfId="463" xr:uid="{606B02F9-22D0-4293-A049-DCC53BD9606E}"/>
    <cellStyle name="Comma 2 3 14" xfId="29711" xr:uid="{6F711E23-1DB8-43E9-A2D4-7505BAC506C6}"/>
    <cellStyle name="Comma 2 3 15" xfId="29743" xr:uid="{782B569F-2AD0-48D8-A2F1-BF84ED8DF992}"/>
    <cellStyle name="Comma 2 3 16" xfId="344" xr:uid="{1144D808-D0F1-4FBF-9DE0-B035537B02B6}"/>
    <cellStyle name="Comma 2 3 17" xfId="29826" xr:uid="{71F1C494-AEB8-43AF-833A-06015CD340DB}"/>
    <cellStyle name="Comma 2 3 18" xfId="129" xr:uid="{EA461892-2CE0-404E-B4E0-70BE824D96AE}"/>
    <cellStyle name="Comma 2 3 2" xfId="370" xr:uid="{3B861758-2633-4CBD-AA69-CED709929DE3}"/>
    <cellStyle name="Comma 2 3 2 10" xfId="7347" xr:uid="{8A8FD7AC-6364-44F5-BF32-D73AA8F69E04}"/>
    <cellStyle name="Comma 2 3 2 11" xfId="29762" xr:uid="{E2F27BBF-9989-40F5-AB86-2EC76A3BEED6}"/>
    <cellStyle name="Comma 2 3 2 2" xfId="781" xr:uid="{54E56760-357A-449E-96FE-F631FFE915C1}"/>
    <cellStyle name="Comma 2 3 2 2 2" xfId="912" xr:uid="{CD202ED2-615E-4073-88E9-01FA3C8E7ADE}"/>
    <cellStyle name="Comma 2 3 2 2 2 2" xfId="1361" xr:uid="{1D89B9C0-47B8-4098-8FA4-5AE11AB45D65}"/>
    <cellStyle name="Comma 2 3 2 2 2 2 2" xfId="2143" xr:uid="{1C8A9133-FD71-4C39-822A-50C19D0D8A21}"/>
    <cellStyle name="Comma 2 3 2 2 2 2 2 2" xfId="3768" xr:uid="{627B41C7-54CA-4EBB-A6D9-55EFDA4CEB34}"/>
    <cellStyle name="Comma 2 3 2 2 2 2 2 2 2" xfId="7028" xr:uid="{A3E6754B-6E9A-482E-913B-3DFAD233AC6F}"/>
    <cellStyle name="Comma 2 3 2 2 2 2 2 2 2 2" xfId="13612" xr:uid="{AD96E941-E6EC-41BD-841D-EA72D6601A20}"/>
    <cellStyle name="Comma 2 3 2 2 2 2 2 2 3" xfId="10357" xr:uid="{24D3C33A-AA75-4C94-BECC-3BF386B66AC2}"/>
    <cellStyle name="Comma 2 3 2 2 2 2 2 2 4" xfId="22320" xr:uid="{F1C47761-DE8D-49FF-83AE-00C9FB5EC25E}"/>
    <cellStyle name="Comma 2 3 2 2 2 2 2 3" xfId="5407" xr:uid="{E554C3BD-9C7D-4855-821F-AEB9B2E3FB16}"/>
    <cellStyle name="Comma 2 3 2 2 2 2 2 3 2" xfId="11991" xr:uid="{CDCD940D-9CB2-408D-A1FB-DC7118DA9DCF}"/>
    <cellStyle name="Comma 2 3 2 2 2 2 2 4" xfId="8736" xr:uid="{FB253A90-683D-480A-8B0E-260CFE96438C}"/>
    <cellStyle name="Comma 2 3 2 2 2 2 2 5" xfId="18049" xr:uid="{9B9747C1-CE87-44F6-B085-D1B8AC9507BE}"/>
    <cellStyle name="Comma 2 3 2 2 2 2 3" xfId="2984" xr:uid="{127A3227-30F7-4B0A-9B5F-4D97F686D9D2}"/>
    <cellStyle name="Comma 2 3 2 2 2 2 3 2" xfId="6242" xr:uid="{55576294-031F-4F2A-868C-3CBCC37992E0}"/>
    <cellStyle name="Comma 2 3 2 2 2 2 3 2 2" xfId="12826" xr:uid="{35DCBA16-2330-4F53-A27C-7F7A44F22119}"/>
    <cellStyle name="Comma 2 3 2 2 2 2 3 3" xfId="9571" xr:uid="{28D2C521-595B-40BB-8104-C6C253BCAD71}"/>
    <cellStyle name="Comma 2 3 2 2 2 2 3 4" xfId="20186" xr:uid="{BE831448-484C-4495-84AC-5208EAE8C9EE}"/>
    <cellStyle name="Comma 2 3 2 2 2 2 4" xfId="4622" xr:uid="{ED354CCC-D0E3-45B0-B2EF-5CD6FA5A7D39}"/>
    <cellStyle name="Comma 2 3 2 2 2 2 4 2" xfId="11205" xr:uid="{B2730AA6-0CAF-42BC-A634-B2D31DD4AF19}"/>
    <cellStyle name="Comma 2 3 2 2 2 2 5" xfId="7950" xr:uid="{8F991AAA-E9CB-4791-A3D2-C603AF0D051A}"/>
    <cellStyle name="Comma 2 3 2 2 2 2 6" xfId="15913" xr:uid="{3454E1BF-D0E5-4946-86DD-E5D7721F7DD3}"/>
    <cellStyle name="Comma 2 3 2 2 2 3" xfId="1751" xr:uid="{281675F0-8CF2-47AE-8D65-69A2586C4872}"/>
    <cellStyle name="Comma 2 3 2 2 2 3 2" xfId="3372" xr:uid="{9C98B7DA-05F1-4DBA-94FD-8883024BA441}"/>
    <cellStyle name="Comma 2 3 2 2 2 3 2 2" xfId="6632" xr:uid="{9E2CF230-4BD7-42E4-9943-ADA0F248D6C2}"/>
    <cellStyle name="Comma 2 3 2 2 2 3 2 2 2" xfId="13216" xr:uid="{9C800B5D-BFBE-42F3-B02E-F5C5A7578D2F}"/>
    <cellStyle name="Comma 2 3 2 2 2 3 2 3" xfId="9961" xr:uid="{A4D007E6-62A3-4BE4-A03E-3495CD5BF9EF}"/>
    <cellStyle name="Comma 2 3 2 2 2 3 2 4" xfId="21254" xr:uid="{5E9B6F09-4D12-40A7-B2BA-42A1DC86EDCF}"/>
    <cellStyle name="Comma 2 3 2 2 2 3 3" xfId="5011" xr:uid="{ED44AE76-A58F-4AFC-9047-F82A1AA62CCE}"/>
    <cellStyle name="Comma 2 3 2 2 2 3 3 2" xfId="11595" xr:uid="{908B714E-D079-4D28-BF01-62202FB46530}"/>
    <cellStyle name="Comma 2 3 2 2 2 3 4" xfId="8340" xr:uid="{22C6E102-6DB3-4905-9B9F-392E373E61AA}"/>
    <cellStyle name="Comma 2 3 2 2 2 3 5" xfId="16983" xr:uid="{22A3D0FD-F07E-433D-9EE7-C2D28614357D}"/>
    <cellStyle name="Comma 2 3 2 2 2 4" xfId="2588" xr:uid="{ABA0F4E5-FE0B-43B2-AC50-205066AE4927}"/>
    <cellStyle name="Comma 2 3 2 2 2 4 2" xfId="5843" xr:uid="{B295AC77-3269-4A36-8C3E-8041AF736615}"/>
    <cellStyle name="Comma 2 3 2 2 2 4 2 2" xfId="12427" xr:uid="{49B2F1C2-8C59-42F1-B678-33355EFA4432}"/>
    <cellStyle name="Comma 2 3 2 2 2 4 3" xfId="9172" xr:uid="{EFFB8BDD-ACF7-4F44-B47F-0AAEF284E0BD}"/>
    <cellStyle name="Comma 2 3 2 2 2 4 4" xfId="19120" xr:uid="{49E931E4-7665-494F-A2A9-8B82D93933CD}"/>
    <cellStyle name="Comma 2 3 2 2 2 5" xfId="4225" xr:uid="{B834FC8A-F1D5-4454-80F2-F5EFDE8F9E3A}"/>
    <cellStyle name="Comma 2 3 2 2 2 5 2" xfId="10807" xr:uid="{7C9C81A8-BCC4-454E-ACE4-DE7896F656BC}"/>
    <cellStyle name="Comma 2 3 2 2 2 6" xfId="7553" xr:uid="{A4C865C5-BE04-4F7E-A4E9-49147735A890}"/>
    <cellStyle name="Comma 2 3 2 2 2 7" xfId="14846" xr:uid="{D480E78D-A4A1-4B41-B1ED-8C0293F5379D}"/>
    <cellStyle name="Comma 2 3 2 2 3" xfId="1227" xr:uid="{C4803A13-AC37-46F4-8D3C-1E36B3E66FC9}"/>
    <cellStyle name="Comma 2 3 2 2 3 2" xfId="2009" xr:uid="{9D7233BA-2940-4F3B-99EE-5F9BBF64A932}"/>
    <cellStyle name="Comma 2 3 2 2 3 2 2" xfId="3634" xr:uid="{06BD3459-AD50-47CC-AADA-1F3B6D8D61C6}"/>
    <cellStyle name="Comma 2 3 2 2 3 2 2 2" xfId="6894" xr:uid="{E430E4FA-B168-48FC-96F6-94202D143CE4}"/>
    <cellStyle name="Comma 2 3 2 2 3 2 2 2 2" xfId="13478" xr:uid="{FD96819D-5098-4290-8EFD-F2E56F4BF2AB}"/>
    <cellStyle name="Comma 2 3 2 2 3 2 2 3" xfId="10223" xr:uid="{879BEF12-BA4D-45A4-B0C0-5B6BE77906F2}"/>
    <cellStyle name="Comma 2 3 2 2 3 2 2 4" xfId="21788" xr:uid="{697CF997-EA22-4DA8-BFEF-BEBA9A7FF651}"/>
    <cellStyle name="Comma 2 3 2 2 3 2 3" xfId="5273" xr:uid="{80671771-A6AD-40A8-9AB9-D0C3F593C6B8}"/>
    <cellStyle name="Comma 2 3 2 2 3 2 3 2" xfId="11857" xr:uid="{DEE849A4-EAA2-4114-BCB9-BC28CEB84661}"/>
    <cellStyle name="Comma 2 3 2 2 3 2 4" xfId="8602" xr:uid="{DDDFBD01-08C9-43DA-949D-76CD0E416F63}"/>
    <cellStyle name="Comma 2 3 2 2 3 2 5" xfId="17517" xr:uid="{09840C3C-86C9-455C-8C6C-F523AB165D18}"/>
    <cellStyle name="Comma 2 3 2 2 3 3" xfId="2850" xr:uid="{A9BAE121-C36A-4FAA-9823-115FCBF54918}"/>
    <cellStyle name="Comma 2 3 2 2 3 3 2" xfId="6108" xr:uid="{C7B883D7-B981-45EC-A737-3E0C061867B0}"/>
    <cellStyle name="Comma 2 3 2 2 3 3 2 2" xfId="12692" xr:uid="{1CDC2006-F6C8-41DE-8DB8-5D0EC0675FBE}"/>
    <cellStyle name="Comma 2 3 2 2 3 3 3" xfId="9437" xr:uid="{EDF0812E-49AB-4B69-BA1C-2CDDA6B14DBA}"/>
    <cellStyle name="Comma 2 3 2 2 3 3 4" xfId="19654" xr:uid="{44AAD2E6-AAA7-40A3-B2A7-84C69DE02DEC}"/>
    <cellStyle name="Comma 2 3 2 2 3 4" xfId="4488" xr:uid="{3C3FD956-52F6-4B51-A5A1-E12B406778C5}"/>
    <cellStyle name="Comma 2 3 2 2 3 4 2" xfId="11071" xr:uid="{9346AA47-1193-4330-9C98-5CEB6B989EEF}"/>
    <cellStyle name="Comma 2 3 2 2 3 5" xfId="7816" xr:uid="{6A27C8EA-467E-4BB4-A723-CACF7C3A3432}"/>
    <cellStyle name="Comma 2 3 2 2 3 6" xfId="15381" xr:uid="{8669AB61-BE5C-42CE-91D3-916F1F46ED43}"/>
    <cellStyle name="Comma 2 3 2 2 4" xfId="1617" xr:uid="{62A273BE-783C-4D2B-A1ED-7D183CB5D642}"/>
    <cellStyle name="Comma 2 3 2 2 4 2" xfId="3238" xr:uid="{DEAD3FA3-D2A6-4976-88E0-6315EF2BEC9C}"/>
    <cellStyle name="Comma 2 3 2 2 4 2 2" xfId="6498" xr:uid="{144079B3-482C-43BB-AE43-773580687788}"/>
    <cellStyle name="Comma 2 3 2 2 4 2 2 2" xfId="13082" xr:uid="{73FF0C24-7135-47CE-AF4D-10A5DADA3B2B}"/>
    <cellStyle name="Comma 2 3 2 2 4 2 3" xfId="9827" xr:uid="{0F082AF7-8891-40AD-9327-B3D798A78A19}"/>
    <cellStyle name="Comma 2 3 2 2 4 2 4" xfId="20722" xr:uid="{435FFF18-5E2F-4B70-A683-9B9F6C96757E}"/>
    <cellStyle name="Comma 2 3 2 2 4 3" xfId="4877" xr:uid="{071861D3-A792-4647-B7C1-C27276483B32}"/>
    <cellStyle name="Comma 2 3 2 2 4 3 2" xfId="11461" xr:uid="{D0545B20-4084-431E-81C9-B60A473B7D5D}"/>
    <cellStyle name="Comma 2 3 2 2 4 4" xfId="8206" xr:uid="{D138D735-87AF-4235-A326-8DC0F246CF30}"/>
    <cellStyle name="Comma 2 3 2 2 4 5" xfId="16451" xr:uid="{755E5BE4-9CA2-46B8-86BB-46617F558803}"/>
    <cellStyle name="Comma 2 3 2 2 5" xfId="2454" xr:uid="{6C19CAC8-9960-474D-96F8-555A68E90805}"/>
    <cellStyle name="Comma 2 3 2 2 5 2" xfId="5709" xr:uid="{CDA00619-F395-4A9D-AC86-19CD343F916F}"/>
    <cellStyle name="Comma 2 3 2 2 5 2 2" xfId="12293" xr:uid="{0FE52A15-BA5E-4E86-9132-6FD46148BBE5}"/>
    <cellStyle name="Comma 2 3 2 2 5 3" xfId="9038" xr:uid="{48E8D38F-0ABD-46C6-A99B-A453867170C6}"/>
    <cellStyle name="Comma 2 3 2 2 5 4" xfId="18588" xr:uid="{A4B1BEF9-0D43-48F1-B76E-11DCECBECCFF}"/>
    <cellStyle name="Comma 2 3 2 2 6" xfId="4091" xr:uid="{20F3256A-E876-4AAB-95B5-A52907B73604}"/>
    <cellStyle name="Comma 2 3 2 2 6 2" xfId="10673" xr:uid="{C76D5559-0B55-471E-BA24-34429DB66DAA}"/>
    <cellStyle name="Comma 2 3 2 2 7" xfId="7419" xr:uid="{42602B36-F36D-4AA7-BA1B-8EE576647312}"/>
    <cellStyle name="Comma 2 3 2 2 8" xfId="14314" xr:uid="{99624F6A-1AC8-4928-9DBD-79232E1C27BC}"/>
    <cellStyle name="Comma 2 3 2 3" xfId="742" xr:uid="{FA0749B7-826F-4C67-A09B-E6018B697FF7}"/>
    <cellStyle name="Comma 2 3 2 3 2" xfId="868" xr:uid="{F8515760-29DE-4A9D-9131-2EF1DC12039F}"/>
    <cellStyle name="Comma 2 3 2 3 2 2" xfId="1316" xr:uid="{945B35FB-AF5F-4A18-B978-9B85E5FEC364}"/>
    <cellStyle name="Comma 2 3 2 3 2 2 2" xfId="2098" xr:uid="{92783E66-044A-4BB7-A283-78CF2C44DF22}"/>
    <cellStyle name="Comma 2 3 2 3 2 2 2 2" xfId="3723" xr:uid="{31346A7F-8598-4837-BBCD-2A9D93076FC7}"/>
    <cellStyle name="Comma 2 3 2 3 2 2 2 2 2" xfId="6983" xr:uid="{0569BDEF-A239-41FD-A03B-5D510867183E}"/>
    <cellStyle name="Comma 2 3 2 3 2 2 2 2 2 2" xfId="13567" xr:uid="{6F53BEE8-3BAC-4C52-862F-2E06A3211D21}"/>
    <cellStyle name="Comma 2 3 2 3 2 2 2 2 3" xfId="10312" xr:uid="{84F2E89D-04C9-47AA-8745-FE3B2AC56EB4}"/>
    <cellStyle name="Comma 2 3 2 3 2 2 2 3" xfId="5362" xr:uid="{C2123FF9-25AD-455C-B810-CE4BB4D7FF4F}"/>
    <cellStyle name="Comma 2 3 2 3 2 2 2 3 2" xfId="11946" xr:uid="{7D992542-98EE-4964-BCA5-9610C0F3554A}"/>
    <cellStyle name="Comma 2 3 2 3 2 2 2 4" xfId="8691" xr:uid="{69190FA5-FC7B-4A24-9938-F34A671041EF}"/>
    <cellStyle name="Comma 2 3 2 3 2 2 2 5" xfId="22054" xr:uid="{39918128-3267-4C1D-AB2C-064D90991C40}"/>
    <cellStyle name="Comma 2 3 2 3 2 2 3" xfId="2939" xr:uid="{3B2B1EBE-4852-4F61-9871-F786EF3C9C3A}"/>
    <cellStyle name="Comma 2 3 2 3 2 2 3 2" xfId="6197" xr:uid="{FD1B270B-F19C-4ACB-901E-3F3D9D484320}"/>
    <cellStyle name="Comma 2 3 2 3 2 2 3 2 2" xfId="12781" xr:uid="{D87AD25F-3758-44C5-AEAA-776B831876E0}"/>
    <cellStyle name="Comma 2 3 2 3 2 2 3 3" xfId="9526" xr:uid="{42CC5FFF-4EAE-406B-AECE-40FBFB2F5F95}"/>
    <cellStyle name="Comma 2 3 2 3 2 2 4" xfId="4577" xr:uid="{DD654DF9-8B9C-45A9-8D65-E4AABE0DA1F8}"/>
    <cellStyle name="Comma 2 3 2 3 2 2 4 2" xfId="11160" xr:uid="{9B359641-2088-43BD-A21D-4787B0A15DE8}"/>
    <cellStyle name="Comma 2 3 2 3 2 2 5" xfId="7905" xr:uid="{197A1F58-3A8E-495B-9397-E5B27285B431}"/>
    <cellStyle name="Comma 2 3 2 3 2 2 6" xfId="17783" xr:uid="{E987D5B5-1783-49DE-B0B6-1889AA3F3AF2}"/>
    <cellStyle name="Comma 2 3 2 3 2 3" xfId="1706" xr:uid="{E0498BF5-1943-4F1A-96E3-45011F3EB82A}"/>
    <cellStyle name="Comma 2 3 2 3 2 3 2" xfId="3327" xr:uid="{67E03CCC-A788-4CB7-9639-D7BB4C7E152E}"/>
    <cellStyle name="Comma 2 3 2 3 2 3 2 2" xfId="6587" xr:uid="{BAA9B273-C912-4EB4-8A46-FCDEF4269E9B}"/>
    <cellStyle name="Comma 2 3 2 3 2 3 2 2 2" xfId="13171" xr:uid="{CC27FAFA-567A-497F-B105-509B896F76C4}"/>
    <cellStyle name="Comma 2 3 2 3 2 3 2 3" xfId="9916" xr:uid="{BE0B1441-8D94-4E08-945F-3082991593DA}"/>
    <cellStyle name="Comma 2 3 2 3 2 3 3" xfId="4966" xr:uid="{A9473753-8E4D-4C91-BC72-784BD69F49B0}"/>
    <cellStyle name="Comma 2 3 2 3 2 3 3 2" xfId="11550" xr:uid="{8185FBA1-4A21-4E0E-AE8F-1A9D5E1B2779}"/>
    <cellStyle name="Comma 2 3 2 3 2 3 4" xfId="8295" xr:uid="{3DC318AD-F5D7-4792-8E9C-4BBCA528450F}"/>
    <cellStyle name="Comma 2 3 2 3 2 3 5" xfId="19920" xr:uid="{DA4E0134-D169-43A6-A23F-6C081472DD2D}"/>
    <cellStyle name="Comma 2 3 2 3 2 4" xfId="2543" xr:uid="{AC4E910D-56FC-446C-9199-E74F0E2BC21D}"/>
    <cellStyle name="Comma 2 3 2 3 2 4 2" xfId="5798" xr:uid="{1A4DF693-E235-4615-B995-719644D51851}"/>
    <cellStyle name="Comma 2 3 2 3 2 4 2 2" xfId="12382" xr:uid="{8337B455-D5E6-4EDF-AFC9-730A341AB81B}"/>
    <cellStyle name="Comma 2 3 2 3 2 4 3" xfId="9127" xr:uid="{6251985C-B6B1-436E-B0D2-291018E8CB08}"/>
    <cellStyle name="Comma 2 3 2 3 2 5" xfId="4180" xr:uid="{09E175C5-810B-4C87-A819-BCD7E4030D7D}"/>
    <cellStyle name="Comma 2 3 2 3 2 5 2" xfId="10762" xr:uid="{89D02F77-93EE-4382-A46B-B31ECFBCBFD5}"/>
    <cellStyle name="Comma 2 3 2 3 2 6" xfId="7508" xr:uid="{49B08068-10E6-45DC-9266-599F234F3C61}"/>
    <cellStyle name="Comma 2 3 2 3 2 7" xfId="15647" xr:uid="{59A787A4-E675-41B0-A05B-F0089619A75A}"/>
    <cellStyle name="Comma 2 3 2 3 3" xfId="1182" xr:uid="{3BC1F1D5-C56D-466F-9197-66DBE5E94090}"/>
    <cellStyle name="Comma 2 3 2 3 3 2" xfId="1964" xr:uid="{0FAFB377-934A-4BED-9C30-D873C55E42C2}"/>
    <cellStyle name="Comma 2 3 2 3 3 2 2" xfId="3589" xr:uid="{BA0602AC-7190-472D-ACB3-077FA07F58C6}"/>
    <cellStyle name="Comma 2 3 2 3 3 2 2 2" xfId="6849" xr:uid="{25D6F203-4EE8-45D0-857E-9FED2CB3A4E5}"/>
    <cellStyle name="Comma 2 3 2 3 3 2 2 2 2" xfId="13433" xr:uid="{CA485DA2-A327-45D7-9ACE-324A19416C37}"/>
    <cellStyle name="Comma 2 3 2 3 3 2 2 3" xfId="10178" xr:uid="{66CC581B-1E52-4E1A-A1CB-2FC2E177CEF8}"/>
    <cellStyle name="Comma 2 3 2 3 3 2 3" xfId="5228" xr:uid="{84538244-25D8-42F9-A47E-42AAA2FDAC33}"/>
    <cellStyle name="Comma 2 3 2 3 3 2 3 2" xfId="11812" xr:uid="{E233D3F1-4C1C-42E5-89CB-E64B2C118819}"/>
    <cellStyle name="Comma 2 3 2 3 3 2 4" xfId="8557" xr:uid="{AA8F8F24-912F-489A-8F71-FD96E4283996}"/>
    <cellStyle name="Comma 2 3 2 3 3 2 5" xfId="20988" xr:uid="{EB0485EC-01CE-43D1-9992-262DC3F53A81}"/>
    <cellStyle name="Comma 2 3 2 3 3 3" xfId="2805" xr:uid="{D64FA577-4A68-416C-A124-AE771BA7891B}"/>
    <cellStyle name="Comma 2 3 2 3 3 3 2" xfId="6063" xr:uid="{3CD0CB15-14A7-4D77-B682-574722A518F2}"/>
    <cellStyle name="Comma 2 3 2 3 3 3 2 2" xfId="12647" xr:uid="{ECB5F071-B404-4DE1-AE17-0EA5E5116109}"/>
    <cellStyle name="Comma 2 3 2 3 3 3 3" xfId="9392" xr:uid="{57E8D12A-D4AE-4818-80FC-82A90E75577F}"/>
    <cellStyle name="Comma 2 3 2 3 3 4" xfId="4443" xr:uid="{61E227F0-A527-4D6E-9215-45F9E7CDF6AF}"/>
    <cellStyle name="Comma 2 3 2 3 3 4 2" xfId="11026" xr:uid="{7BCB1431-C718-4F4A-84FD-61E60B17B211}"/>
    <cellStyle name="Comma 2 3 2 3 3 5" xfId="7771" xr:uid="{697DD40E-78AE-4796-A311-7FC3336D78B6}"/>
    <cellStyle name="Comma 2 3 2 3 3 6" xfId="16717" xr:uid="{6539EBD3-A351-4D16-B5CF-95138022A0DF}"/>
    <cellStyle name="Comma 2 3 2 3 4" xfId="1573" xr:uid="{32E3FC36-CE7B-4C49-A891-2C15501E43DC}"/>
    <cellStyle name="Comma 2 3 2 3 4 2" xfId="3194" xr:uid="{777C5AEF-318F-4BCE-8C48-97D08E5664C3}"/>
    <cellStyle name="Comma 2 3 2 3 4 2 2" xfId="6454" xr:uid="{284A4665-BAD2-48E9-AEC9-53C0DF10F8C8}"/>
    <cellStyle name="Comma 2 3 2 3 4 2 2 2" xfId="13038" xr:uid="{DB5ADE4A-76F9-479F-8329-9C234949618F}"/>
    <cellStyle name="Comma 2 3 2 3 4 2 3" xfId="9783" xr:uid="{6E6824C6-4DB7-4469-B430-A6F3A5BFDA5E}"/>
    <cellStyle name="Comma 2 3 2 3 4 3" xfId="4833" xr:uid="{64213A7A-6191-439B-9946-2A4E971AC523}"/>
    <cellStyle name="Comma 2 3 2 3 4 3 2" xfId="11417" xr:uid="{98F6AA7B-D84A-41B1-85C6-12F68E9314B5}"/>
    <cellStyle name="Comma 2 3 2 3 4 4" xfId="8162" xr:uid="{289B85D1-4509-4072-9062-0EC298D88B67}"/>
    <cellStyle name="Comma 2 3 2 3 4 5" xfId="18854" xr:uid="{B06C5933-616A-429B-8C0A-B50B246F8C4E}"/>
    <cellStyle name="Comma 2 3 2 3 5" xfId="2409" xr:uid="{DA1B8033-EFB7-4F2D-8759-CF0E23DD7426}"/>
    <cellStyle name="Comma 2 3 2 3 5 2" xfId="5664" xr:uid="{D84E9A71-FBB8-4E54-A815-9BE9121C4686}"/>
    <cellStyle name="Comma 2 3 2 3 5 2 2" xfId="12248" xr:uid="{A5C3635D-801D-48D9-AEBB-0876D78ED017}"/>
    <cellStyle name="Comma 2 3 2 3 5 3" xfId="8993" xr:uid="{E5C02819-A47C-48E7-82DC-2D3238E738B6}"/>
    <cellStyle name="Comma 2 3 2 3 6" xfId="4046" xr:uid="{594B1BFB-77A9-4A52-B866-C05EB33F11DD}"/>
    <cellStyle name="Comma 2 3 2 3 6 2" xfId="10628" xr:uid="{8C2D97D5-62DD-42CC-A705-2C26EEFDE92F}"/>
    <cellStyle name="Comma 2 3 2 3 7" xfId="7374" xr:uid="{8AF2D154-B663-4506-B43C-9DE3E99AFCFC}"/>
    <cellStyle name="Comma 2 3 2 3 8" xfId="14580" xr:uid="{7EB33A3B-6B74-4B05-98C3-D09E81E81884}"/>
    <cellStyle name="Comma 2 3 2 4" xfId="958" xr:uid="{CB1FEF45-E386-469E-9ABA-FBDC99A0C98B}"/>
    <cellStyle name="Comma 2 3 2 4 2" xfId="1401" xr:uid="{6D8EFDCC-FCC7-4C62-8452-C6334E119D39}"/>
    <cellStyle name="Comma 2 3 2 4 2 2" xfId="2185" xr:uid="{8B49700A-2533-4072-A142-F585465C43F3}"/>
    <cellStyle name="Comma 2 3 2 4 2 2 2" xfId="3811" xr:uid="{E8517967-D040-41BE-9B01-FD93B32CB03F}"/>
    <cellStyle name="Comma 2 3 2 4 2 2 2 2" xfId="7071" xr:uid="{E1EDE1CB-2B45-4E97-9A19-319378A7A0F2}"/>
    <cellStyle name="Comma 2 3 2 4 2 2 2 2 2" xfId="13655" xr:uid="{FC2EE8B8-504B-48CF-A24E-014E3199765F}"/>
    <cellStyle name="Comma 2 3 2 4 2 2 2 3" xfId="10400" xr:uid="{DDF42EA1-0ADA-4624-A58E-39FF1A875C39}"/>
    <cellStyle name="Comma 2 3 2 4 2 2 3" xfId="5450" xr:uid="{A115C27F-7642-46CE-8E74-E6B5C13CB97D}"/>
    <cellStyle name="Comma 2 3 2 4 2 2 3 2" xfId="12034" xr:uid="{32E9F789-0FBC-4BF1-86FD-B245502C1941}"/>
    <cellStyle name="Comma 2 3 2 4 2 2 4" xfId="8779" xr:uid="{25D63D3D-7DAB-4AF0-A8DC-CA559F83D821}"/>
    <cellStyle name="Comma 2 3 2 4 2 2 5" xfId="21522" xr:uid="{1536E182-8DCE-49EC-9493-C2CE8496F232}"/>
    <cellStyle name="Comma 2 3 2 4 2 3" xfId="3026" xr:uid="{87DCF908-FC20-446F-8E8E-D823862CA629}"/>
    <cellStyle name="Comma 2 3 2 4 2 3 2" xfId="6285" xr:uid="{8666013A-C9F0-47A1-A598-3C81E01068D2}"/>
    <cellStyle name="Comma 2 3 2 4 2 3 2 2" xfId="12869" xr:uid="{90419D55-C01F-4798-9BD9-29339C83668D}"/>
    <cellStyle name="Comma 2 3 2 4 2 3 3" xfId="9614" xr:uid="{B4D44FF3-9782-43D7-AC02-72AA0FD4EA41}"/>
    <cellStyle name="Comma 2 3 2 4 2 4" xfId="4664" xr:uid="{E1B17DA5-150B-4E0E-AEA1-39D3BD3D728D}"/>
    <cellStyle name="Comma 2 3 2 4 2 4 2" xfId="11248" xr:uid="{E8D26E8C-596C-467C-9284-34657DB44BBD}"/>
    <cellStyle name="Comma 2 3 2 4 2 5" xfId="7993" xr:uid="{80510339-C7FD-4390-B091-CC2D2622EF44}"/>
    <cellStyle name="Comma 2 3 2 4 2 6" xfId="17251" xr:uid="{AE46379C-940A-43A7-81F8-34BF035CAF65}"/>
    <cellStyle name="Comma 2 3 2 4 3" xfId="1791" xr:uid="{900EC9CF-9740-49C6-AF9D-9A7268E34593}"/>
    <cellStyle name="Comma 2 3 2 4 3 2" xfId="3415" xr:uid="{FF73516C-634D-48D9-8C68-F26AFEEA32A8}"/>
    <cellStyle name="Comma 2 3 2 4 3 2 2" xfId="6675" xr:uid="{A5EA660A-A00B-4A50-9270-B248288B133C}"/>
    <cellStyle name="Comma 2 3 2 4 3 2 2 2" xfId="13259" xr:uid="{28F4F85B-615E-40F4-B169-97B3748998CE}"/>
    <cellStyle name="Comma 2 3 2 4 3 2 3" xfId="10004" xr:uid="{1B516EEA-7699-4D48-811E-A5764598B8F3}"/>
    <cellStyle name="Comma 2 3 2 4 3 3" xfId="5054" xr:uid="{34165B57-A5C6-4923-A303-82463C0C223F}"/>
    <cellStyle name="Comma 2 3 2 4 3 3 2" xfId="11638" xr:uid="{0AEA2D7C-C907-4BE1-A5A7-2101553D3A47}"/>
    <cellStyle name="Comma 2 3 2 4 3 4" xfId="8383" xr:uid="{367E0D11-615E-4EE6-A1A6-A61DBF5773BA}"/>
    <cellStyle name="Comma 2 3 2 4 3 5" xfId="19388" xr:uid="{3297BDA2-04A3-4763-A4F4-2DCCE05B9391}"/>
    <cellStyle name="Comma 2 3 2 4 4" xfId="2628" xr:uid="{4B354014-03E3-4719-8CD5-827E506F1CAE}"/>
    <cellStyle name="Comma 2 3 2 4 4 2" xfId="5886" xr:uid="{97DB4F0F-786D-4BBC-B732-FDE09A864741}"/>
    <cellStyle name="Comma 2 3 2 4 4 2 2" xfId="12470" xr:uid="{D6521B5B-386F-490E-B747-4129CDC37033}"/>
    <cellStyle name="Comma 2 3 2 4 4 3" xfId="9215" xr:uid="{9D94E4EF-5BFC-43D8-A0F5-E914F1894F1F}"/>
    <cellStyle name="Comma 2 3 2 4 5" xfId="4268" xr:uid="{4E90A007-C92C-4D88-89C1-F295B65EBBC4}"/>
    <cellStyle name="Comma 2 3 2 4 5 2" xfId="10851" xr:uid="{B4D99B68-C8A2-4225-A53D-588655746081}"/>
    <cellStyle name="Comma 2 3 2 4 6" xfId="7596" xr:uid="{A63C1790-EBFD-422A-AC97-01F3097045E5}"/>
    <cellStyle name="Comma 2 3 2 4 7" xfId="15116" xr:uid="{2467E5BF-E5D0-40D2-8C41-81F19F28DE49}"/>
    <cellStyle name="Comma 2 3 2 5" xfId="837" xr:uid="{0CDDBB4E-A6BA-4D0A-9C79-F771B5B0DD12}"/>
    <cellStyle name="Comma 2 3 2 5 2" xfId="1284" xr:uid="{3717CC52-83D9-4B51-BBA8-43B2B4667255}"/>
    <cellStyle name="Comma 2 3 2 5 2 2" xfId="2066" xr:uid="{B0731B4E-E095-4B16-AC62-CC93143CDB64}"/>
    <cellStyle name="Comma 2 3 2 5 2 2 2" xfId="3691" xr:uid="{030C991B-D772-41A7-A12F-7B3ECC6F2477}"/>
    <cellStyle name="Comma 2 3 2 5 2 2 2 2" xfId="6951" xr:uid="{A2B590EC-167E-48FC-B94E-E105BE77311F}"/>
    <cellStyle name="Comma 2 3 2 5 2 2 2 2 2" xfId="13535" xr:uid="{51C8BE6D-6552-451D-94D0-E284C6D5A7F1}"/>
    <cellStyle name="Comma 2 3 2 5 2 2 2 3" xfId="10280" xr:uid="{0AB0AB92-6993-4988-8D99-5B7AA8D7230F}"/>
    <cellStyle name="Comma 2 3 2 5 2 2 3" xfId="5330" xr:uid="{87572B45-3A50-470A-88F4-236C4A517045}"/>
    <cellStyle name="Comma 2 3 2 5 2 2 3 2" xfId="11914" xr:uid="{6FABF35A-C006-42B7-BEDE-6CEA74E1F1F2}"/>
    <cellStyle name="Comma 2 3 2 5 2 2 4" xfId="8659" xr:uid="{A5FBFD8C-65FC-4C20-B4A4-34567688226B}"/>
    <cellStyle name="Comma 2 3 2 5 2 3" xfId="2907" xr:uid="{4BDBC0D6-50B3-4C56-947B-0D70EB3EF593}"/>
    <cellStyle name="Comma 2 3 2 5 2 3 2" xfId="6165" xr:uid="{31ED94FE-7EFF-416E-AC8C-1B9F45DA8CAF}"/>
    <cellStyle name="Comma 2 3 2 5 2 3 2 2" xfId="12749" xr:uid="{14DBF6D2-76E2-48D8-81A9-873536C5462A}"/>
    <cellStyle name="Comma 2 3 2 5 2 3 3" xfId="9494" xr:uid="{06D72662-F6B6-4ECA-8BA7-F75CBEBCEA45}"/>
    <cellStyle name="Comma 2 3 2 5 2 4" xfId="4545" xr:uid="{6195A758-CBDD-4A5B-B475-60D09A6047E1}"/>
    <cellStyle name="Comma 2 3 2 5 2 4 2" xfId="11128" xr:uid="{AC20EBB3-E34C-49A8-A9A3-E67C4E1BB0EB}"/>
    <cellStyle name="Comma 2 3 2 5 2 5" xfId="7873" xr:uid="{4B49598D-DC76-4545-AE55-AA02FCADE101}"/>
    <cellStyle name="Comma 2 3 2 5 2 6" xfId="20456" xr:uid="{60643F5B-AB7B-41B7-A686-8EC86A2F168F}"/>
    <cellStyle name="Comma 2 3 2 5 3" xfId="1674" xr:uid="{B0FD407B-9A28-4E89-B040-6D315697F87E}"/>
    <cellStyle name="Comma 2 3 2 5 3 2" xfId="3295" xr:uid="{5019B2BC-DA3A-49DD-9296-447DB278D04B}"/>
    <cellStyle name="Comma 2 3 2 5 3 2 2" xfId="6555" xr:uid="{397702E8-5019-4AC1-9FA2-FCF3555D441D}"/>
    <cellStyle name="Comma 2 3 2 5 3 2 2 2" xfId="13139" xr:uid="{631AFCDD-FA53-4A35-AD6A-DDBBCB48D695}"/>
    <cellStyle name="Comma 2 3 2 5 3 2 3" xfId="9884" xr:uid="{74DF0035-6393-48A7-B61D-FBF22D1C2715}"/>
    <cellStyle name="Comma 2 3 2 5 3 3" xfId="4934" xr:uid="{233A1566-B053-4924-AAD3-5DEDD3E9F27D}"/>
    <cellStyle name="Comma 2 3 2 5 3 3 2" xfId="11518" xr:uid="{EE8ACC31-1B35-46A4-B188-E76ECA0FE896}"/>
    <cellStyle name="Comma 2 3 2 5 3 4" xfId="8263" xr:uid="{CD131B5A-0D22-4E95-BB8E-401F277F32D9}"/>
    <cellStyle name="Comma 2 3 2 5 4" xfId="2511" xr:uid="{76A2B06D-FCEB-4C5B-AA30-91B175CAF860}"/>
    <cellStyle name="Comma 2 3 2 5 4 2" xfId="5766" xr:uid="{8F721C7F-A800-4E26-8839-CBF109F95AC4}"/>
    <cellStyle name="Comma 2 3 2 5 4 2 2" xfId="12350" xr:uid="{116E67BC-B6E3-452B-9C3F-1E36FD6D99D2}"/>
    <cellStyle name="Comma 2 3 2 5 4 3" xfId="9095" xr:uid="{CC556E14-FB79-4306-8A49-17898F748CF6}"/>
    <cellStyle name="Comma 2 3 2 5 5" xfId="4148" xr:uid="{B6271A5A-3EDB-4F1A-A43A-72543083BEE0}"/>
    <cellStyle name="Comma 2 3 2 5 5 2" xfId="10730" xr:uid="{4CEF28C3-19AC-4412-AC76-A52748447EC6}"/>
    <cellStyle name="Comma 2 3 2 5 6" xfId="7476" xr:uid="{61BBE166-5EBE-41A0-B936-BD4465A8B1E2}"/>
    <cellStyle name="Comma 2 3 2 5 7" xfId="16185" xr:uid="{D196F5D0-2FF3-4587-924F-5559F3ECC6DC}"/>
    <cellStyle name="Comma 2 3 2 6" xfId="1150" xr:uid="{8204F923-BC44-4677-B006-F276A0A1C784}"/>
    <cellStyle name="Comma 2 3 2 6 2" xfId="1932" xr:uid="{EFF8EC78-C7C4-4D5C-923B-C9836C8E1F24}"/>
    <cellStyle name="Comma 2 3 2 6 2 2" xfId="3557" xr:uid="{5D1FB775-0677-4989-A17E-99B0E8582826}"/>
    <cellStyle name="Comma 2 3 2 6 2 2 2" xfId="6817" xr:uid="{30D05457-2DBC-4F78-8040-FC7108624BB4}"/>
    <cellStyle name="Comma 2 3 2 6 2 2 2 2" xfId="13401" xr:uid="{453455DE-97E0-472D-AC25-F1CF9E62DBB3}"/>
    <cellStyle name="Comma 2 3 2 6 2 2 3" xfId="10146" xr:uid="{0E45D003-9490-42C5-ABB3-D9B81A061BEB}"/>
    <cellStyle name="Comma 2 3 2 6 2 3" xfId="5196" xr:uid="{A4753E4F-64B5-4644-89EF-07DD3534DF1B}"/>
    <cellStyle name="Comma 2 3 2 6 2 3 2" xfId="11780" xr:uid="{B2409665-C3AA-4B5C-ACFD-45CEB5E373B8}"/>
    <cellStyle name="Comma 2 3 2 6 2 4" xfId="8525" xr:uid="{62838BE9-BBFA-48C9-A2C6-40C5800578C0}"/>
    <cellStyle name="Comma 2 3 2 6 3" xfId="2773" xr:uid="{A1F79A0A-8EAC-4CB2-9EC9-AF91C5BC8573}"/>
    <cellStyle name="Comma 2 3 2 6 3 2" xfId="6031" xr:uid="{7A352CE3-FC54-4647-9BA6-6B62284C0AAD}"/>
    <cellStyle name="Comma 2 3 2 6 3 2 2" xfId="12615" xr:uid="{F619876D-47B4-46FC-BAD1-7D3FAB1952CA}"/>
    <cellStyle name="Comma 2 3 2 6 3 3" xfId="9360" xr:uid="{6EE9592B-4830-485F-9879-3C05855BF5EA}"/>
    <cellStyle name="Comma 2 3 2 6 4" xfId="4411" xr:uid="{0BBD70B1-0746-43AC-8920-35CA385FAC4C}"/>
    <cellStyle name="Comma 2 3 2 6 4 2" xfId="10994" xr:uid="{043D8062-1496-4D0D-A579-DDABA0C7AEFF}"/>
    <cellStyle name="Comma 2 3 2 6 5" xfId="7739" xr:uid="{8DE1AC3B-CA45-467E-9937-8EECCFC2F913}"/>
    <cellStyle name="Comma 2 3 2 6 6" xfId="18322" xr:uid="{B90C11E5-E733-4851-98BB-7864CF270D42}"/>
    <cellStyle name="Comma 2 3 2 7" xfId="1544" xr:uid="{C9DB8633-AC94-44DB-A2D9-05B0FDD3D068}"/>
    <cellStyle name="Comma 2 3 2 7 2" xfId="3165" xr:uid="{5951D380-7716-4C21-AA08-11907024EC4E}"/>
    <cellStyle name="Comma 2 3 2 7 2 2" xfId="6425" xr:uid="{4EB16BFE-AC77-4D7C-AE34-B0F486BE2800}"/>
    <cellStyle name="Comma 2 3 2 7 2 2 2" xfId="13009" xr:uid="{684881BF-C304-4B20-B99D-EED02D572978}"/>
    <cellStyle name="Comma 2 3 2 7 2 3" xfId="9754" xr:uid="{F01218D8-86C4-4741-9838-A54D60CF2B8D}"/>
    <cellStyle name="Comma 2 3 2 7 3" xfId="4804" xr:uid="{75468F6A-3387-4D16-A43C-B07385BE3CA5}"/>
    <cellStyle name="Comma 2 3 2 7 3 2" xfId="11388" xr:uid="{B9968BFB-F373-48A1-9461-5F7BD598FAFC}"/>
    <cellStyle name="Comma 2 3 2 7 4" xfId="8133" xr:uid="{B4639BB8-E18E-4962-9DE3-CAC6AD0314C6}"/>
    <cellStyle name="Comma 2 3 2 7 5" xfId="14059" xr:uid="{961F3626-6DAB-4323-AF50-151CF26C6162}"/>
    <cellStyle name="Comma 2 3 2 8" xfId="2377" xr:uid="{DCE35AA2-69E8-492B-A640-86ACD5B870DF}"/>
    <cellStyle name="Comma 2 3 2 8 2" xfId="5632" xr:uid="{BEF37AA5-1CF5-4A27-9B8C-8FE52A8D2A68}"/>
    <cellStyle name="Comma 2 3 2 8 2 2" xfId="12216" xr:uid="{549B55F1-158D-4BFB-BC47-27041CCEEE70}"/>
    <cellStyle name="Comma 2 3 2 8 3" xfId="8961" xr:uid="{6F2B1E9B-C703-457E-BFFE-33E94D72DD29}"/>
    <cellStyle name="Comma 2 3 2 8 4" xfId="22472" xr:uid="{2C9E976A-E10B-4C0E-952E-54316EAAA3DF}"/>
    <cellStyle name="Comma 2 3 2 9" xfId="4014" xr:uid="{58A2364A-2569-4C9B-902F-E0A536184500}"/>
    <cellStyle name="Comma 2 3 2 9 2" xfId="10596" xr:uid="{7D599275-D491-4B46-AC62-536E6636C1F8}"/>
    <cellStyle name="Comma 2 3 3" xfId="420" xr:uid="{F996943C-08B4-43D6-8EDD-620E67094B13}"/>
    <cellStyle name="Comma 2 3 3 10" xfId="14184" xr:uid="{4AA8087D-76C7-4971-9781-DCEA60644658}"/>
    <cellStyle name="Comma 2 3 3 11" xfId="500" xr:uid="{925B592A-EF3D-4C83-ADCB-633C6A4E9D1F}"/>
    <cellStyle name="Comma 2 3 3 2" xfId="983" xr:uid="{A60FA136-14CE-4D70-AA74-5E71B84C1329}"/>
    <cellStyle name="Comma 2 3 3 2 2" xfId="1421" xr:uid="{09B01EFE-9AD7-4419-AEC0-99333B9C9658}"/>
    <cellStyle name="Comma 2 3 3 2 2 2" xfId="2209" xr:uid="{A44C0213-2693-44CB-B912-B20B21F4CCF3}"/>
    <cellStyle name="Comma 2 3 3 2 2 2 2" xfId="3835" xr:uid="{FD85D785-B753-455D-B5CE-68A57B610DBD}"/>
    <cellStyle name="Comma 2 3 3 2 2 2 2 2" xfId="7095" xr:uid="{C166AD77-927D-447D-83D7-FCC3882D6503}"/>
    <cellStyle name="Comma 2 3 3 2 2 2 2 2 2" xfId="13679" xr:uid="{BC8FACDB-2D30-4583-B484-C6323C04EC0B}"/>
    <cellStyle name="Comma 2 3 3 2 2 2 2 3" xfId="10424" xr:uid="{917597D8-57AB-4FC6-B25F-86D5EA9BA163}"/>
    <cellStyle name="Comma 2 3 3 2 2 2 2 4" xfId="22187" xr:uid="{6AD5FA8F-30F8-4C39-B95D-A61F7CAA0B3A}"/>
    <cellStyle name="Comma 2 3 3 2 2 2 3" xfId="5474" xr:uid="{1A8F38EB-4C0A-43A2-9140-2C577AAB3607}"/>
    <cellStyle name="Comma 2 3 3 2 2 2 3 2" xfId="12058" xr:uid="{086FC7BF-DA33-4197-A09E-D0FC5A6C6329}"/>
    <cellStyle name="Comma 2 3 3 2 2 2 4" xfId="8803" xr:uid="{D8209220-1CE8-4C6B-ABD1-0A362BBC8793}"/>
    <cellStyle name="Comma 2 3 3 2 2 2 5" xfId="17916" xr:uid="{AEB78DF4-BBB1-4085-902E-FAB384122393}"/>
    <cellStyle name="Comma 2 3 3 2 2 3" xfId="3050" xr:uid="{FD6698FE-2D64-4356-841E-A63AFC3482D8}"/>
    <cellStyle name="Comma 2 3 3 2 2 3 2" xfId="6309" xr:uid="{30FE08A7-0832-4045-AB2D-EA80E97FB6B1}"/>
    <cellStyle name="Comma 2 3 3 2 2 3 2 2" xfId="12893" xr:uid="{80F56BD7-8468-44AF-AB16-B3D8EFF2ABD7}"/>
    <cellStyle name="Comma 2 3 3 2 2 3 3" xfId="9638" xr:uid="{6414D593-8EC7-4409-AB0B-85CF0AC39BF4}"/>
    <cellStyle name="Comma 2 3 3 2 2 3 4" xfId="20053" xr:uid="{0F9A9600-420C-4FDD-AC28-BE0AA327096B}"/>
    <cellStyle name="Comma 2 3 3 2 2 4" xfId="4688" xr:uid="{00AD3CEC-5615-4867-B98C-387C4FFFC7A1}"/>
    <cellStyle name="Comma 2 3 3 2 2 4 2" xfId="11272" xr:uid="{E5E2D3EF-F59C-4423-960F-42ED3EDA998F}"/>
    <cellStyle name="Comma 2 3 3 2 2 5" xfId="8017" xr:uid="{0DEC5680-40CD-4654-A62C-5C611AEF8EDF}"/>
    <cellStyle name="Comma 2 3 3 2 2 6" xfId="15780" xr:uid="{202165FE-16CF-4536-A407-4658ADD9258A}"/>
    <cellStyle name="Comma 2 3 3 2 3" xfId="1814" xr:uid="{9142A49F-B9A5-4D85-A055-D4F6DC98611E}"/>
    <cellStyle name="Comma 2 3 3 2 3 2" xfId="3439" xr:uid="{5FBDDA62-22A9-4125-AF24-AA13ECE357E7}"/>
    <cellStyle name="Comma 2 3 3 2 3 2 2" xfId="6699" xr:uid="{D7D02C23-3F78-43CF-A525-823323AC7FED}"/>
    <cellStyle name="Comma 2 3 3 2 3 2 2 2" xfId="13283" xr:uid="{C983E764-0F85-4C89-B616-636694DC96B9}"/>
    <cellStyle name="Comma 2 3 3 2 3 2 3" xfId="10028" xr:uid="{AB690148-EDB3-42F6-9DE2-AF0E2078D2F5}"/>
    <cellStyle name="Comma 2 3 3 2 3 2 4" xfId="21121" xr:uid="{CF533D30-F78E-44C4-A433-1E728BC9FE34}"/>
    <cellStyle name="Comma 2 3 3 2 3 3" xfId="5078" xr:uid="{A35F0519-20B2-4FFC-9E25-524555152538}"/>
    <cellStyle name="Comma 2 3 3 2 3 3 2" xfId="11662" xr:uid="{0B9320B5-8C70-4511-B9C4-82C550D9651C}"/>
    <cellStyle name="Comma 2 3 3 2 3 4" xfId="8407" xr:uid="{C14AD226-4B9E-4BD8-83F0-957A5FBFDD90}"/>
    <cellStyle name="Comma 2 3 3 2 3 5" xfId="16850" xr:uid="{3F2E43ED-42D8-4931-AF1A-DBA31CEBD043}"/>
    <cellStyle name="Comma 2 3 3 2 4" xfId="2652" xr:uid="{895FF7E7-80AD-42FA-AA12-149398CCA4DC}"/>
    <cellStyle name="Comma 2 3 3 2 4 2" xfId="5910" xr:uid="{FA900248-2452-42FA-ACA8-05A3BCFB7949}"/>
    <cellStyle name="Comma 2 3 3 2 4 2 2" xfId="12494" xr:uid="{5D99C9D4-3051-4B5F-8693-5E045D58DCDB}"/>
    <cellStyle name="Comma 2 3 3 2 4 3" xfId="9239" xr:uid="{6609383A-B0FA-43B3-A711-CE3DC3208BFC}"/>
    <cellStyle name="Comma 2 3 3 2 4 4" xfId="18987" xr:uid="{A2D39DBC-D70D-4CDB-A76F-7EFEDEB1E92A}"/>
    <cellStyle name="Comma 2 3 3 2 5" xfId="4292" xr:uid="{F4A78890-AEEE-41C8-816F-607EF4A07C56}"/>
    <cellStyle name="Comma 2 3 3 2 5 2" xfId="10875" xr:uid="{E4ED7073-E62C-4BD2-92CC-A2C574EACFD9}"/>
    <cellStyle name="Comma 2 3 3 2 6" xfId="7620" xr:uid="{49729708-DEDE-48F7-B913-A430A983586F}"/>
    <cellStyle name="Comma 2 3 3 2 7" xfId="14714" xr:uid="{E17F0905-9003-4897-BF55-6C6F5EDAD2AC}"/>
    <cellStyle name="Comma 2 3 3 3" xfId="889" xr:uid="{81A4C845-9E49-4142-8FEF-906B52461947}"/>
    <cellStyle name="Comma 2 3 3 3 2" xfId="1337" xr:uid="{9E0E77E6-9A5A-437D-94D8-39A076BA6926}"/>
    <cellStyle name="Comma 2 3 3 3 2 2" xfId="2119" xr:uid="{6EFBEE0D-E2CA-46DA-913A-7FA58D622653}"/>
    <cellStyle name="Comma 2 3 3 3 2 2 2" xfId="3744" xr:uid="{875E2E11-27F5-47FA-9C5B-861F6C1E999A}"/>
    <cellStyle name="Comma 2 3 3 3 2 2 2 2" xfId="7004" xr:uid="{80D6DDB5-8D73-4802-9721-1B0A8042E110}"/>
    <cellStyle name="Comma 2 3 3 3 2 2 2 2 2" xfId="13588" xr:uid="{D65B9872-6C21-422D-ACA5-BDD32639F5CB}"/>
    <cellStyle name="Comma 2 3 3 3 2 2 2 3" xfId="10333" xr:uid="{14F39264-5768-47F8-A28B-77F76DB8DBC5}"/>
    <cellStyle name="Comma 2 3 3 3 2 2 3" xfId="5383" xr:uid="{1FBB7A40-03B9-447B-A38D-9F79B3DEFC05}"/>
    <cellStyle name="Comma 2 3 3 3 2 2 3 2" xfId="11967" xr:uid="{A803B501-BB89-4E91-BF03-FE6CBC13DF9A}"/>
    <cellStyle name="Comma 2 3 3 3 2 2 4" xfId="8712" xr:uid="{2204B708-F403-4DF5-A0B4-642B6655428C}"/>
    <cellStyle name="Comma 2 3 3 3 2 2 5" xfId="21655" xr:uid="{17721048-551D-4890-ADDD-92DC444F6A7A}"/>
    <cellStyle name="Comma 2 3 3 3 2 3" xfId="2960" xr:uid="{3D718DFF-48BA-4FB0-991A-10F7D5B07AA6}"/>
    <cellStyle name="Comma 2 3 3 3 2 3 2" xfId="6218" xr:uid="{E6017AA3-535B-44B4-9F2F-F44C16EBB8B8}"/>
    <cellStyle name="Comma 2 3 3 3 2 3 2 2" xfId="12802" xr:uid="{4E141C1D-3B65-46A0-8AE3-945D732C68F0}"/>
    <cellStyle name="Comma 2 3 3 3 2 3 3" xfId="9547" xr:uid="{E5D04EE0-172D-404A-86D5-6F0A5B4AAFC9}"/>
    <cellStyle name="Comma 2 3 3 3 2 4" xfId="4598" xr:uid="{BFAE67DE-63AA-4F34-9746-E284ECACAF19}"/>
    <cellStyle name="Comma 2 3 3 3 2 4 2" xfId="11181" xr:uid="{09DB2B67-AA5D-4A95-A79A-1B7FCD1D441E}"/>
    <cellStyle name="Comma 2 3 3 3 2 5" xfId="7926" xr:uid="{B2E2C2B6-F25C-4465-B777-300F93B63592}"/>
    <cellStyle name="Comma 2 3 3 3 2 6" xfId="17384" xr:uid="{31AFD056-CBA3-4F01-982C-1BA44AF25CE6}"/>
    <cellStyle name="Comma 2 3 3 3 3" xfId="1727" xr:uid="{347AA4FC-D4AA-40BE-9B3C-6E37C69074C0}"/>
    <cellStyle name="Comma 2 3 3 3 3 2" xfId="3348" xr:uid="{EF9222ED-C077-48BB-87EC-4F1B59E2252C}"/>
    <cellStyle name="Comma 2 3 3 3 3 2 2" xfId="6608" xr:uid="{612B9784-0573-40F9-9A19-53CCE662590F}"/>
    <cellStyle name="Comma 2 3 3 3 3 2 2 2" xfId="13192" xr:uid="{394D507A-9E96-43EE-88B2-ED909667D7FF}"/>
    <cellStyle name="Comma 2 3 3 3 3 2 3" xfId="9937" xr:uid="{BBE86232-67F2-4F67-A57B-584DEEA967EB}"/>
    <cellStyle name="Comma 2 3 3 3 3 3" xfId="4987" xr:uid="{A1F18015-AA69-4769-B190-2A6BE55A59D9}"/>
    <cellStyle name="Comma 2 3 3 3 3 3 2" xfId="11571" xr:uid="{4B05827C-D06F-4D4E-B675-C6BBCEEB2402}"/>
    <cellStyle name="Comma 2 3 3 3 3 4" xfId="8316" xr:uid="{C7D3D1F1-4E39-40D8-8206-ED5301469F56}"/>
    <cellStyle name="Comma 2 3 3 3 3 5" xfId="19521" xr:uid="{FB4BF9A1-F9F5-41FA-B6E2-EF4BAB0DF7E3}"/>
    <cellStyle name="Comma 2 3 3 3 4" xfId="2564" xr:uid="{61CC79AC-251F-43E3-8FF5-D27ACC5AB426}"/>
    <cellStyle name="Comma 2 3 3 3 4 2" xfId="5819" xr:uid="{0282F34B-11F8-4F7D-84EE-E2440FE07AB6}"/>
    <cellStyle name="Comma 2 3 3 3 4 2 2" xfId="12403" xr:uid="{D5E123E3-FD8F-42F3-A629-6F05ED5D687C}"/>
    <cellStyle name="Comma 2 3 3 3 4 3" xfId="9148" xr:uid="{76624658-B927-4C81-8766-D3360F50FF26}"/>
    <cellStyle name="Comma 2 3 3 3 5" xfId="4201" xr:uid="{51B13BBE-6516-402A-9C10-52FA84D5051B}"/>
    <cellStyle name="Comma 2 3 3 3 5 2" xfId="10783" xr:uid="{BD21FCE0-6275-4CEC-AFF8-B80BE8F504F1}"/>
    <cellStyle name="Comma 2 3 3 3 6" xfId="7529" xr:uid="{AF7EECC1-6ADF-4446-AF92-3DB4CA8B9AFC}"/>
    <cellStyle name="Comma 2 3 3 3 7" xfId="15248" xr:uid="{A0BC9E7F-0FBC-4F06-8B2A-D94D9EB05476}"/>
    <cellStyle name="Comma 2 3 3 4" xfId="1203" xr:uid="{D30C5DB7-92D7-415F-9F98-F57ABF3790F3}"/>
    <cellStyle name="Comma 2 3 3 4 2" xfId="1985" xr:uid="{7890F0A8-1983-4DB3-A0F8-8E63795D4D50}"/>
    <cellStyle name="Comma 2 3 3 4 2 2" xfId="3610" xr:uid="{08D197E1-7C67-4189-9428-3FF2AC1146BA}"/>
    <cellStyle name="Comma 2 3 3 4 2 2 2" xfId="6870" xr:uid="{E7D61C25-D307-41FD-95F1-611EDBD8F16A}"/>
    <cellStyle name="Comma 2 3 3 4 2 2 2 2" xfId="13454" xr:uid="{1572034A-B308-4BA0-9592-CA923616BA4C}"/>
    <cellStyle name="Comma 2 3 3 4 2 2 3" xfId="10199" xr:uid="{79B7EF93-FA84-4900-B6BD-1B6B9D326CFD}"/>
    <cellStyle name="Comma 2 3 3 4 2 3" xfId="5249" xr:uid="{3ACB5B0A-C3E5-4739-A101-652B5BECF32D}"/>
    <cellStyle name="Comma 2 3 3 4 2 3 2" xfId="11833" xr:uid="{C51F01D0-E1E2-4A20-BE4F-A9449B8DACC7}"/>
    <cellStyle name="Comma 2 3 3 4 2 4" xfId="8578" xr:uid="{671A47DC-B407-4753-9909-EE8E96D094FB}"/>
    <cellStyle name="Comma 2 3 3 4 2 5" xfId="20589" xr:uid="{A3AFB3E0-A992-4EFC-80A8-8861CDE83AAA}"/>
    <cellStyle name="Comma 2 3 3 4 3" xfId="2826" xr:uid="{1EB2EBB8-F72C-489C-AD7F-534808F813F5}"/>
    <cellStyle name="Comma 2 3 3 4 3 2" xfId="6084" xr:uid="{578948BD-CB94-40C4-9160-06ABBB483054}"/>
    <cellStyle name="Comma 2 3 3 4 3 2 2" xfId="12668" xr:uid="{838FDF41-D8F0-40A5-BB63-22644B8F404F}"/>
    <cellStyle name="Comma 2 3 3 4 3 3" xfId="9413" xr:uid="{B3C37710-33E0-4B4D-8ABA-50C385343CD3}"/>
    <cellStyle name="Comma 2 3 3 4 4" xfId="4464" xr:uid="{5DB7DED0-7887-4415-85BB-22562A1FF83C}"/>
    <cellStyle name="Comma 2 3 3 4 4 2" xfId="11047" xr:uid="{43383AEE-AD04-41B4-A063-19E25DAB67DA}"/>
    <cellStyle name="Comma 2 3 3 4 5" xfId="7792" xr:uid="{0C230AB1-CABD-45EF-A25C-D5A16F3A673E}"/>
    <cellStyle name="Comma 2 3 3 4 6" xfId="16318" xr:uid="{9A8AD98A-DA3F-416C-9181-70BE98967E30}"/>
    <cellStyle name="Comma 2 3 3 5" xfId="1593" xr:uid="{E450BBDD-C2D1-4F9E-BE95-63EE78E71ECE}"/>
    <cellStyle name="Comma 2 3 3 5 2" xfId="3214" xr:uid="{6B4D64D1-ADD1-4E39-9202-033D7762A61D}"/>
    <cellStyle name="Comma 2 3 3 5 2 2" xfId="6474" xr:uid="{3A4EF112-BC70-428E-8586-45C9834DF56A}"/>
    <cellStyle name="Comma 2 3 3 5 2 2 2" xfId="13058" xr:uid="{FDE20A88-B32B-47A1-94E6-9F89F38747A9}"/>
    <cellStyle name="Comma 2 3 3 5 2 3" xfId="9803" xr:uid="{D218FF46-2D37-4E79-B79F-286AC0E8C9D4}"/>
    <cellStyle name="Comma 2 3 3 5 3" xfId="4853" xr:uid="{55F8D79A-38A3-4974-A497-00F10FDFD487}"/>
    <cellStyle name="Comma 2 3 3 5 3 2" xfId="11437" xr:uid="{164DAA9D-A91D-40E1-82AE-3B1201162361}"/>
    <cellStyle name="Comma 2 3 3 5 4" xfId="8182" xr:uid="{06549A7E-253E-4BBD-9922-4C82FE5D395D}"/>
    <cellStyle name="Comma 2 3 3 5 5" xfId="18455" xr:uid="{A370D271-C6CD-4339-8A8B-EC93823DD624}"/>
    <cellStyle name="Comma 2 3 3 6" xfId="2430" xr:uid="{B4D94FE3-A8B9-41BC-9D99-8C727D19CF09}"/>
    <cellStyle name="Comma 2 3 3 6 2" xfId="5685" xr:uid="{CE2D79ED-AB2A-4670-89A4-723CE07CA620}"/>
    <cellStyle name="Comma 2 3 3 6 2 2" xfId="12269" xr:uid="{734C2EE4-3EB1-4917-B9E5-BB0B57CE003A}"/>
    <cellStyle name="Comma 2 3 3 6 3" xfId="9014" xr:uid="{5C619D8A-7455-47E0-9A5F-12622407B30B}"/>
    <cellStyle name="Comma 2 3 3 7" xfId="4067" xr:uid="{ED4C72E6-7AF2-4030-8AA1-B65DA4D712DC}"/>
    <cellStyle name="Comma 2 3 3 7 2" xfId="10649" xr:uid="{845C8939-5A2A-48C6-8B95-1FB3125F7924}"/>
    <cellStyle name="Comma 2 3 3 8" xfId="7395" xr:uid="{D237F0CC-F102-4193-9277-83073EDA196D}"/>
    <cellStyle name="Comma 2 3 3 9" xfId="761" xr:uid="{0DC1AE44-28FD-4CB6-8EBD-03645168D2E1}"/>
    <cellStyle name="Comma 2 3 4" xfId="530" xr:uid="{A3A69E28-495F-4654-A00A-4351AC43C6ED}"/>
    <cellStyle name="Comma 2 3 4 2" xfId="1381" xr:uid="{4606FC77-7171-4F0D-B2E5-0372FF114F31}"/>
    <cellStyle name="Comma 2 3 4 2 2" xfId="2163" xr:uid="{2BC50AF3-C382-4319-B364-5210EFB24101}"/>
    <cellStyle name="Comma 2 3 4 2 2 2" xfId="3788" xr:uid="{0BCC53DE-7150-44AC-9E09-157830C95FDB}"/>
    <cellStyle name="Comma 2 3 4 2 2 2 2" xfId="7048" xr:uid="{1E979FA7-27A9-4C69-A60D-9E873DEABA25}"/>
    <cellStyle name="Comma 2 3 4 2 2 2 2 2" xfId="13632" xr:uid="{DC6A3B56-761E-4DB5-8C6D-C14C4B7E131E}"/>
    <cellStyle name="Comma 2 3 4 2 2 2 3" xfId="10377" xr:uid="{DBA61E8E-4838-4CA3-BDE6-63AB7B00DC38}"/>
    <cellStyle name="Comma 2 3 4 2 2 2 4" xfId="21921" xr:uid="{F2CFFA71-EFEA-41FB-B9E5-ED23CC5A3E6D}"/>
    <cellStyle name="Comma 2 3 4 2 2 3" xfId="5427" xr:uid="{0D95637E-14B3-4205-9893-04198531F4D8}"/>
    <cellStyle name="Comma 2 3 4 2 2 3 2" xfId="12011" xr:uid="{15D269D1-36CC-4410-B290-BA7AE1D3C193}"/>
    <cellStyle name="Comma 2 3 4 2 2 4" xfId="8756" xr:uid="{E9170C4E-B013-42C2-98E8-70ED679C5A18}"/>
    <cellStyle name="Comma 2 3 4 2 2 5" xfId="17650" xr:uid="{9A26F975-D3FC-425C-B842-0B7C9CBF5BFA}"/>
    <cellStyle name="Comma 2 3 4 2 3" xfId="3004" xr:uid="{8E1B4AAF-9FDE-4E41-9F04-AB80890190C1}"/>
    <cellStyle name="Comma 2 3 4 2 3 2" xfId="6262" xr:uid="{AD4F601F-ED51-4AE2-BDBC-709ECC43E7AF}"/>
    <cellStyle name="Comma 2 3 4 2 3 2 2" xfId="12846" xr:uid="{712C0F45-2CDA-494D-9FC3-7EF460DCC611}"/>
    <cellStyle name="Comma 2 3 4 2 3 3" xfId="9591" xr:uid="{E3A1CA78-9EE9-4248-B94C-6491FFBB87CA}"/>
    <cellStyle name="Comma 2 3 4 2 3 4" xfId="19787" xr:uid="{E5C8594B-D45A-4C42-BD6B-87210D5E6F23}"/>
    <cellStyle name="Comma 2 3 4 2 4" xfId="4642" xr:uid="{0A9DAF48-3198-4E95-8C9B-2532C7F17C5C}"/>
    <cellStyle name="Comma 2 3 4 2 4 2" xfId="11225" xr:uid="{9DD13CCE-D037-4B28-B30B-032EF25F389B}"/>
    <cellStyle name="Comma 2 3 4 2 5" xfId="7970" xr:uid="{834AEC9B-5651-45DE-96CB-B9294CA071C6}"/>
    <cellStyle name="Comma 2 3 4 2 6" xfId="15514" xr:uid="{2433B1C6-DFAE-4218-B449-A608B8791B15}"/>
    <cellStyle name="Comma 2 3 4 3" xfId="1771" xr:uid="{906CDB79-5192-4AA1-B7E1-946F0AB9FBE0}"/>
    <cellStyle name="Comma 2 3 4 3 2" xfId="3392" xr:uid="{F7F6C771-5070-4535-9094-7465A4546261}"/>
    <cellStyle name="Comma 2 3 4 3 2 2" xfId="6652" xr:uid="{32DF7D8D-CC39-4DE5-9FA0-ABC78CF18719}"/>
    <cellStyle name="Comma 2 3 4 3 2 2 2" xfId="13236" xr:uid="{B859468F-53CD-4AD2-BF07-319452D2CA76}"/>
    <cellStyle name="Comma 2 3 4 3 2 3" xfId="9981" xr:uid="{5563A279-1E80-4D6B-BD10-55303F213440}"/>
    <cellStyle name="Comma 2 3 4 3 2 4" xfId="20855" xr:uid="{73302053-1511-4960-926E-EA4354D80C2B}"/>
    <cellStyle name="Comma 2 3 4 3 3" xfId="5031" xr:uid="{FDFDA072-5933-45DA-96BF-6CB107824730}"/>
    <cellStyle name="Comma 2 3 4 3 3 2" xfId="11615" xr:uid="{120927B9-3469-40EA-B866-A01BA5D53759}"/>
    <cellStyle name="Comma 2 3 4 3 4" xfId="8360" xr:uid="{BA3E774E-BC26-4C87-9E05-DE9528BE586B}"/>
    <cellStyle name="Comma 2 3 4 3 5" xfId="16584" xr:uid="{7127657E-344C-48A8-8D0E-37B6D02010BB}"/>
    <cellStyle name="Comma 2 3 4 4" xfId="2608" xr:uid="{0D6E97D9-F117-4FC7-B613-269514FED59E}"/>
    <cellStyle name="Comma 2 3 4 4 2" xfId="5863" xr:uid="{DE301A40-D495-4459-B4F7-9DD96A83BCA9}"/>
    <cellStyle name="Comma 2 3 4 4 2 2" xfId="12447" xr:uid="{D2DCC2DB-1545-4D0C-8942-F7F7E663D555}"/>
    <cellStyle name="Comma 2 3 4 4 3" xfId="9192" xr:uid="{573ACC85-5EF4-4E52-AEC4-431EF34CAD91}"/>
    <cellStyle name="Comma 2 3 4 4 4" xfId="18721" xr:uid="{78EFD952-2A28-4FB4-8D6E-7A5F2A7ECB0B}"/>
    <cellStyle name="Comma 2 3 4 5" xfId="4245" xr:uid="{1EAA8C81-FE22-4DC5-AC83-20D50692ADD4}"/>
    <cellStyle name="Comma 2 3 4 5 2" xfId="10827" xr:uid="{B6E24449-C327-4AE1-9A71-A6E5471AF88C}"/>
    <cellStyle name="Comma 2 3 4 6" xfId="7573" xr:uid="{A4072F7B-0F7E-43E4-A2AA-08E4DC1E2ABB}"/>
    <cellStyle name="Comma 2 3 4 7" xfId="937" xr:uid="{4DF58844-4530-47AE-9A92-D03EE32F475C}"/>
    <cellStyle name="Comma 2 3 4 8" xfId="14448" xr:uid="{E9111E13-36CF-4526-8E9F-E775932D0E53}"/>
    <cellStyle name="Comma 2 3 5" xfId="815" xr:uid="{5EAE846F-C9E0-42DC-ABBB-A8F993833725}"/>
    <cellStyle name="Comma 2 3 5 2" xfId="1260" xr:uid="{6385C602-8262-4C62-9B62-9942C1797DE3}"/>
    <cellStyle name="Comma 2 3 5 2 2" xfId="2042" xr:uid="{8F539326-36A3-4B7A-81A7-4243FEEDF05D}"/>
    <cellStyle name="Comma 2 3 5 2 2 2" xfId="3667" xr:uid="{C74D33DA-8ABC-4809-9CC3-4590DDBEF6C5}"/>
    <cellStyle name="Comma 2 3 5 2 2 2 2" xfId="6927" xr:uid="{4A0DB3D6-7F1A-495C-8F85-E6550CEDACAA}"/>
    <cellStyle name="Comma 2 3 5 2 2 2 2 2" xfId="13511" xr:uid="{FA0FBF8A-EDE3-4AF1-9CFE-9D5004765F83}"/>
    <cellStyle name="Comma 2 3 5 2 2 2 3" xfId="10256" xr:uid="{A2DBB8C3-FE96-4194-A90C-D82B583114D3}"/>
    <cellStyle name="Comma 2 3 5 2 2 3" xfId="5306" xr:uid="{0BAE8D50-7E6F-49BF-B4C8-AC6E6667BE4A}"/>
    <cellStyle name="Comma 2 3 5 2 2 3 2" xfId="11890" xr:uid="{97728EE9-8EC8-4A7C-9955-16BD7431CFF7}"/>
    <cellStyle name="Comma 2 3 5 2 2 4" xfId="8635" xr:uid="{3D9B5F9D-2F23-497D-879D-38BD68B806DF}"/>
    <cellStyle name="Comma 2 3 5 2 2 5" xfId="21389" xr:uid="{4A1DA45C-DAD8-45BB-B41C-105E0F6D5BE9}"/>
    <cellStyle name="Comma 2 3 5 2 3" xfId="2883" xr:uid="{95468A57-3730-4BB0-AFBF-05C912A13F07}"/>
    <cellStyle name="Comma 2 3 5 2 3 2" xfId="6141" xr:uid="{AB85EAD1-F1F1-4D62-9FA6-4023BFEBEEAE}"/>
    <cellStyle name="Comma 2 3 5 2 3 2 2" xfId="12725" xr:uid="{0F03D9DA-D478-4D67-A983-384E11DC5554}"/>
    <cellStyle name="Comma 2 3 5 2 3 3" xfId="9470" xr:uid="{92BEC886-574D-4A40-9503-7FDE64D85A9C}"/>
    <cellStyle name="Comma 2 3 5 2 4" xfId="4521" xr:uid="{68DAAA1C-9DF9-434A-812D-6F1182CAE12D}"/>
    <cellStyle name="Comma 2 3 5 2 4 2" xfId="11104" xr:uid="{A3FFAF20-9D07-451A-92A7-83C89F1DF9F5}"/>
    <cellStyle name="Comma 2 3 5 2 5" xfId="7849" xr:uid="{4647B781-DECC-400B-BB99-56056B35C807}"/>
    <cellStyle name="Comma 2 3 5 2 6" xfId="17118" xr:uid="{120F5A63-52E8-405A-93ED-1A7B60DA35F6}"/>
    <cellStyle name="Comma 2 3 5 3" xfId="1650" xr:uid="{C33FC03F-E442-4A13-B7EC-58B7E15CF40E}"/>
    <cellStyle name="Comma 2 3 5 3 2" xfId="3271" xr:uid="{C6A3C7FC-DB04-4FB1-9B95-18DF555A4129}"/>
    <cellStyle name="Comma 2 3 5 3 2 2" xfId="6531" xr:uid="{AA38C742-9BBF-4542-8A58-1F9E1F9B7F87}"/>
    <cellStyle name="Comma 2 3 5 3 2 2 2" xfId="13115" xr:uid="{769950A2-8A69-4E39-B399-E36D21D6250F}"/>
    <cellStyle name="Comma 2 3 5 3 2 3" xfId="9860" xr:uid="{A374473F-E327-4970-B96A-C7B8EC74688F}"/>
    <cellStyle name="Comma 2 3 5 3 3" xfId="4910" xr:uid="{9C91C466-334B-4460-AE3D-DDE6E9F9D4B3}"/>
    <cellStyle name="Comma 2 3 5 3 3 2" xfId="11494" xr:uid="{6F46C859-E19B-4DE1-A7A3-3C1F4048B7F2}"/>
    <cellStyle name="Comma 2 3 5 3 4" xfId="8239" xr:uid="{C0428FB6-84DA-48C9-A03D-9801384F0237}"/>
    <cellStyle name="Comma 2 3 5 3 5" xfId="19255" xr:uid="{A49B37F3-51C0-445D-9886-84278FB19165}"/>
    <cellStyle name="Comma 2 3 5 4" xfId="2487" xr:uid="{8A7BE419-BABD-49D9-BA71-94D8A65FADB6}"/>
    <cellStyle name="Comma 2 3 5 4 2" xfId="5742" xr:uid="{5CE9C75C-6342-4837-8AFE-E6A1FAC6015B}"/>
    <cellStyle name="Comma 2 3 5 4 2 2" xfId="12326" xr:uid="{32E4A422-9135-478E-819B-80A089E04194}"/>
    <cellStyle name="Comma 2 3 5 4 3" xfId="9071" xr:uid="{2D03AC31-F8E4-4711-817F-F79544731A62}"/>
    <cellStyle name="Comma 2 3 5 5" xfId="4124" xr:uid="{CEDA1041-4930-4D5C-A13D-867115DD13ED}"/>
    <cellStyle name="Comma 2 3 5 5 2" xfId="10706" xr:uid="{5DA37603-5E94-48B5-A645-BD01292A002A}"/>
    <cellStyle name="Comma 2 3 5 6" xfId="7452" xr:uid="{F0FC8DDC-F4D4-4038-ADC0-B9986D8BC00B}"/>
    <cellStyle name="Comma 2 3 5 7" xfId="14984" xr:uid="{553E7E9A-1494-4D62-86E1-23766A9FB1F8}"/>
    <cellStyle name="Comma 2 3 6" xfId="1126" xr:uid="{7FF3B4EF-255F-4C3E-B72E-89C7E5E918AC}"/>
    <cellStyle name="Comma 2 3 6 2" xfId="1908" xr:uid="{D6E9275D-B1D0-4F89-B959-05C01EAF485F}"/>
    <cellStyle name="Comma 2 3 6 2 2" xfId="3533" xr:uid="{CB2ED4B6-5285-4CFA-8597-5CFCE73E3AE3}"/>
    <cellStyle name="Comma 2 3 6 2 2 2" xfId="6793" xr:uid="{B2B13454-1B53-45B7-8E54-0801B2BA48D7}"/>
    <cellStyle name="Comma 2 3 6 2 2 2 2" xfId="13377" xr:uid="{7D756FD6-91DF-422A-9253-0F7C5D8458BB}"/>
    <cellStyle name="Comma 2 3 6 2 2 3" xfId="10122" xr:uid="{740F70DD-DA16-46C8-B8EE-97768DC641B9}"/>
    <cellStyle name="Comma 2 3 6 2 3" xfId="5172" xr:uid="{A5221F4C-01FA-4F39-B0A3-97E16B5D45D9}"/>
    <cellStyle name="Comma 2 3 6 2 3 2" xfId="11756" xr:uid="{A27D5A09-666F-42DF-846B-23A9370FF987}"/>
    <cellStyle name="Comma 2 3 6 2 4" xfId="8501" xr:uid="{22F9C2D4-106B-4DDE-9794-9D133C6517F2}"/>
    <cellStyle name="Comma 2 3 6 2 5" xfId="20323" xr:uid="{AB3DC822-D078-421E-8A2C-D01DBC0154F5}"/>
    <cellStyle name="Comma 2 3 6 3" xfId="2749" xr:uid="{EF4BD574-18D1-4114-A0FF-BBE3082DE90D}"/>
    <cellStyle name="Comma 2 3 6 3 2" xfId="6007" xr:uid="{5828E2A5-5C99-4B56-91AF-497E8471FBE6}"/>
    <cellStyle name="Comma 2 3 6 3 2 2" xfId="12591" xr:uid="{36D3EDA6-8E03-4E2F-B2CE-A3196BB31ADD}"/>
    <cellStyle name="Comma 2 3 6 3 3" xfId="9336" xr:uid="{A92C97A6-F948-4132-97B2-1633E3891581}"/>
    <cellStyle name="Comma 2 3 6 4" xfId="4387" xr:uid="{16553083-3DD2-4636-AD18-BF636FDA216C}"/>
    <cellStyle name="Comma 2 3 6 4 2" xfId="10970" xr:uid="{8DD6C361-DC47-47FE-9E67-44531E44C546}"/>
    <cellStyle name="Comma 2 3 6 5" xfId="7715" xr:uid="{E8A8517E-8374-471A-9A85-D9594DED37D3}"/>
    <cellStyle name="Comma 2 3 6 6" xfId="16053" xr:uid="{FFEBD8ED-BC87-44F6-A519-B20B27D0330D}"/>
    <cellStyle name="Comma 2 3 7" xfId="695" xr:uid="{D0EEB2CD-3E6D-4BCA-9AD4-00FBD67EC8A7}"/>
    <cellStyle name="Comma 2 3 7 2" xfId="2353" xr:uid="{B331D3C4-8ACD-4570-B969-79C4332855A5}"/>
    <cellStyle name="Comma 2 3 7 2 2" xfId="5608" xr:uid="{F989C3C7-0302-4081-BBB5-CFC138156896}"/>
    <cellStyle name="Comma 2 3 7 2 2 2" xfId="12192" xr:uid="{C8553CE4-9EF3-4A88-B7E1-CE603556F913}"/>
    <cellStyle name="Comma 2 3 7 2 3" xfId="8937" xr:uid="{29041D38-6265-41E2-B495-2C0379263F5E}"/>
    <cellStyle name="Comma 2 3 7 3" xfId="3990" xr:uid="{0DA35CD5-2CE8-469E-81E2-DF7869B73440}"/>
    <cellStyle name="Comma 2 3 7 3 2" xfId="10572" xr:uid="{1291AE1F-EDE0-4E98-B5F6-A56622EACFAB}"/>
    <cellStyle name="Comma 2 3 7 4" xfId="7324" xr:uid="{DE96E363-965D-439B-8450-30C06C0853F9}"/>
    <cellStyle name="Comma 2 3 7 5" xfId="18189" xr:uid="{6ADAE34C-0241-4BAE-B22B-EB494B81154B}"/>
    <cellStyle name="Comma 2 3 8" xfId="1513" xr:uid="{D7B07EB5-CECC-4C1E-82D8-CD73C2F5C771}"/>
    <cellStyle name="Comma 2 3 8 2" xfId="3137" xr:uid="{86A1C6B1-3C4C-497B-8E76-D865979531D9}"/>
    <cellStyle name="Comma 2 3 8 2 2" xfId="6397" xr:uid="{C5BD1D5D-D040-45B9-8985-9650257BAB48}"/>
    <cellStyle name="Comma 2 3 8 2 2 2" xfId="12981" xr:uid="{7E5054EE-0FB3-4F7B-84D2-A3D3DF3247AF}"/>
    <cellStyle name="Comma 2 3 8 2 3" xfId="9726" xr:uid="{58B77A7D-50B8-46AB-A065-690250B188AA}"/>
    <cellStyle name="Comma 2 3 8 3" xfId="4776" xr:uid="{424A5DAB-4D89-44C2-8DE8-AF0DF3978F5B}"/>
    <cellStyle name="Comma 2 3 8 3 2" xfId="11360" xr:uid="{ED5BD2E7-44B6-4403-935F-E500F5BB38AA}"/>
    <cellStyle name="Comma 2 3 8 4" xfId="8105" xr:uid="{868DAB2A-F298-4D21-921E-47240101F813}"/>
    <cellStyle name="Comma 2 3 9" xfId="2325" xr:uid="{4772D81C-B1E7-456E-80F3-4F57EB9F613B}"/>
    <cellStyle name="Comma 2 3 9 2" xfId="5581" xr:uid="{081B8E42-40BE-4E56-A736-69F0DC1B5C06}"/>
    <cellStyle name="Comma 2 3 9 2 2" xfId="12165" xr:uid="{C68625D1-1151-4CF2-AB0F-37460714B754}"/>
    <cellStyle name="Comma 2 3 9 3" xfId="8910" xr:uid="{23CCE077-EB4A-4A21-AA49-4AEAC75CC6EE}"/>
    <cellStyle name="Comma 2 4" xfId="131" xr:uid="{61081F2D-7B23-4F3A-BB04-59C869517ADF}"/>
    <cellStyle name="Comma 2 4 10" xfId="3969" xr:uid="{C7D77F60-781E-4BC3-9F0D-B9DFE30DF996}"/>
    <cellStyle name="Comma 2 4 10 2" xfId="10552" xr:uid="{9C11F68B-EE4F-453F-A451-9BD43895A8BF}"/>
    <cellStyle name="Comma 2 4 11" xfId="7306" xr:uid="{0787C1C7-7E34-4832-BDA4-DBAAC2922690}"/>
    <cellStyle name="Comma 2 4 12" xfId="482" xr:uid="{5FDE3463-1272-4AAC-887B-4FAC264ACF08}"/>
    <cellStyle name="Comma 2 4 12 2" xfId="665" xr:uid="{22384AEC-012F-45EE-9C4C-65176F41F36F}"/>
    <cellStyle name="Comma 2 4 13" xfId="29712" xr:uid="{D3187A7C-A384-4935-8142-0BD63567CC9A}"/>
    <cellStyle name="Comma 2 4 14" xfId="352" xr:uid="{5871AEF1-C52B-4154-B83A-F02BF13CDAFB}"/>
    <cellStyle name="Comma 2 4 15" xfId="29837" xr:uid="{56F41611-75E2-447B-A70D-1CDFCADB7AC0}"/>
    <cellStyle name="Comma 2 4 2" xfId="371" xr:uid="{3E760710-4970-429C-9908-7B5EBFED9809}"/>
    <cellStyle name="Comma 2 4 2 10" xfId="7350" xr:uid="{D811C02E-4FAD-4B2A-80E2-710AFD473B99}"/>
    <cellStyle name="Comma 2 4 2 11" xfId="14296" xr:uid="{43315027-BCA2-4750-A190-F77C3792B9AB}"/>
    <cellStyle name="Comma 2 4 2 12" xfId="29763" xr:uid="{56C14094-57BB-42AA-BA12-79F4AA7A3F76}"/>
    <cellStyle name="Comma 2 4 2 2" xfId="784" xr:uid="{47E84C9A-989F-40B8-A917-CF40BF562D95}"/>
    <cellStyle name="Comma 2 4 2 2 2" xfId="915" xr:uid="{2FDDF225-AC03-4BFC-A9FD-09059A6E8B45}"/>
    <cellStyle name="Comma 2 4 2 2 2 2" xfId="1364" xr:uid="{109AB4A0-515E-47A2-B4E2-BB59455BCBB3}"/>
    <cellStyle name="Comma 2 4 2 2 2 2 2" xfId="2146" xr:uid="{AFAB09B0-95EB-4747-868D-911ED777C4F1}"/>
    <cellStyle name="Comma 2 4 2 2 2 2 2 2" xfId="3771" xr:uid="{BD6DAEA1-A798-4C1D-9525-F6AF2BFFDA9D}"/>
    <cellStyle name="Comma 2 4 2 2 2 2 2 2 2" xfId="7031" xr:uid="{AE554572-9917-4AD9-8A86-D3837F92B901}"/>
    <cellStyle name="Comma 2 4 2 2 2 2 2 2 2 2" xfId="13615" xr:uid="{DADEC92A-051C-47E6-AA63-9DAD8DD4C5DF}"/>
    <cellStyle name="Comma 2 4 2 2 2 2 2 2 3" xfId="10360" xr:uid="{09A1A8C3-25A2-4121-AD41-03DB7D27C6F6}"/>
    <cellStyle name="Comma 2 4 2 2 2 2 2 3" xfId="5410" xr:uid="{87119B32-F158-49AE-8D93-EE4C64B86C51}"/>
    <cellStyle name="Comma 2 4 2 2 2 2 2 3 2" xfId="11994" xr:uid="{A7227104-4265-4C28-B54A-E08A259F2787}"/>
    <cellStyle name="Comma 2 4 2 2 2 2 2 4" xfId="8739" xr:uid="{9232658B-7180-43F3-9109-2D77CDEDD621}"/>
    <cellStyle name="Comma 2 4 2 2 2 2 2 5" xfId="22301" xr:uid="{F1C88FA5-681B-4F80-994B-A2AB5B929A93}"/>
    <cellStyle name="Comma 2 4 2 2 2 2 3" xfId="2987" xr:uid="{41A6D077-24A7-4E6C-91C2-E9DDF54F6751}"/>
    <cellStyle name="Comma 2 4 2 2 2 2 3 2" xfId="6245" xr:uid="{FE3B21E6-94B1-4DAA-AD34-AF18CB558DA4}"/>
    <cellStyle name="Comma 2 4 2 2 2 2 3 2 2" xfId="12829" xr:uid="{CB4BDED6-6D9D-4617-B21A-120E35926688}"/>
    <cellStyle name="Comma 2 4 2 2 2 2 3 3" xfId="9574" xr:uid="{60656F0E-BDB5-42C2-B873-D8908ADB5455}"/>
    <cellStyle name="Comma 2 4 2 2 2 2 4" xfId="4625" xr:uid="{F4C3E3B8-90F2-4E19-B187-863060CFDCE5}"/>
    <cellStyle name="Comma 2 4 2 2 2 2 4 2" xfId="11208" xr:uid="{51E452AB-B62C-4E2A-9323-4F6EB0103654}"/>
    <cellStyle name="Comma 2 4 2 2 2 2 5" xfId="7953" xr:uid="{6FE4E1BE-6599-4448-BE17-48458E51F0EE}"/>
    <cellStyle name="Comma 2 4 2 2 2 2 6" xfId="18030" xr:uid="{4710B442-3474-4D90-89C8-1D463CC8B87D}"/>
    <cellStyle name="Comma 2 4 2 2 2 3" xfId="1754" xr:uid="{1863EB33-E653-45EE-8EE6-03237B67FE1C}"/>
    <cellStyle name="Comma 2 4 2 2 2 3 2" xfId="3375" xr:uid="{32D5F692-0494-4072-B7A9-579FD50925FE}"/>
    <cellStyle name="Comma 2 4 2 2 2 3 2 2" xfId="6635" xr:uid="{83997F9F-FFF0-4DCC-8559-5E173DEF297A}"/>
    <cellStyle name="Comma 2 4 2 2 2 3 2 2 2" xfId="13219" xr:uid="{65F9136E-6497-485A-86A1-63D89D70FA75}"/>
    <cellStyle name="Comma 2 4 2 2 2 3 2 3" xfId="9964" xr:uid="{A48A7E5A-B00C-453A-8C14-DCEC32EF2525}"/>
    <cellStyle name="Comma 2 4 2 2 2 3 3" xfId="5014" xr:uid="{1B18DAF2-A984-492D-AA53-91D944CB8193}"/>
    <cellStyle name="Comma 2 4 2 2 2 3 3 2" xfId="11598" xr:uid="{75B9A3E1-9D83-4602-900E-2DBB290E09A6}"/>
    <cellStyle name="Comma 2 4 2 2 2 3 4" xfId="8343" xr:uid="{EC5E71B5-CF14-4012-9652-3C6D6E00D181}"/>
    <cellStyle name="Comma 2 4 2 2 2 3 5" xfId="20167" xr:uid="{835719DE-DC05-4150-A6E6-13C834E1A10B}"/>
    <cellStyle name="Comma 2 4 2 2 2 4" xfId="2591" xr:uid="{B2D8FEED-5F7C-4D23-B103-C53F17C569BC}"/>
    <cellStyle name="Comma 2 4 2 2 2 4 2" xfId="5846" xr:uid="{F0564BFB-D73D-47CA-B913-97BB2C798F62}"/>
    <cellStyle name="Comma 2 4 2 2 2 4 2 2" xfId="12430" xr:uid="{DC678E40-D1C0-411C-BE98-BA968A54FD80}"/>
    <cellStyle name="Comma 2 4 2 2 2 4 3" xfId="9175" xr:uid="{EACC7F3A-DB30-415E-B863-ECBD05DB1E2C}"/>
    <cellStyle name="Comma 2 4 2 2 2 5" xfId="4228" xr:uid="{3417CB50-DF19-4903-A8FF-3B76E5CF5593}"/>
    <cellStyle name="Comma 2 4 2 2 2 5 2" xfId="10810" xr:uid="{C4970F60-C7B0-4821-9BB8-714E7E8DFBEE}"/>
    <cellStyle name="Comma 2 4 2 2 2 6" xfId="7556" xr:uid="{91447580-A398-432C-A9C7-1AA64AEC4953}"/>
    <cellStyle name="Comma 2 4 2 2 2 7" xfId="15894" xr:uid="{C03CB455-F90F-4896-814F-829D56A73BA8}"/>
    <cellStyle name="Comma 2 4 2 2 3" xfId="1230" xr:uid="{DDE68EFF-6D8E-4D31-9F1E-4C001D72586D}"/>
    <cellStyle name="Comma 2 4 2 2 3 2" xfId="2012" xr:uid="{E6E3E5A3-7599-4840-98D1-24668E200776}"/>
    <cellStyle name="Comma 2 4 2 2 3 2 2" xfId="3637" xr:uid="{C90E9307-41E2-4428-9277-E41D329A9B1D}"/>
    <cellStyle name="Comma 2 4 2 2 3 2 2 2" xfId="6897" xr:uid="{F07D99A4-EA30-4249-8A7D-4548684B4AED}"/>
    <cellStyle name="Comma 2 4 2 2 3 2 2 2 2" xfId="13481" xr:uid="{99C107AA-F2A0-4223-A51A-DBE8D517AE62}"/>
    <cellStyle name="Comma 2 4 2 2 3 2 2 3" xfId="10226" xr:uid="{D2D83180-052E-49F1-9118-4B9B4A054480}"/>
    <cellStyle name="Comma 2 4 2 2 3 2 3" xfId="5276" xr:uid="{ABF536DC-46D5-46C0-AE01-4BB61B928F5C}"/>
    <cellStyle name="Comma 2 4 2 2 3 2 3 2" xfId="11860" xr:uid="{6BEAA4F6-7305-47B8-A218-AD1181FEB8F7}"/>
    <cellStyle name="Comma 2 4 2 2 3 2 4" xfId="8605" xr:uid="{1AE8FDAE-9189-49CA-87B5-38368D0472B7}"/>
    <cellStyle name="Comma 2 4 2 2 3 2 5" xfId="21235" xr:uid="{6387D867-E14B-4A3D-A932-7EF38C54C96C}"/>
    <cellStyle name="Comma 2 4 2 2 3 3" xfId="2853" xr:uid="{62306D2B-A1CD-44D2-BABE-74AAE8DCA00C}"/>
    <cellStyle name="Comma 2 4 2 2 3 3 2" xfId="6111" xr:uid="{24A200E9-697C-4D7C-AFA7-754D1152245C}"/>
    <cellStyle name="Comma 2 4 2 2 3 3 2 2" xfId="12695" xr:uid="{5BA6DDB1-8971-4FC4-9697-205F3F5A10D8}"/>
    <cellStyle name="Comma 2 4 2 2 3 3 3" xfId="9440" xr:uid="{234D5D3D-A203-453B-9945-750EFBA40927}"/>
    <cellStyle name="Comma 2 4 2 2 3 4" xfId="4491" xr:uid="{8045FCD7-0686-4A7F-9564-E48FC5376FD8}"/>
    <cellStyle name="Comma 2 4 2 2 3 4 2" xfId="11074" xr:uid="{E6DED7B1-572A-439B-BF58-CBA75648BEAB}"/>
    <cellStyle name="Comma 2 4 2 2 3 5" xfId="7819" xr:uid="{184265FD-B414-4DF3-A672-95D0FA9E0847}"/>
    <cellStyle name="Comma 2 4 2 2 3 6" xfId="16964" xr:uid="{8AE6B695-3B86-4965-AC9D-38E5A4D28764}"/>
    <cellStyle name="Comma 2 4 2 2 4" xfId="1620" xr:uid="{8100240A-741C-4712-AC8F-2D0CF9EC5629}"/>
    <cellStyle name="Comma 2 4 2 2 4 2" xfId="3241" xr:uid="{4507929E-3DCC-4E7B-909F-055E8E55A10B}"/>
    <cellStyle name="Comma 2 4 2 2 4 2 2" xfId="6501" xr:uid="{D87AC68C-23FB-4FD2-81BE-AE6A99B93E9F}"/>
    <cellStyle name="Comma 2 4 2 2 4 2 2 2" xfId="13085" xr:uid="{7EE29CA0-4180-43D6-B8C9-3C94FCCC6594}"/>
    <cellStyle name="Comma 2 4 2 2 4 2 3" xfId="9830" xr:uid="{426B07DF-1993-4F5B-9D7E-A2926A1A957E}"/>
    <cellStyle name="Comma 2 4 2 2 4 3" xfId="4880" xr:uid="{B7042844-94B7-4DA2-A918-1BDA4FF5E094}"/>
    <cellStyle name="Comma 2 4 2 2 4 3 2" xfId="11464" xr:uid="{11ACD9A2-FFC5-492E-823E-1045C332086D}"/>
    <cellStyle name="Comma 2 4 2 2 4 4" xfId="8209" xr:uid="{97CBEEB5-68D3-4B09-B851-8042E9B9B08E}"/>
    <cellStyle name="Comma 2 4 2 2 4 5" xfId="19101" xr:uid="{3D9F5BCF-48B1-4D98-9932-DF08BB812511}"/>
    <cellStyle name="Comma 2 4 2 2 5" xfId="2457" xr:uid="{590AC302-0DC9-4CC9-8E84-B6D35FB4F5D1}"/>
    <cellStyle name="Comma 2 4 2 2 5 2" xfId="5712" xr:uid="{351AA3F9-4B19-4A87-9977-341AA3A72B6E}"/>
    <cellStyle name="Comma 2 4 2 2 5 2 2" xfId="12296" xr:uid="{AC28E9EB-5267-448F-B850-189096092CBF}"/>
    <cellStyle name="Comma 2 4 2 2 5 3" xfId="9041" xr:uid="{10513BED-E1D6-4BA3-9625-F11FE54CEAD9}"/>
    <cellStyle name="Comma 2 4 2 2 6" xfId="4094" xr:uid="{3BA1DC91-B642-4C7F-9376-DDAD022DE120}"/>
    <cellStyle name="Comma 2 4 2 2 6 2" xfId="10676" xr:uid="{91917A0B-23B6-47A9-8C6B-15B839999513}"/>
    <cellStyle name="Comma 2 4 2 2 7" xfId="7422" xr:uid="{0FC913FF-CF19-459B-ADEB-2A350974CEFA}"/>
    <cellStyle name="Comma 2 4 2 2 8" xfId="14828" xr:uid="{792DE477-48B3-4F39-B0BE-742AE712E694}"/>
    <cellStyle name="Comma 2 4 2 3" xfId="745" xr:uid="{1AA53F2B-E9B2-4E52-9990-BA78C7689CDE}"/>
    <cellStyle name="Comma 2 4 2 3 2" xfId="871" xr:uid="{92E6BD3D-CA9D-4752-90D0-921414E4B062}"/>
    <cellStyle name="Comma 2 4 2 3 2 2" xfId="1319" xr:uid="{41936C85-7AE3-4CDB-A61C-5B710474AB38}"/>
    <cellStyle name="Comma 2 4 2 3 2 2 2" xfId="2101" xr:uid="{679CC833-CDC5-4C8D-A067-C4AA8EBBB9D4}"/>
    <cellStyle name="Comma 2 4 2 3 2 2 2 2" xfId="3726" xr:uid="{126BA1CC-0293-403A-B625-D458937AE962}"/>
    <cellStyle name="Comma 2 4 2 3 2 2 2 2 2" xfId="6986" xr:uid="{A3DDE653-E34E-4287-B042-2A1DA8EA9221}"/>
    <cellStyle name="Comma 2 4 2 3 2 2 2 2 2 2" xfId="13570" xr:uid="{307AC7B0-7F5D-4E56-9ADC-BB06934B38B8}"/>
    <cellStyle name="Comma 2 4 2 3 2 2 2 2 3" xfId="10315" xr:uid="{47797CD8-C6DD-42BA-BD76-3EC0D966A338}"/>
    <cellStyle name="Comma 2 4 2 3 2 2 2 3" xfId="5365" xr:uid="{C4A6BA27-C57D-4430-8450-8C3C7C1AB3E4}"/>
    <cellStyle name="Comma 2 4 2 3 2 2 2 3 2" xfId="11949" xr:uid="{B3BEF6DD-5F5D-4812-A00A-BFE755DE9638}"/>
    <cellStyle name="Comma 2 4 2 3 2 2 2 4" xfId="8694" xr:uid="{220F3B45-1A75-4E1F-97A2-BF58E4A642A1}"/>
    <cellStyle name="Comma 2 4 2 3 2 2 3" xfId="2942" xr:uid="{7A1A31E3-1AE2-4DA0-9790-25DB099865BA}"/>
    <cellStyle name="Comma 2 4 2 3 2 2 3 2" xfId="6200" xr:uid="{22643C0A-1CF2-4F36-9A1F-9E97DA1BE864}"/>
    <cellStyle name="Comma 2 4 2 3 2 2 3 2 2" xfId="12784" xr:uid="{73F91855-3828-43F0-A945-E4C0A4D2D6A5}"/>
    <cellStyle name="Comma 2 4 2 3 2 2 3 3" xfId="9529" xr:uid="{12F24C25-73A9-4D78-85E4-FC60EBB66B9C}"/>
    <cellStyle name="Comma 2 4 2 3 2 2 4" xfId="4580" xr:uid="{10F1AB20-7A55-4277-B264-06C9F655F88A}"/>
    <cellStyle name="Comma 2 4 2 3 2 2 4 2" xfId="11163" xr:uid="{74E8DF0A-2F3E-49E5-9C05-1B4FC22DFD70}"/>
    <cellStyle name="Comma 2 4 2 3 2 2 5" xfId="7908" xr:uid="{F122B45A-5670-49E1-A10F-F0F7441DA27A}"/>
    <cellStyle name="Comma 2 4 2 3 2 2 6" xfId="21769" xr:uid="{CCD1E972-FDB9-426B-99A5-F8AD529C0AD8}"/>
    <cellStyle name="Comma 2 4 2 3 2 3" xfId="1709" xr:uid="{E1BA8952-DA5F-4355-B26D-9D8A16DD7884}"/>
    <cellStyle name="Comma 2 4 2 3 2 3 2" xfId="3330" xr:uid="{BDDC2F46-DCD4-4B94-9201-AE116E287FAF}"/>
    <cellStyle name="Comma 2 4 2 3 2 3 2 2" xfId="6590" xr:uid="{0B50C46D-5813-4A60-9D99-28388095B0A4}"/>
    <cellStyle name="Comma 2 4 2 3 2 3 2 2 2" xfId="13174" xr:uid="{E1C61DF1-60E2-45F7-9EF6-7C411FD694B1}"/>
    <cellStyle name="Comma 2 4 2 3 2 3 2 3" xfId="9919" xr:uid="{BE56E71D-703C-46C3-828D-369C06B12337}"/>
    <cellStyle name="Comma 2 4 2 3 2 3 3" xfId="4969" xr:uid="{2533251E-603E-44EF-A477-D52E7DC46AB3}"/>
    <cellStyle name="Comma 2 4 2 3 2 3 3 2" xfId="11553" xr:uid="{270A60C1-5128-4EDF-AD23-CCD489EE3FE0}"/>
    <cellStyle name="Comma 2 4 2 3 2 3 4" xfId="8298" xr:uid="{27A6D974-80B5-4CAE-83F9-5DE85CFEC541}"/>
    <cellStyle name="Comma 2 4 2 3 2 4" xfId="2546" xr:uid="{A362E741-44A2-4422-B606-1C995BA7F587}"/>
    <cellStyle name="Comma 2 4 2 3 2 4 2" xfId="5801" xr:uid="{21574D50-DB2C-434F-8B58-76665BF608B1}"/>
    <cellStyle name="Comma 2 4 2 3 2 4 2 2" xfId="12385" xr:uid="{FE3C5EAC-AE10-426C-B991-D1C404A64031}"/>
    <cellStyle name="Comma 2 4 2 3 2 4 3" xfId="9130" xr:uid="{2AEB3009-76E6-42BF-8772-3F1997B77093}"/>
    <cellStyle name="Comma 2 4 2 3 2 5" xfId="4183" xr:uid="{8832C923-793B-4D64-8B7E-83743441E10F}"/>
    <cellStyle name="Comma 2 4 2 3 2 5 2" xfId="10765" xr:uid="{8D438571-30DC-4DF3-B495-01D80593C2E8}"/>
    <cellStyle name="Comma 2 4 2 3 2 6" xfId="7511" xr:uid="{B79509CD-B855-44B1-A7E6-C7400AAAA1C1}"/>
    <cellStyle name="Comma 2 4 2 3 2 7" xfId="17498" xr:uid="{21488A55-8819-4333-A2F1-EB9B018D0252}"/>
    <cellStyle name="Comma 2 4 2 3 3" xfId="1185" xr:uid="{C50F6C96-0840-4304-9ACF-190A9A5498B8}"/>
    <cellStyle name="Comma 2 4 2 3 3 2" xfId="1967" xr:uid="{222EB34C-A59E-430D-BE73-BF28D7218C9F}"/>
    <cellStyle name="Comma 2 4 2 3 3 2 2" xfId="3592" xr:uid="{E2F85DB7-971F-4FDF-82C0-EB9BB285C860}"/>
    <cellStyle name="Comma 2 4 2 3 3 2 2 2" xfId="6852" xr:uid="{C9DB2450-3C3D-4996-A5A7-E5CC94C93D2C}"/>
    <cellStyle name="Comma 2 4 2 3 3 2 2 2 2" xfId="13436" xr:uid="{5134217F-541F-44FE-A5C6-1AD2526262A3}"/>
    <cellStyle name="Comma 2 4 2 3 3 2 2 3" xfId="10181" xr:uid="{0414F183-1506-4042-B142-0C1FF3D022AD}"/>
    <cellStyle name="Comma 2 4 2 3 3 2 3" xfId="5231" xr:uid="{282AA744-093E-484C-9C20-A7B1B2C2E0C7}"/>
    <cellStyle name="Comma 2 4 2 3 3 2 3 2" xfId="11815" xr:uid="{85BB3119-83CF-4C38-8F53-74C1B404D64D}"/>
    <cellStyle name="Comma 2 4 2 3 3 2 4" xfId="8560" xr:uid="{F7453204-9798-4685-9507-5E6D42BCF48E}"/>
    <cellStyle name="Comma 2 4 2 3 3 3" xfId="2808" xr:uid="{389FC7A7-F823-4EF6-9FFA-87795AFDFD6B}"/>
    <cellStyle name="Comma 2 4 2 3 3 3 2" xfId="6066" xr:uid="{569CBF6E-B716-4EA0-A4E9-FB7808732A35}"/>
    <cellStyle name="Comma 2 4 2 3 3 3 2 2" xfId="12650" xr:uid="{F47AFC1D-7E99-4FEF-8981-6688E3220850}"/>
    <cellStyle name="Comma 2 4 2 3 3 3 3" xfId="9395" xr:uid="{27B93B83-7CCA-48B5-A5ED-CE044AA0D94C}"/>
    <cellStyle name="Comma 2 4 2 3 3 4" xfId="4446" xr:uid="{064EB17F-0CA7-458D-9BAF-8EC6AB86EBFC}"/>
    <cellStyle name="Comma 2 4 2 3 3 4 2" xfId="11029" xr:uid="{273D1814-4CD2-4E30-B449-57D56DF5CA74}"/>
    <cellStyle name="Comma 2 4 2 3 3 5" xfId="7774" xr:uid="{B2A9523A-6DE1-4296-8F08-17591196CCEE}"/>
    <cellStyle name="Comma 2 4 2 3 3 6" xfId="19635" xr:uid="{85BE28DD-B3E1-46E4-B818-623B7A68BDC3}"/>
    <cellStyle name="Comma 2 4 2 3 4" xfId="1576" xr:uid="{6B6F3431-AC6B-4BCF-8946-5D7F329D4FBA}"/>
    <cellStyle name="Comma 2 4 2 3 4 2" xfId="3197" xr:uid="{EC514CD8-21CE-418B-BD21-90EC3549D4FB}"/>
    <cellStyle name="Comma 2 4 2 3 4 2 2" xfId="6457" xr:uid="{71A8EA46-E984-41E5-A43A-B4E35B90F271}"/>
    <cellStyle name="Comma 2 4 2 3 4 2 2 2" xfId="13041" xr:uid="{19C9FEDC-D21D-4531-8A14-96D468E85331}"/>
    <cellStyle name="Comma 2 4 2 3 4 2 3" xfId="9786" xr:uid="{DE02292D-F488-436A-95CB-8D7FE5CA68E7}"/>
    <cellStyle name="Comma 2 4 2 3 4 3" xfId="4836" xr:uid="{EB40ED35-D27E-410F-95A2-6FD0AA48BD4C}"/>
    <cellStyle name="Comma 2 4 2 3 4 3 2" xfId="11420" xr:uid="{EC43D1E4-5C59-49A2-92D4-E58B918C01B1}"/>
    <cellStyle name="Comma 2 4 2 3 4 4" xfId="8165" xr:uid="{6E75B0D1-FFA1-4443-838A-EB9C9784BA80}"/>
    <cellStyle name="Comma 2 4 2 3 5" xfId="2412" xr:uid="{1DBDE2C0-B2DD-43C9-9715-7992B6371758}"/>
    <cellStyle name="Comma 2 4 2 3 5 2" xfId="5667" xr:uid="{FBF4A395-0850-416E-A4FF-DD745AE27FA0}"/>
    <cellStyle name="Comma 2 4 2 3 5 2 2" xfId="12251" xr:uid="{0DA5A465-AE68-4AAD-9F72-4480F8CD162C}"/>
    <cellStyle name="Comma 2 4 2 3 5 3" xfId="8996" xr:uid="{1B4AC2A5-9823-479A-8E24-94FBB24A893D}"/>
    <cellStyle name="Comma 2 4 2 3 6" xfId="4049" xr:uid="{C9C0E14B-4349-4411-BABD-7B906EA0E1FA}"/>
    <cellStyle name="Comma 2 4 2 3 6 2" xfId="10631" xr:uid="{C2B41249-994A-43D8-8286-1AB898DC9D62}"/>
    <cellStyle name="Comma 2 4 2 3 7" xfId="7377" xr:uid="{491566B1-6403-4C6E-8EBA-DB0BA02E37F5}"/>
    <cellStyle name="Comma 2 4 2 3 8" xfId="15362" xr:uid="{32B10A8A-36BF-4497-B415-984FB83F8D85}"/>
    <cellStyle name="Comma 2 4 2 4" xfId="952" xr:uid="{780E6771-A605-40E4-9394-CD7563A49991}"/>
    <cellStyle name="Comma 2 4 2 4 2" xfId="1395" xr:uid="{5C9B15A5-D075-4959-8E36-47B4E272CE0F}"/>
    <cellStyle name="Comma 2 4 2 4 2 2" xfId="2179" xr:uid="{04E4297F-0DF7-43B6-8A61-AE63ACC316AA}"/>
    <cellStyle name="Comma 2 4 2 4 2 2 2" xfId="3804" xr:uid="{5A3D13DF-BEB8-430E-86AD-A84E3044AB09}"/>
    <cellStyle name="Comma 2 4 2 4 2 2 2 2" xfId="7064" xr:uid="{190866C2-C427-460F-95C9-9BEFE4D84E1F}"/>
    <cellStyle name="Comma 2 4 2 4 2 2 2 2 2" xfId="13648" xr:uid="{7D4AB885-B363-4BF4-AB89-45508CB672B3}"/>
    <cellStyle name="Comma 2 4 2 4 2 2 2 3" xfId="10393" xr:uid="{E567872C-03E6-420D-B05D-FB524799349A}"/>
    <cellStyle name="Comma 2 4 2 4 2 2 3" xfId="5443" xr:uid="{A5F4187A-3AB6-455C-AA45-2C5972DF77C3}"/>
    <cellStyle name="Comma 2 4 2 4 2 2 3 2" xfId="12027" xr:uid="{30848760-1A65-45D7-BC91-B1DC5704786D}"/>
    <cellStyle name="Comma 2 4 2 4 2 2 4" xfId="8772" xr:uid="{7CA00440-513F-4C5A-9D8E-D113204E0681}"/>
    <cellStyle name="Comma 2 4 2 4 2 3" xfId="3020" xr:uid="{F53BE1C7-592C-4812-8199-BA451051EE88}"/>
    <cellStyle name="Comma 2 4 2 4 2 3 2" xfId="6278" xr:uid="{14B94E46-99E9-4C80-B2AA-2EDF6C63ECD1}"/>
    <cellStyle name="Comma 2 4 2 4 2 3 2 2" xfId="12862" xr:uid="{3F975F45-C064-4715-8535-BCB4D0C8DC8B}"/>
    <cellStyle name="Comma 2 4 2 4 2 3 3" xfId="9607" xr:uid="{D1916245-CB03-42EF-92DD-D5ECC56E96F3}"/>
    <cellStyle name="Comma 2 4 2 4 2 4" xfId="4658" xr:uid="{60575005-150E-42CB-8592-CB7CA750649E}"/>
    <cellStyle name="Comma 2 4 2 4 2 4 2" xfId="11241" xr:uid="{82BEA80C-4EF6-43A1-8CA5-5F08A409A305}"/>
    <cellStyle name="Comma 2 4 2 4 2 5" xfId="7986" xr:uid="{B033029E-F9BD-4A63-9FEA-93B9B8FE5A8E}"/>
    <cellStyle name="Comma 2 4 2 4 2 6" xfId="20703" xr:uid="{C2C0E953-E684-4ED9-8F74-420B81EB9A45}"/>
    <cellStyle name="Comma 2 4 2 4 3" xfId="1785" xr:uid="{0FEE25EA-1252-4A71-B660-1740D4EE18F6}"/>
    <cellStyle name="Comma 2 4 2 4 3 2" xfId="3408" xr:uid="{8B2949AB-7073-4288-A46A-848A2931E9A7}"/>
    <cellStyle name="Comma 2 4 2 4 3 2 2" xfId="6668" xr:uid="{B311B6E8-4C79-45F6-9B0C-01A6971FA9CF}"/>
    <cellStyle name="Comma 2 4 2 4 3 2 2 2" xfId="13252" xr:uid="{8F6AAD18-5149-4628-ADCA-83E98E4116E2}"/>
    <cellStyle name="Comma 2 4 2 4 3 2 3" xfId="9997" xr:uid="{61CF59C3-F8ED-4389-A095-5317478AD1A7}"/>
    <cellStyle name="Comma 2 4 2 4 3 3" xfId="5047" xr:uid="{82D5ADE3-0D25-422A-846B-F9F37DA3BAD8}"/>
    <cellStyle name="Comma 2 4 2 4 3 3 2" xfId="11631" xr:uid="{94BB9578-0456-4069-9F79-90B92F970C38}"/>
    <cellStyle name="Comma 2 4 2 4 3 4" xfId="8376" xr:uid="{254D8DF5-4728-42ED-B7F6-DA6718555E2A}"/>
    <cellStyle name="Comma 2 4 2 4 4" xfId="2622" xr:uid="{C844BB3C-5FD5-4450-BF95-BC37E9868E4D}"/>
    <cellStyle name="Comma 2 4 2 4 4 2" xfId="5879" xr:uid="{F729BF72-C4F3-4E54-8679-BE6534431079}"/>
    <cellStyle name="Comma 2 4 2 4 4 2 2" xfId="12463" xr:uid="{3AAB4F3F-E6D2-41E0-83BB-9F9650DCE834}"/>
    <cellStyle name="Comma 2 4 2 4 4 3" xfId="9208" xr:uid="{BD619A95-AFD5-4D97-881E-9FFE921B4006}"/>
    <cellStyle name="Comma 2 4 2 4 5" xfId="4261" xr:uid="{3532B169-E8DE-4702-AA23-937B8C241379}"/>
    <cellStyle name="Comma 2 4 2 4 5 2" xfId="10844" xr:uid="{DD1B8415-877B-43D8-8CCE-80E6587429DB}"/>
    <cellStyle name="Comma 2 4 2 4 6" xfId="7589" xr:uid="{5E06643D-9ED2-456A-9DA8-7FC490AB6B11}"/>
    <cellStyle name="Comma 2 4 2 4 7" xfId="16432" xr:uid="{32843F4A-E185-4002-891A-64929DF0F02A}"/>
    <cellStyle name="Comma 2 4 2 5" xfId="840" xr:uid="{57F26610-AA21-4C34-876F-44130304A3CE}"/>
    <cellStyle name="Comma 2 4 2 5 2" xfId="1287" xr:uid="{B8CAAB3C-490F-41C9-B46B-D466ADA8914E}"/>
    <cellStyle name="Comma 2 4 2 5 2 2" xfId="2069" xr:uid="{2FF070A0-6DE3-46BA-AAE3-6C885BB9A669}"/>
    <cellStyle name="Comma 2 4 2 5 2 2 2" xfId="3694" xr:uid="{083E3B7F-0FCC-4C96-93CE-CFB99134E98B}"/>
    <cellStyle name="Comma 2 4 2 5 2 2 2 2" xfId="6954" xr:uid="{AD31784B-A893-4162-BA38-E704897023C6}"/>
    <cellStyle name="Comma 2 4 2 5 2 2 2 2 2" xfId="13538" xr:uid="{424EF9A3-567A-4B10-B0E3-C8220B400614}"/>
    <cellStyle name="Comma 2 4 2 5 2 2 2 3" xfId="10283" xr:uid="{6B70B8AB-180A-4362-8BFA-E781E0E0125E}"/>
    <cellStyle name="Comma 2 4 2 5 2 2 3" xfId="5333" xr:uid="{3E2BA861-58E8-417F-AB30-F120D1C86768}"/>
    <cellStyle name="Comma 2 4 2 5 2 2 3 2" xfId="11917" xr:uid="{435D306A-4BE2-4FBB-B9EE-1A15F9FBF804}"/>
    <cellStyle name="Comma 2 4 2 5 2 2 4" xfId="8662" xr:uid="{0BDCF4FB-00E7-463A-AFDA-B22E0543B3E0}"/>
    <cellStyle name="Comma 2 4 2 5 2 3" xfId="2910" xr:uid="{2152FF63-9937-4C44-89A3-AB712B631353}"/>
    <cellStyle name="Comma 2 4 2 5 2 3 2" xfId="6168" xr:uid="{ECFFC036-242C-4E5E-ADAD-8A44395BD5D2}"/>
    <cellStyle name="Comma 2 4 2 5 2 3 2 2" xfId="12752" xr:uid="{469736AF-3679-4AE7-BA58-01110D1EFE67}"/>
    <cellStyle name="Comma 2 4 2 5 2 3 3" xfId="9497" xr:uid="{67F8ACD5-6C37-4C56-8354-D7DB0CB48F27}"/>
    <cellStyle name="Comma 2 4 2 5 2 4" xfId="4548" xr:uid="{CDC878E5-D4C7-4299-95FA-2DAD6B3AB7C6}"/>
    <cellStyle name="Comma 2 4 2 5 2 4 2" xfId="11131" xr:uid="{52CCF89A-B67A-49D3-8684-449F9895542B}"/>
    <cellStyle name="Comma 2 4 2 5 2 5" xfId="7876" xr:uid="{7E60A189-7380-4668-96B6-EFACC2A34DB6}"/>
    <cellStyle name="Comma 2 4 2 5 3" xfId="1677" xr:uid="{81275965-6ABE-4EA5-A383-E7B96F8A8678}"/>
    <cellStyle name="Comma 2 4 2 5 3 2" xfId="3298" xr:uid="{00469DC2-23D3-4F47-B175-A2B9835B76DD}"/>
    <cellStyle name="Comma 2 4 2 5 3 2 2" xfId="6558" xr:uid="{002F99C5-40BA-4F2C-8FA6-E6416947515C}"/>
    <cellStyle name="Comma 2 4 2 5 3 2 2 2" xfId="13142" xr:uid="{01283E0F-4EAF-4D4A-A0C3-E140C9B0F613}"/>
    <cellStyle name="Comma 2 4 2 5 3 2 3" xfId="9887" xr:uid="{3CDADC45-782F-4AFF-8B98-23E8AE820CD9}"/>
    <cellStyle name="Comma 2 4 2 5 3 3" xfId="4937" xr:uid="{1DC7E1D9-5C70-4A1A-BE7E-604EC2731D06}"/>
    <cellStyle name="Comma 2 4 2 5 3 3 2" xfId="11521" xr:uid="{80BA8527-492A-42F4-B042-3D328A87FC25}"/>
    <cellStyle name="Comma 2 4 2 5 3 4" xfId="8266" xr:uid="{10183025-4D4B-4947-8034-2DFEC1F25B17}"/>
    <cellStyle name="Comma 2 4 2 5 4" xfId="2514" xr:uid="{B7D4D153-38DD-43ED-8D2F-A2DA319DC04B}"/>
    <cellStyle name="Comma 2 4 2 5 4 2" xfId="5769" xr:uid="{7D798461-DD1F-457C-921D-EA95AE9CBC5A}"/>
    <cellStyle name="Comma 2 4 2 5 4 2 2" xfId="12353" xr:uid="{31F4AC58-976A-47DB-8B1C-884653514844}"/>
    <cellStyle name="Comma 2 4 2 5 4 3" xfId="9098" xr:uid="{D820DC2B-EBF8-470C-8CE9-EEF220C4FAE3}"/>
    <cellStyle name="Comma 2 4 2 5 5" xfId="4151" xr:uid="{6FC71A8D-BA1F-46AD-B1DD-6275F1DC77AE}"/>
    <cellStyle name="Comma 2 4 2 5 5 2" xfId="10733" xr:uid="{7882DBE6-B874-4F01-8309-503C3201E435}"/>
    <cellStyle name="Comma 2 4 2 5 6" xfId="7479" xr:uid="{D495EB80-DAB9-4F84-B339-4BE1ABC9C498}"/>
    <cellStyle name="Comma 2 4 2 5 7" xfId="18569" xr:uid="{7DF53490-AB5B-4197-A90A-B87F186AEE8B}"/>
    <cellStyle name="Comma 2 4 2 6" xfId="1153" xr:uid="{F081ECA4-3F09-4CF4-967D-3E8C930642BC}"/>
    <cellStyle name="Comma 2 4 2 6 2" xfId="1935" xr:uid="{E8A5AF00-2632-46FE-8AB4-6EBD3843A402}"/>
    <cellStyle name="Comma 2 4 2 6 2 2" xfId="3560" xr:uid="{8BA82CC8-B430-4BA4-A715-569EDF07262B}"/>
    <cellStyle name="Comma 2 4 2 6 2 2 2" xfId="6820" xr:uid="{54E91C6B-33B8-4EF1-B62B-CCD5ED93D426}"/>
    <cellStyle name="Comma 2 4 2 6 2 2 2 2" xfId="13404" xr:uid="{A966BAD7-C70B-4101-919E-3C4FCC976677}"/>
    <cellStyle name="Comma 2 4 2 6 2 2 3" xfId="10149" xr:uid="{CEB4E2DC-397E-422F-B26F-9A1C7C506957}"/>
    <cellStyle name="Comma 2 4 2 6 2 3" xfId="5199" xr:uid="{8CF8A84D-E91D-4533-BC87-B7EACAFEB04E}"/>
    <cellStyle name="Comma 2 4 2 6 2 3 2" xfId="11783" xr:uid="{F74490E0-9787-4410-9CD0-79F162A2904B}"/>
    <cellStyle name="Comma 2 4 2 6 2 4" xfId="8528" xr:uid="{45EC4046-2DCA-4513-964D-F91CBBF2234B}"/>
    <cellStyle name="Comma 2 4 2 6 3" xfId="2776" xr:uid="{C7C3A2C0-679A-4B50-B246-8B068A25C3E8}"/>
    <cellStyle name="Comma 2 4 2 6 3 2" xfId="6034" xr:uid="{022A0888-B465-42D8-94B8-78534108025A}"/>
    <cellStyle name="Comma 2 4 2 6 3 2 2" xfId="12618" xr:uid="{658AFA4E-9F46-4F18-9302-51ECF072AC9C}"/>
    <cellStyle name="Comma 2 4 2 6 3 3" xfId="9363" xr:uid="{5AA06494-795E-4A06-BA07-438D69E37B2F}"/>
    <cellStyle name="Comma 2 4 2 6 4" xfId="4414" xr:uid="{70D35CA1-B26E-4EC0-84BF-B9578CDBFA17}"/>
    <cellStyle name="Comma 2 4 2 6 4 2" xfId="10997" xr:uid="{261F7BB6-B430-41F1-BABF-6C70A7148FA8}"/>
    <cellStyle name="Comma 2 4 2 6 5" xfId="7742" xr:uid="{C5CB13DC-1B5E-4B5B-A625-79B052A74F74}"/>
    <cellStyle name="Comma 2 4 2 7" xfId="1546" xr:uid="{76DFB9C2-82D2-4456-B278-95CF88712632}"/>
    <cellStyle name="Comma 2 4 2 7 2" xfId="3167" xr:uid="{CA16BA9C-718B-4267-AD1E-FFAD2C2EF337}"/>
    <cellStyle name="Comma 2 4 2 7 2 2" xfId="6427" xr:uid="{B149D919-74D1-4A5C-9928-1D40394ED59D}"/>
    <cellStyle name="Comma 2 4 2 7 2 2 2" xfId="13011" xr:uid="{8AB9DF90-B659-4476-BD4B-A3F0BEAFECDB}"/>
    <cellStyle name="Comma 2 4 2 7 2 3" xfId="9756" xr:uid="{6EB41A9D-2C5A-4679-AEC0-7218A94CA391}"/>
    <cellStyle name="Comma 2 4 2 7 3" xfId="4806" xr:uid="{2E798F54-B5FE-4E15-9361-010FFD901AAE}"/>
    <cellStyle name="Comma 2 4 2 7 3 2" xfId="11390" xr:uid="{50A1F559-04A2-498E-BC31-1A6AAEA3D642}"/>
    <cellStyle name="Comma 2 4 2 7 4" xfId="8135" xr:uid="{8B996677-0776-407D-94F2-91B056C03F42}"/>
    <cellStyle name="Comma 2 4 2 8" xfId="2380" xr:uid="{841503E4-6C7E-4B93-BDBF-DE75E64442B4}"/>
    <cellStyle name="Comma 2 4 2 8 2" xfId="5635" xr:uid="{8B21480C-F8A4-426E-9BF0-E79084C1196E}"/>
    <cellStyle name="Comma 2 4 2 8 2 2" xfId="12219" xr:uid="{DF3C9172-3226-49CD-A349-6E029A5D14D4}"/>
    <cellStyle name="Comma 2 4 2 8 3" xfId="8964" xr:uid="{22B6144E-9DB1-433C-8D11-92A72E9BC97B}"/>
    <cellStyle name="Comma 2 4 2 9" xfId="4017" xr:uid="{64350A0E-E5C5-4629-8014-5C2755D76F97}"/>
    <cellStyle name="Comma 2 4 2 9 2" xfId="10599" xr:uid="{F63311F6-A7B1-462F-B146-13831B523694}"/>
    <cellStyle name="Comma 2 4 3" xfId="421" xr:uid="{DBE29871-9F51-44B3-9536-225385A49760}"/>
    <cellStyle name="Comma 2 4 3 2" xfId="892" xr:uid="{789D00AD-5468-4B27-88DA-831461940AE6}"/>
    <cellStyle name="Comma 2 4 3 2 2" xfId="1340" xr:uid="{196E969C-1336-44F3-87DC-07D0BE5ECB26}"/>
    <cellStyle name="Comma 2 4 3 2 2 2" xfId="2122" xr:uid="{955F5CEE-66A0-4916-A0E5-1AD017B8E94D}"/>
    <cellStyle name="Comma 2 4 3 2 2 2 2" xfId="3747" xr:uid="{F551E53A-602C-4F87-8601-24EEF5D53DCF}"/>
    <cellStyle name="Comma 2 4 3 2 2 2 2 2" xfId="7007" xr:uid="{864194B7-FBB2-45BE-B2FA-CD6464E3EB50}"/>
    <cellStyle name="Comma 2 4 3 2 2 2 2 2 2" xfId="13591" xr:uid="{4BD63F60-1F28-4830-B2B1-5C2610E7B39F}"/>
    <cellStyle name="Comma 2 4 3 2 2 2 2 3" xfId="10336" xr:uid="{6B0C6667-B553-428D-977A-E2669DD7C39B}"/>
    <cellStyle name="Comma 2 4 3 2 2 2 3" xfId="5386" xr:uid="{F214D29B-5001-4C68-95F4-7F2F1B937696}"/>
    <cellStyle name="Comma 2 4 3 2 2 2 3 2" xfId="11970" xr:uid="{6BDA1341-07A8-4A18-9346-1AD805197A8F}"/>
    <cellStyle name="Comma 2 4 3 2 2 2 4" xfId="8715" xr:uid="{B9B2E191-08DA-410C-912E-D165333AAD99}"/>
    <cellStyle name="Comma 2 4 3 2 2 2 5" xfId="22035" xr:uid="{9729B175-827F-462B-9340-EC907DCA583F}"/>
    <cellStyle name="Comma 2 4 3 2 2 3" xfId="2963" xr:uid="{0E808E4E-B6A8-409E-885F-4C51D5406103}"/>
    <cellStyle name="Comma 2 4 3 2 2 3 2" xfId="6221" xr:uid="{64797902-8E38-40EE-A57D-7792F1E3C6D9}"/>
    <cellStyle name="Comma 2 4 3 2 2 3 2 2" xfId="12805" xr:uid="{49704296-477B-4C9B-8849-EE0103FEA0F9}"/>
    <cellStyle name="Comma 2 4 3 2 2 3 3" xfId="9550" xr:uid="{92CF559E-8AE5-4714-BD85-E6BBFB053B33}"/>
    <cellStyle name="Comma 2 4 3 2 2 4" xfId="4601" xr:uid="{0F262B5E-9910-4101-85DD-945F685BB44F}"/>
    <cellStyle name="Comma 2 4 3 2 2 4 2" xfId="11184" xr:uid="{BD68D63C-2CC3-4B38-8F52-65A3990A5AE2}"/>
    <cellStyle name="Comma 2 4 3 2 2 5" xfId="7929" xr:uid="{2EA610CA-516A-45D5-88A7-2509D64D9634}"/>
    <cellStyle name="Comma 2 4 3 2 2 6" xfId="17764" xr:uid="{7E037FB8-7205-4C55-802A-64CE056116A5}"/>
    <cellStyle name="Comma 2 4 3 2 3" xfId="1730" xr:uid="{6490DAE4-0F26-4DDB-976B-6A2E5FB76FD1}"/>
    <cellStyle name="Comma 2 4 3 2 3 2" xfId="3351" xr:uid="{4443C309-1DC4-48A3-AF36-55D4D85E90AD}"/>
    <cellStyle name="Comma 2 4 3 2 3 2 2" xfId="6611" xr:uid="{92E0D24B-6DE1-4A15-BECD-A99A6DEDFC0A}"/>
    <cellStyle name="Comma 2 4 3 2 3 2 2 2" xfId="13195" xr:uid="{C5A058A4-0BC2-4671-9300-7EEEAC09DA07}"/>
    <cellStyle name="Comma 2 4 3 2 3 2 3" xfId="9940" xr:uid="{ADC03C29-A4EB-48D2-9192-7F71A8514C0E}"/>
    <cellStyle name="Comma 2 4 3 2 3 3" xfId="4990" xr:uid="{56512FBC-9556-413F-BC03-EEE59C4B134B}"/>
    <cellStyle name="Comma 2 4 3 2 3 3 2" xfId="11574" xr:uid="{D324804F-709E-457B-8FA7-09DF8213356B}"/>
    <cellStyle name="Comma 2 4 3 2 3 4" xfId="8319" xr:uid="{E5559E3F-4C7A-4814-AF7E-6C1AE2929514}"/>
    <cellStyle name="Comma 2 4 3 2 3 5" xfId="19901" xr:uid="{FB5A9EF8-3981-4A4E-AEBE-B4CE317E96A6}"/>
    <cellStyle name="Comma 2 4 3 2 4" xfId="2567" xr:uid="{5F4FB5E4-4B67-46DD-8D3C-4E3737E5FA83}"/>
    <cellStyle name="Comma 2 4 3 2 4 2" xfId="5822" xr:uid="{72243EFF-9553-4445-8CB5-F7C792BEC520}"/>
    <cellStyle name="Comma 2 4 3 2 4 2 2" xfId="12406" xr:uid="{0E538C9F-1034-481D-BBD9-F01774B166A6}"/>
    <cellStyle name="Comma 2 4 3 2 4 3" xfId="9151" xr:uid="{ACE05EE8-4465-49AA-BC0E-D61C723B424D}"/>
    <cellStyle name="Comma 2 4 3 2 5" xfId="4204" xr:uid="{1037AAB7-9DBC-4A34-B43C-CF8DFC7F2C7B}"/>
    <cellStyle name="Comma 2 4 3 2 5 2" xfId="10786" xr:uid="{761A7C76-D736-4B7B-9CD5-7845E06DE375}"/>
    <cellStyle name="Comma 2 4 3 2 6" xfId="7532" xr:uid="{1EAF227C-3A5B-4FA3-9ABE-AA6B52BCC22D}"/>
    <cellStyle name="Comma 2 4 3 2 7" xfId="15628" xr:uid="{5CAB9F91-2205-4F55-BAA4-DF3BC266FA17}"/>
    <cellStyle name="Comma 2 4 3 3" xfId="1206" xr:uid="{0968C8D1-9CAC-4E58-B77B-29B3E10B403B}"/>
    <cellStyle name="Comma 2 4 3 3 2" xfId="1988" xr:uid="{D2518428-D684-49AB-812C-AEF3166775D3}"/>
    <cellStyle name="Comma 2 4 3 3 2 2" xfId="3613" xr:uid="{9A0B2058-8112-4570-A00B-7480C41B8156}"/>
    <cellStyle name="Comma 2 4 3 3 2 2 2" xfId="6873" xr:uid="{4640215D-93C7-4BF4-9788-6CC0F5E59D94}"/>
    <cellStyle name="Comma 2 4 3 3 2 2 2 2" xfId="13457" xr:uid="{6A3FC551-9E68-4ABB-BD99-0BDF0AB8652B}"/>
    <cellStyle name="Comma 2 4 3 3 2 2 3" xfId="10202" xr:uid="{34E4BF4A-523E-4F13-AC98-D159D56C4269}"/>
    <cellStyle name="Comma 2 4 3 3 2 3" xfId="5252" xr:uid="{DE7AA8A4-07E3-495F-B9DA-3F4B9FDEC3CE}"/>
    <cellStyle name="Comma 2 4 3 3 2 3 2" xfId="11836" xr:uid="{3DAA0F2B-9CBE-46E4-8E4C-F8B54DD5F12E}"/>
    <cellStyle name="Comma 2 4 3 3 2 4" xfId="8581" xr:uid="{F60932F4-934A-43C0-BFC4-CEA26A2BFD00}"/>
    <cellStyle name="Comma 2 4 3 3 2 5" xfId="20969" xr:uid="{DDA9B991-EA7C-447A-8F47-761705D00DCA}"/>
    <cellStyle name="Comma 2 4 3 3 3" xfId="2829" xr:uid="{4979B175-D7EA-4E89-8F30-8C4FFF55AB79}"/>
    <cellStyle name="Comma 2 4 3 3 3 2" xfId="6087" xr:uid="{762B877E-E9F7-452D-A6D8-FBBE439C723D}"/>
    <cellStyle name="Comma 2 4 3 3 3 2 2" xfId="12671" xr:uid="{294596D1-1ED0-47E0-9B92-5484B335DAC7}"/>
    <cellStyle name="Comma 2 4 3 3 3 3" xfId="9416" xr:uid="{BAD8F808-CCAA-4609-B49D-04CB5221C023}"/>
    <cellStyle name="Comma 2 4 3 3 4" xfId="4467" xr:uid="{F336BEEA-A4F1-4411-B008-FFC0F7C26E16}"/>
    <cellStyle name="Comma 2 4 3 3 4 2" xfId="11050" xr:uid="{2E28C724-41CF-4E74-8C26-5468BD4260F8}"/>
    <cellStyle name="Comma 2 4 3 3 5" xfId="7795" xr:uid="{7580867D-4955-4DA3-BE5E-F0C220D2A313}"/>
    <cellStyle name="Comma 2 4 3 3 6" xfId="16698" xr:uid="{34906C26-CE23-4F25-B5F6-F8958D6E22BE}"/>
    <cellStyle name="Comma 2 4 3 4" xfId="1596" xr:uid="{5C850924-171A-4009-9910-05A49AAF68A5}"/>
    <cellStyle name="Comma 2 4 3 4 2" xfId="3217" xr:uid="{8DBC325F-BC89-4755-B843-6FAA51795643}"/>
    <cellStyle name="Comma 2 4 3 4 2 2" xfId="6477" xr:uid="{46BC071B-7090-4C93-B874-BF7E96039230}"/>
    <cellStyle name="Comma 2 4 3 4 2 2 2" xfId="13061" xr:uid="{2E24388E-7304-440F-849E-39A2B2EEF4CC}"/>
    <cellStyle name="Comma 2 4 3 4 2 3" xfId="9806" xr:uid="{BD3AF5C4-55A7-401E-B96B-89F84B5CFD13}"/>
    <cellStyle name="Comma 2 4 3 4 3" xfId="4856" xr:uid="{EA524C43-8B0F-4F3E-B057-906FB4B74303}"/>
    <cellStyle name="Comma 2 4 3 4 3 2" xfId="11440" xr:uid="{9CD54CE9-CC77-42E8-B94C-43F6E1B0A9D3}"/>
    <cellStyle name="Comma 2 4 3 4 4" xfId="8185" xr:uid="{BD4DA4D2-8CC9-4C3B-A934-A758E73AB491}"/>
    <cellStyle name="Comma 2 4 3 4 5" xfId="18835" xr:uid="{4D984B8A-0825-4300-A471-7B2833949DAA}"/>
    <cellStyle name="Comma 2 4 3 5" xfId="2433" xr:uid="{C2E7FDAD-B5BA-42C1-AF99-BDFDE8B088DD}"/>
    <cellStyle name="Comma 2 4 3 5 2" xfId="5688" xr:uid="{744D3915-7F56-4992-AF7C-B39A0D04577B}"/>
    <cellStyle name="Comma 2 4 3 5 2 2" xfId="12272" xr:uid="{3FC3611D-ECC5-41B2-B851-0D5993314EA4}"/>
    <cellStyle name="Comma 2 4 3 5 3" xfId="9017" xr:uid="{6377A397-EE11-452D-AAB2-FC0219091DE0}"/>
    <cellStyle name="Comma 2 4 3 6" xfId="4070" xr:uid="{723DC999-1B81-4D01-A785-6D197E4F1F8C}"/>
    <cellStyle name="Comma 2 4 3 6 2" xfId="10652" xr:uid="{5B40112B-E71E-4B46-9827-7B793F546ED8}"/>
    <cellStyle name="Comma 2 4 3 7" xfId="7398" xr:uid="{92239FCF-5524-42DF-B9E5-14F445711EA6}"/>
    <cellStyle name="Comma 2 4 3 8" xfId="14561" xr:uid="{1F71CB97-9B8E-48BE-B748-C96C19ADBF65}"/>
    <cellStyle name="Comma 2 4 3 9" xfId="763" xr:uid="{2CEF6328-ED8D-4C5A-BEC7-4795C4268FD5}"/>
    <cellStyle name="Comma 2 4 4" xfId="979" xr:uid="{FF9E294B-742B-473B-B909-60A096A4487F}"/>
    <cellStyle name="Comma 2 4 4 2" xfId="1418" xr:uid="{4566807B-454E-41AB-821F-5EDF5F56B783}"/>
    <cellStyle name="Comma 2 4 4 2 2" xfId="2206" xr:uid="{94A1F815-B205-41C1-8AE9-79F5D9574635}"/>
    <cellStyle name="Comma 2 4 4 2 2 2" xfId="3832" xr:uid="{A2B90010-7EAB-4407-91F1-66417C9A5CE5}"/>
    <cellStyle name="Comma 2 4 4 2 2 2 2" xfId="7092" xr:uid="{59EF8FAF-47E0-4679-BEEB-90D4A9F2C1EE}"/>
    <cellStyle name="Comma 2 4 4 2 2 2 2 2" xfId="13676" xr:uid="{D1B605CD-0D56-43CA-97A0-44F56385C72A}"/>
    <cellStyle name="Comma 2 4 4 2 2 2 3" xfId="10421" xr:uid="{6637A527-C837-4A64-86D5-34265F6DC71D}"/>
    <cellStyle name="Comma 2 4 4 2 2 3" xfId="5471" xr:uid="{62926B7D-5C6A-4772-B219-9CD494DB2068}"/>
    <cellStyle name="Comma 2 4 4 2 2 3 2" xfId="12055" xr:uid="{2D28D14B-03F1-4154-B75D-4DEC84106162}"/>
    <cellStyle name="Comma 2 4 4 2 2 4" xfId="8800" xr:uid="{84D4B89F-1C3F-4D89-8FC9-F9B547B434A3}"/>
    <cellStyle name="Comma 2 4 4 2 2 5" xfId="21503" xr:uid="{68D01C23-261A-40F2-AC90-FD464DB435C3}"/>
    <cellStyle name="Comma 2 4 4 2 3" xfId="3047" xr:uid="{62E0CD7A-6719-4255-9B5C-472EFE195E9A}"/>
    <cellStyle name="Comma 2 4 4 2 3 2" xfId="6306" xr:uid="{8A4E63FB-6097-4671-8252-D57E8E891930}"/>
    <cellStyle name="Comma 2 4 4 2 3 2 2" xfId="12890" xr:uid="{E912C1B2-CA96-4B39-948D-35D2B06C4DAA}"/>
    <cellStyle name="Comma 2 4 4 2 3 3" xfId="9635" xr:uid="{4659020C-8F30-4FC5-BFE5-19AA8A81E3BF}"/>
    <cellStyle name="Comma 2 4 4 2 4" xfId="4685" xr:uid="{5DACE4C9-1DAA-436F-B0C8-66593B1FDCBA}"/>
    <cellStyle name="Comma 2 4 4 2 4 2" xfId="11269" xr:uid="{0D5625E3-14B0-421C-986B-4A9749ED3AA2}"/>
    <cellStyle name="Comma 2 4 4 2 5" xfId="8014" xr:uid="{7B7BE61E-3DE3-4299-B49D-E0CBD33E37C2}"/>
    <cellStyle name="Comma 2 4 4 2 6" xfId="17232" xr:uid="{EC9C2F83-ECB8-4372-BEAE-7B2460388F30}"/>
    <cellStyle name="Comma 2 4 4 3" xfId="1811" xr:uid="{B4C9EBA4-E9B8-4FCA-ABC9-37AD68ECDDD1}"/>
    <cellStyle name="Comma 2 4 4 3 2" xfId="3436" xr:uid="{8895F214-D332-4936-B2C1-65AECF01B8A4}"/>
    <cellStyle name="Comma 2 4 4 3 2 2" xfId="6696" xr:uid="{BD952828-E110-43FD-91F0-E35120FC1120}"/>
    <cellStyle name="Comma 2 4 4 3 2 2 2" xfId="13280" xr:uid="{53319AD7-493D-4DEA-BBF9-73F19B72EEC1}"/>
    <cellStyle name="Comma 2 4 4 3 2 3" xfId="10025" xr:uid="{B7EACD44-C43B-46B2-A25E-35A227E4E88D}"/>
    <cellStyle name="Comma 2 4 4 3 3" xfId="5075" xr:uid="{9C372CE7-98D7-4602-A0DF-65C099508EF0}"/>
    <cellStyle name="Comma 2 4 4 3 3 2" xfId="11659" xr:uid="{40453B0D-687C-4002-8E4D-B033B2118AEE}"/>
    <cellStyle name="Comma 2 4 4 3 4" xfId="8404" xr:uid="{D8CADE24-7589-468A-9B87-51D1A326827F}"/>
    <cellStyle name="Comma 2 4 4 3 5" xfId="19369" xr:uid="{C4523909-95A6-44E7-A626-150CCEBACCD5}"/>
    <cellStyle name="Comma 2 4 4 4" xfId="2649" xr:uid="{0250A62A-C3BB-40D0-ADE3-336207889D4B}"/>
    <cellStyle name="Comma 2 4 4 4 2" xfId="5907" xr:uid="{A5854F7E-93B2-482E-8C7C-938DC051D779}"/>
    <cellStyle name="Comma 2 4 4 4 2 2" xfId="12491" xr:uid="{AF5687DA-D90A-47C4-8EF8-0A2B5F28C390}"/>
    <cellStyle name="Comma 2 4 4 4 3" xfId="9236" xr:uid="{9A32F00B-C4C9-4382-A87C-B8D1E1BFC026}"/>
    <cellStyle name="Comma 2 4 4 5" xfId="4289" xr:uid="{36ACC5E5-F86D-4969-ADA9-9F9F6F5EB51C}"/>
    <cellStyle name="Comma 2 4 4 5 2" xfId="10872" xr:uid="{130F4373-B96A-42EB-9907-7C8AE4E25953}"/>
    <cellStyle name="Comma 2 4 4 6" xfId="7617" xr:uid="{87A5B12B-C2ED-49BA-B780-38C107465B7C}"/>
    <cellStyle name="Comma 2 4 4 7" xfId="15097" xr:uid="{54FE2B7C-6CA6-4BBD-AF64-284C4F509317}"/>
    <cellStyle name="Comma 2 4 5" xfId="818" xr:uid="{01565976-D778-459E-B7C7-0814DCDFD68F}"/>
    <cellStyle name="Comma 2 4 5 2" xfId="1263" xr:uid="{4F41E46E-794A-4801-AE2D-64401FA39DDA}"/>
    <cellStyle name="Comma 2 4 5 2 2" xfId="2045" xr:uid="{0E51CF74-5602-4977-BAA4-8F9BA679439C}"/>
    <cellStyle name="Comma 2 4 5 2 2 2" xfId="3670" xr:uid="{ED957EF8-9098-493E-A2BB-7A39EB1BB099}"/>
    <cellStyle name="Comma 2 4 5 2 2 2 2" xfId="6930" xr:uid="{697AE1AE-E890-446C-A244-32C0B54EF0E0}"/>
    <cellStyle name="Comma 2 4 5 2 2 2 2 2" xfId="13514" xr:uid="{24B5DADC-778A-40E9-B2A3-87C2C9C0AF49}"/>
    <cellStyle name="Comma 2 4 5 2 2 2 3" xfId="10259" xr:uid="{A5433008-49E2-4DEA-9568-A5A79D78E312}"/>
    <cellStyle name="Comma 2 4 5 2 2 3" xfId="5309" xr:uid="{FEE764F6-C807-4DFC-8FB9-795D582CCE5E}"/>
    <cellStyle name="Comma 2 4 5 2 2 3 2" xfId="11893" xr:uid="{41945CC7-DC44-440C-A604-DE1B3B44F140}"/>
    <cellStyle name="Comma 2 4 5 2 2 4" xfId="8638" xr:uid="{3C5D573E-43E8-49A9-BAED-8921EBB277AB}"/>
    <cellStyle name="Comma 2 4 5 2 3" xfId="2886" xr:uid="{C7DB0CC2-81E8-49F1-A879-A3918D6865CB}"/>
    <cellStyle name="Comma 2 4 5 2 3 2" xfId="6144" xr:uid="{217DB881-440C-40E5-AA1D-ADC5143B8A9F}"/>
    <cellStyle name="Comma 2 4 5 2 3 2 2" xfId="12728" xr:uid="{330A085D-5CD0-49F4-BDFB-8DED92E09423}"/>
    <cellStyle name="Comma 2 4 5 2 3 3" xfId="9473" xr:uid="{23782025-03BB-41DD-B2F4-B6408BF0E852}"/>
    <cellStyle name="Comma 2 4 5 2 4" xfId="4524" xr:uid="{169E7517-4907-43F5-8CAE-9BCC13C85ACA}"/>
    <cellStyle name="Comma 2 4 5 2 4 2" xfId="11107" xr:uid="{8BC05EDB-22F6-46FA-A9B8-C6DCC7CC8078}"/>
    <cellStyle name="Comma 2 4 5 2 5" xfId="7852" xr:uid="{773278E8-AE50-4B0A-B285-69E72C048591}"/>
    <cellStyle name="Comma 2 4 5 2 6" xfId="20437" xr:uid="{BA3D7D04-A46D-4157-97B1-5D146B9A8528}"/>
    <cellStyle name="Comma 2 4 5 3" xfId="1653" xr:uid="{A3C12BD8-CA54-40AF-89A4-A656818ED2BE}"/>
    <cellStyle name="Comma 2 4 5 3 2" xfId="3274" xr:uid="{3DE15C3C-C1F2-4862-805A-C9428C21C097}"/>
    <cellStyle name="Comma 2 4 5 3 2 2" xfId="6534" xr:uid="{2CF8F6B9-D0AE-4DAB-8FC1-7EF7D9C9DA7E}"/>
    <cellStyle name="Comma 2 4 5 3 2 2 2" xfId="13118" xr:uid="{314EB0E4-23F4-42A3-A3B3-22D4E9CD32D5}"/>
    <cellStyle name="Comma 2 4 5 3 2 3" xfId="9863" xr:uid="{E8D2ABD7-4522-40C6-9ECE-DEDFA28050D0}"/>
    <cellStyle name="Comma 2 4 5 3 3" xfId="4913" xr:uid="{D619B3E2-611C-40F4-BD0B-70A730128A67}"/>
    <cellStyle name="Comma 2 4 5 3 3 2" xfId="11497" xr:uid="{B071033E-86EB-4F97-B788-AC02DA4FFA23}"/>
    <cellStyle name="Comma 2 4 5 3 4" xfId="8242" xr:uid="{1B402958-AEB9-4E50-99D8-A249A42E7B7F}"/>
    <cellStyle name="Comma 2 4 5 4" xfId="2490" xr:uid="{589721F7-76E0-4EF1-94EE-2FF9E4C26CF9}"/>
    <cellStyle name="Comma 2 4 5 4 2" xfId="5745" xr:uid="{520A6C2F-42B8-47B0-B4B6-7E588805202A}"/>
    <cellStyle name="Comma 2 4 5 4 2 2" xfId="12329" xr:uid="{5E51A85C-0817-4BA2-A0AB-04A1DD96C757}"/>
    <cellStyle name="Comma 2 4 5 4 3" xfId="9074" xr:uid="{53C1E0C7-4363-4C09-81AC-54105CA1CF1D}"/>
    <cellStyle name="Comma 2 4 5 5" xfId="4127" xr:uid="{16E05E7A-EB0C-4F6C-8534-104A9974B012}"/>
    <cellStyle name="Comma 2 4 5 5 2" xfId="10709" xr:uid="{2907A05A-6E7F-4CAD-A0D2-7243A750B8AF}"/>
    <cellStyle name="Comma 2 4 5 6" xfId="7455" xr:uid="{630E4BCA-EF03-4E5D-BFDD-294A995F9CF4}"/>
    <cellStyle name="Comma 2 4 5 7" xfId="16166" xr:uid="{1CFC2B3A-F54A-49E6-87E2-454802A7F038}"/>
    <cellStyle name="Comma 2 4 6" xfId="1129" xr:uid="{96DB9E3E-AF09-450A-B1B3-42CCA69208FD}"/>
    <cellStyle name="Comma 2 4 6 2" xfId="1911" xr:uid="{299B9457-B3E0-4602-B4D6-DAF667D7D906}"/>
    <cellStyle name="Comma 2 4 6 2 2" xfId="3536" xr:uid="{8DC46F43-3AD5-48CA-B5D5-0CAD723EF7EC}"/>
    <cellStyle name="Comma 2 4 6 2 2 2" xfId="6796" xr:uid="{0A9B3922-112C-4F39-8FA6-7CF3A04CA005}"/>
    <cellStyle name="Comma 2 4 6 2 2 2 2" xfId="13380" xr:uid="{F183CFF6-7C20-4308-A421-EB7BBBC30DF8}"/>
    <cellStyle name="Comma 2 4 6 2 2 3" xfId="10125" xr:uid="{D46CCAC5-3CBB-4EB1-A046-C6BAE034E168}"/>
    <cellStyle name="Comma 2 4 6 2 3" xfId="5175" xr:uid="{6627C2B2-E38F-4C29-8CB8-B67DA142B0E1}"/>
    <cellStyle name="Comma 2 4 6 2 3 2" xfId="11759" xr:uid="{B0DFC6F2-97A3-487E-BC9A-2FDD21589215}"/>
    <cellStyle name="Comma 2 4 6 2 4" xfId="8504" xr:uid="{57589517-CAEB-4848-BCEA-AE800DDD616B}"/>
    <cellStyle name="Comma 2 4 6 3" xfId="2752" xr:uid="{F719EC29-01DA-4D60-8F84-2BA98D1B64CC}"/>
    <cellStyle name="Comma 2 4 6 3 2" xfId="6010" xr:uid="{A9921CE8-DD29-4DD9-BBE4-6F89BCA95DA4}"/>
    <cellStyle name="Comma 2 4 6 3 2 2" xfId="12594" xr:uid="{C0F5952F-7EEC-448B-9924-65179BFBBF59}"/>
    <cellStyle name="Comma 2 4 6 3 3" xfId="9339" xr:uid="{35AC2FCC-FB43-438E-AAD0-C13B6356D36C}"/>
    <cellStyle name="Comma 2 4 6 4" xfId="4390" xr:uid="{D5F2BE8D-B6B5-4A21-A44B-DC0498652482}"/>
    <cellStyle name="Comma 2 4 6 4 2" xfId="10973" xr:uid="{774E3F45-3FA0-4273-BC7A-F8E3541C6C92}"/>
    <cellStyle name="Comma 2 4 6 5" xfId="7718" xr:uid="{B40F081B-AE7D-438B-B37E-F2BCA9EB9837}"/>
    <cellStyle name="Comma 2 4 6 6" xfId="18303" xr:uid="{95393063-3EF6-46A7-81E6-3C5F4FD6CFEA}"/>
    <cellStyle name="Comma 2 4 7" xfId="698" xr:uid="{389C6D58-2E11-4FBD-89DF-D1214DB06ED4}"/>
    <cellStyle name="Comma 2 4 7 2" xfId="2356" xr:uid="{2E65AC0D-E3E9-4554-AB8E-7EFF9457679A}"/>
    <cellStyle name="Comma 2 4 7 2 2" xfId="5611" xr:uid="{F662B5D6-8973-4896-83A0-9EC2EFA89C6B}"/>
    <cellStyle name="Comma 2 4 7 2 2 2" xfId="12195" xr:uid="{8E3D9E78-FFE8-4495-BE82-D7DF93E29714}"/>
    <cellStyle name="Comma 2 4 7 2 3" xfId="8940" xr:uid="{291DBDC7-46FC-417A-9FD2-0D871201149F}"/>
    <cellStyle name="Comma 2 4 7 3" xfId="3993" xr:uid="{5E1A770D-F305-4C45-AA9B-A7F4EAC1E8EF}"/>
    <cellStyle name="Comma 2 4 7 3 2" xfId="10575" xr:uid="{0803B7E2-2576-4083-BF47-833DE6722BB5}"/>
    <cellStyle name="Comma 2 4 7 4" xfId="7327" xr:uid="{9E9AF2B2-4FB6-4B47-B21B-1F37B61ECBA8}"/>
    <cellStyle name="Comma 2 4 7 5" xfId="14042" xr:uid="{049690B5-1A7A-414B-8DF0-B202E506FEC7}"/>
    <cellStyle name="Comma 2 4 8" xfId="1522" xr:uid="{3DF9A863-59AF-4327-8681-9E7C036F9CDA}"/>
    <cellStyle name="Comma 2 4 8 2" xfId="3144" xr:uid="{EA1385B6-A64A-413F-8342-097A4A57DC65}"/>
    <cellStyle name="Comma 2 4 8 2 2" xfId="6404" xr:uid="{C4F91B41-6BC8-4861-B6A6-273AB4DBBD31}"/>
    <cellStyle name="Comma 2 4 8 2 2 2" xfId="12988" xr:uid="{7FB6AAEC-A4FB-4E03-9CB8-962379699CC8}"/>
    <cellStyle name="Comma 2 4 8 2 3" xfId="9733" xr:uid="{D7E3961C-C6E5-44F7-BBC6-7B1CE32FB653}"/>
    <cellStyle name="Comma 2 4 8 3" xfId="4783" xr:uid="{0AB24A61-2FBB-4DB4-BA6B-BFB3CAE4D588}"/>
    <cellStyle name="Comma 2 4 8 3 2" xfId="11367" xr:uid="{C908D193-14EC-45C5-968A-56EFA444AA04}"/>
    <cellStyle name="Comma 2 4 8 4" xfId="8112" xr:uid="{117B49EB-6FC7-4EAB-BDA0-02C5DCDE0580}"/>
    <cellStyle name="Comma 2 4 9" xfId="2332" xr:uid="{7A344A46-7B3E-4CE4-B619-23F0A5ABA0D8}"/>
    <cellStyle name="Comma 2 4 9 2" xfId="5588" xr:uid="{244DE3EF-1934-4202-8437-8C57000C0119}"/>
    <cellStyle name="Comma 2 4 9 2 2" xfId="12172" xr:uid="{6700D0A0-0D9E-423B-9F20-B4C29CB337B5}"/>
    <cellStyle name="Comma 2 4 9 3" xfId="8917" xr:uid="{369E5F80-4203-4708-A145-8B2B147F9B0E}"/>
    <cellStyle name="Comma 2 5" xfId="138" xr:uid="{58DB29B8-242F-4A08-BFFE-A36FD4AE5729}"/>
    <cellStyle name="Comma 2 5 10" xfId="3966" xr:uid="{94E9E4AD-620B-4816-BB24-EF31472FF4B8}"/>
    <cellStyle name="Comma 2 5 10 2" xfId="10549" xr:uid="{BBE003F1-FCDB-44D1-B606-F00160378546}"/>
    <cellStyle name="Comma 2 5 11" xfId="7303" xr:uid="{24E1761A-219A-47CA-AF21-9396917453F9}"/>
    <cellStyle name="Comma 2 5 12" xfId="661" xr:uid="{0A77B27A-B66A-4976-9360-241670AABEE7}"/>
    <cellStyle name="Comma 2 5 13" xfId="560" xr:uid="{B8165BDF-C4D3-4043-AB3D-9B66271433F6}"/>
    <cellStyle name="Comma 2 5 14" xfId="13895" xr:uid="{041C4D52-468F-4DA7-A389-4C3D5454A117}"/>
    <cellStyle name="Comma 2 5 15" xfId="29714" xr:uid="{D928C8F8-03E3-4024-B061-04C9837100A7}"/>
    <cellStyle name="Comma 2 5 16" xfId="29765" xr:uid="{2190F4D7-6AFF-4F3B-B285-2293BE4B98D1}"/>
    <cellStyle name="Comma 2 5 17" xfId="372" xr:uid="{197ACF94-6198-40B8-80A6-1F37073BF6EE}"/>
    <cellStyle name="Comma 2 5 18" xfId="29810" xr:uid="{106EF897-C53E-48C4-9866-A10EE6B8C681}"/>
    <cellStyle name="Comma 2 5 2" xfId="423" xr:uid="{BF4932E6-88D6-4FCA-BD61-4D995FC5AD21}"/>
    <cellStyle name="Comma 2 5 2 10" xfId="7352" xr:uid="{0FBC1CB2-A333-4B77-BED5-D78875DB4265}"/>
    <cellStyle name="Comma 2 5 2 11" xfId="721" xr:uid="{304F23CC-3940-4494-8342-EBD92F9DF650}"/>
    <cellStyle name="Comma 2 5 2 12" xfId="14695" xr:uid="{DC4CB382-ED54-4734-AF67-057B94B0BD70}"/>
    <cellStyle name="Comma 2 5 2 13" xfId="532" xr:uid="{C20A200E-B267-47BE-9C40-6F3C23DC2146}"/>
    <cellStyle name="Comma 2 5 2 2" xfId="786" xr:uid="{D7203688-5AF0-48D8-982B-EC1B494496DE}"/>
    <cellStyle name="Comma 2 5 2 2 2" xfId="917" xr:uid="{EA9E46B0-DF97-48E2-8F22-10E80D041B7A}"/>
    <cellStyle name="Comma 2 5 2 2 2 2" xfId="1366" xr:uid="{5A4C4600-4AD4-4AD1-94B6-152B83836FF9}"/>
    <cellStyle name="Comma 2 5 2 2 2 2 2" xfId="2148" xr:uid="{38510408-CFC3-444A-8301-FE756DBCFB1A}"/>
    <cellStyle name="Comma 2 5 2 2 2 2 2 2" xfId="3773" xr:uid="{6BEA119A-A213-43D9-B08E-D1BFA5A3AC7E}"/>
    <cellStyle name="Comma 2 5 2 2 2 2 2 2 2" xfId="7033" xr:uid="{E41DEAA8-84AC-42FA-8C1A-35E93B22CAAB}"/>
    <cellStyle name="Comma 2 5 2 2 2 2 2 2 2 2" xfId="13617" xr:uid="{805E3A55-DD93-4B51-812B-A79B37EABF5B}"/>
    <cellStyle name="Comma 2 5 2 2 2 2 2 2 3" xfId="10362" xr:uid="{5F2C3BED-AB85-4E02-9A13-44705B518306}"/>
    <cellStyle name="Comma 2 5 2 2 2 2 2 3" xfId="5412" xr:uid="{6C6E810E-6A7C-4F8C-AC8F-DE5839892D6D}"/>
    <cellStyle name="Comma 2 5 2 2 2 2 2 3 2" xfId="11996" xr:uid="{1AE3C0DF-5244-4A92-8A86-748FD3AEF37A}"/>
    <cellStyle name="Comma 2 5 2 2 2 2 2 4" xfId="8741" xr:uid="{9479F7D6-F858-4E83-ACD4-EB70B39EEF85}"/>
    <cellStyle name="Comma 2 5 2 2 2 2 3" xfId="2989" xr:uid="{D585D9B1-6276-4B73-BCA4-A373A1CF1750}"/>
    <cellStyle name="Comma 2 5 2 2 2 2 3 2" xfId="6247" xr:uid="{60BCB185-C105-482B-9405-30D745EC5CEB}"/>
    <cellStyle name="Comma 2 5 2 2 2 2 3 2 2" xfId="12831" xr:uid="{2F8C9AAC-3C6D-456F-A1DD-9E848D602256}"/>
    <cellStyle name="Comma 2 5 2 2 2 2 3 3" xfId="9576" xr:uid="{95B73BA7-6B22-4ED8-8AAC-3A9F878371D3}"/>
    <cellStyle name="Comma 2 5 2 2 2 2 4" xfId="4627" xr:uid="{9ED9AB9C-96D0-40FB-AE91-254FD5A84A74}"/>
    <cellStyle name="Comma 2 5 2 2 2 2 4 2" xfId="11210" xr:uid="{8E51F877-DEDF-44DB-8FAD-3D8F4CB3B510}"/>
    <cellStyle name="Comma 2 5 2 2 2 2 5" xfId="7955" xr:uid="{22711701-B4BF-4FEF-A893-E23E92176C9A}"/>
    <cellStyle name="Comma 2 5 2 2 2 2 6" xfId="22168" xr:uid="{F779620B-F02D-4A19-A416-E0001F632C5B}"/>
    <cellStyle name="Comma 2 5 2 2 2 3" xfId="1756" xr:uid="{CA66CE79-F53C-4F23-B48D-7B67805AA74A}"/>
    <cellStyle name="Comma 2 5 2 2 2 3 2" xfId="3377" xr:uid="{958D13FE-074D-4B8B-A23A-9436BA6A763F}"/>
    <cellStyle name="Comma 2 5 2 2 2 3 2 2" xfId="6637" xr:uid="{4F544B91-68E0-4A37-8B02-0392B96C995C}"/>
    <cellStyle name="Comma 2 5 2 2 2 3 2 2 2" xfId="13221" xr:uid="{F0B4BD65-B9AD-4093-9599-96CA0D0DA2C3}"/>
    <cellStyle name="Comma 2 5 2 2 2 3 2 3" xfId="9966" xr:uid="{72CD5A05-F6AE-4E4B-BC95-FB02F1AEB148}"/>
    <cellStyle name="Comma 2 5 2 2 2 3 3" xfId="5016" xr:uid="{CD75F130-20EF-447F-87FE-90BCCD7ED456}"/>
    <cellStyle name="Comma 2 5 2 2 2 3 3 2" xfId="11600" xr:uid="{E5205B74-1CF5-43F9-96B1-E839A68CF759}"/>
    <cellStyle name="Comma 2 5 2 2 2 3 4" xfId="8345" xr:uid="{843B589D-2F5D-4D6C-93FE-671D1C8530D8}"/>
    <cellStyle name="Comma 2 5 2 2 2 4" xfId="2593" xr:uid="{37A91F50-CF09-4A06-88BB-94B9564DA71A}"/>
    <cellStyle name="Comma 2 5 2 2 2 4 2" xfId="5848" xr:uid="{FA098AD5-7A6F-4E98-A5F6-CDAAD8628B8C}"/>
    <cellStyle name="Comma 2 5 2 2 2 4 2 2" xfId="12432" xr:uid="{BC10C6D4-3E73-4169-89FE-235475BF2A89}"/>
    <cellStyle name="Comma 2 5 2 2 2 4 3" xfId="9177" xr:uid="{D770BE25-FF1C-4630-A4A1-EFFCF5CC0A96}"/>
    <cellStyle name="Comma 2 5 2 2 2 5" xfId="4230" xr:uid="{35EF8069-7A88-403D-858E-C64F14AE894E}"/>
    <cellStyle name="Comma 2 5 2 2 2 5 2" xfId="10812" xr:uid="{C61BF80F-7786-4B8B-805C-E2466586627D}"/>
    <cellStyle name="Comma 2 5 2 2 2 6" xfId="7558" xr:uid="{DFF93437-A62A-467B-B82A-64A40564FADD}"/>
    <cellStyle name="Comma 2 5 2 2 2 7" xfId="17897" xr:uid="{06C29767-5C3D-48F4-AC38-358AD160D3E3}"/>
    <cellStyle name="Comma 2 5 2 2 3" xfId="1232" xr:uid="{FC3A6F23-47ED-44F0-A88D-757CD6ADEAF3}"/>
    <cellStyle name="Comma 2 5 2 2 3 2" xfId="2014" xr:uid="{F2843DAD-E1E5-48A4-9AF6-FD3552F21CDA}"/>
    <cellStyle name="Comma 2 5 2 2 3 2 2" xfId="3639" xr:uid="{347A5EE4-F726-432D-A540-B5C24E94207D}"/>
    <cellStyle name="Comma 2 5 2 2 3 2 2 2" xfId="6899" xr:uid="{4C1752A6-AF23-41E2-8BE6-7FBDEE3701C0}"/>
    <cellStyle name="Comma 2 5 2 2 3 2 2 2 2" xfId="13483" xr:uid="{EB072C8B-D265-45DB-9635-7B502D30726E}"/>
    <cellStyle name="Comma 2 5 2 2 3 2 2 3" xfId="10228" xr:uid="{CA160A3E-7D61-479F-B9D1-9B1D5B36892C}"/>
    <cellStyle name="Comma 2 5 2 2 3 2 3" xfId="5278" xr:uid="{831A9BC4-FD60-43BC-8376-24DDE571A8D0}"/>
    <cellStyle name="Comma 2 5 2 2 3 2 3 2" xfId="11862" xr:uid="{7C3466E3-D0F3-49E8-A32F-1DEE26BD958D}"/>
    <cellStyle name="Comma 2 5 2 2 3 2 4" xfId="8607" xr:uid="{877720B1-7C8A-406A-847B-E4D65E961363}"/>
    <cellStyle name="Comma 2 5 2 2 3 3" xfId="2855" xr:uid="{789F155E-0FD1-4355-894D-EBEBE0424BFD}"/>
    <cellStyle name="Comma 2 5 2 2 3 3 2" xfId="6113" xr:uid="{A3992CDC-05E9-48D3-906F-134015079E6C}"/>
    <cellStyle name="Comma 2 5 2 2 3 3 2 2" xfId="12697" xr:uid="{237DB881-D97C-4C6F-BE27-903AA9645010}"/>
    <cellStyle name="Comma 2 5 2 2 3 3 3" xfId="9442" xr:uid="{25C5FD4D-E653-4152-86AF-E182121A2C6F}"/>
    <cellStyle name="Comma 2 5 2 2 3 4" xfId="4493" xr:uid="{C6BC0221-F373-4561-B130-DA86D63198E9}"/>
    <cellStyle name="Comma 2 5 2 2 3 4 2" xfId="11076" xr:uid="{DF1D496D-314A-498F-9396-8343019753D4}"/>
    <cellStyle name="Comma 2 5 2 2 3 5" xfId="7821" xr:uid="{82FD0C5A-2B1D-487B-91FF-8028A54800F5}"/>
    <cellStyle name="Comma 2 5 2 2 3 6" xfId="20034" xr:uid="{AF2DBFD2-0949-40EF-8510-E6861E484AB5}"/>
    <cellStyle name="Comma 2 5 2 2 4" xfId="1622" xr:uid="{65742C5C-558B-471E-A214-9E0CD08DE67E}"/>
    <cellStyle name="Comma 2 5 2 2 4 2" xfId="3243" xr:uid="{72F470C8-8102-4F1E-8F11-FA6815AB56B2}"/>
    <cellStyle name="Comma 2 5 2 2 4 2 2" xfId="6503" xr:uid="{7FEEC830-9DF9-4FD8-B1B3-BAFAA7424BDB}"/>
    <cellStyle name="Comma 2 5 2 2 4 2 2 2" xfId="13087" xr:uid="{3E07A18B-D510-47B2-8F21-90F5D4908396}"/>
    <cellStyle name="Comma 2 5 2 2 4 2 3" xfId="9832" xr:uid="{381232D5-1DA2-41D0-BA92-E10C95482CDA}"/>
    <cellStyle name="Comma 2 5 2 2 4 3" xfId="4882" xr:uid="{8248035A-7358-4585-A957-90EDB7625C11}"/>
    <cellStyle name="Comma 2 5 2 2 4 3 2" xfId="11466" xr:uid="{1510D726-3E4D-413A-8DB3-CDC91BF24E57}"/>
    <cellStyle name="Comma 2 5 2 2 4 4" xfId="8211" xr:uid="{68AFB218-B84A-4866-AA2C-8414B9EFD5E4}"/>
    <cellStyle name="Comma 2 5 2 2 5" xfId="2459" xr:uid="{6A8B4A0C-EBD4-470C-B04E-9A8DDFDA13E2}"/>
    <cellStyle name="Comma 2 5 2 2 5 2" xfId="5714" xr:uid="{B2F285DA-01FD-4551-A304-0F4C956B6461}"/>
    <cellStyle name="Comma 2 5 2 2 5 2 2" xfId="12298" xr:uid="{3D16D9B6-B46F-4F87-AE41-9E2C4DCD6763}"/>
    <cellStyle name="Comma 2 5 2 2 5 3" xfId="9043" xr:uid="{6BB5F1AF-D11A-4EF9-B43A-9D759DC95AC9}"/>
    <cellStyle name="Comma 2 5 2 2 6" xfId="4096" xr:uid="{3E3133D4-7019-4F85-9E96-5214D7343847}"/>
    <cellStyle name="Comma 2 5 2 2 6 2" xfId="10678" xr:uid="{D665D647-8498-41C8-BE73-65D734B56D6E}"/>
    <cellStyle name="Comma 2 5 2 2 7" xfId="7424" xr:uid="{50963C6E-0AE1-4E47-813D-6F52612CC0EF}"/>
    <cellStyle name="Comma 2 5 2 2 8" xfId="15761" xr:uid="{8C791DD0-B58A-4B9F-A800-7EB52032D894}"/>
    <cellStyle name="Comma 2 5 2 3" xfId="747" xr:uid="{C676AC5C-785A-4A77-BDD5-616A86F5EB61}"/>
    <cellStyle name="Comma 2 5 2 3 2" xfId="873" xr:uid="{A81E16BB-3C6F-41C6-96D8-3B38A8306645}"/>
    <cellStyle name="Comma 2 5 2 3 2 2" xfId="1321" xr:uid="{D57E2EFB-77A8-4607-A136-F9A8C67DD1B5}"/>
    <cellStyle name="Comma 2 5 2 3 2 2 2" xfId="2103" xr:uid="{62B0EE98-0D37-4EBD-80EA-66CAB0270DC4}"/>
    <cellStyle name="Comma 2 5 2 3 2 2 2 2" xfId="3728" xr:uid="{5FA2A9D8-E75B-4D4B-98AD-E42251B5F972}"/>
    <cellStyle name="Comma 2 5 2 3 2 2 2 2 2" xfId="6988" xr:uid="{72907F05-FD56-4101-B1CA-957513D005CB}"/>
    <cellStyle name="Comma 2 5 2 3 2 2 2 2 2 2" xfId="13572" xr:uid="{B605EB0B-ADC4-41CF-B1AE-9103B11D897D}"/>
    <cellStyle name="Comma 2 5 2 3 2 2 2 2 3" xfId="10317" xr:uid="{09EBD4DF-2C42-47B5-9D66-5403922BE991}"/>
    <cellStyle name="Comma 2 5 2 3 2 2 2 3" xfId="5367" xr:uid="{F7502ABF-2D6E-4329-BF31-B60C618E32EF}"/>
    <cellStyle name="Comma 2 5 2 3 2 2 2 3 2" xfId="11951" xr:uid="{B860CF1A-2F11-446D-9F07-B6484C81AA25}"/>
    <cellStyle name="Comma 2 5 2 3 2 2 2 4" xfId="8696" xr:uid="{9BFBD5FF-30AD-4AD9-A29B-0719D088CB51}"/>
    <cellStyle name="Comma 2 5 2 3 2 2 3" xfId="2944" xr:uid="{0CAB5555-51B3-4A80-9607-38B1EF0573DA}"/>
    <cellStyle name="Comma 2 5 2 3 2 2 3 2" xfId="6202" xr:uid="{0D4AB8E2-D9C0-4B40-B0F1-3ED5BB83DC8D}"/>
    <cellStyle name="Comma 2 5 2 3 2 2 3 2 2" xfId="12786" xr:uid="{3096CE64-322E-4B41-9BAB-A9EB6CD67918}"/>
    <cellStyle name="Comma 2 5 2 3 2 2 3 3" xfId="9531" xr:uid="{9D8C5A61-8862-4E55-B2EF-B9FE0BFF044F}"/>
    <cellStyle name="Comma 2 5 2 3 2 2 4" xfId="4582" xr:uid="{B5057BE6-8E37-4CB4-9425-186FACE97F99}"/>
    <cellStyle name="Comma 2 5 2 3 2 2 4 2" xfId="11165" xr:uid="{0DEEA4FD-9A90-475E-B381-D1D4EEB92B43}"/>
    <cellStyle name="Comma 2 5 2 3 2 2 5" xfId="7910" xr:uid="{8FF8CA44-479E-41E7-8A0C-3BB8A49CD3FE}"/>
    <cellStyle name="Comma 2 5 2 3 2 3" xfId="1711" xr:uid="{34A7D8D9-377F-4DB2-8F81-E0FA279D6B91}"/>
    <cellStyle name="Comma 2 5 2 3 2 3 2" xfId="3332" xr:uid="{BD7B8CDC-FA36-4C76-9A17-150D32593D7C}"/>
    <cellStyle name="Comma 2 5 2 3 2 3 2 2" xfId="6592" xr:uid="{7C470084-071F-45CD-95DC-179919E5BED3}"/>
    <cellStyle name="Comma 2 5 2 3 2 3 2 2 2" xfId="13176" xr:uid="{176BAE41-427F-45BF-AC90-5CD8B4424C95}"/>
    <cellStyle name="Comma 2 5 2 3 2 3 2 3" xfId="9921" xr:uid="{4E2FABCD-7EE5-4A02-918E-7FADC80C827F}"/>
    <cellStyle name="Comma 2 5 2 3 2 3 3" xfId="4971" xr:uid="{EF0A33D0-8E64-4171-9C27-03D28E8080DF}"/>
    <cellStyle name="Comma 2 5 2 3 2 3 3 2" xfId="11555" xr:uid="{2C78C0FA-3CC3-41CF-833B-C60712722BA2}"/>
    <cellStyle name="Comma 2 5 2 3 2 3 4" xfId="8300" xr:uid="{EB2757F0-641F-4ED7-82D6-BF5D9E5693BF}"/>
    <cellStyle name="Comma 2 5 2 3 2 4" xfId="2548" xr:uid="{46102720-AB12-453E-8798-B1DE14CEF9E3}"/>
    <cellStyle name="Comma 2 5 2 3 2 4 2" xfId="5803" xr:uid="{CB912D74-B567-413D-9F6D-687450425B2B}"/>
    <cellStyle name="Comma 2 5 2 3 2 4 2 2" xfId="12387" xr:uid="{3DACE4C9-DD9D-48E1-83EA-140454131A86}"/>
    <cellStyle name="Comma 2 5 2 3 2 4 3" xfId="9132" xr:uid="{A220C5C3-6FD7-4476-9996-F8F6F36EAF8D}"/>
    <cellStyle name="Comma 2 5 2 3 2 5" xfId="4185" xr:uid="{357D0D80-3498-4809-B8AF-3F2435B5DCA2}"/>
    <cellStyle name="Comma 2 5 2 3 2 5 2" xfId="10767" xr:uid="{2D88A659-CE29-42BB-9117-D1A267121D83}"/>
    <cellStyle name="Comma 2 5 2 3 2 6" xfId="7513" xr:uid="{782397A6-0D1F-4A36-A900-6958545515BC}"/>
    <cellStyle name="Comma 2 5 2 3 2 7" xfId="21102" xr:uid="{8E594126-C209-4EC7-97BB-80510E28CE37}"/>
    <cellStyle name="Comma 2 5 2 3 3" xfId="1187" xr:uid="{D698FF5A-502A-4875-B736-0BD2249E3141}"/>
    <cellStyle name="Comma 2 5 2 3 3 2" xfId="1969" xr:uid="{9F19A414-88CD-496D-854F-28D73A00516C}"/>
    <cellStyle name="Comma 2 5 2 3 3 2 2" xfId="3594" xr:uid="{EA322243-1548-4FE5-AB76-BBB607C8D6B7}"/>
    <cellStyle name="Comma 2 5 2 3 3 2 2 2" xfId="6854" xr:uid="{CA2498AF-D80E-4725-B0D7-8B7A3137A546}"/>
    <cellStyle name="Comma 2 5 2 3 3 2 2 2 2" xfId="13438" xr:uid="{ADF18B72-9294-4493-9468-7D06F3F7D665}"/>
    <cellStyle name="Comma 2 5 2 3 3 2 2 3" xfId="10183" xr:uid="{45A39410-27FC-4B96-BF19-D3720E26096A}"/>
    <cellStyle name="Comma 2 5 2 3 3 2 3" xfId="5233" xr:uid="{51423B42-B5FD-4502-A0A3-DC97128AD134}"/>
    <cellStyle name="Comma 2 5 2 3 3 2 3 2" xfId="11817" xr:uid="{137511D0-F832-4D90-91E4-2C41C42FB4FF}"/>
    <cellStyle name="Comma 2 5 2 3 3 2 4" xfId="8562" xr:uid="{7D034424-9FF0-46C3-9BC7-1901212D3275}"/>
    <cellStyle name="Comma 2 5 2 3 3 3" xfId="2810" xr:uid="{D61B2DB4-757E-4941-A9B8-E0934F2DB8F8}"/>
    <cellStyle name="Comma 2 5 2 3 3 3 2" xfId="6068" xr:uid="{51CF441D-296B-40A7-B814-62D7C5C76695}"/>
    <cellStyle name="Comma 2 5 2 3 3 3 2 2" xfId="12652" xr:uid="{E4C8F6CE-3515-4D06-9F57-86E16BDE8EAD}"/>
    <cellStyle name="Comma 2 5 2 3 3 3 3" xfId="9397" xr:uid="{BFC01677-117E-4BB6-91AA-E05833BB4CDF}"/>
    <cellStyle name="Comma 2 5 2 3 3 4" xfId="4448" xr:uid="{9A258CF5-0CF2-43D9-9F47-BCB19CE7723F}"/>
    <cellStyle name="Comma 2 5 2 3 3 4 2" xfId="11031" xr:uid="{8A0F6F1B-AEFC-4C55-ABA1-B58405C842E1}"/>
    <cellStyle name="Comma 2 5 2 3 3 5" xfId="7776" xr:uid="{6F293476-1CC0-4B81-B0E6-55FB5A85502E}"/>
    <cellStyle name="Comma 2 5 2 3 4" xfId="1578" xr:uid="{ED5EE073-EF54-4066-949A-255AFAA34A4D}"/>
    <cellStyle name="Comma 2 5 2 3 4 2" xfId="3199" xr:uid="{13B14F5C-B5F9-47DC-B121-4848792310E9}"/>
    <cellStyle name="Comma 2 5 2 3 4 2 2" xfId="6459" xr:uid="{8FEA4275-7299-4048-9C5B-671FE0E56B1D}"/>
    <cellStyle name="Comma 2 5 2 3 4 2 2 2" xfId="13043" xr:uid="{2D4C410D-B70A-454B-A3F2-C7983AC8560C}"/>
    <cellStyle name="Comma 2 5 2 3 4 2 3" xfId="9788" xr:uid="{7F55F7A9-FCAD-404C-B840-FC1C1A7294CA}"/>
    <cellStyle name="Comma 2 5 2 3 4 3" xfId="4838" xr:uid="{324FC424-8291-4DD9-8A9C-490BB40618BA}"/>
    <cellStyle name="Comma 2 5 2 3 4 3 2" xfId="11422" xr:uid="{03E3019E-5A4F-4705-9BF7-86F300A72F48}"/>
    <cellStyle name="Comma 2 5 2 3 4 4" xfId="8167" xr:uid="{82EB3AE7-9E75-477D-8147-2427725B4E3F}"/>
    <cellStyle name="Comma 2 5 2 3 5" xfId="2414" xr:uid="{F15E4580-E9E6-461E-9F4F-31F272526F89}"/>
    <cellStyle name="Comma 2 5 2 3 5 2" xfId="5669" xr:uid="{0F8C194E-1963-4FC8-AD8A-6D0F545DF877}"/>
    <cellStyle name="Comma 2 5 2 3 5 2 2" xfId="12253" xr:uid="{84D14A57-B3E6-4D06-A783-47E8F8797AE0}"/>
    <cellStyle name="Comma 2 5 2 3 5 3" xfId="8998" xr:uid="{B2F947B2-6922-4971-9170-96B57458E352}"/>
    <cellStyle name="Comma 2 5 2 3 6" xfId="4051" xr:uid="{C85696CE-421E-4D7D-ADB2-D3B4F5E2DF49}"/>
    <cellStyle name="Comma 2 5 2 3 6 2" xfId="10633" xr:uid="{6D260411-45E9-47DB-9684-2189B763B869}"/>
    <cellStyle name="Comma 2 5 2 3 7" xfId="7379" xr:uid="{DE67DB44-6608-401E-A393-02D035DB60B8}"/>
    <cellStyle name="Comma 2 5 2 3 8" xfId="16831" xr:uid="{114537B7-191B-4624-AC6E-E8940D861573}"/>
    <cellStyle name="Comma 2 5 2 4" xfId="1004" xr:uid="{744C4059-0B52-4B2F-8E68-D897ED20675D}"/>
    <cellStyle name="Comma 2 5 2 4 2" xfId="1435" xr:uid="{3959B46B-6B7C-42EE-ABBE-DC5CA148FC5D}"/>
    <cellStyle name="Comma 2 5 2 4 2 2" xfId="2224" xr:uid="{813BF4C0-31DF-4109-B823-FFEDC11B6AE7}"/>
    <cellStyle name="Comma 2 5 2 4 2 2 2" xfId="3850" xr:uid="{E8344BF0-530D-4059-9EF4-5E297A77513C}"/>
    <cellStyle name="Comma 2 5 2 4 2 2 2 2" xfId="7110" xr:uid="{25200E07-D34B-41AD-A802-3EDB6F7422C7}"/>
    <cellStyle name="Comma 2 5 2 4 2 2 2 2 2" xfId="13694" xr:uid="{ED1263A8-C9D6-41C8-9CBD-CE4A6C0011C8}"/>
    <cellStyle name="Comma 2 5 2 4 2 2 2 3" xfId="10439" xr:uid="{C8E5392D-93EA-4157-AF40-0C928A2CA4BF}"/>
    <cellStyle name="Comma 2 5 2 4 2 2 3" xfId="5489" xr:uid="{D7BAD8C0-B1F7-4F29-9032-BB9BDC687265}"/>
    <cellStyle name="Comma 2 5 2 4 2 2 3 2" xfId="12073" xr:uid="{2425B4E8-AEEB-41C8-BDEF-3C85430D1147}"/>
    <cellStyle name="Comma 2 5 2 4 2 2 4" xfId="8818" xr:uid="{F9F3AB8C-4D71-4244-BDFC-E8A821B2407F}"/>
    <cellStyle name="Comma 2 5 2 4 2 3" xfId="3064" xr:uid="{B895D181-5845-47E0-8D3A-A60898303B74}"/>
    <cellStyle name="Comma 2 5 2 4 2 3 2" xfId="6324" xr:uid="{775BA89D-F4CE-4AC7-A8C2-26A8B3C26B35}"/>
    <cellStyle name="Comma 2 5 2 4 2 3 2 2" xfId="12908" xr:uid="{5A05FB2E-2978-4C52-8ECF-1828107D888B}"/>
    <cellStyle name="Comma 2 5 2 4 2 3 3" xfId="9653" xr:uid="{AB73A5CD-FFC1-47AA-933C-A2C747F1FC00}"/>
    <cellStyle name="Comma 2 5 2 4 2 4" xfId="4703" xr:uid="{6FCBEAE1-F558-4AEA-AA96-5C3C25E880B5}"/>
    <cellStyle name="Comma 2 5 2 4 2 4 2" xfId="11287" xr:uid="{7108DE0F-513B-44AC-88A4-172D4D1E2B78}"/>
    <cellStyle name="Comma 2 5 2 4 2 5" xfId="8032" xr:uid="{F77C874C-F969-4130-9E4B-35EA563776B4}"/>
    <cellStyle name="Comma 2 5 2 4 3" xfId="1828" xr:uid="{2169B4E0-BAD7-4E74-8BFF-F60D8E1E381E}"/>
    <cellStyle name="Comma 2 5 2 4 3 2" xfId="3453" xr:uid="{41C62A4E-396E-439B-810B-E2951ABC1488}"/>
    <cellStyle name="Comma 2 5 2 4 3 2 2" xfId="6713" xr:uid="{467BCB80-9359-43A9-8EF3-388A1D7B3B3D}"/>
    <cellStyle name="Comma 2 5 2 4 3 2 2 2" xfId="13297" xr:uid="{23768BDC-66F1-4B94-B3BC-B2A7B6C02303}"/>
    <cellStyle name="Comma 2 5 2 4 3 2 3" xfId="10042" xr:uid="{39D2DCC5-13BD-4180-9A90-11DDD8CEB1F8}"/>
    <cellStyle name="Comma 2 5 2 4 3 3" xfId="5092" xr:uid="{1252BD8F-F140-4F41-AC9E-5098D1C2CBB5}"/>
    <cellStyle name="Comma 2 5 2 4 3 3 2" xfId="11676" xr:uid="{7A0DAA5B-7B00-414E-8B9E-E382EF0EDEE2}"/>
    <cellStyle name="Comma 2 5 2 4 3 4" xfId="8421" xr:uid="{275D6F6B-6932-4252-9160-E9843403DCCD}"/>
    <cellStyle name="Comma 2 5 2 4 4" xfId="2668" xr:uid="{65201392-C5FE-4860-A2CC-F588B32A1872}"/>
    <cellStyle name="Comma 2 5 2 4 4 2" xfId="5926" xr:uid="{A45A5CC3-F83F-4E9E-BF1A-1C0E8824B730}"/>
    <cellStyle name="Comma 2 5 2 4 4 2 2" xfId="12510" xr:uid="{B80E13E7-ADA2-4C0F-B5D8-2BF8E038ED33}"/>
    <cellStyle name="Comma 2 5 2 4 4 3" xfId="9255" xr:uid="{55F31E80-0B4C-461E-9216-1C40C2CDE7FE}"/>
    <cellStyle name="Comma 2 5 2 4 5" xfId="4307" xr:uid="{9C062697-206A-4B5E-BBE4-2471B5F2A7EB}"/>
    <cellStyle name="Comma 2 5 2 4 5 2" xfId="10890" xr:uid="{91607E0E-80D6-4F35-BAEA-42ABD5903987}"/>
    <cellStyle name="Comma 2 5 2 4 6" xfId="7635" xr:uid="{9D36F7D6-E6B0-45BB-B317-B3CE1654163F}"/>
    <cellStyle name="Comma 2 5 2 4 7" xfId="18968" xr:uid="{28CB67E1-61F6-437D-B283-1E02B4A9ABFE}"/>
    <cellStyle name="Comma 2 5 2 5" xfId="842" xr:uid="{05532732-AC48-4148-A514-9551901ADC06}"/>
    <cellStyle name="Comma 2 5 2 5 2" xfId="1289" xr:uid="{0FEC4F48-7122-481F-A79E-E3FD9B31A1D6}"/>
    <cellStyle name="Comma 2 5 2 5 2 2" xfId="2071" xr:uid="{9FAF4304-E7D6-4B35-B35F-459EDAB8024B}"/>
    <cellStyle name="Comma 2 5 2 5 2 2 2" xfId="3696" xr:uid="{1351F242-FE3D-46C7-BA5D-2FD9E8D08E42}"/>
    <cellStyle name="Comma 2 5 2 5 2 2 2 2" xfId="6956" xr:uid="{E9C779CF-CA84-483E-8112-5AB194AD5CC4}"/>
    <cellStyle name="Comma 2 5 2 5 2 2 2 2 2" xfId="13540" xr:uid="{2DC73A17-1CED-409C-93CF-0CC2E92E1756}"/>
    <cellStyle name="Comma 2 5 2 5 2 2 2 3" xfId="10285" xr:uid="{C3E7EDE7-FB4A-4906-B6DA-DED37AE3C467}"/>
    <cellStyle name="Comma 2 5 2 5 2 2 3" xfId="5335" xr:uid="{8126A45A-4200-4593-BE8C-53754988E08C}"/>
    <cellStyle name="Comma 2 5 2 5 2 2 3 2" xfId="11919" xr:uid="{30DAFE20-D9CD-404D-A34D-E6B5AFA092A4}"/>
    <cellStyle name="Comma 2 5 2 5 2 2 4" xfId="8664" xr:uid="{4CC671FC-AC34-490F-AC33-8ACD16775045}"/>
    <cellStyle name="Comma 2 5 2 5 2 3" xfId="2912" xr:uid="{85E849D9-0746-4A17-8735-06689011A80D}"/>
    <cellStyle name="Comma 2 5 2 5 2 3 2" xfId="6170" xr:uid="{0DAE411E-CA77-4B96-B6FC-54138074D50E}"/>
    <cellStyle name="Comma 2 5 2 5 2 3 2 2" xfId="12754" xr:uid="{71C0935F-8575-48CE-9D45-2F7AF8F1D063}"/>
    <cellStyle name="Comma 2 5 2 5 2 3 3" xfId="9499" xr:uid="{320EF221-1B00-4B51-9807-A52772F2CA3D}"/>
    <cellStyle name="Comma 2 5 2 5 2 4" xfId="4550" xr:uid="{8BE2B2F5-4E6E-48F3-BC99-712387BF90DB}"/>
    <cellStyle name="Comma 2 5 2 5 2 4 2" xfId="11133" xr:uid="{A1B340F1-1AE0-4A46-B4EE-E7C83EA05980}"/>
    <cellStyle name="Comma 2 5 2 5 2 5" xfId="7878" xr:uid="{81062A36-5B9D-41C1-9E15-7CEE1F465692}"/>
    <cellStyle name="Comma 2 5 2 5 3" xfId="1679" xr:uid="{C34F6E41-D177-4430-A93A-C7F23B21A435}"/>
    <cellStyle name="Comma 2 5 2 5 3 2" xfId="3300" xr:uid="{C051265D-F366-4104-97F7-68866202DD3F}"/>
    <cellStyle name="Comma 2 5 2 5 3 2 2" xfId="6560" xr:uid="{43F3639E-8065-49CE-9A1F-73E7C4EA7E44}"/>
    <cellStyle name="Comma 2 5 2 5 3 2 2 2" xfId="13144" xr:uid="{85B53264-CA12-49DB-8DD9-42CCCF1AD318}"/>
    <cellStyle name="Comma 2 5 2 5 3 2 3" xfId="9889" xr:uid="{A4B5B137-6A9D-4219-84CE-174EB118BB4F}"/>
    <cellStyle name="Comma 2 5 2 5 3 3" xfId="4939" xr:uid="{82525A1B-EE19-4674-98E3-D468F90F725D}"/>
    <cellStyle name="Comma 2 5 2 5 3 3 2" xfId="11523" xr:uid="{7F1216B5-C2FF-4493-9B3A-15AB0A292FB4}"/>
    <cellStyle name="Comma 2 5 2 5 3 4" xfId="8268" xr:uid="{9591009C-E089-47BB-8100-97385F339008}"/>
    <cellStyle name="Comma 2 5 2 5 4" xfId="2516" xr:uid="{E9EE213D-EEA9-4211-B1C7-E65B55A72B0E}"/>
    <cellStyle name="Comma 2 5 2 5 4 2" xfId="5771" xr:uid="{85488DEE-B8BE-4CE8-9EA8-5BA386FABC95}"/>
    <cellStyle name="Comma 2 5 2 5 4 2 2" xfId="12355" xr:uid="{B455509B-07D2-4E9B-9D1A-2E7FB0533452}"/>
    <cellStyle name="Comma 2 5 2 5 4 3" xfId="9100" xr:uid="{191627A9-52E4-4490-B847-A6EEC5A57BD6}"/>
    <cellStyle name="Comma 2 5 2 5 5" xfId="4153" xr:uid="{011789F6-2485-4FD4-83B1-6683533BC4CC}"/>
    <cellStyle name="Comma 2 5 2 5 5 2" xfId="10735" xr:uid="{695BC42C-EDB2-485E-ADE3-4892C7B83BAF}"/>
    <cellStyle name="Comma 2 5 2 5 6" xfId="7481" xr:uid="{8C9F159B-C013-4B2B-B98D-A47DF2DB0EA8}"/>
    <cellStyle name="Comma 2 5 2 6" xfId="1155" xr:uid="{F1848818-8532-4079-9E1A-4693310A4082}"/>
    <cellStyle name="Comma 2 5 2 6 2" xfId="1937" xr:uid="{B56A8129-E67F-4BE6-845A-84FF3C25F80E}"/>
    <cellStyle name="Comma 2 5 2 6 2 2" xfId="3562" xr:uid="{34A9BD9A-32EA-4D88-B562-E6F5977035CF}"/>
    <cellStyle name="Comma 2 5 2 6 2 2 2" xfId="6822" xr:uid="{7C3F075B-AD0F-49AD-AF63-9B722EDEDB10}"/>
    <cellStyle name="Comma 2 5 2 6 2 2 2 2" xfId="13406" xr:uid="{CFF7C8EA-F466-4A85-A212-F0BC60484B2E}"/>
    <cellStyle name="Comma 2 5 2 6 2 2 3" xfId="10151" xr:uid="{0EE3CEBC-D5BC-4668-9ECC-AD0EAF86D12D}"/>
    <cellStyle name="Comma 2 5 2 6 2 3" xfId="5201" xr:uid="{2B314FDA-1DFC-46AF-A14D-44A5C9111F0F}"/>
    <cellStyle name="Comma 2 5 2 6 2 3 2" xfId="11785" xr:uid="{5A75AACD-B2F8-4116-8AB9-3B9411D0F094}"/>
    <cellStyle name="Comma 2 5 2 6 2 4" xfId="8530" xr:uid="{D994AFF7-D23E-49B4-B0E0-8F204321A9E9}"/>
    <cellStyle name="Comma 2 5 2 6 3" xfId="2778" xr:uid="{9D04765E-1300-4464-87AA-AD5D3C1E3F2C}"/>
    <cellStyle name="Comma 2 5 2 6 3 2" xfId="6036" xr:uid="{D2E7BC93-D7AF-44E5-8289-F028157192D2}"/>
    <cellStyle name="Comma 2 5 2 6 3 2 2" xfId="12620" xr:uid="{FEB119C7-A874-4F4B-B14E-44F66B0112F2}"/>
    <cellStyle name="Comma 2 5 2 6 3 3" xfId="9365" xr:uid="{0BDEF1B5-3AA7-4F5A-85E2-31FB86BFFA30}"/>
    <cellStyle name="Comma 2 5 2 6 4" xfId="4416" xr:uid="{B65932E4-D02B-471E-B123-4CE4B87A7041}"/>
    <cellStyle name="Comma 2 5 2 6 4 2" xfId="10999" xr:uid="{C4626656-7C7F-4C28-836C-162A49807FE8}"/>
    <cellStyle name="Comma 2 5 2 6 5" xfId="7744" xr:uid="{8BAED038-9963-4E85-B900-649C822742E5}"/>
    <cellStyle name="Comma 2 5 2 7" xfId="1548" xr:uid="{34AC8BE9-DADD-4B35-BB69-75C167AA6E4D}"/>
    <cellStyle name="Comma 2 5 2 7 2" xfId="3169" xr:uid="{312C8B5F-77D1-4D64-A090-37295D6954C7}"/>
    <cellStyle name="Comma 2 5 2 7 2 2" xfId="6429" xr:uid="{65EA41B2-5403-4E39-88F9-B872D0C97AF5}"/>
    <cellStyle name="Comma 2 5 2 7 2 2 2" xfId="13013" xr:uid="{DE0348C0-FE34-4111-86C8-5275F91CDB35}"/>
    <cellStyle name="Comma 2 5 2 7 2 3" xfId="9758" xr:uid="{604C252C-7A18-4F0F-A9DB-0B706BCE79D9}"/>
    <cellStyle name="Comma 2 5 2 7 3" xfId="4808" xr:uid="{4B02B6F5-3E66-431B-BCFB-7EC6B1292B4D}"/>
    <cellStyle name="Comma 2 5 2 7 3 2" xfId="11392" xr:uid="{1CDAD141-BE42-47B7-ABCC-BCFDDF16BB80}"/>
    <cellStyle name="Comma 2 5 2 7 4" xfId="8137" xr:uid="{44635239-E20B-4A25-B596-23EA3BBF77A8}"/>
    <cellStyle name="Comma 2 5 2 8" xfId="2382" xr:uid="{BC506EEB-16C4-4934-969C-1D47971A3531}"/>
    <cellStyle name="Comma 2 5 2 8 2" xfId="5637" xr:uid="{EA654655-D9C6-4D64-9309-C42C07437619}"/>
    <cellStyle name="Comma 2 5 2 8 2 2" xfId="12221" xr:uid="{3BCB5329-A800-4C69-9785-864017FE1589}"/>
    <cellStyle name="Comma 2 5 2 8 3" xfId="8966" xr:uid="{E0CB007A-B186-404D-BD0C-606F93ABF9A9}"/>
    <cellStyle name="Comma 2 5 2 9" xfId="4019" xr:uid="{FF9A7ED1-4376-4090-B14E-6294891C8073}"/>
    <cellStyle name="Comma 2 5 2 9 2" xfId="10601" xr:uid="{E7A3FB4D-0592-4CC7-9949-DEFE3BC84E65}"/>
    <cellStyle name="Comma 2 5 3" xfId="765" xr:uid="{3913B7EE-C069-4C56-9BC5-AAC8FD36FF9A}"/>
    <cellStyle name="Comma 2 5 3 2" xfId="894" xr:uid="{85E85F4B-DE5C-48A0-B192-74D2BBBFFCCB}"/>
    <cellStyle name="Comma 2 5 3 2 2" xfId="1342" xr:uid="{096443AE-485F-4DBF-BF6E-7C297CA069B7}"/>
    <cellStyle name="Comma 2 5 3 2 2 2" xfId="2124" xr:uid="{708F9879-168A-4381-ADE7-20BB3724F056}"/>
    <cellStyle name="Comma 2 5 3 2 2 2 2" xfId="3749" xr:uid="{FB3FAACF-7BCD-48A1-85B1-8AFECCFE9D78}"/>
    <cellStyle name="Comma 2 5 3 2 2 2 2 2" xfId="7009" xr:uid="{326401C2-6FD8-49E9-8801-8DE58EC00640}"/>
    <cellStyle name="Comma 2 5 3 2 2 2 2 2 2" xfId="13593" xr:uid="{16166F2C-3C12-411F-9728-03BA9A22E087}"/>
    <cellStyle name="Comma 2 5 3 2 2 2 2 3" xfId="10338" xr:uid="{F1432B6D-87AB-4037-B33E-81192BE87064}"/>
    <cellStyle name="Comma 2 5 3 2 2 2 3" xfId="5388" xr:uid="{EBBCA303-A1E4-4F52-A1FB-F9485E756166}"/>
    <cellStyle name="Comma 2 5 3 2 2 2 3 2" xfId="11972" xr:uid="{FB48F6A3-78E6-4A41-8DD3-0B54FD9B8C3D}"/>
    <cellStyle name="Comma 2 5 3 2 2 2 4" xfId="8717" xr:uid="{553AF829-5903-4506-B426-5AACC08CB26A}"/>
    <cellStyle name="Comma 2 5 3 2 2 3" xfId="2965" xr:uid="{6C1B13FA-8A7A-4CA1-B800-087E5B255A82}"/>
    <cellStyle name="Comma 2 5 3 2 2 3 2" xfId="6223" xr:uid="{D625B420-665D-46F9-B748-E554DC59F85F}"/>
    <cellStyle name="Comma 2 5 3 2 2 3 2 2" xfId="12807" xr:uid="{DB3A3A28-109A-401C-BC23-BA1B8DF35267}"/>
    <cellStyle name="Comma 2 5 3 2 2 3 3" xfId="9552" xr:uid="{FDED160C-D2B9-4CC1-9F9E-E21B9417128D}"/>
    <cellStyle name="Comma 2 5 3 2 2 4" xfId="4603" xr:uid="{3FD9DDDF-C9F1-4350-88C2-4A4FD234B4E1}"/>
    <cellStyle name="Comma 2 5 3 2 2 4 2" xfId="11186" xr:uid="{A71A9FA2-E85F-48B2-95C8-265ABA9D5049}"/>
    <cellStyle name="Comma 2 5 3 2 2 5" xfId="7931" xr:uid="{04F8E0A7-D018-4705-A48A-1684D2DD5265}"/>
    <cellStyle name="Comma 2 5 3 2 2 6" xfId="21636" xr:uid="{91E1CE2A-53EA-475E-84BE-4D485F3BF896}"/>
    <cellStyle name="Comma 2 5 3 2 3" xfId="1732" xr:uid="{EC0E880D-41C0-4860-B84E-6FD29C275300}"/>
    <cellStyle name="Comma 2 5 3 2 3 2" xfId="3353" xr:uid="{E593FA1F-B9E2-4D29-B022-33CE013E8E2E}"/>
    <cellStyle name="Comma 2 5 3 2 3 2 2" xfId="6613" xr:uid="{F11590AF-914F-4ED3-B105-7B643243A7F0}"/>
    <cellStyle name="Comma 2 5 3 2 3 2 2 2" xfId="13197" xr:uid="{1360C60A-933A-4C91-AF7E-20FE18D0175C}"/>
    <cellStyle name="Comma 2 5 3 2 3 2 3" xfId="9942" xr:uid="{D918B14A-E63B-4BC2-B447-E31E94484364}"/>
    <cellStyle name="Comma 2 5 3 2 3 3" xfId="4992" xr:uid="{4F752E23-F512-4D16-BED9-E0BAB7467517}"/>
    <cellStyle name="Comma 2 5 3 2 3 3 2" xfId="11576" xr:uid="{B7DD79D4-BA56-413E-A9F7-E3D73D04CFBB}"/>
    <cellStyle name="Comma 2 5 3 2 3 4" xfId="8321" xr:uid="{79D90E8B-D6B4-4A16-8EBF-CADCFFB17ADB}"/>
    <cellStyle name="Comma 2 5 3 2 4" xfId="2569" xr:uid="{28E8E53F-5FA3-4973-8A7E-94AE79B672A0}"/>
    <cellStyle name="Comma 2 5 3 2 4 2" xfId="5824" xr:uid="{675DB5B4-9A3A-4389-AAA2-6F8EACFBD71E}"/>
    <cellStyle name="Comma 2 5 3 2 4 2 2" xfId="12408" xr:uid="{03751F5A-A57C-48D4-97E3-BB4BDD712B19}"/>
    <cellStyle name="Comma 2 5 3 2 4 3" xfId="9153" xr:uid="{8D8E5CD9-CB0C-4E0A-8978-402CD2EFEE0C}"/>
    <cellStyle name="Comma 2 5 3 2 5" xfId="4206" xr:uid="{EEA8B3C5-8126-4745-9487-FB8A2440589B}"/>
    <cellStyle name="Comma 2 5 3 2 5 2" xfId="10788" xr:uid="{56C5FA76-9F2F-4BCA-B4C9-B82CC813241F}"/>
    <cellStyle name="Comma 2 5 3 2 6" xfId="7534" xr:uid="{B3305067-5F9B-4439-B69D-900AB4374F1B}"/>
    <cellStyle name="Comma 2 5 3 2 7" xfId="17365" xr:uid="{205C0ACA-6D53-4C2D-ABAA-D48FEC86067A}"/>
    <cellStyle name="Comma 2 5 3 3" xfId="1208" xr:uid="{87BDF308-9492-4CD7-A588-84EF5B48A6FF}"/>
    <cellStyle name="Comma 2 5 3 3 2" xfId="1990" xr:uid="{76B54EC0-D2A3-4088-ABD0-B60D9989E624}"/>
    <cellStyle name="Comma 2 5 3 3 2 2" xfId="3615" xr:uid="{27348819-F1EA-4FED-8931-DC177D84A197}"/>
    <cellStyle name="Comma 2 5 3 3 2 2 2" xfId="6875" xr:uid="{B62C8D10-69EC-4085-9461-C04881AB9AB0}"/>
    <cellStyle name="Comma 2 5 3 3 2 2 2 2" xfId="13459" xr:uid="{48AD6FC0-5CE3-4FDC-8633-998052FB431B}"/>
    <cellStyle name="Comma 2 5 3 3 2 2 3" xfId="10204" xr:uid="{A35A7A06-2B55-44C6-9814-F289FB89ECF9}"/>
    <cellStyle name="Comma 2 5 3 3 2 3" xfId="5254" xr:uid="{E63996AC-C060-42AB-9777-D6EF7ECA6E2C}"/>
    <cellStyle name="Comma 2 5 3 3 2 3 2" xfId="11838" xr:uid="{2AAB7FD7-456A-44A0-A3E5-7AE424B09E77}"/>
    <cellStyle name="Comma 2 5 3 3 2 4" xfId="8583" xr:uid="{2B46A9A6-78BD-49C0-88C9-587D89EC985A}"/>
    <cellStyle name="Comma 2 5 3 3 3" xfId="2831" xr:uid="{6D2FD0EB-CACB-4D29-8B22-4984572120D7}"/>
    <cellStyle name="Comma 2 5 3 3 3 2" xfId="6089" xr:uid="{D27EC88B-D6D5-4217-B3CD-0D91D6F91F7B}"/>
    <cellStyle name="Comma 2 5 3 3 3 2 2" xfId="12673" xr:uid="{ECD173B8-8A07-455A-A4E4-71137517C19A}"/>
    <cellStyle name="Comma 2 5 3 3 3 3" xfId="9418" xr:uid="{0AF02338-D053-42F1-990E-4031831837AB}"/>
    <cellStyle name="Comma 2 5 3 3 4" xfId="4469" xr:uid="{A2408F2E-B2AC-467A-A37C-F29F99C0EF06}"/>
    <cellStyle name="Comma 2 5 3 3 4 2" xfId="11052" xr:uid="{0E355C57-FEEC-4D01-B3A5-0F3412B61CDA}"/>
    <cellStyle name="Comma 2 5 3 3 5" xfId="7797" xr:uid="{D87DBF1B-A915-4BAF-933B-3EE366050229}"/>
    <cellStyle name="Comma 2 5 3 3 6" xfId="19502" xr:uid="{90279BDB-499B-4895-BF4C-BE2A71D38412}"/>
    <cellStyle name="Comma 2 5 3 4" xfId="1598" xr:uid="{F10656AF-3F0C-4E73-BC3E-3DE88B3774FD}"/>
    <cellStyle name="Comma 2 5 3 4 2" xfId="3219" xr:uid="{B3C95DAA-C866-4599-9D24-B10A7BF56FC9}"/>
    <cellStyle name="Comma 2 5 3 4 2 2" xfId="6479" xr:uid="{EAD136FF-3586-4E16-8D22-5A62ADFE7E14}"/>
    <cellStyle name="Comma 2 5 3 4 2 2 2" xfId="13063" xr:uid="{58AD4E0C-2F0A-4380-9FDC-2C24B1702F71}"/>
    <cellStyle name="Comma 2 5 3 4 2 3" xfId="9808" xr:uid="{C78166CD-8926-43BB-A995-0BFB68F7BD99}"/>
    <cellStyle name="Comma 2 5 3 4 3" xfId="4858" xr:uid="{E6298F28-17BD-48D5-88A4-B7BD589331E5}"/>
    <cellStyle name="Comma 2 5 3 4 3 2" xfId="11442" xr:uid="{2E37525A-3C7C-4CB3-9429-B07C060EDEF0}"/>
    <cellStyle name="Comma 2 5 3 4 4" xfId="8187" xr:uid="{F6C07560-97EF-4F0F-AC4B-B1591160E9BD}"/>
    <cellStyle name="Comma 2 5 3 5" xfId="2435" xr:uid="{8E38849D-0FEF-47E3-B76D-D0B4CD5AFE1B}"/>
    <cellStyle name="Comma 2 5 3 5 2" xfId="5690" xr:uid="{65C5FB7D-D587-435F-AB93-2F75406AC0B8}"/>
    <cellStyle name="Comma 2 5 3 5 2 2" xfId="12274" xr:uid="{C1C08E15-58E5-455D-97FF-7734B0965F98}"/>
    <cellStyle name="Comma 2 5 3 5 3" xfId="9019" xr:uid="{67CA5FEA-A073-480B-9A44-0D94DEF57966}"/>
    <cellStyle name="Comma 2 5 3 6" xfId="4072" xr:uid="{5C0FB6E1-E61C-4E1F-945A-FDD0710DE648}"/>
    <cellStyle name="Comma 2 5 3 6 2" xfId="10654" xr:uid="{0BF6FE8B-8EF6-406A-A958-20E0C7611AC8}"/>
    <cellStyle name="Comma 2 5 3 7" xfId="7400" xr:uid="{EC016AE2-C89F-4CA4-91CB-C6C9F0557277}"/>
    <cellStyle name="Comma 2 5 3 8" xfId="15230" xr:uid="{CFB8835A-90E7-45BD-ADDB-7A394A49F5B9}"/>
    <cellStyle name="Comma 2 5 4" xfId="799" xr:uid="{E237FC99-4DA9-4541-B092-1D2EC1D7DB4F}"/>
    <cellStyle name="Comma 2 5 4 2" xfId="1243" xr:uid="{80EFEBDE-8A05-4608-9BED-3EC5E57C1D82}"/>
    <cellStyle name="Comma 2 5 4 2 2" xfId="2025" xr:uid="{4FBA891C-2B59-4E97-BBC3-45E3D8E02EB7}"/>
    <cellStyle name="Comma 2 5 4 2 2 2" xfId="3650" xr:uid="{5E16BB83-B0A8-46DD-A350-6EA1C049B9C4}"/>
    <cellStyle name="Comma 2 5 4 2 2 2 2" xfId="6910" xr:uid="{F86677A7-70AF-427B-A15B-58A4EF5D1EBF}"/>
    <cellStyle name="Comma 2 5 4 2 2 2 2 2" xfId="13494" xr:uid="{8EAD9876-1CDE-4113-9285-2593C9AE8245}"/>
    <cellStyle name="Comma 2 5 4 2 2 2 3" xfId="10239" xr:uid="{BB361762-8136-4836-85F9-9F43185E0816}"/>
    <cellStyle name="Comma 2 5 4 2 2 3" xfId="5289" xr:uid="{8BF1FB57-76A0-4ED7-BE01-06AD25DA9824}"/>
    <cellStyle name="Comma 2 5 4 2 2 3 2" xfId="11873" xr:uid="{87036AE4-30C8-4D62-9F0D-C600677FB74B}"/>
    <cellStyle name="Comma 2 5 4 2 2 4" xfId="8618" xr:uid="{015027E5-457F-4D41-B8DD-55821DED752C}"/>
    <cellStyle name="Comma 2 5 4 2 3" xfId="2866" xr:uid="{761367B8-5CE5-4AEA-82F7-7F9EC368FB6B}"/>
    <cellStyle name="Comma 2 5 4 2 3 2" xfId="6124" xr:uid="{06B3AEEA-841E-4216-89B8-5CC06010E729}"/>
    <cellStyle name="Comma 2 5 4 2 3 2 2" xfId="12708" xr:uid="{B4F3C81A-395E-4909-80F7-433F2FAB3859}"/>
    <cellStyle name="Comma 2 5 4 2 3 3" xfId="9453" xr:uid="{C64E8863-A11E-4C67-AAEB-9E6DD6DCA681}"/>
    <cellStyle name="Comma 2 5 4 2 4" xfId="4504" xr:uid="{802CC8C7-50C7-4B7D-AD1C-48AEB73EFC9D}"/>
    <cellStyle name="Comma 2 5 4 2 4 2" xfId="11087" xr:uid="{A07D4583-EE11-4918-BB83-F6A5058368D1}"/>
    <cellStyle name="Comma 2 5 4 2 5" xfId="7832" xr:uid="{B2E9964F-38DA-42A0-BA18-604E168DDCA9}"/>
    <cellStyle name="Comma 2 5 4 2 6" xfId="20570" xr:uid="{188DFB15-17AF-4C9C-B37B-B7B260B38FD5}"/>
    <cellStyle name="Comma 2 5 4 3" xfId="1633" xr:uid="{2211060C-D648-471D-8C97-169A4C12D929}"/>
    <cellStyle name="Comma 2 5 4 3 2" xfId="3254" xr:uid="{3EFDA09A-EC80-44B3-8740-64D779074C66}"/>
    <cellStyle name="Comma 2 5 4 3 2 2" xfId="6514" xr:uid="{EE110367-D226-4193-B3BF-0FA220F2046B}"/>
    <cellStyle name="Comma 2 5 4 3 2 2 2" xfId="13098" xr:uid="{F9D638D8-582D-4A56-B735-227C6FE77F9F}"/>
    <cellStyle name="Comma 2 5 4 3 2 3" xfId="9843" xr:uid="{54C88A4E-97B0-4E43-BBC4-44CE67DD1D37}"/>
    <cellStyle name="Comma 2 5 4 3 3" xfId="4893" xr:uid="{F7F8D42F-C861-4827-A7D4-4BB02C32A319}"/>
    <cellStyle name="Comma 2 5 4 3 3 2" xfId="11477" xr:uid="{EA662657-62AC-4A51-928D-B110059CAA85}"/>
    <cellStyle name="Comma 2 5 4 3 4" xfId="8222" xr:uid="{EA705777-0D21-4443-BC68-5B9C0E74C580}"/>
    <cellStyle name="Comma 2 5 4 4" xfId="2470" xr:uid="{688B66DB-E795-4BD2-9EAE-51523E7A1C6D}"/>
    <cellStyle name="Comma 2 5 4 4 2" xfId="5725" xr:uid="{8343AFE3-1C60-4283-9545-2982665201D0}"/>
    <cellStyle name="Comma 2 5 4 4 2 2" xfId="12309" xr:uid="{5ED346B1-3022-48DB-8077-0980192A742E}"/>
    <cellStyle name="Comma 2 5 4 4 3" xfId="9054" xr:uid="{DFFCEEC6-7F3A-4C32-ADC9-1A77E21BB1B2}"/>
    <cellStyle name="Comma 2 5 4 5" xfId="4107" xr:uid="{0C27EA0C-ADF9-4989-BE72-EBDAE4B5F50D}"/>
    <cellStyle name="Comma 2 5 4 5 2" xfId="10689" xr:uid="{EA5F8481-B213-44B7-AE22-5D7BE4C48A0B}"/>
    <cellStyle name="Comma 2 5 4 6" xfId="7435" xr:uid="{23B9CB07-31EB-4C69-92EC-F50F81F93E0E}"/>
    <cellStyle name="Comma 2 5 4 7" xfId="16299" xr:uid="{AB4BDE18-1F68-47BA-BF72-1223EFE88C1C}"/>
    <cellStyle name="Comma 2 5 5" xfId="820" xr:uid="{D91EF978-3375-4516-B0A0-8EEDC9747050}"/>
    <cellStyle name="Comma 2 5 5 2" xfId="1265" xr:uid="{EABF36D9-8CD1-4F0D-B9DE-15B9C45BCB9B}"/>
    <cellStyle name="Comma 2 5 5 2 2" xfId="2047" xr:uid="{09A563B1-8477-4975-8422-2C496797270E}"/>
    <cellStyle name="Comma 2 5 5 2 2 2" xfId="3672" xr:uid="{04D0FF19-3755-465C-9298-CAD83EC4AC3B}"/>
    <cellStyle name="Comma 2 5 5 2 2 2 2" xfId="6932" xr:uid="{BF055DB1-C005-43CB-9CBE-86AC8583E920}"/>
    <cellStyle name="Comma 2 5 5 2 2 2 2 2" xfId="13516" xr:uid="{DA778646-0098-4852-B920-E3B6D531B51B}"/>
    <cellStyle name="Comma 2 5 5 2 2 2 3" xfId="10261" xr:uid="{C7FFA793-78F2-47D1-A682-04FCC5C00D11}"/>
    <cellStyle name="Comma 2 5 5 2 2 3" xfId="5311" xr:uid="{DA296642-6484-4AEE-98D3-F91F17F0579B}"/>
    <cellStyle name="Comma 2 5 5 2 2 3 2" xfId="11895" xr:uid="{BCE4FD44-150F-4A81-8D7E-10354422AA88}"/>
    <cellStyle name="Comma 2 5 5 2 2 4" xfId="8640" xr:uid="{2BB269F8-AD00-4DAF-89DD-C05026AE70E5}"/>
    <cellStyle name="Comma 2 5 5 2 3" xfId="2888" xr:uid="{9DFD4213-3410-4372-8217-0B6AC5153134}"/>
    <cellStyle name="Comma 2 5 5 2 3 2" xfId="6146" xr:uid="{AE1B963B-69E7-4F6F-801B-5E8C57944A9F}"/>
    <cellStyle name="Comma 2 5 5 2 3 2 2" xfId="12730" xr:uid="{04A118EE-8C7C-4211-B5EA-0F3CFBDB4BD3}"/>
    <cellStyle name="Comma 2 5 5 2 3 3" xfId="9475" xr:uid="{5A621AC2-867C-402A-9373-40F81A07A41C}"/>
    <cellStyle name="Comma 2 5 5 2 4" xfId="4526" xr:uid="{4651A95B-47B7-42F8-9B63-C2E0A2E75BCA}"/>
    <cellStyle name="Comma 2 5 5 2 4 2" xfId="11109" xr:uid="{76960AF6-C5E4-400B-81F3-0C49E6A7ED0C}"/>
    <cellStyle name="Comma 2 5 5 2 5" xfId="7854" xr:uid="{8246239D-C482-4DAB-B8AA-702446EDB51F}"/>
    <cellStyle name="Comma 2 5 5 3" xfId="1655" xr:uid="{32FE389E-480B-4BBB-9BA4-A1935BEE77C3}"/>
    <cellStyle name="Comma 2 5 5 3 2" xfId="3276" xr:uid="{149CCAC8-534E-424F-8A5E-A59EB1E51E05}"/>
    <cellStyle name="Comma 2 5 5 3 2 2" xfId="6536" xr:uid="{E9360B1D-F778-44B0-8C1B-F36B5E78D261}"/>
    <cellStyle name="Comma 2 5 5 3 2 2 2" xfId="13120" xr:uid="{CD9F7E8A-2412-4BB3-B9A7-58A4E7268EC9}"/>
    <cellStyle name="Comma 2 5 5 3 2 3" xfId="9865" xr:uid="{6047A835-A03E-42B8-81FA-2687BD1C9084}"/>
    <cellStyle name="Comma 2 5 5 3 3" xfId="4915" xr:uid="{A09A4D67-2163-45B3-85D2-7FC42D76190F}"/>
    <cellStyle name="Comma 2 5 5 3 3 2" xfId="11499" xr:uid="{AE459E13-AA4F-489A-A3E1-66BD4D84D2E0}"/>
    <cellStyle name="Comma 2 5 5 3 4" xfId="8244" xr:uid="{316BA65B-36B5-44A6-9855-AA777D442CDB}"/>
    <cellStyle name="Comma 2 5 5 4" xfId="2492" xr:uid="{47A2069F-7B1E-4268-81BD-F704C9D34296}"/>
    <cellStyle name="Comma 2 5 5 4 2" xfId="5747" xr:uid="{B7048D7A-988E-47D0-8645-2F5FE16A500A}"/>
    <cellStyle name="Comma 2 5 5 4 2 2" xfId="12331" xr:uid="{7C801F6C-641E-40F8-A47A-8A386E8F4D25}"/>
    <cellStyle name="Comma 2 5 5 4 3" xfId="9076" xr:uid="{44F40ABF-10C3-4B5D-9014-8E08FE131FED}"/>
    <cellStyle name="Comma 2 5 5 5" xfId="4129" xr:uid="{11605AA2-D407-4271-919E-61A7AB7EEC98}"/>
    <cellStyle name="Comma 2 5 5 5 2" xfId="10711" xr:uid="{D2BE65A4-FF86-4C68-87C5-435528C70FB2}"/>
    <cellStyle name="Comma 2 5 5 6" xfId="7457" xr:uid="{75608949-8B56-4865-8F35-5FAF2C45DDD3}"/>
    <cellStyle name="Comma 2 5 5 7" xfId="18436" xr:uid="{EAC9404F-C168-41E7-BB09-1505523365E9}"/>
    <cellStyle name="Comma 2 5 6" xfId="1131" xr:uid="{948D032F-CACD-4F53-AA4B-0EEB796C11CE}"/>
    <cellStyle name="Comma 2 5 6 2" xfId="1913" xr:uid="{A29F588E-5863-4AFB-B869-BB8CCF4B76E7}"/>
    <cellStyle name="Comma 2 5 6 2 2" xfId="3538" xr:uid="{B69EBBB1-0951-4750-BA80-1DB02D53D1E1}"/>
    <cellStyle name="Comma 2 5 6 2 2 2" xfId="6798" xr:uid="{B6BBC1E0-578A-47B8-8C23-3E0D124C7576}"/>
    <cellStyle name="Comma 2 5 6 2 2 2 2" xfId="13382" xr:uid="{71D56FDF-FB89-4FC8-9045-3AF88CC7EA35}"/>
    <cellStyle name="Comma 2 5 6 2 2 3" xfId="10127" xr:uid="{50952D6E-D734-4888-BE25-17A2B8AF9F8C}"/>
    <cellStyle name="Comma 2 5 6 2 3" xfId="5177" xr:uid="{88347D3D-8D64-4718-9217-1C1B790828EB}"/>
    <cellStyle name="Comma 2 5 6 2 3 2" xfId="11761" xr:uid="{6035EA24-7BEE-4A6D-BD1D-C7DE51B9A9A0}"/>
    <cellStyle name="Comma 2 5 6 2 4" xfId="8506" xr:uid="{A0521E23-F64F-4684-81A3-6EFF7669346B}"/>
    <cellStyle name="Comma 2 5 6 3" xfId="2754" xr:uid="{7B09C2BB-2512-4A54-818E-1F458000E65F}"/>
    <cellStyle name="Comma 2 5 6 3 2" xfId="6012" xr:uid="{C82533BE-57BB-4C66-85DF-F6EB32E7D585}"/>
    <cellStyle name="Comma 2 5 6 3 2 2" xfId="12596" xr:uid="{2E15A9EF-D4A8-4034-860A-EF7DAB11B633}"/>
    <cellStyle name="Comma 2 5 6 3 3" xfId="9341" xr:uid="{7D813A3E-C668-40D4-AD5E-B22B2DF8899F}"/>
    <cellStyle name="Comma 2 5 6 4" xfId="4392" xr:uid="{89F06B54-7FCA-45B5-9DA7-E3BDB10D662C}"/>
    <cellStyle name="Comma 2 5 6 4 2" xfId="10975" xr:uid="{FD13FA66-2D24-47E3-A2C6-F39A9B926EA8}"/>
    <cellStyle name="Comma 2 5 6 5" xfId="7720" xr:uid="{A4325A75-6A90-4979-B63D-4882B1B63E6E}"/>
    <cellStyle name="Comma 2 5 7" xfId="701" xr:uid="{A0D19BC0-D9EB-4AFB-9499-7839CF29F500}"/>
    <cellStyle name="Comma 2 5 7 2" xfId="2358" xr:uid="{F4EFBD8D-27A2-4BAF-A5C1-8FDE4918A3ED}"/>
    <cellStyle name="Comma 2 5 7 2 2" xfId="5613" xr:uid="{64A3970B-08AD-4D30-946D-BC2667722FE2}"/>
    <cellStyle name="Comma 2 5 7 2 2 2" xfId="12197" xr:uid="{431659CE-08C5-4E44-B3B5-6C92F5AC1BC2}"/>
    <cellStyle name="Comma 2 5 7 2 3" xfId="8942" xr:uid="{34291E63-88EC-4AF3-AEEF-7F7A651D4848}"/>
    <cellStyle name="Comma 2 5 7 3" xfId="3995" xr:uid="{37289722-DB97-46CF-A327-F3DE9B49DD23}"/>
    <cellStyle name="Comma 2 5 7 3 2" xfId="10577" xr:uid="{8470319B-3881-43B5-B851-CB5F3BBD5F14}"/>
    <cellStyle name="Comma 2 5 7 4" xfId="7329" xr:uid="{C7290DAA-8DAC-4684-B1CF-A1DC4B29136C}"/>
    <cellStyle name="Comma 2 5 8" xfId="1517" xr:uid="{F9E0C4EF-77BD-4325-A6B0-ED154E465F32}"/>
    <cellStyle name="Comma 2 5 8 2" xfId="3141" xr:uid="{931E7404-58A7-4628-BDA3-70F5318F92BD}"/>
    <cellStyle name="Comma 2 5 8 2 2" xfId="6401" xr:uid="{0A4CC437-F56D-45F1-8DF4-D153FD29F381}"/>
    <cellStyle name="Comma 2 5 8 2 2 2" xfId="12985" xr:uid="{FD64260D-0F25-412E-84C8-AC3B9E8EF3CA}"/>
    <cellStyle name="Comma 2 5 8 2 3" xfId="9730" xr:uid="{F776D3E7-7E81-45C8-B85D-C12D669BEFF0}"/>
    <cellStyle name="Comma 2 5 8 3" xfId="4780" xr:uid="{359117A9-01B1-44F5-B68A-CBCD76FBF7DB}"/>
    <cellStyle name="Comma 2 5 8 3 2" xfId="11364" xr:uid="{F7F1E3DB-60B6-44D0-853F-0836B9DA62B5}"/>
    <cellStyle name="Comma 2 5 8 4" xfId="8109" xr:uid="{B9620E33-9B83-4CF7-BF41-16ADB01AB42A}"/>
    <cellStyle name="Comma 2 5 9" xfId="2329" xr:uid="{C5CE7570-F296-4960-A536-C26C3A492C8F}"/>
    <cellStyle name="Comma 2 5 9 2" xfId="5585" xr:uid="{39CFA03C-11B8-4688-837D-C4D8C2E01FF2}"/>
    <cellStyle name="Comma 2 5 9 2 2" xfId="12169" xr:uid="{851F1781-CEA1-44EC-918D-49A5600E554D}"/>
    <cellStyle name="Comma 2 5 9 3" xfId="8914" xr:uid="{5D257AAF-1236-4C0B-8088-F2D99C14D349}"/>
    <cellStyle name="Comma 2 6" xfId="248" xr:uid="{78CE5D3A-8312-4274-9A09-76121D8A9DFB}"/>
    <cellStyle name="Comma 2 6 10" xfId="3970" xr:uid="{CDA91F12-255D-4192-97B4-5B8CD6419ED3}"/>
    <cellStyle name="Comma 2 6 10 2" xfId="10553" xr:uid="{6F282BCC-3CF8-4E5A-8FA7-33A4CD09619D}"/>
    <cellStyle name="Comma 2 6 11" xfId="7307" xr:uid="{3AB45E2C-72CF-498F-888E-2FE7FAE8AD48}"/>
    <cellStyle name="Comma 2 6 12" xfId="668" xr:uid="{28C4287B-3FB3-4D7C-BE96-7F08A13A1841}"/>
    <cellStyle name="Comma 2 6 13" xfId="14429" xr:uid="{05F16B53-897E-4EE2-AFD6-FA38F4EB1EB1}"/>
    <cellStyle name="Comma 2 6 14" xfId="29724" xr:uid="{7D9AED18-FF2F-4C37-8931-5651A43F6B67}"/>
    <cellStyle name="Comma 2 6 15" xfId="29776" xr:uid="{58D22ED6-4017-4B9B-BF1D-4D685FE068E3}"/>
    <cellStyle name="Comma 2 6 16" xfId="455" xr:uid="{368D0028-2C87-45DC-B45A-BFE72378F317}"/>
    <cellStyle name="Comma 2 6 17" xfId="381" xr:uid="{2A13718D-888F-4A3A-B594-C9841318C816}"/>
    <cellStyle name="Comma 2 6 2" xfId="460" xr:uid="{C506CCA5-E550-4E5D-9F48-6F0EE7764226}"/>
    <cellStyle name="Comma 2 6 2 10" xfId="723" xr:uid="{7A4B6FC1-1413-4EF5-9C8C-72D950D13084}"/>
    <cellStyle name="Comma 2 6 2 11" xfId="15495" xr:uid="{1AA84585-2222-4F57-ABA3-F17C4EAD0931}"/>
    <cellStyle name="Comma 2 6 2 12" xfId="480" xr:uid="{D610940F-1F37-40DB-B792-1C3505D596E3}"/>
    <cellStyle name="Comma 2 6 2 2" xfId="788" xr:uid="{B92A1CA7-30F0-4FA2-9996-D829FCE5A8C7}"/>
    <cellStyle name="Comma 2 6 2 2 2" xfId="919" xr:uid="{D5EB0B59-9AEF-4D2E-9382-E6DD4CFC6313}"/>
    <cellStyle name="Comma 2 6 2 2 2 2" xfId="1368" xr:uid="{6F740777-83AA-4141-8CFA-A94E87AC837D}"/>
    <cellStyle name="Comma 2 6 2 2 2 2 2" xfId="2150" xr:uid="{1B3B3426-E4D3-4408-8A11-F21EDCB222BC}"/>
    <cellStyle name="Comma 2 6 2 2 2 2 2 2" xfId="3775" xr:uid="{A1CBB6E2-C3EF-48BE-8877-8A60494F85D4}"/>
    <cellStyle name="Comma 2 6 2 2 2 2 2 2 2" xfId="7035" xr:uid="{DD63C9A3-F834-4DE4-A729-20EFA00B5DC0}"/>
    <cellStyle name="Comma 2 6 2 2 2 2 2 2 2 2" xfId="13619" xr:uid="{F048902E-A170-412D-BBDD-49EA8EEFB955}"/>
    <cellStyle name="Comma 2 6 2 2 2 2 2 2 3" xfId="10364" xr:uid="{517FE0C3-1ECD-4FA2-91FC-99680B1BFD8B}"/>
    <cellStyle name="Comma 2 6 2 2 2 2 2 3" xfId="5414" xr:uid="{2EA42D48-A5AA-4913-BA0B-C08734432D06}"/>
    <cellStyle name="Comma 2 6 2 2 2 2 2 3 2" xfId="11998" xr:uid="{58F52D69-29E7-47AC-B143-DC9CAAD99806}"/>
    <cellStyle name="Comma 2 6 2 2 2 2 2 4" xfId="8743" xr:uid="{0CBF8BD6-C246-426D-A754-118BB6438BE9}"/>
    <cellStyle name="Comma 2 6 2 2 2 2 3" xfId="2991" xr:uid="{6B5BB272-9964-4A05-9107-A0FF3955B0D8}"/>
    <cellStyle name="Comma 2 6 2 2 2 2 3 2" xfId="6249" xr:uid="{6E58D5C1-B20A-4263-8DF0-B1EA4A056E24}"/>
    <cellStyle name="Comma 2 6 2 2 2 2 3 2 2" xfId="12833" xr:uid="{CDF7E5EE-89E3-451A-BAC7-CEF3138D6148}"/>
    <cellStyle name="Comma 2 6 2 2 2 2 3 3" xfId="9578" xr:uid="{764142F0-B429-4F56-9796-0DF251BF0437}"/>
    <cellStyle name="Comma 2 6 2 2 2 2 4" xfId="4629" xr:uid="{4212EE50-C580-4C88-B2C0-076CA3FB3A8F}"/>
    <cellStyle name="Comma 2 6 2 2 2 2 4 2" xfId="11212" xr:uid="{6681BAA2-7D33-4F6E-915A-ED269384A0B1}"/>
    <cellStyle name="Comma 2 6 2 2 2 2 5" xfId="7957" xr:uid="{53FB3817-D613-46BC-ACD3-22669B051B05}"/>
    <cellStyle name="Comma 2 6 2 2 2 3" xfId="1758" xr:uid="{F703C8E4-4724-4406-B1C3-9370D9518AD5}"/>
    <cellStyle name="Comma 2 6 2 2 2 3 2" xfId="3379" xr:uid="{D1607C69-D486-4708-8D14-2CF2A37A0EA9}"/>
    <cellStyle name="Comma 2 6 2 2 2 3 2 2" xfId="6639" xr:uid="{69A0A3D2-161F-4E55-82EF-8815F4646F4B}"/>
    <cellStyle name="Comma 2 6 2 2 2 3 2 2 2" xfId="13223" xr:uid="{7A2D87A0-B6B6-4EF1-A035-32E787AE4A6A}"/>
    <cellStyle name="Comma 2 6 2 2 2 3 2 3" xfId="9968" xr:uid="{61DB1D19-1B31-4A7D-A58D-8CC9FB4BD1D9}"/>
    <cellStyle name="Comma 2 6 2 2 2 3 3" xfId="5018" xr:uid="{E757721D-B4A1-4335-B2DC-796023F971A2}"/>
    <cellStyle name="Comma 2 6 2 2 2 3 3 2" xfId="11602" xr:uid="{0633E1BE-3DD3-4E31-9BD5-A6F6EE41D025}"/>
    <cellStyle name="Comma 2 6 2 2 2 3 4" xfId="8347" xr:uid="{C3BFB50B-4677-4640-9134-267936793194}"/>
    <cellStyle name="Comma 2 6 2 2 2 4" xfId="2595" xr:uid="{FE3707C7-EFC3-4A25-B30D-A1560315BD6E}"/>
    <cellStyle name="Comma 2 6 2 2 2 4 2" xfId="5850" xr:uid="{0E4816E8-43EC-4F7C-93A3-C58B25984771}"/>
    <cellStyle name="Comma 2 6 2 2 2 4 2 2" xfId="12434" xr:uid="{F2959323-B2A7-4CC7-8DDB-2F98F97C7B7D}"/>
    <cellStyle name="Comma 2 6 2 2 2 4 3" xfId="9179" xr:uid="{809BE9E1-905E-4C07-A1BE-80767128C2BE}"/>
    <cellStyle name="Comma 2 6 2 2 2 5" xfId="4232" xr:uid="{036F172A-ED4A-4213-9612-5CE4988B7711}"/>
    <cellStyle name="Comma 2 6 2 2 2 5 2" xfId="10814" xr:uid="{AB4A7E6A-7F5E-46EE-BC42-A270820555BA}"/>
    <cellStyle name="Comma 2 6 2 2 2 6" xfId="7560" xr:uid="{96781C7C-B90D-47C3-833F-3A58C5916D48}"/>
    <cellStyle name="Comma 2 6 2 2 2 7" xfId="21902" xr:uid="{BE0261AE-2B7C-4DD4-80D6-F73BC36AAB6F}"/>
    <cellStyle name="Comma 2 6 2 2 3" xfId="1234" xr:uid="{A5A22685-2B5A-48C9-88D0-AB9918AF7D61}"/>
    <cellStyle name="Comma 2 6 2 2 3 2" xfId="2016" xr:uid="{4F63793E-8FE8-4CFE-B6CE-E95BD5696F8B}"/>
    <cellStyle name="Comma 2 6 2 2 3 2 2" xfId="3641" xr:uid="{C6401619-507C-4795-A16C-90259209587B}"/>
    <cellStyle name="Comma 2 6 2 2 3 2 2 2" xfId="6901" xr:uid="{46DA81E7-2B51-4D0A-842F-461FED8FA980}"/>
    <cellStyle name="Comma 2 6 2 2 3 2 2 2 2" xfId="13485" xr:uid="{BB68484B-D42D-4F58-A70F-D23A82A36712}"/>
    <cellStyle name="Comma 2 6 2 2 3 2 2 3" xfId="10230" xr:uid="{408F839F-093D-4869-A44A-9B3C5AF870B5}"/>
    <cellStyle name="Comma 2 6 2 2 3 2 3" xfId="5280" xr:uid="{C5844A82-EB3E-47C9-821F-0F408ABA3700}"/>
    <cellStyle name="Comma 2 6 2 2 3 2 3 2" xfId="11864" xr:uid="{BF4802C0-7837-4896-B94A-6AD97BE89277}"/>
    <cellStyle name="Comma 2 6 2 2 3 2 4" xfId="8609" xr:uid="{E56BF0BF-4010-4A66-ABB1-3AE7571315C9}"/>
    <cellStyle name="Comma 2 6 2 2 3 3" xfId="2857" xr:uid="{F625FF9B-CB49-4149-8A5E-38489D0D002B}"/>
    <cellStyle name="Comma 2 6 2 2 3 3 2" xfId="6115" xr:uid="{A92FAAE5-552D-4981-AF1D-0FBF63E5A4CE}"/>
    <cellStyle name="Comma 2 6 2 2 3 3 2 2" xfId="12699" xr:uid="{3EFBA2A0-AB40-4DC5-85A3-301C2AA24F15}"/>
    <cellStyle name="Comma 2 6 2 2 3 3 3" xfId="9444" xr:uid="{84AA01A9-A4D4-4BFA-9067-96D102B30F79}"/>
    <cellStyle name="Comma 2 6 2 2 3 4" xfId="4495" xr:uid="{95D5CAA7-A95C-41BC-B6A7-8F9A7DD8D1C8}"/>
    <cellStyle name="Comma 2 6 2 2 3 4 2" xfId="11078" xr:uid="{8CC85BE3-BDF2-4526-9E8F-BE3804A8177E}"/>
    <cellStyle name="Comma 2 6 2 2 3 5" xfId="7823" xr:uid="{6D77F6F8-1B16-4F11-92C9-3B7541511F59}"/>
    <cellStyle name="Comma 2 6 2 2 4" xfId="1624" xr:uid="{E6776EEB-9667-4D20-B63B-35EA0F7C1AD1}"/>
    <cellStyle name="Comma 2 6 2 2 4 2" xfId="3245" xr:uid="{A0CD87AA-CB3F-4995-8610-9CBFBD7922D1}"/>
    <cellStyle name="Comma 2 6 2 2 4 2 2" xfId="6505" xr:uid="{1FAA26AC-B259-41E7-9509-627EE99BB40A}"/>
    <cellStyle name="Comma 2 6 2 2 4 2 2 2" xfId="13089" xr:uid="{6B8AE1D8-2319-420D-AF3A-1AAAFB17BD97}"/>
    <cellStyle name="Comma 2 6 2 2 4 2 3" xfId="9834" xr:uid="{5BDA77C1-8592-49A0-87B3-3A61ADC20470}"/>
    <cellStyle name="Comma 2 6 2 2 4 3" xfId="4884" xr:uid="{6391BC9E-2E00-4822-B6DB-57184A769EC6}"/>
    <cellStyle name="Comma 2 6 2 2 4 3 2" xfId="11468" xr:uid="{0D8D1DBE-78A2-45C7-9411-1D38B39B1123}"/>
    <cellStyle name="Comma 2 6 2 2 4 4" xfId="8213" xr:uid="{B211FA48-770A-4F88-868A-65BEC8879B02}"/>
    <cellStyle name="Comma 2 6 2 2 5" xfId="2461" xr:uid="{D77629E6-C32C-4ABB-A110-539A67B11370}"/>
    <cellStyle name="Comma 2 6 2 2 5 2" xfId="5716" xr:uid="{1E4A99BB-FBE7-4350-A434-0B16479789B4}"/>
    <cellStyle name="Comma 2 6 2 2 5 2 2" xfId="12300" xr:uid="{C3766921-6830-42F3-B65D-E8BEFF56A8F6}"/>
    <cellStyle name="Comma 2 6 2 2 5 3" xfId="9045" xr:uid="{76619C29-3165-42FA-ABC5-22C85EB51BC5}"/>
    <cellStyle name="Comma 2 6 2 2 6" xfId="4098" xr:uid="{50720EAF-9572-4AB3-930A-6A4CBF56987D}"/>
    <cellStyle name="Comma 2 6 2 2 6 2" xfId="10680" xr:uid="{919B0DE8-B535-4401-9F64-EBFA76905308}"/>
    <cellStyle name="Comma 2 6 2 2 7" xfId="7426" xr:uid="{09237FAF-7FC3-45CB-97F2-15BC0B4BFF0B}"/>
    <cellStyle name="Comma 2 6 2 2 8" xfId="17631" xr:uid="{C7FDA99B-FCFD-42B5-A1DC-179433CC2B32}"/>
    <cellStyle name="Comma 2 6 2 3" xfId="749" xr:uid="{E60662E8-1939-434C-8349-120CAA36AABA}"/>
    <cellStyle name="Comma 2 6 2 3 2" xfId="875" xr:uid="{5124676F-233B-4B7D-AA2B-5FC4DE07E396}"/>
    <cellStyle name="Comma 2 6 2 3 2 2" xfId="1323" xr:uid="{18C5F0FF-1CE6-4C1B-B59F-032B4A8E53E7}"/>
    <cellStyle name="Comma 2 6 2 3 2 2 2" xfId="2105" xr:uid="{B4182D7F-0850-43AC-9B75-9F2C13DC3ED8}"/>
    <cellStyle name="Comma 2 6 2 3 2 2 2 2" xfId="3730" xr:uid="{D0ACFA78-E939-45D1-AB6D-91E4971E9748}"/>
    <cellStyle name="Comma 2 6 2 3 2 2 2 2 2" xfId="6990" xr:uid="{90D14BB0-C91B-42BD-957F-28883B82BE2B}"/>
    <cellStyle name="Comma 2 6 2 3 2 2 2 2 2 2" xfId="13574" xr:uid="{4DB9BC30-C79A-428A-941A-1E8D18E594D2}"/>
    <cellStyle name="Comma 2 6 2 3 2 2 2 2 3" xfId="10319" xr:uid="{5C6C2636-FF1D-4808-9BA2-D3C7D95E6876}"/>
    <cellStyle name="Comma 2 6 2 3 2 2 2 3" xfId="5369" xr:uid="{1A611E2F-DEB7-4CAA-9905-BC8E26993669}"/>
    <cellStyle name="Comma 2 6 2 3 2 2 2 3 2" xfId="11953" xr:uid="{DE54E55B-6644-4D8E-BE5F-9ADAA68F5E3E}"/>
    <cellStyle name="Comma 2 6 2 3 2 2 2 4" xfId="8698" xr:uid="{65BE919E-A7B0-48A6-975D-AAAD802D0E80}"/>
    <cellStyle name="Comma 2 6 2 3 2 2 3" xfId="2946" xr:uid="{C038E5A5-6C7E-41FC-B9A5-8E9529FD2EBA}"/>
    <cellStyle name="Comma 2 6 2 3 2 2 3 2" xfId="6204" xr:uid="{99D75723-59E6-43CA-AD0F-BD98AD683402}"/>
    <cellStyle name="Comma 2 6 2 3 2 2 3 2 2" xfId="12788" xr:uid="{63977EA6-E7A4-4AF3-9848-99F4D1666CB0}"/>
    <cellStyle name="Comma 2 6 2 3 2 2 3 3" xfId="9533" xr:uid="{63F5A6DD-CEAE-4508-98B4-62C5A9486BC3}"/>
    <cellStyle name="Comma 2 6 2 3 2 2 4" xfId="4584" xr:uid="{25B5C537-8F9F-4335-83C7-E2543AD8B100}"/>
    <cellStyle name="Comma 2 6 2 3 2 2 4 2" xfId="11167" xr:uid="{5F1B4AD8-40C8-4BD4-9344-6E05CD3BF988}"/>
    <cellStyle name="Comma 2 6 2 3 2 2 5" xfId="7912" xr:uid="{CFAB42EB-37F9-4043-8CF7-4369AF4CDB3E}"/>
    <cellStyle name="Comma 2 6 2 3 2 3" xfId="1713" xr:uid="{9C93B989-97CB-4B06-ADCA-729CFE286FB0}"/>
    <cellStyle name="Comma 2 6 2 3 2 3 2" xfId="3334" xr:uid="{E96592B7-5D03-4E94-9C8C-77EEEA583153}"/>
    <cellStyle name="Comma 2 6 2 3 2 3 2 2" xfId="6594" xr:uid="{56063542-DE11-4F2E-9267-F6BAA69050B9}"/>
    <cellStyle name="Comma 2 6 2 3 2 3 2 2 2" xfId="13178" xr:uid="{55A97DF8-F0E1-4DDF-AF4B-66D2C58618FF}"/>
    <cellStyle name="Comma 2 6 2 3 2 3 2 3" xfId="9923" xr:uid="{363E7B83-74FC-450C-A54F-F0D8F202702C}"/>
    <cellStyle name="Comma 2 6 2 3 2 3 3" xfId="4973" xr:uid="{A73BE11A-C8E2-4199-8134-3497B65B9BC9}"/>
    <cellStyle name="Comma 2 6 2 3 2 3 3 2" xfId="11557" xr:uid="{026E791D-E565-44EE-844F-69B55F090920}"/>
    <cellStyle name="Comma 2 6 2 3 2 3 4" xfId="8302" xr:uid="{B8A6BAF1-E8B8-4268-B34A-945D95C90497}"/>
    <cellStyle name="Comma 2 6 2 3 2 4" xfId="2550" xr:uid="{FC633A06-BF39-459A-B1CD-F72E8F24ABF8}"/>
    <cellStyle name="Comma 2 6 2 3 2 4 2" xfId="5805" xr:uid="{1C0F59E0-D5E9-4C78-93C7-CDF6204617F3}"/>
    <cellStyle name="Comma 2 6 2 3 2 4 2 2" xfId="12389" xr:uid="{197EBFC1-4860-43F6-84A7-4659E51B167E}"/>
    <cellStyle name="Comma 2 6 2 3 2 4 3" xfId="9134" xr:uid="{A632CED6-5948-442B-9694-FD8764E1620F}"/>
    <cellStyle name="Comma 2 6 2 3 2 5" xfId="4187" xr:uid="{01197C17-61B0-4266-8B05-1F284B2FC6A3}"/>
    <cellStyle name="Comma 2 6 2 3 2 5 2" xfId="10769" xr:uid="{94EDCDA5-59B7-4DB1-BC5E-59084737822E}"/>
    <cellStyle name="Comma 2 6 2 3 2 6" xfId="7515" xr:uid="{49B13FED-B7FB-4F55-9AD3-A318C451406A}"/>
    <cellStyle name="Comma 2 6 2 3 3" xfId="1189" xr:uid="{9F897752-F409-4E56-BF19-79189CFD6D1A}"/>
    <cellStyle name="Comma 2 6 2 3 3 2" xfId="1971" xr:uid="{88F99303-EDB5-4F24-9751-41AE1BAF0A9E}"/>
    <cellStyle name="Comma 2 6 2 3 3 2 2" xfId="3596" xr:uid="{C9744F01-D8B6-487A-9015-12FEF05CBEC6}"/>
    <cellStyle name="Comma 2 6 2 3 3 2 2 2" xfId="6856" xr:uid="{914F79B3-8CBC-4B88-AB6B-10E4B9E22807}"/>
    <cellStyle name="Comma 2 6 2 3 3 2 2 2 2" xfId="13440" xr:uid="{897046F5-6E08-42FC-9D8C-EFD80DDD1734}"/>
    <cellStyle name="Comma 2 6 2 3 3 2 2 3" xfId="10185" xr:uid="{44CF93A6-ACC9-43E2-AA99-94CAA0A1CA4B}"/>
    <cellStyle name="Comma 2 6 2 3 3 2 3" xfId="5235" xr:uid="{72C5E73C-3833-4A0B-8E3D-86EA314520EF}"/>
    <cellStyle name="Comma 2 6 2 3 3 2 3 2" xfId="11819" xr:uid="{F6F7CF9F-BE69-4F29-94B3-663EC57126CA}"/>
    <cellStyle name="Comma 2 6 2 3 3 2 4" xfId="8564" xr:uid="{DFAC7132-624A-4AE5-9401-F9F3EB149E2D}"/>
    <cellStyle name="Comma 2 6 2 3 3 3" xfId="2812" xr:uid="{040E51CE-3615-4312-B8F0-EA4A1496D33B}"/>
    <cellStyle name="Comma 2 6 2 3 3 3 2" xfId="6070" xr:uid="{1C48501C-91D4-4094-8B69-B7F34A82EAB9}"/>
    <cellStyle name="Comma 2 6 2 3 3 3 2 2" xfId="12654" xr:uid="{F0D53CF6-1440-4FD6-9188-42948E71B233}"/>
    <cellStyle name="Comma 2 6 2 3 3 3 3" xfId="9399" xr:uid="{E8CE75F9-6E79-4EB9-8601-19FE3E769807}"/>
    <cellStyle name="Comma 2 6 2 3 3 4" xfId="4450" xr:uid="{564B4632-F4EB-4C2D-AE7A-59E2EE91BF2D}"/>
    <cellStyle name="Comma 2 6 2 3 3 4 2" xfId="11033" xr:uid="{40DD3D62-7247-4E86-AE81-92F846003904}"/>
    <cellStyle name="Comma 2 6 2 3 3 5" xfId="7778" xr:uid="{067DA7C0-9163-4085-A2BB-FB309EEC3330}"/>
    <cellStyle name="Comma 2 6 2 3 4" xfId="1580" xr:uid="{5C05F600-3CF6-43E7-B6A4-70E42304A918}"/>
    <cellStyle name="Comma 2 6 2 3 4 2" xfId="3201" xr:uid="{87079382-0AED-4B01-A232-6C63F4178DB7}"/>
    <cellStyle name="Comma 2 6 2 3 4 2 2" xfId="6461" xr:uid="{AC0CC685-A5E9-4C31-9EC2-49F5325A71AD}"/>
    <cellStyle name="Comma 2 6 2 3 4 2 2 2" xfId="13045" xr:uid="{B9213C77-A00F-4F57-ABD1-3C9FB0EC1693}"/>
    <cellStyle name="Comma 2 6 2 3 4 2 3" xfId="9790" xr:uid="{EC48CF74-A128-4143-9DF5-EF24304A5FFC}"/>
    <cellStyle name="Comma 2 6 2 3 4 3" xfId="4840" xr:uid="{C6C6E7A9-B09B-44B8-8F20-450EC0256422}"/>
    <cellStyle name="Comma 2 6 2 3 4 3 2" xfId="11424" xr:uid="{3D904A9E-2D30-4517-814F-1A550B8179DC}"/>
    <cellStyle name="Comma 2 6 2 3 4 4" xfId="8169" xr:uid="{D8912C4E-FC9E-4788-AC8C-ADB31C7B254C}"/>
    <cellStyle name="Comma 2 6 2 3 5" xfId="2416" xr:uid="{320EE677-9BCE-4595-A03D-BADA74ABDE5F}"/>
    <cellStyle name="Comma 2 6 2 3 5 2" xfId="5671" xr:uid="{2C994330-E5FA-4F26-A61F-13FA932F311E}"/>
    <cellStyle name="Comma 2 6 2 3 5 2 2" xfId="12255" xr:uid="{4F2ADEE7-9E98-44A6-A799-D668C4DB59A3}"/>
    <cellStyle name="Comma 2 6 2 3 5 3" xfId="9000" xr:uid="{3B79A312-A7F6-4AD1-BE50-55143C5147F8}"/>
    <cellStyle name="Comma 2 6 2 3 6" xfId="4053" xr:uid="{1C98B291-E139-4B66-931E-868993ABD89C}"/>
    <cellStyle name="Comma 2 6 2 3 6 2" xfId="10635" xr:uid="{B7C119F9-103C-4041-9FDD-B2CDF68BB8D8}"/>
    <cellStyle name="Comma 2 6 2 3 7" xfId="7381" xr:uid="{6C102E46-5789-4510-8F1A-97B6CE470D7F}"/>
    <cellStyle name="Comma 2 6 2 3 8" xfId="19768" xr:uid="{80DCC793-0E7F-49A9-A93B-8A7DFF96B872}"/>
    <cellStyle name="Comma 2 6 2 4" xfId="844" xr:uid="{70C51EAA-2C3C-4D17-B925-6D47A1E50DE4}"/>
    <cellStyle name="Comma 2 6 2 4 2" xfId="1291" xr:uid="{F086CBE9-DF93-4691-8D33-FC0BA17CEA80}"/>
    <cellStyle name="Comma 2 6 2 4 2 2" xfId="2073" xr:uid="{5F7D6EF1-C2A4-42F0-8694-EE36845F3CED}"/>
    <cellStyle name="Comma 2 6 2 4 2 2 2" xfId="3698" xr:uid="{7B5EC1D5-573F-40AB-A9BA-29980F3C5D99}"/>
    <cellStyle name="Comma 2 6 2 4 2 2 2 2" xfId="6958" xr:uid="{01696CF6-B12E-4821-8B9B-F41E740FE39D}"/>
    <cellStyle name="Comma 2 6 2 4 2 2 2 2 2" xfId="13542" xr:uid="{C7921551-4B30-46C9-BE4B-E4C49AF55762}"/>
    <cellStyle name="Comma 2 6 2 4 2 2 2 3" xfId="10287" xr:uid="{39F5353A-D822-4BCD-954E-3C6963E1CF0C}"/>
    <cellStyle name="Comma 2 6 2 4 2 2 3" xfId="5337" xr:uid="{76FFE472-0963-4564-B930-3D905EFC65CC}"/>
    <cellStyle name="Comma 2 6 2 4 2 2 3 2" xfId="11921" xr:uid="{298236FA-54A9-44AC-9D37-8EDA1E06F6EE}"/>
    <cellStyle name="Comma 2 6 2 4 2 2 4" xfId="8666" xr:uid="{2794FE59-A184-4F26-974B-C759BB2CD200}"/>
    <cellStyle name="Comma 2 6 2 4 2 3" xfId="2914" xr:uid="{A8A1C1C7-639E-4028-8192-3ED4C1768F69}"/>
    <cellStyle name="Comma 2 6 2 4 2 3 2" xfId="6172" xr:uid="{D5BD829C-B357-4D18-B849-C3ACF6B1EA17}"/>
    <cellStyle name="Comma 2 6 2 4 2 3 2 2" xfId="12756" xr:uid="{FAA47DE6-82C8-4A08-82EC-EE880F68D7E9}"/>
    <cellStyle name="Comma 2 6 2 4 2 3 3" xfId="9501" xr:uid="{D2B898AB-95E2-41F5-9E3E-F13AD6E7BC33}"/>
    <cellStyle name="Comma 2 6 2 4 2 4" xfId="4552" xr:uid="{5022D9B3-025E-48C4-B43C-2328A985EEAD}"/>
    <cellStyle name="Comma 2 6 2 4 2 4 2" xfId="11135" xr:uid="{81C5D581-213B-4DEB-8F13-BE72AE7C3724}"/>
    <cellStyle name="Comma 2 6 2 4 2 5" xfId="7880" xr:uid="{775899CC-67C8-4B70-99C4-971F4C6625D5}"/>
    <cellStyle name="Comma 2 6 2 4 3" xfId="1681" xr:uid="{DE191C9E-6C3B-486E-AF85-458377821A89}"/>
    <cellStyle name="Comma 2 6 2 4 3 2" xfId="3302" xr:uid="{C7321940-F493-4516-B8E6-0EA737646244}"/>
    <cellStyle name="Comma 2 6 2 4 3 2 2" xfId="6562" xr:uid="{437B7D39-756A-48FC-B18A-6C0BD7D0A389}"/>
    <cellStyle name="Comma 2 6 2 4 3 2 2 2" xfId="13146" xr:uid="{3D459C94-8E40-4B6D-AD32-9463288E4080}"/>
    <cellStyle name="Comma 2 6 2 4 3 2 3" xfId="9891" xr:uid="{D2B186F1-7840-4FB1-81E0-0C9A5E2EDEF2}"/>
    <cellStyle name="Comma 2 6 2 4 3 3" xfId="4941" xr:uid="{7A596D3B-352D-45FD-AC0E-1FADAB14E804}"/>
    <cellStyle name="Comma 2 6 2 4 3 3 2" xfId="11525" xr:uid="{6F67585F-4480-4C46-A313-92B1CE1A57FC}"/>
    <cellStyle name="Comma 2 6 2 4 3 4" xfId="8270" xr:uid="{CD5071E3-43A6-4B0D-844B-7131D4A5926C}"/>
    <cellStyle name="Comma 2 6 2 4 4" xfId="2518" xr:uid="{DE91D032-7252-4AB9-9723-D97B986E9D85}"/>
    <cellStyle name="Comma 2 6 2 4 4 2" xfId="5773" xr:uid="{740AD2B3-AE43-4A48-B37C-8D5F1D6308C4}"/>
    <cellStyle name="Comma 2 6 2 4 4 2 2" xfId="12357" xr:uid="{19140257-43AB-4165-9559-536DDC16CC53}"/>
    <cellStyle name="Comma 2 6 2 4 4 3" xfId="9102" xr:uid="{4E383A10-F496-494E-AFD5-C916D1AF297C}"/>
    <cellStyle name="Comma 2 6 2 4 5" xfId="4155" xr:uid="{E3687508-F1EB-4434-9139-244369EB832D}"/>
    <cellStyle name="Comma 2 6 2 4 5 2" xfId="10737" xr:uid="{EEF1D89A-7F9F-4986-AC24-D8718616641E}"/>
    <cellStyle name="Comma 2 6 2 4 6" xfId="7483" xr:uid="{095BB3BE-F3FD-43D3-AFEA-E87E707CC75D}"/>
    <cellStyle name="Comma 2 6 2 5" xfId="1157" xr:uid="{78A6817B-CA71-4C4D-8729-CAB7E6CCF755}"/>
    <cellStyle name="Comma 2 6 2 5 2" xfId="1939" xr:uid="{4BE71F8D-5FD1-4FFA-A542-DA524399F7D4}"/>
    <cellStyle name="Comma 2 6 2 5 2 2" xfId="3564" xr:uid="{62183FF7-58E6-4015-8603-97525D9EBA84}"/>
    <cellStyle name="Comma 2 6 2 5 2 2 2" xfId="6824" xr:uid="{2DD9E085-931B-4592-831F-CAE08E08F003}"/>
    <cellStyle name="Comma 2 6 2 5 2 2 2 2" xfId="13408" xr:uid="{902F434A-F78C-401D-A4F9-5243EE0ABFE5}"/>
    <cellStyle name="Comma 2 6 2 5 2 2 3" xfId="10153" xr:uid="{DFD9475F-F1E0-4AFD-8B4A-63E446CEE29E}"/>
    <cellStyle name="Comma 2 6 2 5 2 3" xfId="5203" xr:uid="{1E1C0804-E030-4E35-B55D-CB481E9981C0}"/>
    <cellStyle name="Comma 2 6 2 5 2 3 2" xfId="11787" xr:uid="{6E8BA8CA-F68C-429F-BDB3-E459CC1E9DA5}"/>
    <cellStyle name="Comma 2 6 2 5 2 4" xfId="8532" xr:uid="{D3B0227A-6B73-490A-BA8F-FCDC00FEE195}"/>
    <cellStyle name="Comma 2 6 2 5 3" xfId="2780" xr:uid="{5379EA40-7CE4-4F59-B3F0-C19D6702984C}"/>
    <cellStyle name="Comma 2 6 2 5 3 2" xfId="6038" xr:uid="{587FF5CA-1A1A-464D-BA5F-97992371C4B7}"/>
    <cellStyle name="Comma 2 6 2 5 3 2 2" xfId="12622" xr:uid="{B885D0C8-1DCC-4934-BF21-7FA34D5353A7}"/>
    <cellStyle name="Comma 2 6 2 5 3 3" xfId="9367" xr:uid="{F08CDB1B-E740-409B-886F-1F1F8F632F9C}"/>
    <cellStyle name="Comma 2 6 2 5 4" xfId="4418" xr:uid="{8E1594B3-67BB-448F-B035-3255CFAFED4E}"/>
    <cellStyle name="Comma 2 6 2 5 4 2" xfId="11001" xr:uid="{9840D7A8-B507-4163-ADDA-98F50E610E67}"/>
    <cellStyle name="Comma 2 6 2 5 5" xfId="7746" xr:uid="{2D8A2A70-02B1-42AD-B105-89A459B735CA}"/>
    <cellStyle name="Comma 2 6 2 6" xfId="1550" xr:uid="{9F99C4AF-F6D7-4648-ACB5-B12C6A13EC0A}"/>
    <cellStyle name="Comma 2 6 2 6 2" xfId="3171" xr:uid="{595A52E8-EBED-4F7D-8CA2-3E83D663CAE9}"/>
    <cellStyle name="Comma 2 6 2 6 2 2" xfId="6431" xr:uid="{723C5F65-2B08-4B68-A011-441EA95A9F34}"/>
    <cellStyle name="Comma 2 6 2 6 2 2 2" xfId="13015" xr:uid="{09DDF2E7-2A2B-4E83-AAEB-C4A0188F1CFD}"/>
    <cellStyle name="Comma 2 6 2 6 2 3" xfId="9760" xr:uid="{19877090-B847-4742-A6F1-7A76A18E15FE}"/>
    <cellStyle name="Comma 2 6 2 6 3" xfId="4810" xr:uid="{5F2415BD-F70F-4D7A-8628-170245F9B15C}"/>
    <cellStyle name="Comma 2 6 2 6 3 2" xfId="11394" xr:uid="{5E248BDD-1F45-49BD-8442-7BEA83DC4557}"/>
    <cellStyle name="Comma 2 6 2 6 4" xfId="8139" xr:uid="{50C7AA44-77DE-4522-BA17-38A05051A144}"/>
    <cellStyle name="Comma 2 6 2 7" xfId="2384" xr:uid="{EE0695E9-BD40-4B4C-A46C-763A8B0A887C}"/>
    <cellStyle name="Comma 2 6 2 7 2" xfId="5639" xr:uid="{9BCACCF4-5C97-4837-A2DB-497120254005}"/>
    <cellStyle name="Comma 2 6 2 7 2 2" xfId="12223" xr:uid="{057C18B3-E1A9-41D7-94D3-FD831E26F48A}"/>
    <cellStyle name="Comma 2 6 2 7 3" xfId="8968" xr:uid="{DC192C31-ECB3-478B-8BF3-18335CB4AFE6}"/>
    <cellStyle name="Comma 2 6 2 8" xfId="4021" xr:uid="{6547A103-EE4F-4B3A-B451-D9B101137EF1}"/>
    <cellStyle name="Comma 2 6 2 8 2" xfId="10603" xr:uid="{746263A7-71B8-4E3D-A6F8-63AD72E6F493}"/>
    <cellStyle name="Comma 2 6 2 9" xfId="7354" xr:uid="{BF3AC6B5-CC6C-4AF6-B230-A8073DCF6A23}"/>
    <cellStyle name="Comma 2 6 3" xfId="541" xr:uid="{65A54EFE-37AF-42A2-BCCA-8B3783D7AF0C}"/>
    <cellStyle name="Comma 2 6 3 2" xfId="896" xr:uid="{E43D635B-0C7B-4943-A544-2D74568A7162}"/>
    <cellStyle name="Comma 2 6 3 2 2" xfId="1344" xr:uid="{535EB7B7-389E-4730-903B-3F2F7673F7A5}"/>
    <cellStyle name="Comma 2 6 3 2 2 2" xfId="2126" xr:uid="{CE2CB8ED-0220-4208-972B-1DDE9DBBE01E}"/>
    <cellStyle name="Comma 2 6 3 2 2 2 2" xfId="3751" xr:uid="{7C9AE7A1-86D9-434D-B6EA-EA3CA78BD9B2}"/>
    <cellStyle name="Comma 2 6 3 2 2 2 2 2" xfId="7011" xr:uid="{24ADD2CB-3332-4C54-AD4C-26C7624FB885}"/>
    <cellStyle name="Comma 2 6 3 2 2 2 2 2 2" xfId="13595" xr:uid="{F0AB9905-387F-4987-B6DB-DCCF80332389}"/>
    <cellStyle name="Comma 2 6 3 2 2 2 2 3" xfId="10340" xr:uid="{D3B5B004-054F-4189-BBA0-8B6BA6C3F854}"/>
    <cellStyle name="Comma 2 6 3 2 2 2 3" xfId="5390" xr:uid="{7755979D-E904-4A46-9F0F-ED3665DE9A1E}"/>
    <cellStyle name="Comma 2 6 3 2 2 2 3 2" xfId="11974" xr:uid="{719E7CAA-C64E-4309-8F06-23A5B2277CC0}"/>
    <cellStyle name="Comma 2 6 3 2 2 2 4" xfId="8719" xr:uid="{25D5A3DE-0736-42E7-95A2-C4BBDA7F4A33}"/>
    <cellStyle name="Comma 2 6 3 2 2 3" xfId="2967" xr:uid="{7B4302B6-514D-46DC-B027-620FDE397131}"/>
    <cellStyle name="Comma 2 6 3 2 2 3 2" xfId="6225" xr:uid="{038D3542-FD59-4D4B-83EA-17324936D24B}"/>
    <cellStyle name="Comma 2 6 3 2 2 3 2 2" xfId="12809" xr:uid="{44769B6F-FFE3-4706-9A90-A2B7E7DEBD2F}"/>
    <cellStyle name="Comma 2 6 3 2 2 3 3" xfId="9554" xr:uid="{A8CAE934-0851-4B15-AF32-E59D84D084E9}"/>
    <cellStyle name="Comma 2 6 3 2 2 4" xfId="4605" xr:uid="{E017B19D-4B0F-49CE-87E8-94E3B80E22F1}"/>
    <cellStyle name="Comma 2 6 3 2 2 4 2" xfId="11188" xr:uid="{522E6F1E-754A-4383-8662-B563AF355FE2}"/>
    <cellStyle name="Comma 2 6 3 2 2 5" xfId="7933" xr:uid="{D234DFD9-A2B3-4275-98D9-8B3A0A83D2AB}"/>
    <cellStyle name="Comma 2 6 3 2 3" xfId="1734" xr:uid="{EEE81B2C-FFA9-4DFF-B9F8-E9D176CF8873}"/>
    <cellStyle name="Comma 2 6 3 2 3 2" xfId="3355" xr:uid="{6089545C-E07F-4F66-A3E7-E2E82D0C84DD}"/>
    <cellStyle name="Comma 2 6 3 2 3 2 2" xfId="6615" xr:uid="{9A3E0EF1-83DE-4C96-A404-35A31882C797}"/>
    <cellStyle name="Comma 2 6 3 2 3 2 2 2" xfId="13199" xr:uid="{D3ABD82D-6DAF-4435-8847-09E23281E981}"/>
    <cellStyle name="Comma 2 6 3 2 3 2 3" xfId="9944" xr:uid="{580574C1-122B-416F-80A8-88E06C8CCE02}"/>
    <cellStyle name="Comma 2 6 3 2 3 3" xfId="4994" xr:uid="{4BC31CB0-2351-4AB8-A03C-833134CFEAEE}"/>
    <cellStyle name="Comma 2 6 3 2 3 3 2" xfId="11578" xr:uid="{7678498C-E022-4280-B010-C6023C64E97D}"/>
    <cellStyle name="Comma 2 6 3 2 3 4" xfId="8323" xr:uid="{83908F95-0986-4DF1-8938-0F7E09F12172}"/>
    <cellStyle name="Comma 2 6 3 2 4" xfId="2571" xr:uid="{D13FC57D-3513-4A5F-A59F-4F624424296E}"/>
    <cellStyle name="Comma 2 6 3 2 4 2" xfId="5826" xr:uid="{6166070E-9321-40CF-AA06-F924D5F7C539}"/>
    <cellStyle name="Comma 2 6 3 2 4 2 2" xfId="12410" xr:uid="{AF46F82D-CC58-43B9-B849-AE412D743034}"/>
    <cellStyle name="Comma 2 6 3 2 4 3" xfId="9155" xr:uid="{E1BBDFDF-4730-49C4-9528-A42DA162E668}"/>
    <cellStyle name="Comma 2 6 3 2 5" xfId="4208" xr:uid="{45976FFC-8197-4B5F-A17F-2DF037B0A545}"/>
    <cellStyle name="Comma 2 6 3 2 5 2" xfId="10790" xr:uid="{EC96126F-593E-495A-89D5-BBFCA487ECF5}"/>
    <cellStyle name="Comma 2 6 3 2 6" xfId="7536" xr:uid="{5608CAD9-6832-400B-AA60-A3F7254F4C1D}"/>
    <cellStyle name="Comma 2 6 3 2 7" xfId="20836" xr:uid="{D531409A-231A-44EF-9847-0DD4054EA63C}"/>
    <cellStyle name="Comma 2 6 3 3" xfId="1210" xr:uid="{8FA297B5-C2C2-45B9-B004-CCF99ABA238E}"/>
    <cellStyle name="Comma 2 6 3 3 2" xfId="1992" xr:uid="{9CAB832A-9667-4CA1-98BD-6575182F8AC4}"/>
    <cellStyle name="Comma 2 6 3 3 2 2" xfId="3617" xr:uid="{E2D9B358-14DC-4D33-9A36-D370DB7F68E6}"/>
    <cellStyle name="Comma 2 6 3 3 2 2 2" xfId="6877" xr:uid="{64B50352-BE1B-4812-9C1A-4732761B97D1}"/>
    <cellStyle name="Comma 2 6 3 3 2 2 2 2" xfId="13461" xr:uid="{77D26C04-272F-468B-8774-86681EB90A14}"/>
    <cellStyle name="Comma 2 6 3 3 2 2 3" xfId="10206" xr:uid="{D21203C6-C8E2-466A-9587-C26B707D660C}"/>
    <cellStyle name="Comma 2 6 3 3 2 3" xfId="5256" xr:uid="{2F12AEDE-D023-4B53-90DD-31F4529555B6}"/>
    <cellStyle name="Comma 2 6 3 3 2 3 2" xfId="11840" xr:uid="{0B327843-54C7-49C1-A0E2-FEF09E8D27F5}"/>
    <cellStyle name="Comma 2 6 3 3 2 4" xfId="8585" xr:uid="{48D07B5F-1A79-4DA5-BE2D-555764575E1B}"/>
    <cellStyle name="Comma 2 6 3 3 3" xfId="2833" xr:uid="{90B215CA-E567-4A97-8767-5869B56AE0E7}"/>
    <cellStyle name="Comma 2 6 3 3 3 2" xfId="6091" xr:uid="{254A8BF8-9840-42F3-ABB1-CAD84CDC27DE}"/>
    <cellStyle name="Comma 2 6 3 3 3 2 2" xfId="12675" xr:uid="{8B365D02-5112-46FD-B416-A93FB6C60E11}"/>
    <cellStyle name="Comma 2 6 3 3 3 3" xfId="9420" xr:uid="{EEC1F215-9F55-4B9C-9D96-1B9C4DF410FA}"/>
    <cellStyle name="Comma 2 6 3 3 4" xfId="4471" xr:uid="{B93909AE-2749-4848-A524-710EF3C1534B}"/>
    <cellStyle name="Comma 2 6 3 3 4 2" xfId="11054" xr:uid="{EEEFA24F-B569-405F-A34A-B659E1C86AE7}"/>
    <cellStyle name="Comma 2 6 3 3 5" xfId="7799" xr:uid="{C676B628-A3CD-4C97-8CDF-C551365BB874}"/>
    <cellStyle name="Comma 2 6 3 4" xfId="1600" xr:uid="{65494DF8-69E6-4C15-A51E-B16E5DC21CC5}"/>
    <cellStyle name="Comma 2 6 3 4 2" xfId="3221" xr:uid="{E4070626-3C6D-4C24-904E-9D92F25C82DE}"/>
    <cellStyle name="Comma 2 6 3 4 2 2" xfId="6481" xr:uid="{716D4FA7-FFA4-49DF-9814-77898A1CCB25}"/>
    <cellStyle name="Comma 2 6 3 4 2 2 2" xfId="13065" xr:uid="{DC977508-32FE-40B0-ADD3-3C995415C331}"/>
    <cellStyle name="Comma 2 6 3 4 2 3" xfId="9810" xr:uid="{905814B3-6E3F-49E9-B0DA-5ADBF65E899B}"/>
    <cellStyle name="Comma 2 6 3 4 3" xfId="4860" xr:uid="{9E769271-3496-451A-AD7B-09AF25D0D5FB}"/>
    <cellStyle name="Comma 2 6 3 4 3 2" xfId="11444" xr:uid="{F81B3551-9DC6-495B-BAFD-41CC04735F4D}"/>
    <cellStyle name="Comma 2 6 3 4 4" xfId="8189" xr:uid="{B70AFC8B-ABE7-422B-A826-64D4D43EF00F}"/>
    <cellStyle name="Comma 2 6 3 5" xfId="2437" xr:uid="{9CDF5D6E-08D9-4052-9BE3-1A6B25BAAA1B}"/>
    <cellStyle name="Comma 2 6 3 5 2" xfId="5692" xr:uid="{85BA8B26-9C37-4975-8E54-75FA972846E9}"/>
    <cellStyle name="Comma 2 6 3 5 2 2" xfId="12276" xr:uid="{637CBAA4-EBC8-4D26-9547-FE9D78A6EC7F}"/>
    <cellStyle name="Comma 2 6 3 5 3" xfId="9021" xr:uid="{98F9BA86-66A9-4FF9-9C5E-4DEED1734371}"/>
    <cellStyle name="Comma 2 6 3 6" xfId="4074" xr:uid="{8563CA7E-6BDC-4219-BB44-27B6344DE117}"/>
    <cellStyle name="Comma 2 6 3 6 2" xfId="10656" xr:uid="{332E3043-6A6A-49FF-9756-08A7B935DAE8}"/>
    <cellStyle name="Comma 2 6 3 7" xfId="7402" xr:uid="{02BB59AA-A816-4879-B302-859E4BA1DF40}"/>
    <cellStyle name="Comma 2 6 3 8" xfId="767" xr:uid="{E8D39FD0-1E61-4083-816A-C6C3A1B41D07}"/>
    <cellStyle name="Comma 2 6 3 9" xfId="16565" xr:uid="{EA9249BC-6B63-416D-9574-9B1A7236B688}"/>
    <cellStyle name="Comma 2 6 4" xfId="990" xr:uid="{97C0957C-3B04-4B4B-8452-E8F7641A4120}"/>
    <cellStyle name="Comma 2 6 4 2" xfId="1425" xr:uid="{65081901-4F85-4729-837E-336E0C3B75E3}"/>
    <cellStyle name="Comma 2 6 4 2 2" xfId="2213" xr:uid="{C0438567-FD8A-47C7-8634-9C1663CC65C3}"/>
    <cellStyle name="Comma 2 6 4 2 2 2" xfId="3839" xr:uid="{257EDCF3-ADF2-4722-A9C4-EA27D350B7DA}"/>
    <cellStyle name="Comma 2 6 4 2 2 2 2" xfId="7099" xr:uid="{387AE53D-50A9-4866-8198-70CE2FCEF533}"/>
    <cellStyle name="Comma 2 6 4 2 2 2 2 2" xfId="13683" xr:uid="{56084120-D9EE-4BBF-953D-DC6797A7E3BA}"/>
    <cellStyle name="Comma 2 6 4 2 2 2 3" xfId="10428" xr:uid="{2514BC5A-F5E9-44EE-B3AC-D96971B7C1C4}"/>
    <cellStyle name="Comma 2 6 4 2 2 3" xfId="5478" xr:uid="{D2C9B101-6FA6-41D8-B9B6-B4C867BD4715}"/>
    <cellStyle name="Comma 2 6 4 2 2 3 2" xfId="12062" xr:uid="{59EC97E9-D0A2-45FA-9A1B-553DBC64E4D6}"/>
    <cellStyle name="Comma 2 6 4 2 2 4" xfId="8807" xr:uid="{20A131B8-A694-4D98-90CF-078E7DBBDA8D}"/>
    <cellStyle name="Comma 2 6 4 2 3" xfId="3054" xr:uid="{CED74999-31DE-452E-82EF-383D8326CB9E}"/>
    <cellStyle name="Comma 2 6 4 2 3 2" xfId="6313" xr:uid="{7F0C900B-E640-45B4-BEBA-79E9DFA6425D}"/>
    <cellStyle name="Comma 2 6 4 2 3 2 2" xfId="12897" xr:uid="{7B96FFB2-C294-40A3-BA67-D6B2B91DA53E}"/>
    <cellStyle name="Comma 2 6 4 2 3 3" xfId="9642" xr:uid="{D847D41E-1241-4AF1-88A5-F582F134E024}"/>
    <cellStyle name="Comma 2 6 4 2 4" xfId="4692" xr:uid="{54910A4C-B508-4164-AE2B-9F6EF3F4BC54}"/>
    <cellStyle name="Comma 2 6 4 2 4 2" xfId="11276" xr:uid="{B8D88D8C-B8CD-47C1-B66D-2477E1D29D14}"/>
    <cellStyle name="Comma 2 6 4 2 5" xfId="8021" xr:uid="{8227A575-8599-4F2B-BF46-6E4568D4A0A0}"/>
    <cellStyle name="Comma 2 6 4 3" xfId="1818" xr:uid="{6447510E-F939-4086-A570-097AFCC95DDB}"/>
    <cellStyle name="Comma 2 6 4 3 2" xfId="3443" xr:uid="{DEEF6A5D-2E87-4E56-A599-7A68C7715154}"/>
    <cellStyle name="Comma 2 6 4 3 2 2" xfId="6703" xr:uid="{F598391F-04A7-4BFA-8E26-8ECDDBACE2B8}"/>
    <cellStyle name="Comma 2 6 4 3 2 2 2" xfId="13287" xr:uid="{D31BAB55-6131-436E-B99D-D7076E0C4694}"/>
    <cellStyle name="Comma 2 6 4 3 2 3" xfId="10032" xr:uid="{0462552A-3C7D-4365-B689-150B698891A4}"/>
    <cellStyle name="Comma 2 6 4 3 3" xfId="5082" xr:uid="{2D82875C-4B37-4883-B0BD-502DD2077ED8}"/>
    <cellStyle name="Comma 2 6 4 3 3 2" xfId="11666" xr:uid="{13C3C9D7-7EB4-4E7B-96D6-8682B7DD8D21}"/>
    <cellStyle name="Comma 2 6 4 3 4" xfId="8411" xr:uid="{EF2A5F05-7A8E-49AA-9DB4-EFCC023AEAF8}"/>
    <cellStyle name="Comma 2 6 4 4" xfId="2657" xr:uid="{7519FD2F-2DE1-4BE3-B74D-D36471A5ECD0}"/>
    <cellStyle name="Comma 2 6 4 4 2" xfId="5915" xr:uid="{E3BFF90C-7C49-4F09-8D7D-CF61BAD277CF}"/>
    <cellStyle name="Comma 2 6 4 4 2 2" xfId="12499" xr:uid="{2BF80E77-61F4-4E72-8089-1183406B0820}"/>
    <cellStyle name="Comma 2 6 4 4 3" xfId="9244" xr:uid="{CEF91A34-40D4-437D-B089-4261C69E1311}"/>
    <cellStyle name="Comma 2 6 4 5" xfId="4296" xr:uid="{3F0A0B68-D66A-4865-AE2E-57C8D40FB3B0}"/>
    <cellStyle name="Comma 2 6 4 5 2" xfId="10879" xr:uid="{C2CA8614-EDDC-411D-A1AC-B46741C33441}"/>
    <cellStyle name="Comma 2 6 4 6" xfId="7624" xr:uid="{2DA97EF2-54CC-43E6-ACB7-6C4001B90120}"/>
    <cellStyle name="Comma 2 6 4 7" xfId="18702" xr:uid="{7A70ABDA-DE20-483F-A369-22F2C9202888}"/>
    <cellStyle name="Comma 2 6 5" xfId="822" xr:uid="{37C6E606-1200-49B4-BAD5-E88EA1704A44}"/>
    <cellStyle name="Comma 2 6 5 2" xfId="1267" xr:uid="{B6205443-E4B6-4780-9055-EC72D81181C2}"/>
    <cellStyle name="Comma 2 6 5 2 2" xfId="2049" xr:uid="{72C5D49C-AC7F-44B7-A457-F074E8AE221A}"/>
    <cellStyle name="Comma 2 6 5 2 2 2" xfId="3674" xr:uid="{982DB8FB-30EF-47EF-8A8E-8BA3B4C6A755}"/>
    <cellStyle name="Comma 2 6 5 2 2 2 2" xfId="6934" xr:uid="{F9552A02-7E2F-4D3D-9C67-711808620BAF}"/>
    <cellStyle name="Comma 2 6 5 2 2 2 2 2" xfId="13518" xr:uid="{2B107311-D34F-4AEE-934A-8055477B7225}"/>
    <cellStyle name="Comma 2 6 5 2 2 2 3" xfId="10263" xr:uid="{DAC1AC30-8749-4749-88AA-795AD0B7AE32}"/>
    <cellStyle name="Comma 2 6 5 2 2 3" xfId="5313" xr:uid="{60C3D191-1DD0-469A-9AE1-9130659DBD42}"/>
    <cellStyle name="Comma 2 6 5 2 2 3 2" xfId="11897" xr:uid="{9F0DA0E0-A677-42A3-991C-529E864784DE}"/>
    <cellStyle name="Comma 2 6 5 2 2 4" xfId="8642" xr:uid="{E1930BD7-67A5-4F40-992E-F1CC86840104}"/>
    <cellStyle name="Comma 2 6 5 2 3" xfId="2890" xr:uid="{8663279A-153E-4CA4-BA36-BBF1C4E0D421}"/>
    <cellStyle name="Comma 2 6 5 2 3 2" xfId="6148" xr:uid="{F91D76DB-5263-44B0-9945-8797E1D003DB}"/>
    <cellStyle name="Comma 2 6 5 2 3 2 2" xfId="12732" xr:uid="{5A482D61-935F-4E26-81C7-4DC74D392FB4}"/>
    <cellStyle name="Comma 2 6 5 2 3 3" xfId="9477" xr:uid="{DC7B5BAE-A7BF-49AF-B8D5-A777FF274ABC}"/>
    <cellStyle name="Comma 2 6 5 2 4" xfId="4528" xr:uid="{FD00B880-1E1D-4CC1-91D0-6D637E7CD79D}"/>
    <cellStyle name="Comma 2 6 5 2 4 2" xfId="11111" xr:uid="{57A1E5EB-D769-4400-9854-9C5264D00365}"/>
    <cellStyle name="Comma 2 6 5 2 5" xfId="7856" xr:uid="{2F0AEDC7-52BE-454C-9F03-8CA566BEA136}"/>
    <cellStyle name="Comma 2 6 5 3" xfId="1657" xr:uid="{99C4F8E6-72FA-44B6-B655-D69EE291A785}"/>
    <cellStyle name="Comma 2 6 5 3 2" xfId="3278" xr:uid="{2B14CD1F-D178-4C63-AD2D-7467C49F179F}"/>
    <cellStyle name="Comma 2 6 5 3 2 2" xfId="6538" xr:uid="{FF2412C9-BC4F-47D2-A9C9-5FF51384B32E}"/>
    <cellStyle name="Comma 2 6 5 3 2 2 2" xfId="13122" xr:uid="{C1AB722D-32AD-44A8-A1CB-E6583EF8113E}"/>
    <cellStyle name="Comma 2 6 5 3 2 3" xfId="9867" xr:uid="{EB33D148-8A48-47F9-87F0-C6A29F774E24}"/>
    <cellStyle name="Comma 2 6 5 3 3" xfId="4917" xr:uid="{0591552A-4C65-4C95-B288-10EBD2EDD6BF}"/>
    <cellStyle name="Comma 2 6 5 3 3 2" xfId="11501" xr:uid="{811492B4-7FF3-4CF9-A408-CF338DAAF922}"/>
    <cellStyle name="Comma 2 6 5 3 4" xfId="8246" xr:uid="{5F4DE298-0E58-415E-8419-DC910BA15A41}"/>
    <cellStyle name="Comma 2 6 5 4" xfId="2494" xr:uid="{82F7751A-CC12-4B72-8F63-A1210CA333C9}"/>
    <cellStyle name="Comma 2 6 5 4 2" xfId="5749" xr:uid="{1F37E3D5-329C-4A50-B30B-2CFE04342698}"/>
    <cellStyle name="Comma 2 6 5 4 2 2" xfId="12333" xr:uid="{75E93C90-A016-44BC-AEAD-7B9E3729CD01}"/>
    <cellStyle name="Comma 2 6 5 4 3" xfId="9078" xr:uid="{9B7B2AF3-C585-4537-BE70-6029733E83CF}"/>
    <cellStyle name="Comma 2 6 5 5" xfId="4131" xr:uid="{2DFA3A4B-20BD-4BB5-8592-EB16C829FA51}"/>
    <cellStyle name="Comma 2 6 5 5 2" xfId="10713" xr:uid="{B476A766-E393-4A0E-83A2-316D6FFE5DDD}"/>
    <cellStyle name="Comma 2 6 5 6" xfId="7459" xr:uid="{E18839A9-8216-468E-82A8-13C62860BD5D}"/>
    <cellStyle name="Comma 2 6 6" xfId="1133" xr:uid="{7474F68E-0869-43E4-9930-917391EEF49E}"/>
    <cellStyle name="Comma 2 6 6 2" xfId="1915" xr:uid="{7CE12427-6554-4D8E-B926-AD1459743CC3}"/>
    <cellStyle name="Comma 2 6 6 2 2" xfId="3540" xr:uid="{AAD83C75-7927-47A7-B21F-A98F5F0A93CD}"/>
    <cellStyle name="Comma 2 6 6 2 2 2" xfId="6800" xr:uid="{A1FA1397-6A21-4082-A434-91B2E33C58D4}"/>
    <cellStyle name="Comma 2 6 6 2 2 2 2" xfId="13384" xr:uid="{D406DE29-6811-41C8-8E59-76086DBD7776}"/>
    <cellStyle name="Comma 2 6 6 2 2 3" xfId="10129" xr:uid="{5D2A459A-3152-4636-A961-534028838AD8}"/>
    <cellStyle name="Comma 2 6 6 2 3" xfId="5179" xr:uid="{FE565015-EF31-4ED0-8C1E-F20B5B31AD22}"/>
    <cellStyle name="Comma 2 6 6 2 3 2" xfId="11763" xr:uid="{4EC69EC2-6CD2-4EA4-8BE3-4B1A034FAEA5}"/>
    <cellStyle name="Comma 2 6 6 2 4" xfId="8508" xr:uid="{C236F3D7-B93A-4EB8-A503-886FFA35D1C5}"/>
    <cellStyle name="Comma 2 6 6 3" xfId="2756" xr:uid="{4961AED0-A371-4B83-9908-C211138EDDC7}"/>
    <cellStyle name="Comma 2 6 6 3 2" xfId="6014" xr:uid="{6A82DA8E-4BA1-43A6-B664-01375E7EA6F9}"/>
    <cellStyle name="Comma 2 6 6 3 2 2" xfId="12598" xr:uid="{EC27B18E-936E-4369-9748-CF2220D51203}"/>
    <cellStyle name="Comma 2 6 6 3 3" xfId="9343" xr:uid="{7D82B097-B507-4CA9-9D03-B15EDF703249}"/>
    <cellStyle name="Comma 2 6 6 4" xfId="4394" xr:uid="{63C7FB75-3DD8-42A7-AD1F-5F034A54ABAC}"/>
    <cellStyle name="Comma 2 6 6 4 2" xfId="10977" xr:uid="{DD5F9065-97C0-422E-9AB3-56BE37C014D2}"/>
    <cellStyle name="Comma 2 6 6 5" xfId="7722" xr:uid="{75E8CE34-56A6-41D8-86A7-404180723C77}"/>
    <cellStyle name="Comma 2 6 7" xfId="703" xr:uid="{10F475BC-CA31-4D58-B7C5-7E0B1F0FE163}"/>
    <cellStyle name="Comma 2 6 7 2" xfId="2360" xr:uid="{6FD9CBBF-FB59-4B45-AE7C-19AC665471CA}"/>
    <cellStyle name="Comma 2 6 7 2 2" xfId="5615" xr:uid="{DE015162-40DA-44DD-AE27-3467569C0F27}"/>
    <cellStyle name="Comma 2 6 7 2 2 2" xfId="12199" xr:uid="{58D97CD8-6B44-451C-B86C-F63835DE5CDB}"/>
    <cellStyle name="Comma 2 6 7 2 3" xfId="8944" xr:uid="{00C69A90-00B2-4263-83E1-64AFB1919616}"/>
    <cellStyle name="Comma 2 6 7 3" xfId="3997" xr:uid="{A3422B65-3F15-4F21-B2E3-93770249ED30}"/>
    <cellStyle name="Comma 2 6 7 3 2" xfId="10579" xr:uid="{3A10F50C-F659-4684-91C6-333BCA2483BE}"/>
    <cellStyle name="Comma 2 6 7 4" xfId="7331" xr:uid="{33B9AB46-FB92-4F40-89D0-0DF1655AAEB6}"/>
    <cellStyle name="Comma 2 6 8" xfId="1523" xr:uid="{BF7B4820-28D8-46DD-9D16-59EAD97B3DED}"/>
    <cellStyle name="Comma 2 6 8 2" xfId="3145" xr:uid="{3C9EAEF4-C30B-47B8-B7FA-39E508BA8C59}"/>
    <cellStyle name="Comma 2 6 8 2 2" xfId="6405" xr:uid="{B0AAC547-9AE1-48BA-BEA3-098271BFAC22}"/>
    <cellStyle name="Comma 2 6 8 2 2 2" xfId="12989" xr:uid="{D6EA65C7-6030-43E6-A4B7-8013A0448D5F}"/>
    <cellStyle name="Comma 2 6 8 2 3" xfId="9734" xr:uid="{0711368E-92A7-470F-A6AE-724821578E60}"/>
    <cellStyle name="Comma 2 6 8 3" xfId="4784" xr:uid="{32D6DC68-FF3C-482D-BEAE-303F63192E9D}"/>
    <cellStyle name="Comma 2 6 8 3 2" xfId="11368" xr:uid="{2CA64ACF-DD77-463A-9F3A-FC5887F771B6}"/>
    <cellStyle name="Comma 2 6 8 4" xfId="8113" xr:uid="{A9E4D03D-5759-4F0D-9F45-3BA9CD350493}"/>
    <cellStyle name="Comma 2 6 9" xfId="2333" xr:uid="{B04B8165-F939-4F13-B349-BDC70F6408E9}"/>
    <cellStyle name="Comma 2 6 9 2" xfId="5589" xr:uid="{8401B34F-415B-48E3-BB55-EE2DDEC0E27E}"/>
    <cellStyle name="Comma 2 6 9 2 2" xfId="12173" xr:uid="{07259363-B010-419E-A1B2-F94F53DC5D7A}"/>
    <cellStyle name="Comma 2 6 9 3" xfId="8918" xr:uid="{26334436-05F8-48C2-A750-A69F2AF692C5}"/>
    <cellStyle name="Comma 2 7" xfId="93" xr:uid="{3D91A3BA-E44C-4AFE-B0BE-78088BD7DF25}"/>
    <cellStyle name="Comma 2 7 10" xfId="7336" xr:uid="{CFA6D7AF-8848-4B0B-9AC1-CA68F119C60E}"/>
    <cellStyle name="Comma 2 7 11" xfId="706" xr:uid="{6E51C8A5-3E13-4B7E-8B05-CA9C42CDDF26}"/>
    <cellStyle name="Comma 2 7 12" xfId="14966" xr:uid="{15FB2EBD-A629-4407-91F5-FE86B99A2266}"/>
    <cellStyle name="Comma 2 7 13" xfId="355" xr:uid="{24E6202E-C580-4C8B-9F32-1E0166FD5BA9}"/>
    <cellStyle name="Comma 2 7 2" xfId="726" xr:uid="{BBD4F478-A063-4C4D-915B-755F61B3F873}"/>
    <cellStyle name="Comma 2 7 2 10" xfId="17099" xr:uid="{84BE9337-CA42-4DB5-BBBF-EF4443FE86AA}"/>
    <cellStyle name="Comma 2 7 2 2" xfId="793" xr:uid="{8DEF6929-80F3-4DF5-8205-878C0E924605}"/>
    <cellStyle name="Comma 2 7 2 2 2" xfId="924" xr:uid="{47CC305D-39BF-4A17-918F-F0F04771A10E}"/>
    <cellStyle name="Comma 2 7 2 2 2 2" xfId="1373" xr:uid="{6D8699B3-5A0F-4D22-B492-997B8AB5C398}"/>
    <cellStyle name="Comma 2 7 2 2 2 2 2" xfId="2155" xr:uid="{3165C03B-2019-44C4-90A3-D674AB334748}"/>
    <cellStyle name="Comma 2 7 2 2 2 2 2 2" xfId="3780" xr:uid="{659139BF-1A31-4BA5-9809-B0FF3ED58BAA}"/>
    <cellStyle name="Comma 2 7 2 2 2 2 2 2 2" xfId="7040" xr:uid="{7D82ADC2-8243-48CB-B990-8FFCE39AFC68}"/>
    <cellStyle name="Comma 2 7 2 2 2 2 2 2 2 2" xfId="13624" xr:uid="{BAB6AD91-D08C-4D4D-BEAD-1EC39AE3D242}"/>
    <cellStyle name="Comma 2 7 2 2 2 2 2 2 3" xfId="10369" xr:uid="{6F6C5E6C-C6DD-4AC3-91EC-07897B25ED86}"/>
    <cellStyle name="Comma 2 7 2 2 2 2 2 3" xfId="5419" xr:uid="{55E884F4-8BD5-423C-A3CC-3CF798DB503A}"/>
    <cellStyle name="Comma 2 7 2 2 2 2 2 3 2" xfId="12003" xr:uid="{542E70DE-2159-4A7B-8332-E29FD074DA4C}"/>
    <cellStyle name="Comma 2 7 2 2 2 2 2 4" xfId="8748" xr:uid="{AB493E30-928D-49CE-8415-88C60251FCD9}"/>
    <cellStyle name="Comma 2 7 2 2 2 2 3" xfId="2996" xr:uid="{0A3DF884-FB02-4AB8-8319-3E1C35D632DD}"/>
    <cellStyle name="Comma 2 7 2 2 2 2 3 2" xfId="6254" xr:uid="{9D8C99D9-9BBC-4284-B2BC-844EE1E5A6D5}"/>
    <cellStyle name="Comma 2 7 2 2 2 2 3 2 2" xfId="12838" xr:uid="{E69429DD-03F6-4A73-B8FC-7C87E2497E96}"/>
    <cellStyle name="Comma 2 7 2 2 2 2 3 3" xfId="9583" xr:uid="{5726A629-9600-452C-AF5B-F3AAC62E0A5C}"/>
    <cellStyle name="Comma 2 7 2 2 2 2 4" xfId="4634" xr:uid="{F21F7863-40FD-4F16-9863-311198D2BBB5}"/>
    <cellStyle name="Comma 2 7 2 2 2 2 4 2" xfId="11217" xr:uid="{B1CE2BAB-B861-4C19-8B19-713ADCD8605E}"/>
    <cellStyle name="Comma 2 7 2 2 2 2 5" xfId="7962" xr:uid="{DFEB3F2B-0E2F-4995-8B40-C30E48DFEC18}"/>
    <cellStyle name="Comma 2 7 2 2 2 3" xfId="1763" xr:uid="{824AA478-BF0B-468C-942F-4D83536EDAF3}"/>
    <cellStyle name="Comma 2 7 2 2 2 3 2" xfId="3384" xr:uid="{AA89C451-0ABA-4C91-A8FA-5235EEFC190C}"/>
    <cellStyle name="Comma 2 7 2 2 2 3 2 2" xfId="6644" xr:uid="{B299B873-2AD0-4CC7-956C-31C3916649EF}"/>
    <cellStyle name="Comma 2 7 2 2 2 3 2 2 2" xfId="13228" xr:uid="{6860FFE1-E92F-4B9C-A47C-CDF017899199}"/>
    <cellStyle name="Comma 2 7 2 2 2 3 2 3" xfId="9973" xr:uid="{9D0737F1-3899-45C5-AF56-EDAF2FE3945A}"/>
    <cellStyle name="Comma 2 7 2 2 2 3 3" xfId="5023" xr:uid="{AD356117-D016-480B-870D-9CADAE93CCAB}"/>
    <cellStyle name="Comma 2 7 2 2 2 3 3 2" xfId="11607" xr:uid="{CAE99A39-CD0F-454D-AD56-691C029AE268}"/>
    <cellStyle name="Comma 2 7 2 2 2 3 4" xfId="8352" xr:uid="{56BBDF9E-BFF1-45C0-819E-D4CD43A076A7}"/>
    <cellStyle name="Comma 2 7 2 2 2 4" xfId="2600" xr:uid="{318E5473-8FC4-49F2-AD04-88573505A80A}"/>
    <cellStyle name="Comma 2 7 2 2 2 4 2" xfId="5855" xr:uid="{86C2D440-6E79-42AD-A1B1-939713C41B86}"/>
    <cellStyle name="Comma 2 7 2 2 2 4 2 2" xfId="12439" xr:uid="{DFA3BE67-55B9-4CD7-A7B4-9058CD4AF57C}"/>
    <cellStyle name="Comma 2 7 2 2 2 4 3" xfId="9184" xr:uid="{A96AF168-8147-4462-8C20-0F1C802F2BBB}"/>
    <cellStyle name="Comma 2 7 2 2 2 5" xfId="4237" xr:uid="{D863B7B2-A3E3-4396-8CFB-214DC715D12C}"/>
    <cellStyle name="Comma 2 7 2 2 2 5 2" xfId="10819" xr:uid="{03D3AA68-CAC9-4A5E-B3FC-89DA342F2CE4}"/>
    <cellStyle name="Comma 2 7 2 2 2 6" xfId="7565" xr:uid="{4D5CE7A6-E65B-4274-BEBD-FFFA0D6843B2}"/>
    <cellStyle name="Comma 2 7 2 2 3" xfId="1239" xr:uid="{ED171CE2-9588-42B6-BD4B-2948AE66B6CF}"/>
    <cellStyle name="Comma 2 7 2 2 3 2" xfId="2021" xr:uid="{080F0264-13D7-426B-80A0-199C9983BD0A}"/>
    <cellStyle name="Comma 2 7 2 2 3 2 2" xfId="3646" xr:uid="{BC51F887-8B5D-464C-A4E1-3C8B803D59DD}"/>
    <cellStyle name="Comma 2 7 2 2 3 2 2 2" xfId="6906" xr:uid="{6FA39B6E-8224-43F1-AD14-91669505633A}"/>
    <cellStyle name="Comma 2 7 2 2 3 2 2 2 2" xfId="13490" xr:uid="{840F0660-29AE-4804-849E-FF941F043D04}"/>
    <cellStyle name="Comma 2 7 2 2 3 2 2 3" xfId="10235" xr:uid="{B0AF27E6-4915-40C1-98F4-AB5D78B020CA}"/>
    <cellStyle name="Comma 2 7 2 2 3 2 3" xfId="5285" xr:uid="{29FC9C48-DC11-4575-80FC-34F5DEAD5AB4}"/>
    <cellStyle name="Comma 2 7 2 2 3 2 3 2" xfId="11869" xr:uid="{A4BD835D-FC45-471A-A952-FCB2524AD311}"/>
    <cellStyle name="Comma 2 7 2 2 3 2 4" xfId="8614" xr:uid="{19B015FA-720E-4A34-BBE3-C4AF3933DCDC}"/>
    <cellStyle name="Comma 2 7 2 2 3 3" xfId="2862" xr:uid="{D3029296-5A3E-468F-9C0E-5E41D9619DF7}"/>
    <cellStyle name="Comma 2 7 2 2 3 3 2" xfId="6120" xr:uid="{928F2377-8534-410D-9FD3-411C005EF5CA}"/>
    <cellStyle name="Comma 2 7 2 2 3 3 2 2" xfId="12704" xr:uid="{A03A3634-AD09-493B-84DE-87C4957B7494}"/>
    <cellStyle name="Comma 2 7 2 2 3 3 3" xfId="9449" xr:uid="{B0DAF6AA-AE65-4A0D-8161-4726CF13A6B9}"/>
    <cellStyle name="Comma 2 7 2 2 3 4" xfId="4500" xr:uid="{9A133A2D-3A39-4427-AD0C-457C778ED026}"/>
    <cellStyle name="Comma 2 7 2 2 3 4 2" xfId="11083" xr:uid="{85D9916C-59B8-494D-B545-73D1349E4A3E}"/>
    <cellStyle name="Comma 2 7 2 2 3 5" xfId="7828" xr:uid="{BDD0A626-E272-4F35-99E3-7974468E2B6F}"/>
    <cellStyle name="Comma 2 7 2 2 4" xfId="1629" xr:uid="{2FAC41DB-5DF4-4D99-81C2-0CC7F53A0C3E}"/>
    <cellStyle name="Comma 2 7 2 2 4 2" xfId="3250" xr:uid="{F2F8E441-EC32-4A93-B307-93C76C92B7E9}"/>
    <cellStyle name="Comma 2 7 2 2 4 2 2" xfId="6510" xr:uid="{BA023BAD-9D29-4E60-A283-39C68664BC53}"/>
    <cellStyle name="Comma 2 7 2 2 4 2 2 2" xfId="13094" xr:uid="{27A407CA-7179-49C4-BAE9-0BE0438FE14E}"/>
    <cellStyle name="Comma 2 7 2 2 4 2 3" xfId="9839" xr:uid="{18274643-BFC6-4223-8803-75ED775787ED}"/>
    <cellStyle name="Comma 2 7 2 2 4 3" xfId="4889" xr:uid="{851BB3E1-CA05-44E0-A47E-2E253BA3954A}"/>
    <cellStyle name="Comma 2 7 2 2 4 3 2" xfId="11473" xr:uid="{5634F934-1C0A-4F8E-84CA-B43948E68190}"/>
    <cellStyle name="Comma 2 7 2 2 4 4" xfId="8218" xr:uid="{5CBA506A-4010-4B75-A8B7-6E96677D27CB}"/>
    <cellStyle name="Comma 2 7 2 2 5" xfId="2466" xr:uid="{1CF13094-8814-438F-AB99-973211EC02CA}"/>
    <cellStyle name="Comma 2 7 2 2 5 2" xfId="5721" xr:uid="{8C512699-CC9F-4D71-831D-3B66B5A9AA65}"/>
    <cellStyle name="Comma 2 7 2 2 5 2 2" xfId="12305" xr:uid="{D606CCD6-5255-4B3E-80D9-80201206A02F}"/>
    <cellStyle name="Comma 2 7 2 2 5 3" xfId="9050" xr:uid="{5C339752-BF97-4D64-BC4E-673A0919A76D}"/>
    <cellStyle name="Comma 2 7 2 2 6" xfId="4103" xr:uid="{DA2AFE0B-E421-4FE4-B4B5-043FCF20400E}"/>
    <cellStyle name="Comma 2 7 2 2 6 2" xfId="10685" xr:uid="{CEA9A4D2-C0F1-4ADE-9348-F5008E7B4233}"/>
    <cellStyle name="Comma 2 7 2 2 7" xfId="7431" xr:uid="{430798C1-0141-4142-ACFF-7247A9C8F560}"/>
    <cellStyle name="Comma 2 7 2 2 8" xfId="21370" xr:uid="{A14101DE-79F3-450B-9DFD-37417B235512}"/>
    <cellStyle name="Comma 2 7 2 3" xfId="754" xr:uid="{D4723B62-E6C3-402C-A316-942A19EDA5FF}"/>
    <cellStyle name="Comma 2 7 2 3 2" xfId="880" xr:uid="{BAC4994A-E59D-4CF4-9957-8E3088DE34B6}"/>
    <cellStyle name="Comma 2 7 2 3 2 2" xfId="1328" xr:uid="{3A4680F2-FE4B-4B67-9B1D-A31A6DFF5F0C}"/>
    <cellStyle name="Comma 2 7 2 3 2 2 2" xfId="2110" xr:uid="{0C98DF7F-70D3-449A-AC18-30BE7222E782}"/>
    <cellStyle name="Comma 2 7 2 3 2 2 2 2" xfId="3735" xr:uid="{21E6F200-406A-40C8-8F3F-5A36D35CA8C6}"/>
    <cellStyle name="Comma 2 7 2 3 2 2 2 2 2" xfId="6995" xr:uid="{133A53F2-B1E6-4E94-B242-AE73B8B689A7}"/>
    <cellStyle name="Comma 2 7 2 3 2 2 2 2 2 2" xfId="13579" xr:uid="{668B74C3-9345-47F1-8B92-4E82781F021E}"/>
    <cellStyle name="Comma 2 7 2 3 2 2 2 2 3" xfId="10324" xr:uid="{44FBC75C-6B7A-4E41-92BC-D55625C95B9E}"/>
    <cellStyle name="Comma 2 7 2 3 2 2 2 3" xfId="5374" xr:uid="{97964BBA-5BC3-4E61-BAD2-86C5FE202FE3}"/>
    <cellStyle name="Comma 2 7 2 3 2 2 2 3 2" xfId="11958" xr:uid="{AFAD4207-4F0A-4071-8D14-659FEC4A79CC}"/>
    <cellStyle name="Comma 2 7 2 3 2 2 2 4" xfId="8703" xr:uid="{C89618B4-B4E9-493F-B531-906E396F6663}"/>
    <cellStyle name="Comma 2 7 2 3 2 2 3" xfId="2951" xr:uid="{5C0D746B-8D94-42BF-9352-CB146EF1DA5F}"/>
    <cellStyle name="Comma 2 7 2 3 2 2 3 2" xfId="6209" xr:uid="{2D521CAB-1987-4244-83CC-1F68D2A7174D}"/>
    <cellStyle name="Comma 2 7 2 3 2 2 3 2 2" xfId="12793" xr:uid="{D50D92FB-4E7F-4704-9057-41CED0F69BA7}"/>
    <cellStyle name="Comma 2 7 2 3 2 2 3 3" xfId="9538" xr:uid="{4BE8F989-9320-4655-9A53-FE43064B8A84}"/>
    <cellStyle name="Comma 2 7 2 3 2 2 4" xfId="4589" xr:uid="{6DBA0D49-EA27-4BB4-B8C1-29D6405E9DF5}"/>
    <cellStyle name="Comma 2 7 2 3 2 2 4 2" xfId="11172" xr:uid="{2DCBEE72-C072-482E-9A39-FFD0C8318765}"/>
    <cellStyle name="Comma 2 7 2 3 2 2 5" xfId="7917" xr:uid="{36C91480-ACCE-4210-89B9-275751DE968C}"/>
    <cellStyle name="Comma 2 7 2 3 2 3" xfId="1718" xr:uid="{05405A16-27EB-49A4-94DF-7DF2EE8195F9}"/>
    <cellStyle name="Comma 2 7 2 3 2 3 2" xfId="3339" xr:uid="{227B50B3-B3B6-4435-A76A-B63F7F79D1EF}"/>
    <cellStyle name="Comma 2 7 2 3 2 3 2 2" xfId="6599" xr:uid="{640ED1C4-80E5-4E02-86B2-CCAE18C396DC}"/>
    <cellStyle name="Comma 2 7 2 3 2 3 2 2 2" xfId="13183" xr:uid="{0E76CE91-E582-4DD9-83E3-C59A59336001}"/>
    <cellStyle name="Comma 2 7 2 3 2 3 2 3" xfId="9928" xr:uid="{FE95E1EE-9964-4E80-9776-DAA396F580C5}"/>
    <cellStyle name="Comma 2 7 2 3 2 3 3" xfId="4978" xr:uid="{27C875DA-88F3-4865-AF9F-AE14E6013F30}"/>
    <cellStyle name="Comma 2 7 2 3 2 3 3 2" xfId="11562" xr:uid="{56C88B00-97F2-46EF-A8B2-4277F77ABED2}"/>
    <cellStyle name="Comma 2 7 2 3 2 3 4" xfId="8307" xr:uid="{F8A29FF5-3650-40D2-BAA7-824CF3028CB5}"/>
    <cellStyle name="Comma 2 7 2 3 2 4" xfId="2555" xr:uid="{A992EEEC-C09C-4562-BF32-F981D5E3F773}"/>
    <cellStyle name="Comma 2 7 2 3 2 4 2" xfId="5810" xr:uid="{85B109AE-3D92-4978-B323-D41FB0076640}"/>
    <cellStyle name="Comma 2 7 2 3 2 4 2 2" xfId="12394" xr:uid="{3B359D1D-ED8F-4BE9-9218-D33DA9489BC0}"/>
    <cellStyle name="Comma 2 7 2 3 2 4 3" xfId="9139" xr:uid="{67B250E5-263B-4407-89AD-2734EFB1E12E}"/>
    <cellStyle name="Comma 2 7 2 3 2 5" xfId="4192" xr:uid="{0AD04849-FEB9-4EE0-9C65-ECFD0F3C7893}"/>
    <cellStyle name="Comma 2 7 2 3 2 5 2" xfId="10774" xr:uid="{7A56F368-FD93-41E9-8826-717870615C21}"/>
    <cellStyle name="Comma 2 7 2 3 2 6" xfId="7520" xr:uid="{6DB07E1F-CC94-4C59-8A66-E25707E332C6}"/>
    <cellStyle name="Comma 2 7 2 3 3" xfId="1194" xr:uid="{C14CC241-B606-4872-9671-7D95116A82DB}"/>
    <cellStyle name="Comma 2 7 2 3 3 2" xfId="1976" xr:uid="{D97EF2E0-25B7-4D49-B82B-7D4308F3FF1A}"/>
    <cellStyle name="Comma 2 7 2 3 3 2 2" xfId="3601" xr:uid="{2B793AB5-3BC3-44C6-84E0-7235994389CD}"/>
    <cellStyle name="Comma 2 7 2 3 3 2 2 2" xfId="6861" xr:uid="{FC77FCE8-1239-4E76-AA63-99CAFB7E555A}"/>
    <cellStyle name="Comma 2 7 2 3 3 2 2 2 2" xfId="13445" xr:uid="{2B6AC3DF-3715-4C57-BDD3-A51EEDF544E8}"/>
    <cellStyle name="Comma 2 7 2 3 3 2 2 3" xfId="10190" xr:uid="{F394393C-21A8-4431-BE64-DBF6856C8056}"/>
    <cellStyle name="Comma 2 7 2 3 3 2 3" xfId="5240" xr:uid="{8AF3ADA2-AAD7-4271-BF16-27D89014DD0B}"/>
    <cellStyle name="Comma 2 7 2 3 3 2 3 2" xfId="11824" xr:uid="{5A161BDF-6144-4450-804F-03DF41870809}"/>
    <cellStyle name="Comma 2 7 2 3 3 2 4" xfId="8569" xr:uid="{F3FDA34B-FF2A-42FC-95D3-4411E8C8D53B}"/>
    <cellStyle name="Comma 2 7 2 3 3 3" xfId="2817" xr:uid="{C4DF0D2E-D3BB-4F88-82CC-659E8DB7E22C}"/>
    <cellStyle name="Comma 2 7 2 3 3 3 2" xfId="6075" xr:uid="{F0481B3A-9E88-4718-AE1F-5004FBC8E186}"/>
    <cellStyle name="Comma 2 7 2 3 3 3 2 2" xfId="12659" xr:uid="{B3727103-D545-4675-97FC-6E00B7648CDE}"/>
    <cellStyle name="Comma 2 7 2 3 3 3 3" xfId="9404" xr:uid="{1C040FDE-C9E0-4DEF-B62A-A08051B16DCB}"/>
    <cellStyle name="Comma 2 7 2 3 3 4" xfId="4455" xr:uid="{BBF189EB-49DE-459F-A738-CBB830FC8961}"/>
    <cellStyle name="Comma 2 7 2 3 3 4 2" xfId="11038" xr:uid="{2B7A33D6-136E-4115-944C-C8CC49AB139C}"/>
    <cellStyle name="Comma 2 7 2 3 3 5" xfId="7783" xr:uid="{ACEAE95D-3334-4E56-B8ED-313872A68527}"/>
    <cellStyle name="Comma 2 7 2 3 4" xfId="1585" xr:uid="{8B3DF9E3-8D7C-45E1-A869-B36804CE1A26}"/>
    <cellStyle name="Comma 2 7 2 3 4 2" xfId="3206" xr:uid="{0FBB8BA3-ABEE-4000-ADC0-8BE3CCD4D26C}"/>
    <cellStyle name="Comma 2 7 2 3 4 2 2" xfId="6466" xr:uid="{A25A64F7-633E-4AFA-9EA6-3D2F8337B794}"/>
    <cellStyle name="Comma 2 7 2 3 4 2 2 2" xfId="13050" xr:uid="{A764A064-9761-4D50-A8DC-BDA1566B1C1F}"/>
    <cellStyle name="Comma 2 7 2 3 4 2 3" xfId="9795" xr:uid="{3A6CD791-0E96-4DB5-A837-8D9FDAD6BE64}"/>
    <cellStyle name="Comma 2 7 2 3 4 3" xfId="4845" xr:uid="{26EC8F66-5A45-43DA-98BC-D9122977E8E1}"/>
    <cellStyle name="Comma 2 7 2 3 4 3 2" xfId="11429" xr:uid="{2F36C185-B058-49FD-8D08-210E4E85B0FD}"/>
    <cellStyle name="Comma 2 7 2 3 4 4" xfId="8174" xr:uid="{FF3C7A3A-4BC3-4797-B99D-9ED935FF6141}"/>
    <cellStyle name="Comma 2 7 2 3 5" xfId="2421" xr:uid="{4949B45B-C2E4-4B14-8817-EE12654981F4}"/>
    <cellStyle name="Comma 2 7 2 3 5 2" xfId="5676" xr:uid="{1C82C1C8-1A5F-4389-A52E-4FA54AD81549}"/>
    <cellStyle name="Comma 2 7 2 3 5 2 2" xfId="12260" xr:uid="{F22D3963-B649-42B5-B343-8137BA4A3665}"/>
    <cellStyle name="Comma 2 7 2 3 5 3" xfId="9005" xr:uid="{C4FDCE52-AE47-4BF8-A642-04F56FF38F6C}"/>
    <cellStyle name="Comma 2 7 2 3 6" xfId="4058" xr:uid="{1729653F-5788-45F1-8052-9C6E8523047D}"/>
    <cellStyle name="Comma 2 7 2 3 6 2" xfId="10640" xr:uid="{F189D651-CE80-4631-9046-6C9EC11254B6}"/>
    <cellStyle name="Comma 2 7 2 3 7" xfId="7386" xr:uid="{FD534EFA-A390-4E1C-93C0-50489580E382}"/>
    <cellStyle name="Comma 2 7 2 4" xfId="849" xr:uid="{72568B14-8BA8-4A57-80FC-E48F73D5E445}"/>
    <cellStyle name="Comma 2 7 2 4 2" xfId="1296" xr:uid="{831C7F16-7AB4-4E4E-AFFB-476417662DCC}"/>
    <cellStyle name="Comma 2 7 2 4 2 2" xfId="2078" xr:uid="{8935C29A-62EC-448D-8FE0-4062F71ADC6F}"/>
    <cellStyle name="Comma 2 7 2 4 2 2 2" xfId="3703" xr:uid="{14CA0DE8-0A02-4AC5-8C35-60AAFB9FFF9C}"/>
    <cellStyle name="Comma 2 7 2 4 2 2 2 2" xfId="6963" xr:uid="{116AB4B3-AF62-4B89-9B11-9DCF2A834B5B}"/>
    <cellStyle name="Comma 2 7 2 4 2 2 2 2 2" xfId="13547" xr:uid="{4DF922C5-0F54-437A-9666-568CBAFC7156}"/>
    <cellStyle name="Comma 2 7 2 4 2 2 2 3" xfId="10292" xr:uid="{5FEAC876-168F-4E8A-BEB1-3A2C62A50B2B}"/>
    <cellStyle name="Comma 2 7 2 4 2 2 3" xfId="5342" xr:uid="{D0F5C7F2-21D5-48C9-ADC8-443B61FEDF59}"/>
    <cellStyle name="Comma 2 7 2 4 2 2 3 2" xfId="11926" xr:uid="{73C17348-4BF8-48E6-91A7-66010AE1C7E9}"/>
    <cellStyle name="Comma 2 7 2 4 2 2 4" xfId="8671" xr:uid="{D834227F-65D0-48D0-B3D3-38322223EB7A}"/>
    <cellStyle name="Comma 2 7 2 4 2 3" xfId="2919" xr:uid="{4974952B-C458-43D6-85AD-773908248466}"/>
    <cellStyle name="Comma 2 7 2 4 2 3 2" xfId="6177" xr:uid="{1A60D539-F0EE-4FC3-809B-A32EC08B251D}"/>
    <cellStyle name="Comma 2 7 2 4 2 3 2 2" xfId="12761" xr:uid="{280A6028-8D45-4EDF-BB6A-DB52B723F6F3}"/>
    <cellStyle name="Comma 2 7 2 4 2 3 3" xfId="9506" xr:uid="{A39D5566-0550-4278-8855-9B8EBB11109A}"/>
    <cellStyle name="Comma 2 7 2 4 2 4" xfId="4557" xr:uid="{05DD2E30-9BB0-443E-AECE-E09A27937530}"/>
    <cellStyle name="Comma 2 7 2 4 2 4 2" xfId="11140" xr:uid="{9479B0DE-6802-42F3-B751-9B8F51C410BE}"/>
    <cellStyle name="Comma 2 7 2 4 2 5" xfId="7885" xr:uid="{D616EDED-99B0-40C3-AE18-4A6B23CC6E9A}"/>
    <cellStyle name="Comma 2 7 2 4 3" xfId="1686" xr:uid="{EBC82F21-09B4-43EA-A516-B65977FC98F6}"/>
    <cellStyle name="Comma 2 7 2 4 3 2" xfId="3307" xr:uid="{8796D32D-3DAB-4E79-8D0B-4A4F500A0D07}"/>
    <cellStyle name="Comma 2 7 2 4 3 2 2" xfId="6567" xr:uid="{7E81494C-CC2C-48F5-B484-C4FAA7D2F703}"/>
    <cellStyle name="Comma 2 7 2 4 3 2 2 2" xfId="13151" xr:uid="{BAD66096-2BEC-44D9-B8B1-17E9ADCB6D91}"/>
    <cellStyle name="Comma 2 7 2 4 3 2 3" xfId="9896" xr:uid="{22F8CD72-4ECB-422A-B855-7AD2FA5387D3}"/>
    <cellStyle name="Comma 2 7 2 4 3 3" xfId="4946" xr:uid="{F87E9B7F-75F7-47D4-80BA-DC9ADB909AA2}"/>
    <cellStyle name="Comma 2 7 2 4 3 3 2" xfId="11530" xr:uid="{D305B6EE-417B-4FE1-BCA7-4802EBD745DE}"/>
    <cellStyle name="Comma 2 7 2 4 3 4" xfId="8275" xr:uid="{9DAAFE09-ECC2-48A2-82DC-6925BD8DBADE}"/>
    <cellStyle name="Comma 2 7 2 4 4" xfId="2523" xr:uid="{91C1E295-48E5-4AED-8D40-EF005CF7914C}"/>
    <cellStyle name="Comma 2 7 2 4 4 2" xfId="5778" xr:uid="{FD3BCF7D-5553-4D07-B821-BCCF222D6AF8}"/>
    <cellStyle name="Comma 2 7 2 4 4 2 2" xfId="12362" xr:uid="{717BA2F8-AC0D-4777-BA22-82BC867FF611}"/>
    <cellStyle name="Comma 2 7 2 4 4 3" xfId="9107" xr:uid="{E8099FEE-DEE5-4364-A9C3-0FE6204F605E}"/>
    <cellStyle name="Comma 2 7 2 4 5" xfId="4160" xr:uid="{1175CA80-9965-43B2-A533-8C6C83BA8901}"/>
    <cellStyle name="Comma 2 7 2 4 5 2" xfId="10742" xr:uid="{0776E555-CCF3-4559-817F-4C3852E97089}"/>
    <cellStyle name="Comma 2 7 2 4 6" xfId="7488" xr:uid="{FE134F8B-F36A-4E83-91FC-DC080452E066}"/>
    <cellStyle name="Comma 2 7 2 5" xfId="1162" xr:uid="{6DD963EB-7008-4017-A558-07DFCF37F8F5}"/>
    <cellStyle name="Comma 2 7 2 5 2" xfId="1944" xr:uid="{4B4B476F-9864-4072-AA3D-860ACBC7C39C}"/>
    <cellStyle name="Comma 2 7 2 5 2 2" xfId="3569" xr:uid="{F1A5BA4C-814A-4257-867E-57BA1983FEE1}"/>
    <cellStyle name="Comma 2 7 2 5 2 2 2" xfId="6829" xr:uid="{A3A66BE6-AB1C-40FF-8722-3870D3D86CCE}"/>
    <cellStyle name="Comma 2 7 2 5 2 2 2 2" xfId="13413" xr:uid="{F630DD89-86FB-43BE-869A-2BA53E87C3CC}"/>
    <cellStyle name="Comma 2 7 2 5 2 2 3" xfId="10158" xr:uid="{902F2853-1E84-4E22-B6EB-D95F50DA8D8A}"/>
    <cellStyle name="Comma 2 7 2 5 2 3" xfId="5208" xr:uid="{3091D9C1-236B-4D09-AB5B-B93FF45FD029}"/>
    <cellStyle name="Comma 2 7 2 5 2 3 2" xfId="11792" xr:uid="{9B4EB9FB-D5BC-492F-AAD8-0EF945815A40}"/>
    <cellStyle name="Comma 2 7 2 5 2 4" xfId="8537" xr:uid="{3822BCB7-9CF7-4DE3-854B-AADBB59078FA}"/>
    <cellStyle name="Comma 2 7 2 5 3" xfId="2785" xr:uid="{EA1431DB-6355-4774-AAC8-91DEE9EADFED}"/>
    <cellStyle name="Comma 2 7 2 5 3 2" xfId="6043" xr:uid="{61ACC1D6-F5E3-4FA6-B889-A705B9BE2D3A}"/>
    <cellStyle name="Comma 2 7 2 5 3 2 2" xfId="12627" xr:uid="{A3C81883-63E9-412E-8667-E9EF258FFCAB}"/>
    <cellStyle name="Comma 2 7 2 5 3 3" xfId="9372" xr:uid="{BFD9B750-E3CB-480D-8FE3-BD09E55A9AA2}"/>
    <cellStyle name="Comma 2 7 2 5 4" xfId="4423" xr:uid="{A47FCBA2-5E87-4C1E-8898-C39C02C0969A}"/>
    <cellStyle name="Comma 2 7 2 5 4 2" xfId="11006" xr:uid="{0095F519-272B-4892-9738-2060E6FD6445}"/>
    <cellStyle name="Comma 2 7 2 5 5" xfId="7751" xr:uid="{358A4E44-7FA0-4184-95A3-D726C71EE190}"/>
    <cellStyle name="Comma 2 7 2 6" xfId="1553" xr:uid="{7F928291-EFAE-412F-8F60-EC6DCB717CB7}"/>
    <cellStyle name="Comma 2 7 2 6 2" xfId="3174" xr:uid="{BD8D4715-C611-4B5E-9594-AFBD95D28B28}"/>
    <cellStyle name="Comma 2 7 2 6 2 2" xfId="6434" xr:uid="{C7429264-3966-4E8F-B098-098F1B2EEDF3}"/>
    <cellStyle name="Comma 2 7 2 6 2 2 2" xfId="13018" xr:uid="{98E091AB-1A0E-4BC8-A74E-9BBD5239EEC8}"/>
    <cellStyle name="Comma 2 7 2 6 2 3" xfId="9763" xr:uid="{1A867DC7-0B5B-42D1-9169-AF72832D16E0}"/>
    <cellStyle name="Comma 2 7 2 6 3" xfId="4813" xr:uid="{970D25F3-96AF-4136-BA40-5224F9FE8ACA}"/>
    <cellStyle name="Comma 2 7 2 6 3 2" xfId="11397" xr:uid="{9D088469-E609-463A-B956-A9EBD12A8839}"/>
    <cellStyle name="Comma 2 7 2 6 4" xfId="8142" xr:uid="{424D5EA0-522D-4605-918C-DA76ABE11F80}"/>
    <cellStyle name="Comma 2 7 2 7" xfId="2389" xr:uid="{9A401D9A-89DF-407B-A023-F278942371A6}"/>
    <cellStyle name="Comma 2 7 2 7 2" xfId="5644" xr:uid="{E84FC751-220A-4C14-BEFC-1767699DA1BC}"/>
    <cellStyle name="Comma 2 7 2 7 2 2" xfId="12228" xr:uid="{D2CC2904-CDB1-4CF8-868A-A1BE155874C1}"/>
    <cellStyle name="Comma 2 7 2 7 3" xfId="8973" xr:uid="{6C3AE8E2-D9C6-41E1-BCF7-2160C5C2C5F5}"/>
    <cellStyle name="Comma 2 7 2 8" xfId="4026" xr:uid="{01C8EE8C-B10A-47EC-A376-4A06B43B23BB}"/>
    <cellStyle name="Comma 2 7 2 8 2" xfId="10608" xr:uid="{9421962C-DC0B-45AA-8790-3B3A8FAAD271}"/>
    <cellStyle name="Comma 2 7 2 9" xfId="7359" xr:uid="{22319F10-24D5-44A2-A07D-DB23F3AAFC52}"/>
    <cellStyle name="Comma 2 7 3" xfId="770" xr:uid="{87FD8A35-2D74-4DA7-8603-C871AA43D936}"/>
    <cellStyle name="Comma 2 7 3 2" xfId="901" xr:uid="{0582EFE8-DDE0-4E84-A4B6-8E964193FE63}"/>
    <cellStyle name="Comma 2 7 3 2 2" xfId="1349" xr:uid="{A5C08B4E-F1CC-47A5-BE59-830D08E0FB1D}"/>
    <cellStyle name="Comma 2 7 3 2 2 2" xfId="2131" xr:uid="{A741272E-1924-41A8-9468-D4FD78B96092}"/>
    <cellStyle name="Comma 2 7 3 2 2 2 2" xfId="3756" xr:uid="{CA9D4A94-B9B4-4DBE-8C96-0DFD5819D050}"/>
    <cellStyle name="Comma 2 7 3 2 2 2 2 2" xfId="7016" xr:uid="{17137977-AC3D-4D8C-879C-1987A62060A2}"/>
    <cellStyle name="Comma 2 7 3 2 2 2 2 2 2" xfId="13600" xr:uid="{E5387182-4B1F-4983-A96D-F5BC7A93F206}"/>
    <cellStyle name="Comma 2 7 3 2 2 2 2 3" xfId="10345" xr:uid="{E7600250-A543-440E-A08A-675D5E1AA3C6}"/>
    <cellStyle name="Comma 2 7 3 2 2 2 3" xfId="5395" xr:uid="{B7B00FDB-63B7-4FD0-9162-5A61739DC987}"/>
    <cellStyle name="Comma 2 7 3 2 2 2 3 2" xfId="11979" xr:uid="{C62C25A9-C940-4A23-9BB0-A4AB4F5C0377}"/>
    <cellStyle name="Comma 2 7 3 2 2 2 4" xfId="8724" xr:uid="{F4E70CB2-CAAA-4BEA-96EA-D8B847730747}"/>
    <cellStyle name="Comma 2 7 3 2 2 3" xfId="2972" xr:uid="{6DE59074-973A-44A4-8972-9770B3F993E1}"/>
    <cellStyle name="Comma 2 7 3 2 2 3 2" xfId="6230" xr:uid="{A6CBAB72-CD7D-4AF7-8833-7844BCA0102A}"/>
    <cellStyle name="Comma 2 7 3 2 2 3 2 2" xfId="12814" xr:uid="{2233607F-F1BA-4B59-9322-F1E414A29D27}"/>
    <cellStyle name="Comma 2 7 3 2 2 3 3" xfId="9559" xr:uid="{6D1A8FC4-D178-49F0-88F8-A7684FAC6070}"/>
    <cellStyle name="Comma 2 7 3 2 2 4" xfId="4610" xr:uid="{A9B0D965-A2EA-460C-B2F3-08921F2EC78B}"/>
    <cellStyle name="Comma 2 7 3 2 2 4 2" xfId="11193" xr:uid="{46D4ED87-7130-424D-8E99-9C4641C02603}"/>
    <cellStyle name="Comma 2 7 3 2 2 5" xfId="7938" xr:uid="{DAC41DBF-CC84-4B6B-A089-311782F5424D}"/>
    <cellStyle name="Comma 2 7 3 2 3" xfId="1739" xr:uid="{7CC86431-6112-4608-A470-2AD9E295C814}"/>
    <cellStyle name="Comma 2 7 3 2 3 2" xfId="3360" xr:uid="{C52450E9-D2EE-4244-9BAA-D89007FDC0A2}"/>
    <cellStyle name="Comma 2 7 3 2 3 2 2" xfId="6620" xr:uid="{1AB28507-4C3C-4C9A-8436-4EA179E4342F}"/>
    <cellStyle name="Comma 2 7 3 2 3 2 2 2" xfId="13204" xr:uid="{737BC28C-CB7B-4B66-A181-1E90FEAACD89}"/>
    <cellStyle name="Comma 2 7 3 2 3 2 3" xfId="9949" xr:uid="{74D696CD-C9EC-4132-82EF-5E7DA9038424}"/>
    <cellStyle name="Comma 2 7 3 2 3 3" xfId="4999" xr:uid="{27E12EF8-C724-4FA2-8E9D-D42ACD2AA49B}"/>
    <cellStyle name="Comma 2 7 3 2 3 3 2" xfId="11583" xr:uid="{8079E05A-93BB-4FA3-8694-529A8515AC37}"/>
    <cellStyle name="Comma 2 7 3 2 3 4" xfId="8328" xr:uid="{CBDE6B6F-2415-4FE3-B34E-430A9DAC659E}"/>
    <cellStyle name="Comma 2 7 3 2 4" xfId="2576" xr:uid="{A406C9B6-5FB4-4661-8617-2553E1E5C1D5}"/>
    <cellStyle name="Comma 2 7 3 2 4 2" xfId="5831" xr:uid="{69B1998A-3FA9-4A34-B480-8C9B7753951A}"/>
    <cellStyle name="Comma 2 7 3 2 4 2 2" xfId="12415" xr:uid="{6C5036AC-E80D-44C6-83D3-931BACD56F50}"/>
    <cellStyle name="Comma 2 7 3 2 4 3" xfId="9160" xr:uid="{46B3036B-2F0B-416B-A40F-C23DB7C78B70}"/>
    <cellStyle name="Comma 2 7 3 2 5" xfId="4213" xr:uid="{CFDFD3D6-965C-464F-9AB1-76825EFD7E7F}"/>
    <cellStyle name="Comma 2 7 3 2 5 2" xfId="10795" xr:uid="{D539261A-0070-4FE0-BD3F-55F242D377C4}"/>
    <cellStyle name="Comma 2 7 3 2 6" xfId="7541" xr:uid="{D546132A-3CF9-4766-9F26-14272E1D5256}"/>
    <cellStyle name="Comma 2 7 3 3" xfId="1215" xr:uid="{579E8FB1-9A00-45ED-8E95-E53E34C49DE5}"/>
    <cellStyle name="Comma 2 7 3 3 2" xfId="1997" xr:uid="{F713BDF2-266B-4275-A203-A1B933199F37}"/>
    <cellStyle name="Comma 2 7 3 3 2 2" xfId="3622" xr:uid="{D829F381-2C78-45D5-B2AF-5667CBDCE1A5}"/>
    <cellStyle name="Comma 2 7 3 3 2 2 2" xfId="6882" xr:uid="{5CDE0ECF-65C7-4178-9B2A-295C30DEE154}"/>
    <cellStyle name="Comma 2 7 3 3 2 2 2 2" xfId="13466" xr:uid="{D9F341B3-EB69-4444-8E00-5795A7896189}"/>
    <cellStyle name="Comma 2 7 3 3 2 2 3" xfId="10211" xr:uid="{423AE616-9934-4EB6-9363-0C5444F8D154}"/>
    <cellStyle name="Comma 2 7 3 3 2 3" xfId="5261" xr:uid="{3A61045F-18BD-45FB-BAD3-68D5D6560CB7}"/>
    <cellStyle name="Comma 2 7 3 3 2 3 2" xfId="11845" xr:uid="{21F92E52-F1A2-4745-9CAA-C458AD884A23}"/>
    <cellStyle name="Comma 2 7 3 3 2 4" xfId="8590" xr:uid="{055D1B36-1812-4676-96F4-BA37BB670A7E}"/>
    <cellStyle name="Comma 2 7 3 3 3" xfId="2838" xr:uid="{7F41AC5F-61A0-4473-B483-AFE68306519C}"/>
    <cellStyle name="Comma 2 7 3 3 3 2" xfId="6096" xr:uid="{05E1EA76-4FB1-45D1-B4A9-D96E851B1AF3}"/>
    <cellStyle name="Comma 2 7 3 3 3 2 2" xfId="12680" xr:uid="{7743EE3B-91FD-4BAD-AE40-ECD1A7D3A1C5}"/>
    <cellStyle name="Comma 2 7 3 3 3 3" xfId="9425" xr:uid="{6CD49FB5-4566-4BE3-A958-E03BD59B8095}"/>
    <cellStyle name="Comma 2 7 3 3 4" xfId="4476" xr:uid="{31E5BF8D-300D-4F61-BB6F-8ED1E40CE98F}"/>
    <cellStyle name="Comma 2 7 3 3 4 2" xfId="11059" xr:uid="{C3E207BB-D4A0-4E68-9A6F-3F2234DCBB65}"/>
    <cellStyle name="Comma 2 7 3 3 5" xfId="7804" xr:uid="{7C6C57F7-C60E-404F-BBDE-9488C9E6BB18}"/>
    <cellStyle name="Comma 2 7 3 4" xfId="1605" xr:uid="{A4852262-C042-4FBF-86F9-DB47FE9D4231}"/>
    <cellStyle name="Comma 2 7 3 4 2" xfId="3226" xr:uid="{DFBFA52C-80B7-4EF8-A92F-230AB2315759}"/>
    <cellStyle name="Comma 2 7 3 4 2 2" xfId="6486" xr:uid="{803909A3-D9E5-4FEA-8907-C7324274894E}"/>
    <cellStyle name="Comma 2 7 3 4 2 2 2" xfId="13070" xr:uid="{B7CF7F17-B789-4F12-BF5B-C437D0BA4F8E}"/>
    <cellStyle name="Comma 2 7 3 4 2 3" xfId="9815" xr:uid="{1CA06E77-2F4F-4F40-83F6-6F792C583B1E}"/>
    <cellStyle name="Comma 2 7 3 4 3" xfId="4865" xr:uid="{4F811BD2-ACD6-4D20-9A13-FE33A8857250}"/>
    <cellStyle name="Comma 2 7 3 4 3 2" xfId="11449" xr:uid="{B1E046F8-2D4D-470E-8165-6C936554B7B0}"/>
    <cellStyle name="Comma 2 7 3 4 4" xfId="8194" xr:uid="{F7AAB14E-2ADD-4A73-99C8-30DAEA59F50F}"/>
    <cellStyle name="Comma 2 7 3 5" xfId="2442" xr:uid="{1131662B-B47F-46AE-A6E5-055AC32111AF}"/>
    <cellStyle name="Comma 2 7 3 5 2" xfId="5697" xr:uid="{285FA9A3-54E2-48D7-89E6-C40E4B9762DA}"/>
    <cellStyle name="Comma 2 7 3 5 2 2" xfId="12281" xr:uid="{2F81CC3B-FAAB-402E-8042-C4E2B8EB2F0B}"/>
    <cellStyle name="Comma 2 7 3 5 3" xfId="9026" xr:uid="{9420D70C-D8F0-43CF-B584-F6F3156CA0AA}"/>
    <cellStyle name="Comma 2 7 3 6" xfId="4079" xr:uid="{9AFF70DC-5D70-4C59-A980-5A8E70FC99D7}"/>
    <cellStyle name="Comma 2 7 3 6 2" xfId="10661" xr:uid="{A3A78174-2FAC-453C-917E-9BF9E6072315}"/>
    <cellStyle name="Comma 2 7 3 7" xfId="7407" xr:uid="{B24D7D00-8276-4508-A5D4-E41F5922CF6C}"/>
    <cellStyle name="Comma 2 7 3 8" xfId="19236" xr:uid="{D247B901-7FBB-4812-8D9E-81A9A65C195E}"/>
    <cellStyle name="Comma 2 7 4" xfId="1016" xr:uid="{9EB9F88C-D9EF-47C0-A5C8-111804C47E81}"/>
    <cellStyle name="Comma 2 7 4 2" xfId="1441" xr:uid="{8F81C6B2-F2B2-4C2F-8C02-F9DD405D2B80}"/>
    <cellStyle name="Comma 2 7 4 2 2" xfId="2231" xr:uid="{CEBD16AC-F004-4B78-8CFD-D244DF5FAFE2}"/>
    <cellStyle name="Comma 2 7 4 2 2 2" xfId="3857" xr:uid="{602EB523-6571-4527-A8D0-5E82D2E2C4E4}"/>
    <cellStyle name="Comma 2 7 4 2 2 2 2" xfId="7117" xr:uid="{7D81B055-29E3-4655-BA2A-3E0F7797A4C5}"/>
    <cellStyle name="Comma 2 7 4 2 2 2 2 2" xfId="13701" xr:uid="{C5E59CA0-D67E-44B5-AE93-DB63F53D348C}"/>
    <cellStyle name="Comma 2 7 4 2 2 2 3" xfId="10446" xr:uid="{79802382-5F89-4816-B7BE-B6DB97CD0D82}"/>
    <cellStyle name="Comma 2 7 4 2 2 3" xfId="5496" xr:uid="{17841499-AC8D-4A62-8886-52060C7A4ECC}"/>
    <cellStyle name="Comma 2 7 4 2 2 3 2" xfId="12080" xr:uid="{3237459D-28EF-4BDF-B9DF-67FDC7538FAD}"/>
    <cellStyle name="Comma 2 7 4 2 2 4" xfId="8825" xr:uid="{44F13DBF-E7E0-4F39-8513-AC5E92DA45B0}"/>
    <cellStyle name="Comma 2 7 4 2 3" xfId="3071" xr:uid="{C46D820E-BB7C-44D9-9D32-9B3EB5ABA03A}"/>
    <cellStyle name="Comma 2 7 4 2 3 2" xfId="6331" xr:uid="{34F8D428-777B-405F-99C2-E934E500FB75}"/>
    <cellStyle name="Comma 2 7 4 2 3 2 2" xfId="12915" xr:uid="{5734F296-DFA8-4E5D-9DF4-4DD28E6B405C}"/>
    <cellStyle name="Comma 2 7 4 2 3 3" xfId="9660" xr:uid="{A94A63EE-64AF-4FF3-A86F-8FCAA92A72C7}"/>
    <cellStyle name="Comma 2 7 4 2 4" xfId="4710" xr:uid="{27C4034C-7260-4893-B6DE-A117CE20EFFE}"/>
    <cellStyle name="Comma 2 7 4 2 4 2" xfId="11294" xr:uid="{00CDDC32-4BB7-497B-94AA-2AE52C491145}"/>
    <cellStyle name="Comma 2 7 4 2 5" xfId="8039" xr:uid="{4008C643-077A-4991-9B60-EF6BED69A9AE}"/>
    <cellStyle name="Comma 2 7 4 3" xfId="1835" xr:uid="{6155B15A-0A64-4370-A6BC-48402B954D2D}"/>
    <cellStyle name="Comma 2 7 4 3 2" xfId="3460" xr:uid="{7E97C2E8-FF1E-4349-90FB-F82AF2ED6C29}"/>
    <cellStyle name="Comma 2 7 4 3 2 2" xfId="6720" xr:uid="{BE041307-E71C-4A7A-AE1E-15EE12165D1C}"/>
    <cellStyle name="Comma 2 7 4 3 2 2 2" xfId="13304" xr:uid="{EC67B19A-5247-41A5-95CA-D20ABC2B02F6}"/>
    <cellStyle name="Comma 2 7 4 3 2 3" xfId="10049" xr:uid="{1A25D71A-385F-4144-B6D2-D07A1F9BFAEC}"/>
    <cellStyle name="Comma 2 7 4 3 3" xfId="5099" xr:uid="{56537EB5-05EB-44A0-AC32-BC915B0459DD}"/>
    <cellStyle name="Comma 2 7 4 3 3 2" xfId="11683" xr:uid="{BA30B7F1-6922-4491-8A90-1E4F904246A7}"/>
    <cellStyle name="Comma 2 7 4 3 4" xfId="8428" xr:uid="{69F593A0-3995-4555-ACAA-2AEAA10853C6}"/>
    <cellStyle name="Comma 2 7 4 4" xfId="2676" xr:uid="{9BFE1D76-FB62-4923-89BA-ED78A96D1760}"/>
    <cellStyle name="Comma 2 7 4 4 2" xfId="5934" xr:uid="{3240CCFB-C809-416A-85C4-EFF0BF3D3031}"/>
    <cellStyle name="Comma 2 7 4 4 2 2" xfId="12518" xr:uid="{CAAAFC65-2955-4B7C-9130-56D70400E116}"/>
    <cellStyle name="Comma 2 7 4 4 3" xfId="9263" xr:uid="{7C7374AF-794D-454A-AAE7-171522247CC6}"/>
    <cellStyle name="Comma 2 7 4 5" xfId="4314" xr:uid="{1D0ABCED-A193-4147-AC57-DE4DA331654B}"/>
    <cellStyle name="Comma 2 7 4 5 2" xfId="10897" xr:uid="{3FAF304B-DF24-4E5D-A70A-1222D5A6D134}"/>
    <cellStyle name="Comma 2 7 4 6" xfId="7642" xr:uid="{00445AD1-E684-4903-A244-1199ED1E8289}"/>
    <cellStyle name="Comma 2 7 5" xfId="826" xr:uid="{4684025A-ABD7-49AC-8776-F005222723FC}"/>
    <cellStyle name="Comma 2 7 5 2" xfId="1272" xr:uid="{06AD53AA-7048-4C1C-9AC5-25808FA22A3F}"/>
    <cellStyle name="Comma 2 7 5 2 2" xfId="2054" xr:uid="{D070D80C-DDC9-401B-B949-01B66034DF2D}"/>
    <cellStyle name="Comma 2 7 5 2 2 2" xfId="3679" xr:uid="{BE4A7662-5E34-49E1-867E-798D1AFC8268}"/>
    <cellStyle name="Comma 2 7 5 2 2 2 2" xfId="6939" xr:uid="{A618B93F-6D76-409B-99BE-783169D96179}"/>
    <cellStyle name="Comma 2 7 5 2 2 2 2 2" xfId="13523" xr:uid="{71534B85-B85A-4314-B1A3-F49D86B2B4CF}"/>
    <cellStyle name="Comma 2 7 5 2 2 2 3" xfId="10268" xr:uid="{38B7F656-3CCF-4702-8448-670F821172F9}"/>
    <cellStyle name="Comma 2 7 5 2 2 3" xfId="5318" xr:uid="{A8B7B1FD-AD12-4CC2-ABA1-DAF5389C3505}"/>
    <cellStyle name="Comma 2 7 5 2 2 3 2" xfId="11902" xr:uid="{20546D6F-6600-484B-A065-AE75C49236B6}"/>
    <cellStyle name="Comma 2 7 5 2 2 4" xfId="8647" xr:uid="{822BB4D4-17F3-43A5-B743-D49291E4D63A}"/>
    <cellStyle name="Comma 2 7 5 2 3" xfId="2895" xr:uid="{21B79E53-B349-44A8-A7FE-29590A5E0C17}"/>
    <cellStyle name="Comma 2 7 5 2 3 2" xfId="6153" xr:uid="{8DD79FBB-1D90-4728-B03F-F5A85B23CD70}"/>
    <cellStyle name="Comma 2 7 5 2 3 2 2" xfId="12737" xr:uid="{2305E316-D5EC-4170-9C32-5992158190EF}"/>
    <cellStyle name="Comma 2 7 5 2 3 3" xfId="9482" xr:uid="{A8F9BD59-8CD1-4431-AB42-4FF6753D7364}"/>
    <cellStyle name="Comma 2 7 5 2 4" xfId="4533" xr:uid="{C1627E8A-A7AC-4B57-B0DC-4FF8A963E16D}"/>
    <cellStyle name="Comma 2 7 5 2 4 2" xfId="11116" xr:uid="{906A5E35-263A-4B3C-BBAC-58CDAB52E53D}"/>
    <cellStyle name="Comma 2 7 5 2 5" xfId="7861" xr:uid="{634F15B6-9A5C-42DB-8CDC-F05C9918EE61}"/>
    <cellStyle name="Comma 2 7 5 3" xfId="1662" xr:uid="{D7CD56AA-3995-40FA-9BAB-5473B98E4300}"/>
    <cellStyle name="Comma 2 7 5 3 2" xfId="3283" xr:uid="{95A1ABF8-4C31-4ACB-8BF5-162F8224A77A}"/>
    <cellStyle name="Comma 2 7 5 3 2 2" xfId="6543" xr:uid="{CCCEBB2F-4B10-49AD-BEBC-1D854B7C209C}"/>
    <cellStyle name="Comma 2 7 5 3 2 2 2" xfId="13127" xr:uid="{0B091F0C-BF2A-4CAF-8B53-5E3821271A75}"/>
    <cellStyle name="Comma 2 7 5 3 2 3" xfId="9872" xr:uid="{5704D46A-6ED8-4D8A-B9FB-6CFFB58F782F}"/>
    <cellStyle name="Comma 2 7 5 3 3" xfId="4922" xr:uid="{ADDB899A-4092-4C64-A794-3455A88ED685}"/>
    <cellStyle name="Comma 2 7 5 3 3 2" xfId="11506" xr:uid="{A7676915-F989-45AE-AB11-F1074E18E841}"/>
    <cellStyle name="Comma 2 7 5 3 4" xfId="8251" xr:uid="{4857F49A-84B2-4EB2-AFDA-E1BCDEC88AC4}"/>
    <cellStyle name="Comma 2 7 5 4" xfId="2499" xr:uid="{AFA8760F-AD0E-4EA4-AE19-6E9A239B2CBC}"/>
    <cellStyle name="Comma 2 7 5 4 2" xfId="5754" xr:uid="{21DCF643-D20B-4785-AA64-6D04A28316D4}"/>
    <cellStyle name="Comma 2 7 5 4 2 2" xfId="12338" xr:uid="{CD47804A-AE0E-47D1-856B-65996CCE9BCC}"/>
    <cellStyle name="Comma 2 7 5 4 3" xfId="9083" xr:uid="{00AC480B-FC33-4000-A333-42C784E2A83D}"/>
    <cellStyle name="Comma 2 7 5 5" xfId="4136" xr:uid="{E4FF2FEE-CDFE-4066-B2B4-859141469852}"/>
    <cellStyle name="Comma 2 7 5 5 2" xfId="10718" xr:uid="{91CDA91D-6559-4358-B712-C015A3D680A4}"/>
    <cellStyle name="Comma 2 7 5 6" xfId="7464" xr:uid="{48B0D472-45E4-4C46-969B-509ED74C5DBB}"/>
    <cellStyle name="Comma 2 7 6" xfId="1138" xr:uid="{798E9B5D-6FA5-45EF-B3F5-887FCDA00818}"/>
    <cellStyle name="Comma 2 7 6 2" xfId="1920" xr:uid="{802FCAEC-B875-480E-AF43-0681186A4E37}"/>
    <cellStyle name="Comma 2 7 6 2 2" xfId="3545" xr:uid="{671A402C-C58A-4686-B6BE-AB090873FADF}"/>
    <cellStyle name="Comma 2 7 6 2 2 2" xfId="6805" xr:uid="{7C0F2D04-07B3-48DC-9C03-B11662EF5136}"/>
    <cellStyle name="Comma 2 7 6 2 2 2 2" xfId="13389" xr:uid="{81802C3B-E925-40C5-8FB8-14E11D129DC3}"/>
    <cellStyle name="Comma 2 7 6 2 2 3" xfId="10134" xr:uid="{E35F303C-1E4C-4764-8382-DCF69FFDD325}"/>
    <cellStyle name="Comma 2 7 6 2 3" xfId="5184" xr:uid="{9701E8E4-5F03-48DB-B8C5-19F6ECEA3DBA}"/>
    <cellStyle name="Comma 2 7 6 2 3 2" xfId="11768" xr:uid="{F1CE8AB5-90E7-43A7-85A9-3DBD3CF90C73}"/>
    <cellStyle name="Comma 2 7 6 2 4" xfId="8513" xr:uid="{07CF6717-2AC6-4AD7-AF53-2DE1AAD4F365}"/>
    <cellStyle name="Comma 2 7 6 3" xfId="2761" xr:uid="{9A7E6376-6CA7-4EC6-8423-205C30D183F8}"/>
    <cellStyle name="Comma 2 7 6 3 2" xfId="6019" xr:uid="{A55EB782-418F-41A0-8AAA-F4022E51ACED}"/>
    <cellStyle name="Comma 2 7 6 3 2 2" xfId="12603" xr:uid="{552CA89F-930E-45C1-AFB4-A0146442A20E}"/>
    <cellStyle name="Comma 2 7 6 3 3" xfId="9348" xr:uid="{D5E9E5DF-5C55-4E9E-AF0B-ABB0301E6B34}"/>
    <cellStyle name="Comma 2 7 6 4" xfId="4399" xr:uid="{C9DB68B5-6AF8-46F6-A9F7-BDDBD33E6628}"/>
    <cellStyle name="Comma 2 7 6 4 2" xfId="10982" xr:uid="{AF260C64-9371-4640-8A10-CC119F34246D}"/>
    <cellStyle name="Comma 2 7 6 5" xfId="7727" xr:uid="{CC0BD021-52F4-4FF6-A5AD-FFE60558EECC}"/>
    <cellStyle name="Comma 2 7 7" xfId="1533" xr:uid="{59C880DF-154F-4CBA-BD8E-84E1521583A6}"/>
    <cellStyle name="Comma 2 7 7 2" xfId="3154" xr:uid="{C42A82F1-D089-4C01-BFA2-602C4310FA3C}"/>
    <cellStyle name="Comma 2 7 7 2 2" xfId="6414" xr:uid="{E7346484-BA1F-47F3-B017-8D5117670873}"/>
    <cellStyle name="Comma 2 7 7 2 2 2" xfId="12998" xr:uid="{7BA907A7-0A15-4DAB-9DF8-656AA02613B4}"/>
    <cellStyle name="Comma 2 7 7 2 3" xfId="9743" xr:uid="{8516A339-C43A-43AE-A2A7-D118F7DF3CAC}"/>
    <cellStyle name="Comma 2 7 7 3" xfId="4793" xr:uid="{A685F16E-C44E-4BF6-9673-4F47B04BC4D3}"/>
    <cellStyle name="Comma 2 7 7 3 2" xfId="11377" xr:uid="{0F724D5D-7364-457D-BA48-352F415FAE77}"/>
    <cellStyle name="Comma 2 7 7 4" xfId="8122" xr:uid="{432D3825-05BE-4F3D-A8E8-446D2E9C1C56}"/>
    <cellStyle name="Comma 2 7 8" xfId="2365" xr:uid="{DA9ABBA6-F9A3-49DB-BE2C-F4A2509FBFD8}"/>
    <cellStyle name="Comma 2 7 8 2" xfId="5620" xr:uid="{DEFAEDDA-98B9-41DD-B08E-0BD3510B90AF}"/>
    <cellStyle name="Comma 2 7 8 2 2" xfId="12204" xr:uid="{8711B63C-54F7-4D90-8383-D106B6AA69B9}"/>
    <cellStyle name="Comma 2 7 8 3" xfId="8949" xr:uid="{186CF13D-0BA8-4436-8870-AFCFD8DFAD54}"/>
    <cellStyle name="Comma 2 7 9" xfId="4002" xr:uid="{4077DBA3-636A-47CD-9316-086657230BAB}"/>
    <cellStyle name="Comma 2 7 9 2" xfId="10584" xr:uid="{D42964DD-F94F-41D2-B529-0D5B75FBAEB4}"/>
    <cellStyle name="Comma 2 8" xfId="392" xr:uid="{3465AD73-63A5-4760-A162-3DC7A1E900FC}"/>
    <cellStyle name="Comma 2 8 2" xfId="711" xr:uid="{FC38AD4C-F455-4E42-9388-0A48696BF3FB}"/>
    <cellStyle name="Comma 2 8 2 2" xfId="20304" xr:uid="{4951B731-23CB-47B0-B137-241B9F285820}"/>
    <cellStyle name="Comma 2 8 3" xfId="16034" xr:uid="{6122E3DC-B72C-480C-B2FF-7570D31337E4}"/>
    <cellStyle name="Comma 2 8 4" xfId="487" xr:uid="{4D126F3E-9C58-49C7-8793-447E64A361BF}"/>
    <cellStyle name="Comma 2 9" xfId="466" xr:uid="{AD6A60D0-697C-4F45-81BC-296B5664A6EB}"/>
    <cellStyle name="Comma 2 9 10" xfId="708" xr:uid="{3BE88DC0-8231-45FE-8E14-8787E28E7CE9}"/>
    <cellStyle name="Comma 2 9 11" xfId="18170" xr:uid="{1FC21B90-D1FB-43A5-BB47-3DBE3F7CE3DE}"/>
    <cellStyle name="Comma 2 9 2" xfId="773" xr:uid="{0EBB9F6A-6FF0-4A90-AC4E-B313ACEE5580}"/>
    <cellStyle name="Comma 2 9 2 2" xfId="904" xr:uid="{43CB9E72-2CDF-401B-9343-60366ED37096}"/>
    <cellStyle name="Comma 2 9 2 2 2" xfId="1352" xr:uid="{FC5E032F-186C-412A-BC10-0FEC41F6395D}"/>
    <cellStyle name="Comma 2 9 2 2 2 2" xfId="2134" xr:uid="{644681C8-84B0-414F-B45A-20D5B32E4CB0}"/>
    <cellStyle name="Comma 2 9 2 2 2 2 2" xfId="3759" xr:uid="{38E5C45E-25FB-4FA9-97F5-C8DDF827910B}"/>
    <cellStyle name="Comma 2 9 2 2 2 2 2 2" xfId="7019" xr:uid="{31080524-F617-440B-9572-E6943FE4833D}"/>
    <cellStyle name="Comma 2 9 2 2 2 2 2 2 2" xfId="13603" xr:uid="{0962E19B-D723-41FD-ABFC-F4E824FBDAD3}"/>
    <cellStyle name="Comma 2 9 2 2 2 2 2 3" xfId="10348" xr:uid="{DF6767D3-7ED7-44CF-9650-8C79CDAB1A92}"/>
    <cellStyle name="Comma 2 9 2 2 2 2 3" xfId="5398" xr:uid="{FF12B1E0-9B94-4E2F-8306-9DDEBD71912C}"/>
    <cellStyle name="Comma 2 9 2 2 2 2 3 2" xfId="11982" xr:uid="{5C37F0A8-2CF4-4102-813E-D5053E484614}"/>
    <cellStyle name="Comma 2 9 2 2 2 2 4" xfId="8727" xr:uid="{5F5ACBDF-6D14-4DBB-912B-AE0791090797}"/>
    <cellStyle name="Comma 2 9 2 2 2 3" xfId="2975" xr:uid="{D2BA4702-DB83-4055-B703-32B95DBED4C7}"/>
    <cellStyle name="Comma 2 9 2 2 2 3 2" xfId="6233" xr:uid="{D6176E25-8089-46ED-B47B-C516DBE51CCB}"/>
    <cellStyle name="Comma 2 9 2 2 2 3 2 2" xfId="12817" xr:uid="{164BB8A3-9409-47DD-A29E-6A07C7742B44}"/>
    <cellStyle name="Comma 2 9 2 2 2 3 3" xfId="9562" xr:uid="{63AC029F-9BD5-454B-9903-628EA708A459}"/>
    <cellStyle name="Comma 2 9 2 2 2 4" xfId="4613" xr:uid="{4C1910E5-7710-4916-BE24-C2B8E1A11A81}"/>
    <cellStyle name="Comma 2 9 2 2 2 4 2" xfId="11196" xr:uid="{11CC6284-14B6-4F59-AEAF-94A4F6382208}"/>
    <cellStyle name="Comma 2 9 2 2 2 5" xfId="7941" xr:uid="{9C807B38-BD1A-4E61-8DE8-2D16A85CEEDA}"/>
    <cellStyle name="Comma 2 9 2 2 3" xfId="1742" xr:uid="{4405F1B0-CB09-42C6-A1DE-AA65F67AB9B8}"/>
    <cellStyle name="Comma 2 9 2 2 3 2" xfId="3363" xr:uid="{4E3CF0F2-6D50-475B-A579-F656D0D5C5BD}"/>
    <cellStyle name="Comma 2 9 2 2 3 2 2" xfId="6623" xr:uid="{2753E934-6388-4135-87AD-D21860BC0E36}"/>
    <cellStyle name="Comma 2 9 2 2 3 2 2 2" xfId="13207" xr:uid="{366D9CB5-3A12-4A6A-A553-4141624921BD}"/>
    <cellStyle name="Comma 2 9 2 2 3 2 3" xfId="9952" xr:uid="{46B9FFD0-CF40-4538-9707-041EC64B31E3}"/>
    <cellStyle name="Comma 2 9 2 2 3 3" xfId="5002" xr:uid="{B8566328-37DF-4564-AC97-3416B5CD07BD}"/>
    <cellStyle name="Comma 2 9 2 2 3 3 2" xfId="11586" xr:uid="{4981C853-92AB-4578-A22A-D9FF1B6402C0}"/>
    <cellStyle name="Comma 2 9 2 2 3 4" xfId="8331" xr:uid="{0756A653-1E71-41E2-A1FF-FE26D5C2EB2F}"/>
    <cellStyle name="Comma 2 9 2 2 4" xfId="2579" xr:uid="{B6C403AC-D60D-4AD1-95B7-3C3610F90BD6}"/>
    <cellStyle name="Comma 2 9 2 2 4 2" xfId="5834" xr:uid="{EEB1356A-9C8E-4361-A870-EB4CC780D1B5}"/>
    <cellStyle name="Comma 2 9 2 2 4 2 2" xfId="12418" xr:uid="{BA655490-B430-464A-8346-4C1FF8D03231}"/>
    <cellStyle name="Comma 2 9 2 2 4 3" xfId="9163" xr:uid="{02F5A917-3EF1-4C8B-BF33-EDD89FF2547D}"/>
    <cellStyle name="Comma 2 9 2 2 5" xfId="4216" xr:uid="{FE00F92E-072C-469B-84B5-45D4CD97C36E}"/>
    <cellStyle name="Comma 2 9 2 2 5 2" xfId="10798" xr:uid="{F7054A75-F9B3-418F-A5A3-A848BF2D60C5}"/>
    <cellStyle name="Comma 2 9 2 2 6" xfId="7544" xr:uid="{C9FC295D-A475-48F8-867A-86AFEE2A9817}"/>
    <cellStyle name="Comma 2 9 2 3" xfId="1218" xr:uid="{DD5C4A32-B162-4C3A-AA63-613D0E01E56A}"/>
    <cellStyle name="Comma 2 9 2 3 2" xfId="2000" xr:uid="{5680C9B4-A0AF-42DC-BE93-1BD5FB729781}"/>
    <cellStyle name="Comma 2 9 2 3 2 2" xfId="3625" xr:uid="{88BC36CF-2062-4374-942E-2E1551BEF94E}"/>
    <cellStyle name="Comma 2 9 2 3 2 2 2" xfId="6885" xr:uid="{B48DE0CA-494A-4D8E-B022-A68632240608}"/>
    <cellStyle name="Comma 2 9 2 3 2 2 2 2" xfId="13469" xr:uid="{E412531F-74EB-4265-9FC2-B7C280A1F0E5}"/>
    <cellStyle name="Comma 2 9 2 3 2 2 3" xfId="10214" xr:uid="{E00DE23D-309F-4374-A302-6E111CE01245}"/>
    <cellStyle name="Comma 2 9 2 3 2 3" xfId="5264" xr:uid="{C1458C1C-1FB7-4450-8EEF-6C87B0EE8A02}"/>
    <cellStyle name="Comma 2 9 2 3 2 3 2" xfId="11848" xr:uid="{B1D8CA87-7606-4896-8F09-33B64184911A}"/>
    <cellStyle name="Comma 2 9 2 3 2 4" xfId="8593" xr:uid="{EA3E77AC-63FE-4A99-A77B-899022C76570}"/>
    <cellStyle name="Comma 2 9 2 3 3" xfId="2841" xr:uid="{2AD0842E-34F9-42BB-921B-24A7A283E858}"/>
    <cellStyle name="Comma 2 9 2 3 3 2" xfId="6099" xr:uid="{3D5E5621-CA6E-48F9-A5DD-AAB5D7547ACB}"/>
    <cellStyle name="Comma 2 9 2 3 3 2 2" xfId="12683" xr:uid="{49A236F3-682C-40C8-AB11-1BA15FEF5BCE}"/>
    <cellStyle name="Comma 2 9 2 3 3 3" xfId="9428" xr:uid="{BFD2B9DB-0564-4ADD-8D93-D33BC9883C8E}"/>
    <cellStyle name="Comma 2 9 2 3 4" xfId="4479" xr:uid="{0BC42E72-578E-48C8-A0AA-C4408E8D5F5C}"/>
    <cellStyle name="Comma 2 9 2 3 4 2" xfId="11062" xr:uid="{6D3C284F-B947-4126-971D-9603DA75C540}"/>
    <cellStyle name="Comma 2 9 2 3 5" xfId="7807" xr:uid="{3D4BE81F-BF32-480E-A3CE-3C34D5524CDE}"/>
    <cellStyle name="Comma 2 9 2 4" xfId="1608" xr:uid="{7CDE0D0D-6C80-4733-910F-C2CCD843F085}"/>
    <cellStyle name="Comma 2 9 2 4 2" xfId="3229" xr:uid="{6EA84040-D695-40E8-AFBA-F9A63AF0FED7}"/>
    <cellStyle name="Comma 2 9 2 4 2 2" xfId="6489" xr:uid="{9F5DD271-48C2-4C62-8407-C6D6CCD58839}"/>
    <cellStyle name="Comma 2 9 2 4 2 2 2" xfId="13073" xr:uid="{03637CB5-7E61-4C88-B455-44E224150932}"/>
    <cellStyle name="Comma 2 9 2 4 2 3" xfId="9818" xr:uid="{7BEC1EC2-9D5E-4979-B3FD-5F4844D44D63}"/>
    <cellStyle name="Comma 2 9 2 4 3" xfId="4868" xr:uid="{8874D331-6757-4B74-A77A-10B2A89B9538}"/>
    <cellStyle name="Comma 2 9 2 4 3 2" xfId="11452" xr:uid="{709228C8-497C-49B5-957E-E72BB8E380BF}"/>
    <cellStyle name="Comma 2 9 2 4 4" xfId="8197" xr:uid="{3374DBAA-57F6-4561-8267-7BAA53D42816}"/>
    <cellStyle name="Comma 2 9 2 5" xfId="2445" xr:uid="{466794FC-ECCA-49DF-8FBD-DE97FEF0D98B}"/>
    <cellStyle name="Comma 2 9 2 5 2" xfId="5700" xr:uid="{58C76DDF-F795-4B54-B01D-DF66B69EA41B}"/>
    <cellStyle name="Comma 2 9 2 5 2 2" xfId="12284" xr:uid="{E96E608D-3E9B-4C2B-A900-E7B042DF25C9}"/>
    <cellStyle name="Comma 2 9 2 5 3" xfId="9029" xr:uid="{A68469A3-E136-4B77-89AA-9E3C61130050}"/>
    <cellStyle name="Comma 2 9 2 6" xfId="4082" xr:uid="{A1E5D5F7-EFEC-4C90-BD57-8B6240C23EFD}"/>
    <cellStyle name="Comma 2 9 2 6 2" xfId="10664" xr:uid="{CE439020-6C21-4928-94D1-62028930ED53}"/>
    <cellStyle name="Comma 2 9 2 7" xfId="7410" xr:uid="{50454EA9-8929-486C-8E92-2DF8A52E86B2}"/>
    <cellStyle name="Comma 2 9 3" xfId="735" xr:uid="{FE07A868-F15A-4119-92C8-7B54833303E7}"/>
    <cellStyle name="Comma 2 9 3 2" xfId="860" xr:uid="{2824CDE5-1038-49AD-9E02-E085DC9B9082}"/>
    <cellStyle name="Comma 2 9 3 2 2" xfId="1307" xr:uid="{FAD01E72-B592-478B-AB9E-19032CCCD601}"/>
    <cellStyle name="Comma 2 9 3 2 2 2" xfId="2089" xr:uid="{F2A5CA1C-EFC5-489E-9D88-068267542F9B}"/>
    <cellStyle name="Comma 2 9 3 2 2 2 2" xfId="3714" xr:uid="{6748700A-B3DF-4868-8987-A3A688CDEBB8}"/>
    <cellStyle name="Comma 2 9 3 2 2 2 2 2" xfId="6974" xr:uid="{0EC5A5D8-7A7F-4030-9046-05EDB9C4F896}"/>
    <cellStyle name="Comma 2 9 3 2 2 2 2 2 2" xfId="13558" xr:uid="{672C5224-20C0-4CCD-863B-FB4D6301F32D}"/>
    <cellStyle name="Comma 2 9 3 2 2 2 2 3" xfId="10303" xr:uid="{BB4873DE-5EEE-4053-BF8E-6737E712DB1A}"/>
    <cellStyle name="Comma 2 9 3 2 2 2 3" xfId="5353" xr:uid="{B678C49E-2688-4B5E-A5CB-A53CA1E27BA2}"/>
    <cellStyle name="Comma 2 9 3 2 2 2 3 2" xfId="11937" xr:uid="{139C74D9-7EAA-415A-A124-A0BA9759A90C}"/>
    <cellStyle name="Comma 2 9 3 2 2 2 4" xfId="8682" xr:uid="{1C8FA254-6F71-4B21-A88D-4A64EDCC778B}"/>
    <cellStyle name="Comma 2 9 3 2 2 3" xfId="2930" xr:uid="{49312ED3-BEB9-47B3-9F22-6306FFAAE09B}"/>
    <cellStyle name="Comma 2 9 3 2 2 3 2" xfId="6188" xr:uid="{58A52AB2-253F-4A65-B479-8D6569C69671}"/>
    <cellStyle name="Comma 2 9 3 2 2 3 2 2" xfId="12772" xr:uid="{6104B70A-5204-41DA-8022-DB161B6CD805}"/>
    <cellStyle name="Comma 2 9 3 2 2 3 3" xfId="9517" xr:uid="{BDF5D596-16FD-4D6F-8730-301A0DC28CF1}"/>
    <cellStyle name="Comma 2 9 3 2 2 4" xfId="4568" xr:uid="{C77023D1-5142-4F26-9DD7-87DFE70F486E}"/>
    <cellStyle name="Comma 2 9 3 2 2 4 2" xfId="11151" xr:uid="{1409A65D-54CD-4154-8EAC-D2000A5C2FFC}"/>
    <cellStyle name="Comma 2 9 3 2 2 5" xfId="7896" xr:uid="{909E0BAB-E35A-454B-AA6E-9D2F09ADAD03}"/>
    <cellStyle name="Comma 2 9 3 2 3" xfId="1697" xr:uid="{90BCCC5D-B4E5-411E-B24A-2FCA6E00B68C}"/>
    <cellStyle name="Comma 2 9 3 2 3 2" xfId="3318" xr:uid="{5162DC0D-1C48-4A45-A6DF-23F535AB42D1}"/>
    <cellStyle name="Comma 2 9 3 2 3 2 2" xfId="6578" xr:uid="{B9B4F50A-6CC8-4547-BB85-CC1F0EA981B8}"/>
    <cellStyle name="Comma 2 9 3 2 3 2 2 2" xfId="13162" xr:uid="{F024A3E6-0F31-48A8-92FB-4B25F4A32ED8}"/>
    <cellStyle name="Comma 2 9 3 2 3 2 3" xfId="9907" xr:uid="{8DD8CC82-99ED-4D66-A2DF-641F72813E7B}"/>
    <cellStyle name="Comma 2 9 3 2 3 3" xfId="4957" xr:uid="{013B0A43-7E23-4DC9-A335-D413D62EB36C}"/>
    <cellStyle name="Comma 2 9 3 2 3 3 2" xfId="11541" xr:uid="{61C73A81-8430-490E-A903-17A91A969BB5}"/>
    <cellStyle name="Comma 2 9 3 2 3 4" xfId="8286" xr:uid="{C85278D2-580D-41B8-90A9-7CEFEEF915FC}"/>
    <cellStyle name="Comma 2 9 3 2 4" xfId="2534" xr:uid="{C34A404D-7182-45CB-AAC8-C26DDDDA2096}"/>
    <cellStyle name="Comma 2 9 3 2 4 2" xfId="5789" xr:uid="{0EC5D0B7-2788-4742-AA21-F98E5DA00520}"/>
    <cellStyle name="Comma 2 9 3 2 4 2 2" xfId="12373" xr:uid="{CF7109DB-CB43-42CF-8FC4-BF78B9C0F554}"/>
    <cellStyle name="Comma 2 9 3 2 4 3" xfId="9118" xr:uid="{6C56BD63-BBBA-4128-AFFD-8E4A5DDAA108}"/>
    <cellStyle name="Comma 2 9 3 2 5" xfId="4171" xr:uid="{5D2ABDF1-C0F2-40EB-9282-6198C30C4D41}"/>
    <cellStyle name="Comma 2 9 3 2 5 2" xfId="10753" xr:uid="{899686CD-605E-40E9-82D8-6F2D8B566D14}"/>
    <cellStyle name="Comma 2 9 3 2 6" xfId="7499" xr:uid="{70BF9AA0-F2FE-40F3-BE09-37DE70209645}"/>
    <cellStyle name="Comma 2 9 3 3" xfId="1173" xr:uid="{D695BDC6-6165-4072-A079-AC320CC74964}"/>
    <cellStyle name="Comma 2 9 3 3 2" xfId="1955" xr:uid="{908F0E8D-368B-4306-A7B1-927DB77E5BA8}"/>
    <cellStyle name="Comma 2 9 3 3 2 2" xfId="3580" xr:uid="{91C899E1-C2CE-4C04-963B-D72B3216C6DD}"/>
    <cellStyle name="Comma 2 9 3 3 2 2 2" xfId="6840" xr:uid="{31F3C847-1697-4B9E-8789-2886B82E2172}"/>
    <cellStyle name="Comma 2 9 3 3 2 2 2 2" xfId="13424" xr:uid="{08C9561E-B1EC-47B2-9FE0-436C4079719A}"/>
    <cellStyle name="Comma 2 9 3 3 2 2 3" xfId="10169" xr:uid="{988F9FD2-9047-4578-BCE1-134AE8BC2DBC}"/>
    <cellStyle name="Comma 2 9 3 3 2 3" xfId="5219" xr:uid="{327F81AD-DAD4-4204-A26F-FDAFD37D5877}"/>
    <cellStyle name="Comma 2 9 3 3 2 3 2" xfId="11803" xr:uid="{2224F44B-4489-4E55-8309-86C9965CC226}"/>
    <cellStyle name="Comma 2 9 3 3 2 4" xfId="8548" xr:uid="{3583074E-C050-4527-8429-3A7A39164773}"/>
    <cellStyle name="Comma 2 9 3 3 3" xfId="2796" xr:uid="{766F145C-11D1-43F4-9810-C1B30E104C12}"/>
    <cellStyle name="Comma 2 9 3 3 3 2" xfId="6054" xr:uid="{F86B1C2D-76A7-457B-9AC5-4DF3ABFCB67C}"/>
    <cellStyle name="Comma 2 9 3 3 3 2 2" xfId="12638" xr:uid="{C7410DDF-F181-47D9-ACD5-A42AFFCDA831}"/>
    <cellStyle name="Comma 2 9 3 3 3 3" xfId="9383" xr:uid="{FB1DB5D6-A407-478E-8756-3EE2071EB725}"/>
    <cellStyle name="Comma 2 9 3 3 4" xfId="4434" xr:uid="{D0CBB8CE-CD96-4010-9C95-8648FEE34783}"/>
    <cellStyle name="Comma 2 9 3 3 4 2" xfId="11017" xr:uid="{663309DB-DA59-4E7D-A377-809A4A22B2A7}"/>
    <cellStyle name="Comma 2 9 3 3 5" xfId="7762" xr:uid="{E268F0EB-565C-40AD-8684-AAAA561BEC7A}"/>
    <cellStyle name="Comma 2 9 3 4" xfId="1564" xr:uid="{00437363-704A-4910-99F6-F7766E8ECA6E}"/>
    <cellStyle name="Comma 2 9 3 4 2" xfId="3185" xr:uid="{8F61B6CC-6E3E-4BFC-B2F6-F300130D9E99}"/>
    <cellStyle name="Comma 2 9 3 4 2 2" xfId="6445" xr:uid="{ADCEA927-C0E6-41DC-B0DA-F869A63F6A8A}"/>
    <cellStyle name="Comma 2 9 3 4 2 2 2" xfId="13029" xr:uid="{5AC6E5C6-48ED-4E91-AFF9-8FAE70327311}"/>
    <cellStyle name="Comma 2 9 3 4 2 3" xfId="9774" xr:uid="{27A9874B-F19A-48BA-9BBD-D698759A1345}"/>
    <cellStyle name="Comma 2 9 3 4 3" xfId="4824" xr:uid="{108E2A8B-16EB-4E60-A4F1-42B45764F8C8}"/>
    <cellStyle name="Comma 2 9 3 4 3 2" xfId="11408" xr:uid="{7341C36B-332D-4458-BAB2-E7EF88CA15FD}"/>
    <cellStyle name="Comma 2 9 3 4 4" xfId="8153" xr:uid="{6F637079-CA96-44D0-9D5B-6FFF53B53A4C}"/>
    <cellStyle name="Comma 2 9 3 5" xfId="2400" xr:uid="{65A4EC6B-F3D6-4C52-BE76-2D414359020A}"/>
    <cellStyle name="Comma 2 9 3 5 2" xfId="5655" xr:uid="{82B29F93-D128-48D0-86AE-2E76664E7186}"/>
    <cellStyle name="Comma 2 9 3 5 2 2" xfId="12239" xr:uid="{A8CF7E4E-1C4B-4A33-AF23-20859AC5F653}"/>
    <cellStyle name="Comma 2 9 3 5 3" xfId="8984" xr:uid="{709717A9-ECC0-488B-AAA0-314029E4359B}"/>
    <cellStyle name="Comma 2 9 3 6" xfId="4037" xr:uid="{3B6009FD-3948-4D59-9BF9-7AF9E1B39878}"/>
    <cellStyle name="Comma 2 9 3 6 2" xfId="10619" xr:uid="{A2DC6E97-B55D-4F68-ADE5-F1BF1203AC49}"/>
    <cellStyle name="Comma 2 9 3 7" xfId="7365" xr:uid="{AFB81985-E709-47C0-A325-16D489FD4CDC}"/>
    <cellStyle name="Comma 2 9 4" xfId="829" xr:uid="{3EB2857F-E569-44EB-9221-A923EB050052}"/>
    <cellStyle name="Comma 2 9 4 2" xfId="1275" xr:uid="{F3614876-198C-45C5-9401-D56058BC07F7}"/>
    <cellStyle name="Comma 2 9 4 2 2" xfId="2057" xr:uid="{DD5928C1-EEFE-4D6F-B621-DF225E7E8A0C}"/>
    <cellStyle name="Comma 2 9 4 2 2 2" xfId="3682" xr:uid="{EE17FE02-15DE-49E0-981B-33AE58EC87E7}"/>
    <cellStyle name="Comma 2 9 4 2 2 2 2" xfId="6942" xr:uid="{C998DA7E-E166-4B91-9BAD-A9776850F136}"/>
    <cellStyle name="Comma 2 9 4 2 2 2 2 2" xfId="13526" xr:uid="{C210DCD0-CEA6-4700-ACB0-69AF6D03062C}"/>
    <cellStyle name="Comma 2 9 4 2 2 2 3" xfId="10271" xr:uid="{2D3B4353-EF55-4FA9-AB9D-37B74CA35E5E}"/>
    <cellStyle name="Comma 2 9 4 2 2 3" xfId="5321" xr:uid="{ADBDEA6D-C5F6-4371-8093-21F29F9ED247}"/>
    <cellStyle name="Comma 2 9 4 2 2 3 2" xfId="11905" xr:uid="{99A8C6F1-0D4D-4790-BC6F-DF44F44027E2}"/>
    <cellStyle name="Comma 2 9 4 2 2 4" xfId="8650" xr:uid="{73BA3ADF-16DB-458C-9ECE-3A0572AA92C7}"/>
    <cellStyle name="Comma 2 9 4 2 3" xfId="2898" xr:uid="{D3DA36CA-6116-4808-BAE9-E4FF3C4710D9}"/>
    <cellStyle name="Comma 2 9 4 2 3 2" xfId="6156" xr:uid="{8B5885C5-2255-4BDE-9CC7-18D2CA70E865}"/>
    <cellStyle name="Comma 2 9 4 2 3 2 2" xfId="12740" xr:uid="{DB6AE1B8-F149-4B84-B2E6-560B62E6C9F7}"/>
    <cellStyle name="Comma 2 9 4 2 3 3" xfId="9485" xr:uid="{B7D69970-EDDF-44F4-A65D-32F5A05986B4}"/>
    <cellStyle name="Comma 2 9 4 2 4" xfId="4536" xr:uid="{51E1E942-8BDC-4D33-BACD-912B9211FCC8}"/>
    <cellStyle name="Comma 2 9 4 2 4 2" xfId="11119" xr:uid="{7CC7CF0F-C7B1-45AA-819F-6D3189D35EEA}"/>
    <cellStyle name="Comma 2 9 4 2 5" xfId="7864" xr:uid="{8294D4A3-2329-4395-92C5-3AA44799B3BF}"/>
    <cellStyle name="Comma 2 9 4 3" xfId="1665" xr:uid="{61029725-0A1E-48A6-A12C-98BED0F48A9A}"/>
    <cellStyle name="Comma 2 9 4 3 2" xfId="3286" xr:uid="{7238FFF1-3FC1-4A9C-A0DE-894C349BB3A6}"/>
    <cellStyle name="Comma 2 9 4 3 2 2" xfId="6546" xr:uid="{5D70F04F-9C2C-4C20-9302-6D032877C46D}"/>
    <cellStyle name="Comma 2 9 4 3 2 2 2" xfId="13130" xr:uid="{6ECF2E6A-155B-420B-97D9-553E78348508}"/>
    <cellStyle name="Comma 2 9 4 3 2 3" xfId="9875" xr:uid="{EF8A12BC-EEB4-47E8-B3A5-1B800F391022}"/>
    <cellStyle name="Comma 2 9 4 3 3" xfId="4925" xr:uid="{0F5988A3-4339-458A-8597-A75594934142}"/>
    <cellStyle name="Comma 2 9 4 3 3 2" xfId="11509" xr:uid="{270BC337-297E-4368-BA31-0CD3C5D0AE45}"/>
    <cellStyle name="Comma 2 9 4 3 4" xfId="8254" xr:uid="{4012F2DB-9B38-4E03-BBB8-596F552E3186}"/>
    <cellStyle name="Comma 2 9 4 4" xfId="2502" xr:uid="{1F467A14-7A93-4600-8421-C980F30A867F}"/>
    <cellStyle name="Comma 2 9 4 4 2" xfId="5757" xr:uid="{E024FF25-061C-4D91-A971-3F1B9BC8EC05}"/>
    <cellStyle name="Comma 2 9 4 4 2 2" xfId="12341" xr:uid="{4C00934B-78CE-4480-A388-1B838F72B28F}"/>
    <cellStyle name="Comma 2 9 4 4 3" xfId="9086" xr:uid="{6FFDC3F4-82D7-45A5-A4DC-5A2FDA7E8599}"/>
    <cellStyle name="Comma 2 9 4 5" xfId="4139" xr:uid="{518928A2-D7DD-4DC5-8A6C-5C1C0768B77F}"/>
    <cellStyle name="Comma 2 9 4 5 2" xfId="10721" xr:uid="{F76E807A-F0BE-496F-8C2A-5F526C212797}"/>
    <cellStyle name="Comma 2 9 4 6" xfId="7467" xr:uid="{A058B06B-316E-4E19-B267-66D0A3B590E1}"/>
    <cellStyle name="Comma 2 9 5" xfId="1141" xr:uid="{0FD43F80-FE54-44FF-96AD-EA60FE64C02C}"/>
    <cellStyle name="Comma 2 9 5 2" xfId="1923" xr:uid="{2F0A1DBF-51D7-42DA-B2A2-C36123188D88}"/>
    <cellStyle name="Comma 2 9 5 2 2" xfId="3548" xr:uid="{19E34820-B282-456B-B7E0-8181826C01A3}"/>
    <cellStyle name="Comma 2 9 5 2 2 2" xfId="6808" xr:uid="{1B4FF3C4-A432-478A-A87D-5DC064E0998D}"/>
    <cellStyle name="Comma 2 9 5 2 2 2 2" xfId="13392" xr:uid="{46706FA3-395E-47F8-9714-6F65BC38594C}"/>
    <cellStyle name="Comma 2 9 5 2 2 3" xfId="10137" xr:uid="{29B7610C-EA6D-4E33-9B6F-020D76A9314C}"/>
    <cellStyle name="Comma 2 9 5 2 3" xfId="5187" xr:uid="{CE6C7AE1-D50B-452F-A40D-570778418292}"/>
    <cellStyle name="Comma 2 9 5 2 3 2" xfId="11771" xr:uid="{4930EB18-960B-41A7-93A3-0094007FDCB5}"/>
    <cellStyle name="Comma 2 9 5 2 4" xfId="8516" xr:uid="{72470A6C-E0D5-48A5-8A1A-B9560C45A7B2}"/>
    <cellStyle name="Comma 2 9 5 3" xfId="2764" xr:uid="{60202FD4-2073-4D5F-91EA-BE442D3B9B0F}"/>
    <cellStyle name="Comma 2 9 5 3 2" xfId="6022" xr:uid="{9A01D4CC-D337-4111-BF4F-B16733713545}"/>
    <cellStyle name="Comma 2 9 5 3 2 2" xfId="12606" xr:uid="{AC32CF15-A39D-404D-B9A4-FFCEF11579B5}"/>
    <cellStyle name="Comma 2 9 5 3 3" xfId="9351" xr:uid="{DB4C5F67-AF24-44A1-B443-9EAB7853C8AF}"/>
    <cellStyle name="Comma 2 9 5 4" xfId="4402" xr:uid="{ADAED5CD-07BB-4673-BE71-275FCB21476E}"/>
    <cellStyle name="Comma 2 9 5 4 2" xfId="10985" xr:uid="{2F81B47E-7161-4101-B623-6F270B306A22}"/>
    <cellStyle name="Comma 2 9 5 5" xfId="7730" xr:uid="{1ACC6741-776B-4384-B2A0-73E926E2A70E}"/>
    <cellStyle name="Comma 2 9 6" xfId="1536" xr:uid="{9AE63E23-CAA5-4E5C-89EB-DA9FF35390E1}"/>
    <cellStyle name="Comma 2 9 6 2" xfId="3157" xr:uid="{B92D666B-321D-4B32-AD48-8D69522B331E}"/>
    <cellStyle name="Comma 2 9 6 2 2" xfId="6417" xr:uid="{BF063318-33D4-4E18-8B6F-77E3088D1C36}"/>
    <cellStyle name="Comma 2 9 6 2 2 2" xfId="13001" xr:uid="{344FBCAD-DE58-44EA-A3CF-74CC3212538B}"/>
    <cellStyle name="Comma 2 9 6 2 3" xfId="9746" xr:uid="{4C045FDA-AB67-43AA-8354-C258DCA476E3}"/>
    <cellStyle name="Comma 2 9 6 3" xfId="4796" xr:uid="{6FAA1E30-A6EA-418A-BB65-7F81DB436D83}"/>
    <cellStyle name="Comma 2 9 6 3 2" xfId="11380" xr:uid="{4BFD6930-B95B-47AF-99A0-0FF6F2E7EBB2}"/>
    <cellStyle name="Comma 2 9 6 4" xfId="8125" xr:uid="{9B95BE05-CAB9-4850-83DB-2B6772EFB465}"/>
    <cellStyle name="Comma 2 9 7" xfId="2368" xr:uid="{1EC73841-5B2C-4E9C-85B5-05B2621DF745}"/>
    <cellStyle name="Comma 2 9 7 2" xfId="5623" xr:uid="{F31A0D85-9056-4CDB-A75D-73608D3C91A3}"/>
    <cellStyle name="Comma 2 9 7 2 2" xfId="12207" xr:uid="{270DAF48-74F5-4D39-8825-4F22094C55F9}"/>
    <cellStyle name="Comma 2 9 7 3" xfId="8952" xr:uid="{0EE54ADF-C31A-404E-8C88-97AD711BC636}"/>
    <cellStyle name="Comma 2 9 8" xfId="4005" xr:uid="{BB1F0789-C71B-46E3-B655-1604605A74DA}"/>
    <cellStyle name="Comma 2 9 8 2" xfId="10587" xr:uid="{75C04F78-EB43-40F2-A632-6610D6E5ECDC}"/>
    <cellStyle name="Comma 2 9 9" xfId="7339" xr:uid="{D6596D7E-4447-4AAA-BA7E-846A460E4B8F}"/>
    <cellStyle name="Comma 20" xfId="1086" xr:uid="{6836BF58-5133-48AC-8B50-00839D631546}"/>
    <cellStyle name="Comma 20 2" xfId="1482" xr:uid="{ACEDDC2B-342D-4D49-BA22-B92988DABBE9}"/>
    <cellStyle name="Comma 20 2 2" xfId="2272" xr:uid="{155D2C51-11AE-4210-81AE-0C10C223E0C1}"/>
    <cellStyle name="Comma 20 2 2 2" xfId="3898" xr:uid="{93ECC28A-1B70-4DC9-8364-CF7D70F6A55D}"/>
    <cellStyle name="Comma 20 2 2 2 2" xfId="7158" xr:uid="{EEA0A936-B2DA-4569-9894-71A7F7343297}"/>
    <cellStyle name="Comma 20 2 2 2 2 2" xfId="13742" xr:uid="{E7185419-64C4-4FCE-AF3B-AE34951EC89C}"/>
    <cellStyle name="Comma 20 2 2 2 2 2 2" xfId="22428" xr:uid="{DC2A7138-8B6D-4E74-B898-65269635E1D6}"/>
    <cellStyle name="Comma 20 2 2 2 2 2 3" xfId="18157" xr:uid="{F49DB08E-8726-4488-B84B-EF644B05DC46}"/>
    <cellStyle name="Comma 20 2 2 2 2 3" xfId="20295" xr:uid="{B97A11D0-DB3A-461C-9CA9-2B2CBA925245}"/>
    <cellStyle name="Comma 20 2 2 2 2 4" xfId="16022" xr:uid="{C06F43FD-4557-44A3-8F6F-1361BDD4665D}"/>
    <cellStyle name="Comma 20 2 2 2 3" xfId="10487" xr:uid="{77A23882-1808-4B3E-8DFA-9987C3C956D6}"/>
    <cellStyle name="Comma 20 2 2 2 3 2" xfId="21363" xr:uid="{20358CD5-B5B4-40E9-ACD4-119EBDFC20E2}"/>
    <cellStyle name="Comma 20 2 2 2 3 3" xfId="17092" xr:uid="{A0F7490C-83D1-4862-BB16-1A846C9217A3}"/>
    <cellStyle name="Comma 20 2 2 2 4" xfId="19229" xr:uid="{618ADAC2-9250-446E-A9A0-7EF38D2E5026}"/>
    <cellStyle name="Comma 20 2 2 2 5" xfId="14955" xr:uid="{4B14E2A9-FEE8-4773-82C2-8E00E84AFBB1}"/>
    <cellStyle name="Comma 20 2 2 3" xfId="5537" xr:uid="{8098F0AC-0E28-4E5F-8792-7859D498C535}"/>
    <cellStyle name="Comma 20 2 2 3 2" xfId="12121" xr:uid="{9DDB9A70-3958-46ED-8535-86F7DA2B281B}"/>
    <cellStyle name="Comma 20 2 2 3 2 2" xfId="21897" xr:uid="{4AEF9DD9-E946-4D04-BFBC-B3FA4D1C4DEE}"/>
    <cellStyle name="Comma 20 2 2 3 2 3" xfId="17626" xr:uid="{22EF6224-DE9A-4E0A-B5F0-FC335C650BB8}"/>
    <cellStyle name="Comma 20 2 2 3 3" xfId="19763" xr:uid="{F0F708AE-C93B-4D0C-825A-2BBF8C188323}"/>
    <cellStyle name="Comma 20 2 2 3 4" xfId="15490" xr:uid="{4BE647FC-82B5-4528-9096-A5C4BD807D19}"/>
    <cellStyle name="Comma 20 2 2 4" xfId="8866" xr:uid="{5BAF00E0-9EDD-4C5A-A1D6-D410DB066414}"/>
    <cellStyle name="Comma 20 2 2 4 2" xfId="20831" xr:uid="{55233DFF-8C58-4A8A-8C82-3E173A8B3C48}"/>
    <cellStyle name="Comma 20 2 2 4 3" xfId="16560" xr:uid="{FDD7F2AE-A37C-460D-943C-1EE42C796D60}"/>
    <cellStyle name="Comma 20 2 2 5" xfId="18697" xr:uid="{DC90961D-5B42-44ED-BBAA-77872DD42094}"/>
    <cellStyle name="Comma 20 2 2 6" xfId="14422" xr:uid="{A18F2EA4-65E7-4A7A-933E-1F3F671B5D7D}"/>
    <cellStyle name="Comma 20 2 3" xfId="3112" xr:uid="{B1082EEF-4485-4088-A935-33E815489ADC}"/>
    <cellStyle name="Comma 20 2 3 2" xfId="6372" xr:uid="{1568711B-AD6A-4B0A-A863-3A0CE7103197}"/>
    <cellStyle name="Comma 20 2 3 2 2" xfId="12956" xr:uid="{2FECC81E-D62E-4BFA-A121-B1DA2D3331E3}"/>
    <cellStyle name="Comma 20 2 3 2 2 2" xfId="22163" xr:uid="{DBE5627D-70CE-4B77-B9B5-D4E6AF2B39DC}"/>
    <cellStyle name="Comma 20 2 3 2 2 3" xfId="17892" xr:uid="{907295D7-47FD-4017-9AAB-4D9517ADBF52}"/>
    <cellStyle name="Comma 20 2 3 2 3" xfId="20029" xr:uid="{4F2769AE-1C73-441C-B4FF-7B522B9DA348}"/>
    <cellStyle name="Comma 20 2 3 2 4" xfId="15756" xr:uid="{EBF74153-4E4A-4916-9635-0CAB123FE32E}"/>
    <cellStyle name="Comma 20 2 3 3" xfId="9701" xr:uid="{DB74D93F-C5CD-4AD9-B53A-CA356B13C25F}"/>
    <cellStyle name="Comma 20 2 3 3 2" xfId="21097" xr:uid="{3E30FD95-BE01-4217-B5CB-B370EED353A4}"/>
    <cellStyle name="Comma 20 2 3 3 3" xfId="16826" xr:uid="{555AD632-DD80-4A27-8654-9CF798C7266B}"/>
    <cellStyle name="Comma 20 2 3 4" xfId="18963" xr:uid="{215D8FCA-0258-421F-A09A-9FA4F22B1770}"/>
    <cellStyle name="Comma 20 2 3 5" xfId="14689" xr:uid="{34C5B9FC-274E-4559-A53E-277292231261}"/>
    <cellStyle name="Comma 20 2 4" xfId="4751" xr:uid="{AC4BF67B-A231-4CA5-9A0F-DBA7655A7A94}"/>
    <cellStyle name="Comma 20 2 4 2" xfId="11335" xr:uid="{89BC62EA-BD01-4D01-8178-36E3225324B0}"/>
    <cellStyle name="Comma 20 2 4 2 2" xfId="21631" xr:uid="{9307E479-2E85-4B2B-A612-8238DD7E7EEF}"/>
    <cellStyle name="Comma 20 2 4 2 3" xfId="17360" xr:uid="{983F0583-6791-4AB9-9C4F-5016DE5C2ADA}"/>
    <cellStyle name="Comma 20 2 4 3" xfId="19497" xr:uid="{9843C590-146A-4825-AD61-82CD95707231}"/>
    <cellStyle name="Comma 20 2 4 4" xfId="15225" xr:uid="{00293618-8F25-4602-A8F8-B61BEB8AE70E}"/>
    <cellStyle name="Comma 20 2 5" xfId="8080" xr:uid="{A21285AB-9C7F-4423-BDCC-6532707AFF69}"/>
    <cellStyle name="Comma 20 2 5 2" xfId="20565" xr:uid="{07E8557E-AA18-4D8B-B080-2284B3FEA571}"/>
    <cellStyle name="Comma 20 2 5 3" xfId="16294" xr:uid="{3E21000E-69E3-4E9E-A671-F14198238E7B}"/>
    <cellStyle name="Comma 20 2 6" xfId="18431" xr:uid="{18D73071-F047-4B82-ABEE-790F661C03C6}"/>
    <cellStyle name="Comma 20 2 7" xfId="14161" xr:uid="{FDA08934-0687-48C7-9D64-88C0B201EBFC}"/>
    <cellStyle name="Comma 20 3" xfId="1876" xr:uid="{DEFBAE1B-69DD-44C9-8B40-9A135F25D195}"/>
    <cellStyle name="Comma 20 3 2" xfId="3501" xr:uid="{1B17F587-8141-4444-BAEC-72608B4B630A}"/>
    <cellStyle name="Comma 20 3 2 2" xfId="6761" xr:uid="{4C91F0CF-3172-4F98-866B-D6682B7D6885}"/>
    <cellStyle name="Comma 20 3 2 2 2" xfId="13345" xr:uid="{2EE2688B-C3C2-43C3-A334-091D2D7DB4B5}"/>
    <cellStyle name="Comma 20 3 2 2 2 2" xfId="22296" xr:uid="{CF1F36B3-12F6-498C-A00A-651CA2186B87}"/>
    <cellStyle name="Comma 20 3 2 2 2 3" xfId="18025" xr:uid="{7D4B2BB3-754F-4E50-9F1E-0F31309CF212}"/>
    <cellStyle name="Comma 20 3 2 2 3" xfId="20162" xr:uid="{0B21E76F-D6AE-4599-950D-51B54B74BF18}"/>
    <cellStyle name="Comma 20 3 2 2 4" xfId="15889" xr:uid="{5E0A2F02-8659-4C9B-B90F-5E4E08081E74}"/>
    <cellStyle name="Comma 20 3 2 3" xfId="10090" xr:uid="{FD441467-F21B-49A3-B46F-73592B333325}"/>
    <cellStyle name="Comma 20 3 2 3 2" xfId="21230" xr:uid="{F2B68D40-6997-403F-8997-07EA5D041B94}"/>
    <cellStyle name="Comma 20 3 2 3 3" xfId="16959" xr:uid="{75494AA7-7051-4A52-B3D3-5A3805214D02}"/>
    <cellStyle name="Comma 20 3 2 4" xfId="19096" xr:uid="{88FE523F-2633-4956-BB21-3D7418438674}"/>
    <cellStyle name="Comma 20 3 2 5" xfId="14823" xr:uid="{04431645-35C1-4976-BE47-913DAC536EBC}"/>
    <cellStyle name="Comma 20 3 3" xfId="5140" xr:uid="{C58035E2-8BDE-4091-8F32-B52F0802692A}"/>
    <cellStyle name="Comma 20 3 3 2" xfId="11724" xr:uid="{2E8B24A5-1806-49D1-B9D5-821CBA4B36CD}"/>
    <cellStyle name="Comma 20 3 3 2 2" xfId="21764" xr:uid="{327AC42A-39B0-43C7-82BD-14A788F0BCBE}"/>
    <cellStyle name="Comma 20 3 3 2 3" xfId="17493" xr:uid="{C27D39A0-977A-40F5-BAD8-352A5423433C}"/>
    <cellStyle name="Comma 20 3 3 3" xfId="19630" xr:uid="{81D22712-459E-4FB4-9D4B-A91BD444E6AA}"/>
    <cellStyle name="Comma 20 3 3 4" xfId="15357" xr:uid="{244EE1A4-2B46-4B97-98ED-6D6DBEF0490F}"/>
    <cellStyle name="Comma 20 3 4" xfId="8469" xr:uid="{41B5E626-BBA9-42DD-91BF-5BEB95F70B4E}"/>
    <cellStyle name="Comma 20 3 4 2" xfId="20698" xr:uid="{D3F382E6-A310-4019-97B0-8B281657308F}"/>
    <cellStyle name="Comma 20 3 4 3" xfId="16427" xr:uid="{40380813-553D-4742-B510-8BFD3FA1D3E1}"/>
    <cellStyle name="Comma 20 3 5" xfId="18564" xr:uid="{7EFD26E8-30E6-4D29-974A-664C695A2237}"/>
    <cellStyle name="Comma 20 3 6" xfId="14289" xr:uid="{C3FC59F0-52A6-4D39-93F1-D7DDB3125EC6}"/>
    <cellStyle name="Comma 20 4" xfId="2717" xr:uid="{1F9E9A65-E4D0-4917-B005-A3A1CDE27E8C}"/>
    <cellStyle name="Comma 20 4 2" xfId="5975" xr:uid="{0461CFFB-9E08-462D-91F3-8F71661656F5}"/>
    <cellStyle name="Comma 20 4 2 2" xfId="12559" xr:uid="{520A3E0D-BFAC-4587-925E-6D1B7D0144EE}"/>
    <cellStyle name="Comma 20 4 2 2 2" xfId="22030" xr:uid="{F0645B22-5E02-406E-865B-44A1523487CE}"/>
    <cellStyle name="Comma 20 4 2 2 3" xfId="17759" xr:uid="{A3539D3D-CE9F-40B7-B450-3378E7A37E42}"/>
    <cellStyle name="Comma 20 4 2 3" xfId="19896" xr:uid="{1555E994-2D3D-4DFD-95D4-23A37BB887B3}"/>
    <cellStyle name="Comma 20 4 2 4" xfId="15623" xr:uid="{BBA284FD-7555-4C40-AA14-F1246295D221}"/>
    <cellStyle name="Comma 20 4 3" xfId="9304" xr:uid="{E6816C7C-62D1-484F-9BF5-75836686A641}"/>
    <cellStyle name="Comma 20 4 3 2" xfId="20964" xr:uid="{10FB4A84-8CFF-417D-91F0-D325ABC2E363}"/>
    <cellStyle name="Comma 20 4 3 3" xfId="16693" xr:uid="{603F16C0-774F-4828-9AEC-F220B2ABE0BE}"/>
    <cellStyle name="Comma 20 4 4" xfId="18830" xr:uid="{5000E93C-A729-4066-B4A9-E287287BEC7E}"/>
    <cellStyle name="Comma 20 4 5" xfId="14556" xr:uid="{4A1ACDC0-4C79-4990-B278-C77C2A1A596C}"/>
    <cellStyle name="Comma 20 5" xfId="4355" xr:uid="{162EB4C7-5203-462D-83D3-ED0CFAE2CACF}"/>
    <cellStyle name="Comma 20 5 2" xfId="10938" xr:uid="{A0396226-AEBB-4825-93B9-3CB600ED0F49}"/>
    <cellStyle name="Comma 20 5 2 2" xfId="21498" xr:uid="{00717770-C70E-4E85-9CEE-399FF90DD742}"/>
    <cellStyle name="Comma 20 5 2 3" xfId="17227" xr:uid="{40F69B56-FFEC-45F6-9256-BE995670CF9F}"/>
    <cellStyle name="Comma 20 5 3" xfId="19364" xr:uid="{3DA72999-A4FC-4AE4-B4D0-437D86DE2C5E}"/>
    <cellStyle name="Comma 20 5 4" xfId="15092" xr:uid="{CCCC078D-6B6A-4202-B5AA-642A083E30D4}"/>
    <cellStyle name="Comma 20 6" xfId="7683" xr:uid="{D36CC533-17D9-403C-A0FE-F2A212DE4C64}"/>
    <cellStyle name="Comma 20 6 2" xfId="20432" xr:uid="{ADEFAB89-7A35-4028-950F-58CC3391A57C}"/>
    <cellStyle name="Comma 20 6 3" xfId="16161" xr:uid="{C8588E75-72D5-469D-A82E-D5C5325A0F9A}"/>
    <cellStyle name="Comma 20 7" xfId="18298" xr:uid="{FFB2CC95-48E6-4017-AFDA-57CE6BCF1306}"/>
    <cellStyle name="Comma 20 8" xfId="14023" xr:uid="{AA622D59-DB27-415C-87FD-E985D84D6737}"/>
    <cellStyle name="Comma 21" xfId="1087" xr:uid="{9992847E-0C79-44E3-816F-DDDC7772A458}"/>
    <cellStyle name="Comma 21 2" xfId="1483" xr:uid="{60E981F4-9F79-41D1-9E7E-6B1CB8E7FFD1}"/>
    <cellStyle name="Comma 21 2 2" xfId="2273" xr:uid="{6C7F4D5C-2681-4204-B089-E4C2D90B497A}"/>
    <cellStyle name="Comma 21 2 2 2" xfId="3899" xr:uid="{F9D11265-425F-45F3-8BC5-C8FC3B704D8F}"/>
    <cellStyle name="Comma 21 2 2 2 2" xfId="7159" xr:uid="{B348DA38-2F85-468B-971C-790EAFFC2AA0}"/>
    <cellStyle name="Comma 21 2 2 2 2 2" xfId="13743" xr:uid="{7E366D72-40A0-4D77-9FF9-0A87744E9CAA}"/>
    <cellStyle name="Comma 21 2 2 2 3" xfId="10488" xr:uid="{AFD8F653-7A12-4344-83F6-75769DA90447}"/>
    <cellStyle name="Comma 21 2 2 3" xfId="5538" xr:uid="{D6CDBD16-A886-4048-B74E-578503256354}"/>
    <cellStyle name="Comma 21 2 2 3 2" xfId="12122" xr:uid="{74CCB97D-7C4E-4069-B145-05CBC2B54C70}"/>
    <cellStyle name="Comma 21 2 2 4" xfId="8867" xr:uid="{A3AE9240-01BB-41B9-9511-709341473559}"/>
    <cellStyle name="Comma 21 2 3" xfId="3113" xr:uid="{0F242ABC-A6C5-4005-961A-E5CA5EB12F96}"/>
    <cellStyle name="Comma 21 2 3 2" xfId="6373" xr:uid="{93435DCF-20AB-48FE-809D-5BFA2015F741}"/>
    <cellStyle name="Comma 21 2 3 2 2" xfId="12957" xr:uid="{AC7D9929-C529-486B-AE8D-A4DAFE808BAF}"/>
    <cellStyle name="Comma 21 2 3 3" xfId="9702" xr:uid="{15ED899E-5E5B-4443-8B5A-1226B24750D1}"/>
    <cellStyle name="Comma 21 2 4" xfId="4752" xr:uid="{19468711-5480-4376-896C-B2E3254C3EED}"/>
    <cellStyle name="Comma 21 2 4 2" xfId="11336" xr:uid="{8634A560-BD77-4FB9-9987-437615AB3433}"/>
    <cellStyle name="Comma 21 2 5" xfId="8081" xr:uid="{4A451128-FDA7-4508-98A8-25D6A6EACD60}"/>
    <cellStyle name="Comma 21 2 6" xfId="13878" xr:uid="{89DCF454-DAE3-4995-8BAA-CC7CC7FA69B9}"/>
    <cellStyle name="Comma 21 3" xfId="1877" xr:uid="{4442E29B-8480-415A-A2AB-E4671DBEF0B7}"/>
    <cellStyle name="Comma 21 3 2" xfId="3502" xr:uid="{0DEF1BCF-8CAB-4857-A2B9-3D00E14AE08E}"/>
    <cellStyle name="Comma 21 3 2 2" xfId="6762" xr:uid="{42A9AFFE-1D4D-4F7A-A975-C2BC02992C0E}"/>
    <cellStyle name="Comma 21 3 2 2 2" xfId="13346" xr:uid="{19104F7F-F2DC-4BE2-9DC2-02512BA84BDE}"/>
    <cellStyle name="Comma 21 3 2 3" xfId="10091" xr:uid="{935A403F-D0E9-4D87-AD09-151A69E1C01C}"/>
    <cellStyle name="Comma 21 3 3" xfId="5141" xr:uid="{90471762-128F-4C7F-B242-AADF33E19059}"/>
    <cellStyle name="Comma 21 3 3 2" xfId="11725" xr:uid="{B8FD0F7B-371C-4C11-979F-C44EEFF97303}"/>
    <cellStyle name="Comma 21 3 4" xfId="8470" xr:uid="{2BD92FF4-F267-435A-8657-116D59871A6A}"/>
    <cellStyle name="Comma 21 4" xfId="2718" xr:uid="{3BA45608-595F-4B27-9AFC-1D3C13D3F471}"/>
    <cellStyle name="Comma 21 4 2" xfId="5976" xr:uid="{5E819F62-B925-4BEB-A736-85D5E2054445}"/>
    <cellStyle name="Comma 21 4 2 2" xfId="12560" xr:uid="{42FA03F6-16F8-4F85-A203-CBD930AD993D}"/>
    <cellStyle name="Comma 21 4 3" xfId="9305" xr:uid="{8205B575-8FC7-4162-B1E6-CADF37504784}"/>
    <cellStyle name="Comma 21 5" xfId="4356" xr:uid="{7331ACE6-6D28-4CFD-AEB6-5F07E95C962C}"/>
    <cellStyle name="Comma 21 5 2" xfId="10939" xr:uid="{7EA15081-7122-41AC-B04D-049C0C3A8AC4}"/>
    <cellStyle name="Comma 21 6" xfId="7684" xr:uid="{2F6AD788-E250-4FEB-A2E4-8DB84E87A91F}"/>
    <cellStyle name="Comma 21 7" xfId="14026" xr:uid="{8605A61E-6BC5-4C82-A048-653C9A289C8E}"/>
    <cellStyle name="Comma 212" xfId="12" xr:uid="{8D4FA68D-CCAD-4F1F-84DF-167057C3C9BA}"/>
    <cellStyle name="Comma 212 2 8" xfId="83" xr:uid="{162E6EC2-C64C-4583-AF1C-7F616DD6D29F}"/>
    <cellStyle name="Comma 22" xfId="1098" xr:uid="{ECC633FE-C84C-4F42-87B4-09D44843404C}"/>
    <cellStyle name="Comma 22 2" xfId="1486" xr:uid="{09212F04-B660-4A4F-B1C0-24B256F81B82}"/>
    <cellStyle name="Comma 22 2 2" xfId="2276" xr:uid="{8CB63BC5-181C-4025-9DDD-76DE43302DFF}"/>
    <cellStyle name="Comma 22 2 2 2" xfId="3902" xr:uid="{78D18E57-77E8-401A-A1FC-848366689794}"/>
    <cellStyle name="Comma 22 2 2 2 2" xfId="7162" xr:uid="{7A1DD1A7-6499-4258-BD63-76A68D75CB48}"/>
    <cellStyle name="Comma 22 2 2 2 2 2" xfId="13746" xr:uid="{78723D8F-0266-4A5B-868A-93111800CE54}"/>
    <cellStyle name="Comma 22 2 2 2 2 2 2" xfId="22431" xr:uid="{473EEFF3-ECA8-4AB3-9910-4A799BAAD569}"/>
    <cellStyle name="Comma 22 2 2 2 2 2 3" xfId="18160" xr:uid="{18419D02-41B4-473F-A99B-846CCED1F50A}"/>
    <cellStyle name="Comma 22 2 2 2 2 3" xfId="20298" xr:uid="{6E51DB65-2FEE-42BE-9E4A-F5AF6F84DBDA}"/>
    <cellStyle name="Comma 22 2 2 2 2 4" xfId="16025" xr:uid="{31DE6AC5-345A-48CE-9AC3-983E32D51041}"/>
    <cellStyle name="Comma 22 2 2 2 3" xfId="10491" xr:uid="{A9EC7086-517E-4CFE-B972-47A62EF7AEB3}"/>
    <cellStyle name="Comma 22 2 2 2 3 2" xfId="21366" xr:uid="{0DF1481E-7946-4CC5-A183-19FEB6A3D3A0}"/>
    <cellStyle name="Comma 22 2 2 2 3 3" xfId="17095" xr:uid="{EBCD47E3-DDEB-410C-9DE4-0872F0C54FB2}"/>
    <cellStyle name="Comma 22 2 2 2 4" xfId="19232" xr:uid="{A8A21AD5-93BD-45A1-904D-EC170DFEDF10}"/>
    <cellStyle name="Comma 22 2 2 2 5" xfId="14958" xr:uid="{F2E0E04F-40D3-46F9-BC22-84988838F459}"/>
    <cellStyle name="Comma 22 2 2 3" xfId="5541" xr:uid="{C6D94002-C9B3-41C4-B52F-07BCAA3808F2}"/>
    <cellStyle name="Comma 22 2 2 3 2" xfId="12125" xr:uid="{F2A5B6C0-34A4-4D42-8119-739B77A74A4C}"/>
    <cellStyle name="Comma 22 2 2 3 2 2" xfId="21900" xr:uid="{F48D8706-6C71-4395-89AB-206B5BA0CE8F}"/>
    <cellStyle name="Comma 22 2 2 3 2 3" xfId="17629" xr:uid="{C06AF1EA-8B4E-4852-91D8-3732494F8220}"/>
    <cellStyle name="Comma 22 2 2 3 3" xfId="19766" xr:uid="{C3665587-0E75-436C-BFC0-F237CDE13EA6}"/>
    <cellStyle name="Comma 22 2 2 3 4" xfId="15493" xr:uid="{F26DC75E-3379-4A3B-8BCE-F2361A31B88F}"/>
    <cellStyle name="Comma 22 2 2 4" xfId="8870" xr:uid="{60611869-0707-472A-84B2-4178708DDC8E}"/>
    <cellStyle name="Comma 22 2 2 4 2" xfId="20834" xr:uid="{743C7ACE-0CAB-4327-AE50-F640CAAB1FC3}"/>
    <cellStyle name="Comma 22 2 2 4 3" xfId="16563" xr:uid="{825CBB76-C939-40DC-A30E-A1D35BFD8C2A}"/>
    <cellStyle name="Comma 22 2 2 5" xfId="18700" xr:uid="{8BCEC1FD-20B6-4811-B7C6-150390939E79}"/>
    <cellStyle name="Comma 22 2 2 6" xfId="14425" xr:uid="{D7B7A720-9CEC-4452-B424-279265FB943F}"/>
    <cellStyle name="Comma 22 2 3" xfId="3116" xr:uid="{8949EF1B-DB7A-446A-8425-6DC2BE6EC0E3}"/>
    <cellStyle name="Comma 22 2 3 2" xfId="6376" xr:uid="{27C0C429-A5CE-4599-8373-2D9F0BCF34F3}"/>
    <cellStyle name="Comma 22 2 3 2 2" xfId="12960" xr:uid="{92F2F267-88E1-4495-8FE8-24126FE1192F}"/>
    <cellStyle name="Comma 22 2 3 2 2 2" xfId="22166" xr:uid="{2A9375EE-5FE7-41D0-BAAD-4A8CE3DFF615}"/>
    <cellStyle name="Comma 22 2 3 2 2 3" xfId="17895" xr:uid="{B5ADB542-267F-4CDA-9FD5-48102B4AD718}"/>
    <cellStyle name="Comma 22 2 3 2 3" xfId="20032" xr:uid="{D8A293EE-7067-4E00-9D46-FFA8FFC3C48D}"/>
    <cellStyle name="Comma 22 2 3 2 4" xfId="15759" xr:uid="{2BCA45C0-D51B-4BE4-A66A-0FDEB7A5544B}"/>
    <cellStyle name="Comma 22 2 3 3" xfId="9705" xr:uid="{8A0E646C-5C07-4EE5-84BB-A0221CCA3EBB}"/>
    <cellStyle name="Comma 22 2 3 3 2" xfId="21100" xr:uid="{5B257DA1-6EA4-4BB7-99BE-0A2C02896498}"/>
    <cellStyle name="Comma 22 2 3 3 3" xfId="16829" xr:uid="{7B7E13E7-526C-402B-8026-C8C5F3199BDA}"/>
    <cellStyle name="Comma 22 2 3 4" xfId="18966" xr:uid="{134DCEC4-2ED3-4148-AE14-0C0D64F48167}"/>
    <cellStyle name="Comma 22 2 3 5" xfId="14692" xr:uid="{DA3A9F7A-5679-4E89-8580-9D79700E2E50}"/>
    <cellStyle name="Comma 22 2 4" xfId="4755" xr:uid="{4AD56488-FDEA-4E3D-A1A1-A483B8A0737D}"/>
    <cellStyle name="Comma 22 2 4 2" xfId="11339" xr:uid="{B0A6EAE4-EA81-44CF-B418-42BEF3EA0264}"/>
    <cellStyle name="Comma 22 2 4 2 2" xfId="21634" xr:uid="{980B48B8-8DE7-411B-AF5D-A04D1F5F352B}"/>
    <cellStyle name="Comma 22 2 4 2 3" xfId="17363" xr:uid="{C11A3787-5017-4FAF-BF11-A1F2CBC3993C}"/>
    <cellStyle name="Comma 22 2 4 3" xfId="19500" xr:uid="{856E7BBC-A995-439F-B6EC-8BC1948BF933}"/>
    <cellStyle name="Comma 22 2 4 4" xfId="15228" xr:uid="{118F5497-35E4-447F-8247-E4CD8D271955}"/>
    <cellStyle name="Comma 22 2 5" xfId="8084" xr:uid="{24070C06-94D8-410C-B380-F82FBEF21B6A}"/>
    <cellStyle name="Comma 22 2 5 2" xfId="20568" xr:uid="{674A1828-56F8-40A6-825B-5230B82E0888}"/>
    <cellStyle name="Comma 22 2 5 3" xfId="16297" xr:uid="{20C3BCD0-0BBB-4D90-B371-C52D0F5FF470}"/>
    <cellStyle name="Comma 22 2 6" xfId="18434" xr:uid="{A8EA4688-A82E-423C-AA13-A2F3D4FC0F41}"/>
    <cellStyle name="Comma 22 2 7" xfId="14164" xr:uid="{66401B36-1136-4BDC-A50C-5D199F73D374}"/>
    <cellStyle name="Comma 22 3" xfId="1880" xr:uid="{E18D5A6D-2DF9-47EF-BADA-388BB5FF346C}"/>
    <cellStyle name="Comma 22 3 2" xfId="3505" xr:uid="{65A3F645-DF8F-458B-8444-75E17984DE88}"/>
    <cellStyle name="Comma 22 3 2 2" xfId="6765" xr:uid="{FE9D0AA4-259B-4534-9997-F243525B131F}"/>
    <cellStyle name="Comma 22 3 2 2 2" xfId="13349" xr:uid="{4EF1BC96-BF04-41C8-9811-3E1161C55FCB}"/>
    <cellStyle name="Comma 22 3 2 2 2 2" xfId="22299" xr:uid="{D460B818-94EA-483E-BAB0-E5E997084A22}"/>
    <cellStyle name="Comma 22 3 2 2 2 3" xfId="18028" xr:uid="{D662E4D5-07DE-4AF3-BC01-E9BBAAB10B7E}"/>
    <cellStyle name="Comma 22 3 2 2 3" xfId="20165" xr:uid="{5F365C3F-0B25-4196-8F50-3F3A04FDD55F}"/>
    <cellStyle name="Comma 22 3 2 2 4" xfId="15892" xr:uid="{3A8FEA25-9792-4DF0-BE2B-F1C2609E29AF}"/>
    <cellStyle name="Comma 22 3 2 3" xfId="10094" xr:uid="{0D20D336-A064-4834-98C7-C567114DA500}"/>
    <cellStyle name="Comma 22 3 2 3 2" xfId="21233" xr:uid="{AD723710-2B6F-4618-BB4E-04E7EA465BAA}"/>
    <cellStyle name="Comma 22 3 2 3 3" xfId="16962" xr:uid="{A50CAA34-DBE7-4022-B752-8EE9F738A1A8}"/>
    <cellStyle name="Comma 22 3 2 4" xfId="19099" xr:uid="{2436E2B1-2650-4DCF-830C-4E6705BA01AE}"/>
    <cellStyle name="Comma 22 3 2 5" xfId="14826" xr:uid="{FA6395C2-147C-48F5-B651-B3EA37E9E1BE}"/>
    <cellStyle name="Comma 22 3 3" xfId="5144" xr:uid="{892D66F0-B945-4E94-AE7D-6BE9DBA0F3C2}"/>
    <cellStyle name="Comma 22 3 3 2" xfId="11728" xr:uid="{B22DE27F-26BA-45EB-859F-0A3F00388CD5}"/>
    <cellStyle name="Comma 22 3 3 2 2" xfId="21767" xr:uid="{A0F939A9-908E-48DB-B021-FF2510571ED2}"/>
    <cellStyle name="Comma 22 3 3 2 3" xfId="17496" xr:uid="{A5087989-5D2A-49C1-8322-1BD079736D4E}"/>
    <cellStyle name="Comma 22 3 3 3" xfId="19633" xr:uid="{7CAEFC32-7E44-48C1-A94E-93A54947DE88}"/>
    <cellStyle name="Comma 22 3 3 4" xfId="15360" xr:uid="{ABDB305D-C38D-4CB5-B7DF-2F5D68CA3FD1}"/>
    <cellStyle name="Comma 22 3 4" xfId="8473" xr:uid="{DADF76F1-78C2-4D7D-A8BF-CF0008FA9C07}"/>
    <cellStyle name="Comma 22 3 4 2" xfId="20701" xr:uid="{E46B4023-46A4-4453-80B0-00B7E313236C}"/>
    <cellStyle name="Comma 22 3 4 3" xfId="16430" xr:uid="{B9D0F003-7B4B-4BD6-95FD-2FFF769DBD14}"/>
    <cellStyle name="Comma 22 3 5" xfId="18567" xr:uid="{BB7BDD2E-8DA2-40DF-A0C0-4659E4C7E97E}"/>
    <cellStyle name="Comma 22 3 6" xfId="14292" xr:uid="{28D68345-8FBB-43D6-92EA-E84BAD74B1D5}"/>
    <cellStyle name="Comma 22 4" xfId="2721" xr:uid="{5BEDD92F-6EC5-4E5B-9C30-A0AFA35D9502}"/>
    <cellStyle name="Comma 22 4 2" xfId="5979" xr:uid="{685361B1-98B8-4DF4-A62D-8DD89291061A}"/>
    <cellStyle name="Comma 22 4 2 2" xfId="12563" xr:uid="{D4786681-D014-4654-BE7C-2BFAF2E67AF2}"/>
    <cellStyle name="Comma 22 4 2 2 2" xfId="22033" xr:uid="{4F35DCA2-310F-460C-AB44-E918D4F1A74A}"/>
    <cellStyle name="Comma 22 4 2 2 3" xfId="17762" xr:uid="{29E41350-C090-4281-A509-E75B1F3E11AC}"/>
    <cellStyle name="Comma 22 4 2 3" xfId="19899" xr:uid="{6E3F22D8-72F5-43D3-B3B8-00E4511555DB}"/>
    <cellStyle name="Comma 22 4 2 4" xfId="15626" xr:uid="{FC0020A4-2CAA-4EDF-88BD-D6E8566AE1F1}"/>
    <cellStyle name="Comma 22 4 3" xfId="9308" xr:uid="{242622AF-1A93-4A88-A854-DC19A661A450}"/>
    <cellStyle name="Comma 22 4 3 2" xfId="20967" xr:uid="{58A9B124-7BB8-4A33-8E22-8C47AE8191CE}"/>
    <cellStyle name="Comma 22 4 3 3" xfId="16696" xr:uid="{4942B922-B9BE-456A-8AF3-CBAA408FC40F}"/>
    <cellStyle name="Comma 22 4 4" xfId="18833" xr:uid="{CE0968D4-CEC6-4727-AD9E-E44D16A6BA2B}"/>
    <cellStyle name="Comma 22 4 5" xfId="14559" xr:uid="{59063E6D-94DD-46CF-B891-DFC607DA796D}"/>
    <cellStyle name="Comma 22 5" xfId="4359" xr:uid="{B783A932-237C-4972-9247-36E3DA8BB739}"/>
    <cellStyle name="Comma 22 5 2" xfId="10942" xr:uid="{58BFD001-3135-4E10-BB25-4D25826A06D9}"/>
    <cellStyle name="Comma 22 5 2 2" xfId="21501" xr:uid="{600167CB-D8E2-4382-BB17-C2ECFEF340FF}"/>
    <cellStyle name="Comma 22 5 2 3" xfId="17230" xr:uid="{D7B50A56-8DA1-4C08-9B15-E41D1EC23022}"/>
    <cellStyle name="Comma 22 5 3" xfId="19367" xr:uid="{F7F02D65-82C6-4357-AA0D-034E900385AB}"/>
    <cellStyle name="Comma 22 5 4" xfId="15095" xr:uid="{9AF6B7FB-D9A6-4AA9-A975-7E206E225D0C}"/>
    <cellStyle name="Comma 22 6" xfId="7687" xr:uid="{007993E1-47F2-4EA1-B099-0BC2A3CF0EBA}"/>
    <cellStyle name="Comma 22 6 2" xfId="20435" xr:uid="{E9D51FB9-9D3D-44DE-85A4-6B834FA248B0}"/>
    <cellStyle name="Comma 22 6 3" xfId="16164" xr:uid="{5F47D09A-56EC-40A6-BC67-4F30EDD7BC0A}"/>
    <cellStyle name="Comma 22 7" xfId="18301" xr:uid="{98C5F2A4-2565-43FB-9AE8-C1D37BA4E6D9}"/>
    <cellStyle name="Comma 22 8" xfId="14029" xr:uid="{214A8E43-784E-4AF3-B3B1-CEB76C6C50B5}"/>
    <cellStyle name="Comma 221" xfId="29789" xr:uid="{8B47CF12-63E9-4A99-895F-316599A2D253}"/>
    <cellStyle name="Comma 23" xfId="1103" xr:uid="{9A7F1C5D-01F8-44E7-A8E2-A0D0E847EBF4}"/>
    <cellStyle name="Comma 23 2" xfId="1491" xr:uid="{E6249B23-7296-4B43-853E-1A4A1C3DBAA5}"/>
    <cellStyle name="Comma 23 2 2" xfId="2281" xr:uid="{88CED384-50B3-4AFD-A56E-C3E4D9C8257D}"/>
    <cellStyle name="Comma 23 2 2 2" xfId="3907" xr:uid="{77FB1D6F-22C1-459E-9EA5-A450B15888FF}"/>
    <cellStyle name="Comma 23 2 2 2 2" xfId="7167" xr:uid="{42C24AF0-93E0-4FB8-BF4E-EE576D35D288}"/>
    <cellStyle name="Comma 23 2 2 2 2 2" xfId="13751" xr:uid="{9E95A2B2-79E3-44BB-BD6D-0ED832AAE296}"/>
    <cellStyle name="Comma 23 2 2 2 2 2 2" xfId="22432" xr:uid="{148386C2-C48E-41EA-A613-04FD8B74A5DD}"/>
    <cellStyle name="Comma 23 2 2 2 2 2 3" xfId="18161" xr:uid="{90C3AE95-525C-475A-837D-140D167FDF48}"/>
    <cellStyle name="Comma 23 2 2 2 2 3" xfId="20299" xr:uid="{3AA25991-F21C-4B06-9637-623D9D0A339A}"/>
    <cellStyle name="Comma 23 2 2 2 2 4" xfId="16026" xr:uid="{C57C1452-14DF-4BBD-8C1A-2A0C49E5B710}"/>
    <cellStyle name="Comma 23 2 2 2 3" xfId="10496" xr:uid="{70C53A0D-8E09-485F-B76A-81DF1CBA0AB1}"/>
    <cellStyle name="Comma 23 2 2 2 3 2" xfId="21367" xr:uid="{F43D88AC-9EE0-4544-A189-7E222775E33B}"/>
    <cellStyle name="Comma 23 2 2 2 3 3" xfId="17096" xr:uid="{1D7D97AD-23B9-47D3-AC8D-F9604221504D}"/>
    <cellStyle name="Comma 23 2 2 2 4" xfId="19233" xr:uid="{86D1F38E-FA56-495A-B604-7E8C41955386}"/>
    <cellStyle name="Comma 23 2 2 2 5" xfId="14959" xr:uid="{18B1C1E6-FA07-4DA2-86DD-EA94C6071B3B}"/>
    <cellStyle name="Comma 23 2 2 3" xfId="5546" xr:uid="{7C8FAF0C-CA66-4419-B244-9B5961C4BF47}"/>
    <cellStyle name="Comma 23 2 2 3 2" xfId="12130" xr:uid="{5570CC7E-AA10-4DA4-8DFA-E88A9E9C87DD}"/>
    <cellStyle name="Comma 23 2 2 3 2 2" xfId="21901" xr:uid="{9B3F7D6A-F3AF-4C39-9298-B47DF8CF9D5B}"/>
    <cellStyle name="Comma 23 2 2 3 2 3" xfId="17630" xr:uid="{FA5ADB32-79F8-447E-8EA1-4F5A1F73DD84}"/>
    <cellStyle name="Comma 23 2 2 3 3" xfId="19767" xr:uid="{77602B6A-0D65-474D-9113-C8511C39F750}"/>
    <cellStyle name="Comma 23 2 2 3 4" xfId="15494" xr:uid="{6D108310-AD45-4AAA-BC0B-5CB14EA5BFC0}"/>
    <cellStyle name="Comma 23 2 2 4" xfId="8875" xr:uid="{34389CFE-8C92-427F-ACCD-C974465630AB}"/>
    <cellStyle name="Comma 23 2 2 4 2" xfId="20835" xr:uid="{9BB0DC0A-2924-479C-A8F2-66E955F6F67C}"/>
    <cellStyle name="Comma 23 2 2 4 3" xfId="16564" xr:uid="{483CB3FD-1862-433A-9D65-DB817FB756A4}"/>
    <cellStyle name="Comma 23 2 2 5" xfId="18701" xr:uid="{EF0063B8-E7FE-4BD1-B51B-6D6CEA36BF73}"/>
    <cellStyle name="Comma 23 2 2 6" xfId="14426" xr:uid="{159F53D3-B57F-4661-9E78-9799EB2DAD34}"/>
    <cellStyle name="Comma 23 2 3" xfId="3121" xr:uid="{C3592B4F-23FC-4CE1-8A92-644605EA812C}"/>
    <cellStyle name="Comma 23 2 3 2" xfId="6381" xr:uid="{2E3F2DFB-F020-4717-A987-638E25216558}"/>
    <cellStyle name="Comma 23 2 3 2 2" xfId="12965" xr:uid="{FA45E72E-F715-4DE2-9204-003472BFC66C}"/>
    <cellStyle name="Comma 23 2 3 2 2 2" xfId="22167" xr:uid="{DA91F6CD-A03A-4E3D-A2B4-665826D15007}"/>
    <cellStyle name="Comma 23 2 3 2 2 3" xfId="17896" xr:uid="{A5007C38-BC44-4CE0-8E06-A735AE0282C1}"/>
    <cellStyle name="Comma 23 2 3 2 3" xfId="20033" xr:uid="{24CCCDE9-7489-4212-8B76-DBA5063C57C4}"/>
    <cellStyle name="Comma 23 2 3 2 4" xfId="15760" xr:uid="{5FC1B021-3BFC-4B29-8F7F-79313819E737}"/>
    <cellStyle name="Comma 23 2 3 3" xfId="9710" xr:uid="{C38B3F4A-2BEA-4E1F-AC99-89D73496416C}"/>
    <cellStyle name="Comma 23 2 3 3 2" xfId="21101" xr:uid="{FFAA1891-7B3C-45E1-8B02-48A610A2B4CA}"/>
    <cellStyle name="Comma 23 2 3 3 3" xfId="16830" xr:uid="{A320BB6F-8602-48AC-8DAF-DCC8470BB3D3}"/>
    <cellStyle name="Comma 23 2 3 4" xfId="18967" xr:uid="{80182F9D-2784-4BB1-B658-FB28DE6E565C}"/>
    <cellStyle name="Comma 23 2 3 5" xfId="14693" xr:uid="{162F3C86-3AC2-42A5-87B3-EF794B22EF77}"/>
    <cellStyle name="Comma 23 2 4" xfId="4760" xr:uid="{CDDB535D-FE68-4F13-820E-F1D9022454F9}"/>
    <cellStyle name="Comma 23 2 4 2" xfId="11344" xr:uid="{E8164D33-9A33-4DF9-8B6C-31E0FD7A501E}"/>
    <cellStyle name="Comma 23 2 4 2 2" xfId="21635" xr:uid="{DB2D3075-ED74-4A59-859B-023F2A1D4621}"/>
    <cellStyle name="Comma 23 2 4 2 3" xfId="17364" xr:uid="{ED2FAFFB-5EA1-45DC-AF07-96542EDB7B89}"/>
    <cellStyle name="Comma 23 2 4 3" xfId="19501" xr:uid="{A5695754-1B79-4B8D-905D-D3D97CA6EEE8}"/>
    <cellStyle name="Comma 23 2 4 4" xfId="15229" xr:uid="{65184060-17ED-49A2-BD9B-208220DC28C0}"/>
    <cellStyle name="Comma 23 2 5" xfId="8089" xr:uid="{26A3FE8F-79A6-4E4F-8CA1-895A501805A1}"/>
    <cellStyle name="Comma 23 2 5 2" xfId="20569" xr:uid="{88C83C70-D0A3-49E9-935E-1C7F3BADA548}"/>
    <cellStyle name="Comma 23 2 5 3" xfId="16298" xr:uid="{05B67D73-19F5-4C7A-8690-799032885307}"/>
    <cellStyle name="Comma 23 2 6" xfId="18435" xr:uid="{C545F5A9-FA4A-4980-9D9B-AC5A69964DF3}"/>
    <cellStyle name="Comma 23 2 7" xfId="14165" xr:uid="{7963FB41-A519-4756-AB76-E694B6189D3F}"/>
    <cellStyle name="Comma 23 3" xfId="1885" xr:uid="{00FDE0BB-1EA2-42AC-8614-789042CA1909}"/>
    <cellStyle name="Comma 23 3 2" xfId="3510" xr:uid="{DF69D706-5A56-465C-9BF9-61ABAF62BBB1}"/>
    <cellStyle name="Comma 23 3 2 2" xfId="6770" xr:uid="{20D2F89E-584F-498D-AFCD-81DD7A5D7446}"/>
    <cellStyle name="Comma 23 3 2 2 2" xfId="13354" xr:uid="{1833ABF2-D979-4392-BC2A-AAC5291E7FEA}"/>
    <cellStyle name="Comma 23 3 2 2 2 2" xfId="22300" xr:uid="{4CCC7AC7-0A40-468F-8830-1CED0C5C5EF3}"/>
    <cellStyle name="Comma 23 3 2 2 2 3" xfId="18029" xr:uid="{09257762-0A0B-4075-9A1F-3CA425BB3507}"/>
    <cellStyle name="Comma 23 3 2 2 3" xfId="20166" xr:uid="{234310C7-88C8-4FBB-906D-6FB95934FEC8}"/>
    <cellStyle name="Comma 23 3 2 2 4" xfId="15893" xr:uid="{1A791509-C996-483D-B812-8D6A2489A601}"/>
    <cellStyle name="Comma 23 3 2 3" xfId="10099" xr:uid="{37960BB0-2DE7-4B30-A5B8-FD3483BB974E}"/>
    <cellStyle name="Comma 23 3 2 3 2" xfId="21234" xr:uid="{68D33206-009B-46C9-8A73-A5C368E64A5D}"/>
    <cellStyle name="Comma 23 3 2 3 3" xfId="16963" xr:uid="{7E703D2A-A4A5-4CCB-AA88-57A0ABD191FB}"/>
    <cellStyle name="Comma 23 3 2 4" xfId="19100" xr:uid="{B5F3CE9D-2EBF-4BAA-AB63-2B3C125EC16B}"/>
    <cellStyle name="Comma 23 3 2 5" xfId="14827" xr:uid="{6E942663-C887-48C3-98A1-18E925FB6822}"/>
    <cellStyle name="Comma 23 3 3" xfId="5149" xr:uid="{8C2CF317-79FE-4C9C-AF6E-3920BE8F06AD}"/>
    <cellStyle name="Comma 23 3 3 2" xfId="11733" xr:uid="{BCF59E91-0523-423F-B7AC-F2156C740DE5}"/>
    <cellStyle name="Comma 23 3 3 2 2" xfId="21768" xr:uid="{93C5E7C8-9D4F-4E0B-9B3A-32960FEBB966}"/>
    <cellStyle name="Comma 23 3 3 2 3" xfId="17497" xr:uid="{4BEE0925-717A-4FC6-86D6-FAF51AB41757}"/>
    <cellStyle name="Comma 23 3 3 3" xfId="19634" xr:uid="{7447E164-E400-4F4A-8273-14CD15D7BBD2}"/>
    <cellStyle name="Comma 23 3 3 4" xfId="15361" xr:uid="{F711FDC7-E91C-4892-92A1-DCA1204188B7}"/>
    <cellStyle name="Comma 23 3 4" xfId="8478" xr:uid="{5F986B06-9CC0-46CD-A74F-5B50FBE6AD5A}"/>
    <cellStyle name="Comma 23 3 4 2" xfId="20702" xr:uid="{2397E8E3-2662-43CB-936C-19CDAC2C3356}"/>
    <cellStyle name="Comma 23 3 4 3" xfId="16431" xr:uid="{F1CD0082-D871-4B5A-B4E4-4A30BA5E39AD}"/>
    <cellStyle name="Comma 23 3 5" xfId="18568" xr:uid="{0FE75EE4-2EFE-4041-BDB3-8582CB6327EA}"/>
    <cellStyle name="Comma 23 3 6" xfId="14293" xr:uid="{C03FA84C-E3C1-4291-B349-951B3879F322}"/>
    <cellStyle name="Comma 23 4" xfId="2726" xr:uid="{84F8BF2B-8D4C-49AA-B0B9-4276DA0D6567}"/>
    <cellStyle name="Comma 23 4 2" xfId="5984" xr:uid="{6262EA11-35A3-406D-BC1F-0CAB8EF13401}"/>
    <cellStyle name="Comma 23 4 2 2" xfId="12568" xr:uid="{001CCCEB-32B4-40C0-914C-EA62F7E58425}"/>
    <cellStyle name="Comma 23 4 2 2 2" xfId="22034" xr:uid="{1DD15437-5C8A-4493-BB87-9DA259CD3631}"/>
    <cellStyle name="Comma 23 4 2 2 3" xfId="17763" xr:uid="{4D9E0DB5-2A02-46C0-A31B-51D1B17533CB}"/>
    <cellStyle name="Comma 23 4 2 3" xfId="19900" xr:uid="{E63B731E-2D8C-4AE9-BDB1-309776AC0FF3}"/>
    <cellStyle name="Comma 23 4 2 4" xfId="15627" xr:uid="{89CA468D-A184-41B0-A77F-769D686D5C1D}"/>
    <cellStyle name="Comma 23 4 3" xfId="9313" xr:uid="{EEDAD658-FBBA-423B-93EC-15CDE25A6234}"/>
    <cellStyle name="Comma 23 4 3 2" xfId="20968" xr:uid="{F6EE0F84-0AA0-425C-9D9B-B0AF079E51FD}"/>
    <cellStyle name="Comma 23 4 3 3" xfId="16697" xr:uid="{6B0C505E-E2F8-4D35-99D7-BE1C56A4C6EE}"/>
    <cellStyle name="Comma 23 4 4" xfId="18834" xr:uid="{2C59A171-A4A3-48CE-9C36-DE37293356A0}"/>
    <cellStyle name="Comma 23 4 5" xfId="14560" xr:uid="{0F181B3E-7DC1-46C8-AACE-D89C245E12F4}"/>
    <cellStyle name="Comma 23 5" xfId="4364" xr:uid="{162406BA-9D3A-43E1-BDE7-15C1280CCEB2}"/>
    <cellStyle name="Comma 23 5 2" xfId="10947" xr:uid="{7A7340F9-C989-4DB8-B321-F15D05A3F84A}"/>
    <cellStyle name="Comma 23 5 2 2" xfId="21502" xr:uid="{5A818E94-E34F-4512-892B-B251B920DB78}"/>
    <cellStyle name="Comma 23 5 2 3" xfId="17231" xr:uid="{04E90F7B-C31E-42C6-9DA9-5F959E9D2076}"/>
    <cellStyle name="Comma 23 5 3" xfId="19368" xr:uid="{88A65C51-4F97-48FA-91D5-36C6CD80D781}"/>
    <cellStyle name="Comma 23 5 4" xfId="15096" xr:uid="{7DD4AF97-AF88-40D3-9F2D-6A5515C0B69F}"/>
    <cellStyle name="Comma 23 6" xfId="7692" xr:uid="{262870C9-8159-47A8-99C5-E59E89A7A569}"/>
    <cellStyle name="Comma 23 6 2" xfId="20436" xr:uid="{B6D386B4-B8BE-4DA5-8BBA-6A58C4FE6F0D}"/>
    <cellStyle name="Comma 23 6 3" xfId="16165" xr:uid="{165A906F-7522-4724-9C2C-C6AD06EBF851}"/>
    <cellStyle name="Comma 23 7" xfId="18302" xr:uid="{B31B81B8-F956-4C27-99B7-2C950361978D}"/>
    <cellStyle name="Comma 23 8" xfId="14033" xr:uid="{6B416706-C973-4158-B1A7-880BFFCD35E6}"/>
    <cellStyle name="Comma 24" xfId="1102" xr:uid="{A88D6708-BA27-49CC-8F36-7D173600E884}"/>
    <cellStyle name="Comma 24 2" xfId="1490" xr:uid="{116F3360-5259-4400-9F3D-BEE94E8C0C6E}"/>
    <cellStyle name="Comma 24 2 2" xfId="2280" xr:uid="{49D17A29-E2B4-407A-B0AB-50A233CFB817}"/>
    <cellStyle name="Comma 24 2 2 2" xfId="3906" xr:uid="{31D68E67-0F1B-4088-8045-2C1C3C950F21}"/>
    <cellStyle name="Comma 24 2 2 2 2" xfId="7166" xr:uid="{596FD301-AA9C-46A0-B456-087B140D0A5B}"/>
    <cellStyle name="Comma 24 2 2 2 2 2" xfId="13750" xr:uid="{C57596C9-447A-4218-A61B-938EDBA3DE8F}"/>
    <cellStyle name="Comma 24 2 2 2 3" xfId="10495" xr:uid="{A02C8CED-D4EF-4AD4-A002-54C88CCC1EFF}"/>
    <cellStyle name="Comma 24 2 2 3" xfId="5545" xr:uid="{E8CE26C6-9417-4BEF-8078-2599DBEF8628}"/>
    <cellStyle name="Comma 24 2 2 3 2" xfId="12129" xr:uid="{DA728526-0AB3-4E90-8D8C-A4D733452363}"/>
    <cellStyle name="Comma 24 2 2 4" xfId="8874" xr:uid="{3EB4D88D-0BDF-4E83-90ED-9C7BC99B9738}"/>
    <cellStyle name="Comma 24 2 3" xfId="3120" xr:uid="{890C0560-02FD-44E5-A22B-2504B94BE380}"/>
    <cellStyle name="Comma 24 2 3 2" xfId="6380" xr:uid="{0EB8D4EA-E292-4F70-BD66-4D839203073C}"/>
    <cellStyle name="Comma 24 2 3 2 2" xfId="12964" xr:uid="{D882EF77-4817-4B1B-94A5-8F6138245C95}"/>
    <cellStyle name="Comma 24 2 3 3" xfId="9709" xr:uid="{ADEB8CFB-0B57-48BE-BC98-BE8E444258E5}"/>
    <cellStyle name="Comma 24 2 4" xfId="4759" xr:uid="{B2D6731B-1788-499E-9E14-DDBE1A409809}"/>
    <cellStyle name="Comma 24 2 4 2" xfId="11343" xr:uid="{8F7E9BAF-3D89-44FF-B958-EDA2EDE8EBDA}"/>
    <cellStyle name="Comma 24 2 5" xfId="8088" xr:uid="{D8D10DB7-BF96-41D1-90CD-47C770BF9CE5}"/>
    <cellStyle name="Comma 24 2 6" xfId="14036" xr:uid="{935F7768-F306-4FFA-B6A6-AC15F6D107AE}"/>
    <cellStyle name="Comma 24 3" xfId="1884" xr:uid="{6FA4F14B-932B-4717-ADAA-DD4F6E8B4981}"/>
    <cellStyle name="Comma 24 3 2" xfId="3509" xr:uid="{E01E5A26-214F-48BB-B501-A0AC0020BFF7}"/>
    <cellStyle name="Comma 24 3 2 2" xfId="6769" xr:uid="{6F49F368-4087-4773-BF4E-B63019EF6A11}"/>
    <cellStyle name="Comma 24 3 2 2 2" xfId="13353" xr:uid="{A5EC006E-FF02-45EF-A0E2-90EAC1D4D764}"/>
    <cellStyle name="Comma 24 3 2 3" xfId="10098" xr:uid="{1B791143-CDA4-4118-BE43-F7F93951FD02}"/>
    <cellStyle name="Comma 24 3 3" xfId="5148" xr:uid="{27E9BDA7-9FB9-4197-92F0-37E31361D4AA}"/>
    <cellStyle name="Comma 24 3 3 2" xfId="11732" xr:uid="{44E58C0C-F468-4922-810B-350CF7931EC1}"/>
    <cellStyle name="Comma 24 3 4" xfId="8477" xr:uid="{D13566E0-CB67-45D6-8738-035617FDD584}"/>
    <cellStyle name="Comma 24 3 5" xfId="14038" xr:uid="{B4BBBB64-C556-479F-A68F-FCC8E55DC74A}"/>
    <cellStyle name="Comma 24 4" xfId="2725" xr:uid="{931A898C-1FF3-4104-A8BE-C16C6C9C5287}"/>
    <cellStyle name="Comma 24 4 2" xfId="5983" xr:uid="{663E7EE9-5E6F-4BAC-9BE6-00C0CAED3CAB}"/>
    <cellStyle name="Comma 24 4 2 2" xfId="12567" xr:uid="{73538300-0485-4E47-8D8C-9CEBCAFF134C}"/>
    <cellStyle name="Comma 24 4 3" xfId="9312" xr:uid="{BB9E55B3-3967-4B70-AFC3-E8D69A450C31}"/>
    <cellStyle name="Comma 24 5" xfId="4363" xr:uid="{CF8A8B86-7412-4E20-B850-A50FE3D596D1}"/>
    <cellStyle name="Comma 24 5 2" xfId="10946" xr:uid="{0BE50BE5-7A5D-4487-BC51-A8ECCD8B8CAA}"/>
    <cellStyle name="Comma 24 6" xfId="7691" xr:uid="{7DD919D6-BD6B-4A8A-AE05-FEC4D953B661}"/>
    <cellStyle name="Comma 24 7" xfId="14031" xr:uid="{E35D7D98-6B46-43BF-B0FB-2B669C0C5FA9}"/>
    <cellStyle name="Comma 25" xfId="1099" xr:uid="{A1B3BE94-88BA-4826-B341-B2FBF2E488E2}"/>
    <cellStyle name="Comma 25 2" xfId="1487" xr:uid="{1174CA00-F32F-4725-8A9E-797CFE113742}"/>
    <cellStyle name="Comma 25 2 2" xfId="2277" xr:uid="{229BA942-041D-44EC-BD03-CB9A82A7CD55}"/>
    <cellStyle name="Comma 25 2 2 2" xfId="3903" xr:uid="{435E15B3-A3A6-443E-823B-F533BEEF156E}"/>
    <cellStyle name="Comma 25 2 2 2 2" xfId="7163" xr:uid="{CF55E87D-8ECF-4545-A0FD-D9DDE926D8B6}"/>
    <cellStyle name="Comma 25 2 2 2 2 2" xfId="13747" xr:uid="{CDD780D5-EA8C-4E37-ABEC-2D230F23F773}"/>
    <cellStyle name="Comma 25 2 2 2 3" xfId="10492" xr:uid="{FE54D76A-577F-410B-BCE8-648F75E0BD30}"/>
    <cellStyle name="Comma 25 2 2 3" xfId="5542" xr:uid="{5B693FC2-4F32-43DB-AB86-87A4F1208441}"/>
    <cellStyle name="Comma 25 2 2 3 2" xfId="12126" xr:uid="{010504DB-15D1-45A8-A779-22985D3A1DD1}"/>
    <cellStyle name="Comma 25 2 2 4" xfId="8871" xr:uid="{4C7CDA1A-091C-4926-BE0B-AD283AF27DDB}"/>
    <cellStyle name="Comma 25 2 3" xfId="3117" xr:uid="{EA2BE299-DF33-406A-8977-4B70998C7248}"/>
    <cellStyle name="Comma 25 2 3 2" xfId="6377" xr:uid="{2EB7859C-0BE9-45A9-AF7F-C40ED1C11F8B}"/>
    <cellStyle name="Comma 25 2 3 2 2" xfId="12961" xr:uid="{60182290-83F2-418C-A8A7-5597FA5A89F5}"/>
    <cellStyle name="Comma 25 2 3 3" xfId="9706" xr:uid="{A4D11AA8-5205-4BC1-BA2B-9BC44637107E}"/>
    <cellStyle name="Comma 25 2 4" xfId="4756" xr:uid="{C6D41586-B1BC-45FB-98DB-2517EF59D510}"/>
    <cellStyle name="Comma 25 2 4 2" xfId="11340" xr:uid="{B2714C2E-A7FC-4E89-9846-81C69F346405}"/>
    <cellStyle name="Comma 25 2 5" xfId="8085" xr:uid="{0B74DA67-5899-4FF0-A7EA-260D7FA35D23}"/>
    <cellStyle name="Comma 25 2 6" xfId="14167" xr:uid="{20D0AA42-EE06-4EEC-9FD7-D6DF3F49ED67}"/>
    <cellStyle name="Comma 25 3" xfId="1881" xr:uid="{1B1C0E30-3664-493C-A617-4286D8DE3F12}"/>
    <cellStyle name="Comma 25 3 2" xfId="3506" xr:uid="{52CD79D6-E797-4D1E-BFAB-77B43ADC136B}"/>
    <cellStyle name="Comma 25 3 2 2" xfId="6766" xr:uid="{C3A78FED-EE81-4713-8A9D-CBA3B392FFAD}"/>
    <cellStyle name="Comma 25 3 2 2 2" xfId="13350" xr:uid="{B98814BF-2DAC-4A3A-A076-DF717F35608B}"/>
    <cellStyle name="Comma 25 3 2 3" xfId="10095" xr:uid="{4F74ED37-58C1-4E8C-A15C-F451EE86FF37}"/>
    <cellStyle name="Comma 25 3 3" xfId="5145" xr:uid="{4CC76766-3162-43BB-B86A-BBB2AA286AA7}"/>
    <cellStyle name="Comma 25 3 3 2" xfId="11729" xr:uid="{3403473E-9DE2-43C3-8A28-3A076E1BF2D8}"/>
    <cellStyle name="Comma 25 3 4" xfId="8474" xr:uid="{8650D057-FCB2-4434-8BAC-68B61BF50734}"/>
    <cellStyle name="Comma 25 4" xfId="2722" xr:uid="{80EBC303-0C9E-4964-8E7F-96CECB966F39}"/>
    <cellStyle name="Comma 25 4 2" xfId="5980" xr:uid="{64731585-6D31-4D44-B25F-AF2B3F97771F}"/>
    <cellStyle name="Comma 25 4 2 2" xfId="12564" xr:uid="{4968FAB4-5ECF-4E3A-A746-CA364A7B36E0}"/>
    <cellStyle name="Comma 25 4 3" xfId="9309" xr:uid="{1826A65C-CFE9-4AC6-B030-D737781E6458}"/>
    <cellStyle name="Comma 25 5" xfId="4360" xr:uid="{64FE27B8-C9C2-457B-ACE1-098C024AC777}"/>
    <cellStyle name="Comma 25 5 2" xfId="10943" xr:uid="{44950FF1-EA2E-48B4-BB02-2EBF78386A99}"/>
    <cellStyle name="Comma 25 6" xfId="7688" xr:uid="{088BDAAC-A7E2-4462-859A-D176A069DC9E}"/>
    <cellStyle name="Comma 25 7" xfId="14039" xr:uid="{AFC3491A-D54A-485D-A950-67552FCB5AB4}"/>
    <cellStyle name="Comma 254" xfId="449" xr:uid="{A9C23F51-BF3C-4234-B823-442746E415AF}"/>
    <cellStyle name="Comma 26" xfId="1106" xr:uid="{8EAB6FED-944B-4C40-8AD8-E6E9C0654818}"/>
    <cellStyle name="Comma 26 2" xfId="1493" xr:uid="{D4ABE85A-6E94-45D4-806B-9E38E8D5FBA8}"/>
    <cellStyle name="Comma 26 2 2" xfId="2283" xr:uid="{AB5CB120-B2B0-40BC-A8DB-69792AD1D082}"/>
    <cellStyle name="Comma 26 2 2 2" xfId="3909" xr:uid="{35D449D8-295B-4E4D-9641-A17BCC82F6F9}"/>
    <cellStyle name="Comma 26 2 2 2 2" xfId="7169" xr:uid="{2C29B1D6-A9F2-43F9-9667-0D09605E8785}"/>
    <cellStyle name="Comma 26 2 2 2 2 2" xfId="13753" xr:uid="{1AAF64F4-ED50-4591-8218-1CDB436476E9}"/>
    <cellStyle name="Comma 26 2 2 2 2 2 2" xfId="22308" xr:uid="{ABC1E67B-D7A4-45FD-81F8-87A198C25CA7}"/>
    <cellStyle name="Comma 26 2 2 2 2 3" xfId="18037" xr:uid="{A88DF979-9796-4A4E-B9B1-135585BF8C1A}"/>
    <cellStyle name="Comma 26 2 2 2 3" xfId="10498" xr:uid="{FD7988B8-8FC7-42E7-9050-A7CD1B30C89B}"/>
    <cellStyle name="Comma 26 2 2 2 3 2" xfId="20174" xr:uid="{AE3B2296-2A39-401A-9BB8-A6212F887DE6}"/>
    <cellStyle name="Comma 26 2 2 2 4" xfId="15901" xr:uid="{0F73441B-D443-4657-BC20-9D34B7A29E2F}"/>
    <cellStyle name="Comma 26 2 2 3" xfId="5548" xr:uid="{6490278E-7060-4002-9D55-0F9C646E7AA2}"/>
    <cellStyle name="Comma 26 2 2 3 2" xfId="12132" xr:uid="{80B849E9-F5BF-4722-83A2-222D8F9AA1FC}"/>
    <cellStyle name="Comma 26 2 2 3 2 2" xfId="21242" xr:uid="{54F19CFA-CA84-4EAB-976B-0C69F6B48768}"/>
    <cellStyle name="Comma 26 2 2 3 3" xfId="16971" xr:uid="{CD48FC59-A602-4C91-B032-2C4C20BDC5DA}"/>
    <cellStyle name="Comma 26 2 2 4" xfId="8877" xr:uid="{0097E4EA-A602-4252-90B2-0ADBFDD12FC4}"/>
    <cellStyle name="Comma 26 2 2 4 2" xfId="19108" xr:uid="{1C22A67F-4878-4880-9A35-B98BFAE3CCF9}"/>
    <cellStyle name="Comma 26 2 2 5" xfId="14835" xr:uid="{5AEB60ED-C695-44D2-B8AE-344572A45F22}"/>
    <cellStyle name="Comma 26 2 3" xfId="3123" xr:uid="{81FD522D-056E-45ED-95A3-91AA337316EC}"/>
    <cellStyle name="Comma 26 2 3 2" xfId="6383" xr:uid="{70D002E8-4B65-4F17-8EFD-3CB79B965DEF}"/>
    <cellStyle name="Comma 26 2 3 2 2" xfId="12967" xr:uid="{A96D7A2E-A7C6-4577-9C36-44D371B29A17}"/>
    <cellStyle name="Comma 26 2 3 2 2 2" xfId="21776" xr:uid="{DA4C7EB2-7368-49FD-9DC2-2EDE08760F80}"/>
    <cellStyle name="Comma 26 2 3 2 3" xfId="17505" xr:uid="{B83069DC-2554-4DB1-95FA-0EFD7C2F60BF}"/>
    <cellStyle name="Comma 26 2 3 3" xfId="9712" xr:uid="{C332A2C3-8979-4A61-A392-70590944D50C}"/>
    <cellStyle name="Comma 26 2 3 3 2" xfId="19642" xr:uid="{9758FA74-0F65-49A4-A0BC-FD44E179B17B}"/>
    <cellStyle name="Comma 26 2 3 4" xfId="15369" xr:uid="{6842F19C-C6B7-4269-821D-2B46E5A02ECB}"/>
    <cellStyle name="Comma 26 2 4" xfId="4762" xr:uid="{90E1BF71-BECF-4FA7-BE28-87FE0C11CB9D}"/>
    <cellStyle name="Comma 26 2 4 2" xfId="11346" xr:uid="{27415B32-FCAB-4F9F-A0F1-8A828CCB863F}"/>
    <cellStyle name="Comma 26 2 4 2 2" xfId="20710" xr:uid="{65E83C8C-DD6C-4577-A0E0-EC2D78EEDF3B}"/>
    <cellStyle name="Comma 26 2 4 3" xfId="16439" xr:uid="{4B495F73-4749-4C76-AB38-C36F508945DD}"/>
    <cellStyle name="Comma 26 2 5" xfId="8091" xr:uid="{9893E195-4894-481D-AF86-D512F9ECC2CC}"/>
    <cellStyle name="Comma 26 2 5 2" xfId="18576" xr:uid="{F22D6EA0-7D92-457B-9051-A64BA9288DFC}"/>
    <cellStyle name="Comma 26 2 6" xfId="14303" xr:uid="{D9CB09D3-10EE-4EB5-9C16-3002BF91C2A4}"/>
    <cellStyle name="Comma 26 3" xfId="1887" xr:uid="{95AD81FF-7A78-468B-B699-3AEADB2AD463}"/>
    <cellStyle name="Comma 26 3 2" xfId="3512" xr:uid="{0544BD6F-43B2-4FE4-9B09-34291037CAC8}"/>
    <cellStyle name="Comma 26 3 2 2" xfId="6772" xr:uid="{29831AAB-1F0F-4C4C-8832-48BABB40601F}"/>
    <cellStyle name="Comma 26 3 2 2 2" xfId="13356" xr:uid="{83CDD47F-6B55-4A3A-960B-4119EDC73C04}"/>
    <cellStyle name="Comma 26 3 2 2 2 2" xfId="22042" xr:uid="{704644CD-FA40-43F0-BC6F-B6642A474294}"/>
    <cellStyle name="Comma 26 3 2 2 3" xfId="17771" xr:uid="{9D75509B-8635-484D-8D44-F7BAEFE46D7A}"/>
    <cellStyle name="Comma 26 3 2 3" xfId="10101" xr:uid="{9870FEBA-9578-4810-AD84-AE9C784C79DA}"/>
    <cellStyle name="Comma 26 3 2 3 2" xfId="19908" xr:uid="{69EC4353-2DBC-4F2C-AC6A-2A8CB9D47BCF}"/>
    <cellStyle name="Comma 26 3 2 4" xfId="15635" xr:uid="{7413F655-C73B-4801-9819-4E12F5982DF3}"/>
    <cellStyle name="Comma 26 3 3" xfId="5151" xr:uid="{06DF532D-FB50-4C30-A50E-F7D227B888B2}"/>
    <cellStyle name="Comma 26 3 3 2" xfId="11735" xr:uid="{9944FCA0-296A-49F9-9AA1-A88580457DE1}"/>
    <cellStyle name="Comma 26 3 3 2 2" xfId="20976" xr:uid="{B0D1AFC4-53B2-486B-B54A-0139FA1EDDC4}"/>
    <cellStyle name="Comma 26 3 3 3" xfId="16705" xr:uid="{D202ABD5-AC0A-4AD1-B2C5-90D3EAD47E0C}"/>
    <cellStyle name="Comma 26 3 4" xfId="8480" xr:uid="{C6D2BB9E-7D26-4082-9814-531BFE2401D5}"/>
    <cellStyle name="Comma 26 3 4 2" xfId="18842" xr:uid="{3659EBC7-3582-42D8-B9F9-A0F9633E4DA1}"/>
    <cellStyle name="Comma 26 3 5" xfId="14568" xr:uid="{FA2F9A5D-57AC-44A9-A763-7642056F6338}"/>
    <cellStyle name="Comma 26 4" xfId="2728" xr:uid="{EE4D7924-AE12-44F1-812F-B3B37C660D1E}"/>
    <cellStyle name="Comma 26 4 2" xfId="5986" xr:uid="{A41E166B-3908-4ED1-8964-4B2E570FDE8B}"/>
    <cellStyle name="Comma 26 4 2 2" xfId="12570" xr:uid="{E4E3AC41-45C4-4F0E-85F7-E954B44255F3}"/>
    <cellStyle name="Comma 26 4 2 2 2" xfId="21510" xr:uid="{591B8AFB-C504-4871-9C37-E28B1A74AE62}"/>
    <cellStyle name="Comma 26 4 2 3" xfId="17239" xr:uid="{462D1810-2C6E-4B47-961A-F37E9543FE8E}"/>
    <cellStyle name="Comma 26 4 3" xfId="9315" xr:uid="{21C8644B-C309-402D-A711-52824D863C40}"/>
    <cellStyle name="Comma 26 4 3 2" xfId="19376" xr:uid="{8A15FFB4-7471-4066-9BC7-994511264B01}"/>
    <cellStyle name="Comma 26 4 4" xfId="15104" xr:uid="{EC9DC096-634D-40B8-B47B-C7F9F9656FCA}"/>
    <cellStyle name="Comma 26 5" xfId="4366" xr:uid="{305591D7-5589-4342-B78F-5DB397A938B5}"/>
    <cellStyle name="Comma 26 5 2" xfId="10949" xr:uid="{4263297B-1CB7-48E3-AC69-DEB2194F5A49}"/>
    <cellStyle name="Comma 26 5 2 2" xfId="20444" xr:uid="{C0002130-39EF-4C3B-B448-4E562C3610AB}"/>
    <cellStyle name="Comma 26 5 3" xfId="16173" xr:uid="{3B5B4CCF-4D27-478B-8006-4AD9746900F5}"/>
    <cellStyle name="Comma 26 6" xfId="7694" xr:uid="{666E93E7-EA12-45FF-91B0-6A678A5BBC04}"/>
    <cellStyle name="Comma 26 6 2" xfId="18310" xr:uid="{5560AEA7-9B56-49D7-9521-2642F2F95EE0}"/>
    <cellStyle name="Comma 26 7" xfId="14049" xr:uid="{521C7039-86BB-483B-A6E3-26C54DB44487}"/>
    <cellStyle name="Comma 27" xfId="1105" xr:uid="{5321AB34-65E8-4EDC-8CA7-D623D2A4AC39}"/>
    <cellStyle name="Comma 27 2" xfId="1492" xr:uid="{BCB5D50D-B15A-4173-80BC-B2C4B3C5825C}"/>
    <cellStyle name="Comma 27 2 2" xfId="2282" xr:uid="{73985591-FD21-4CBB-B044-522429A6CEEC}"/>
    <cellStyle name="Comma 27 2 2 2" xfId="3908" xr:uid="{302E0A99-B33C-4F12-AF8A-13CF31646FA8}"/>
    <cellStyle name="Comma 27 2 2 2 2" xfId="7168" xr:uid="{E0243E38-0B5E-457F-9DA5-8604C8E5C0EB}"/>
    <cellStyle name="Comma 27 2 2 2 2 2" xfId="13752" xr:uid="{D1AF44DA-090D-4432-A0B5-7A6EB15ACE0B}"/>
    <cellStyle name="Comma 27 2 2 2 3" xfId="10497" xr:uid="{25026503-ADB3-456E-8340-55E65E5E2CE2}"/>
    <cellStyle name="Comma 27 2 2 3" xfId="5547" xr:uid="{2051F827-0635-41B2-B6B5-9A558A3E8A5C}"/>
    <cellStyle name="Comma 27 2 2 3 2" xfId="12131" xr:uid="{DB09B87D-1CE4-434A-A74B-FEDC7867F4B9}"/>
    <cellStyle name="Comma 27 2 2 4" xfId="8876" xr:uid="{26AC57B2-7F01-452F-B60C-3709573DBA60}"/>
    <cellStyle name="Comma 27 2 3" xfId="3122" xr:uid="{ADAE0735-D679-4B06-99B1-F891DE7032B3}"/>
    <cellStyle name="Comma 27 2 3 2" xfId="6382" xr:uid="{B2E4A8E3-12BF-4188-A944-E4DF206C74A6}"/>
    <cellStyle name="Comma 27 2 3 2 2" xfId="12966" xr:uid="{F2AC45FE-4737-4C3C-8074-7C72B335A392}"/>
    <cellStyle name="Comma 27 2 3 3" xfId="9711" xr:uid="{E39BE59F-AF82-4328-98E0-6A4A52CF71AB}"/>
    <cellStyle name="Comma 27 2 4" xfId="4761" xr:uid="{0D0919F2-F6CA-4A38-A01E-14510B043696}"/>
    <cellStyle name="Comma 27 2 4 2" xfId="11345" xr:uid="{C5FC50BB-78B6-4058-9BEE-5128DE265E4E}"/>
    <cellStyle name="Comma 27 2 5" xfId="8090" xr:uid="{3FB94CC9-098A-4EFE-AFD3-EA78C030AB0C}"/>
    <cellStyle name="Comma 27 2 6" xfId="14295" xr:uid="{2CEC774F-ABC0-4441-AEE9-EE372623B442}"/>
    <cellStyle name="Comma 27 3" xfId="1886" xr:uid="{6499E7CA-BEE6-49BC-A281-6C2D55B3B9DC}"/>
    <cellStyle name="Comma 27 3 2" xfId="3511" xr:uid="{C51D91AA-91F4-4AB3-92AA-60EEA329F6BB}"/>
    <cellStyle name="Comma 27 3 2 2" xfId="6771" xr:uid="{DA009F9A-B86B-4D7C-989E-8FFE950EC670}"/>
    <cellStyle name="Comma 27 3 2 2 2" xfId="13355" xr:uid="{3EF359D8-4C0F-4D96-A6B6-A7E944C790BD}"/>
    <cellStyle name="Comma 27 3 2 3" xfId="10100" xr:uid="{1AD207F1-5477-407C-B785-E5B85A2F0F69}"/>
    <cellStyle name="Comma 27 3 3" xfId="5150" xr:uid="{6C31804A-1470-4D12-A1DB-1C4B9552AB74}"/>
    <cellStyle name="Comma 27 3 3 2" xfId="11734" xr:uid="{7240D8E5-AD31-44FA-AEEE-8BEAEEED20FE}"/>
    <cellStyle name="Comma 27 3 4" xfId="8479" xr:uid="{5D2B1B63-D33E-4509-98DA-BE0B65CB47CC}"/>
    <cellStyle name="Comma 27 4" xfId="2727" xr:uid="{AC6D09CB-CECD-459E-BE48-1BD362F42D7E}"/>
    <cellStyle name="Comma 27 4 2" xfId="5985" xr:uid="{EF8ECDE6-0BED-4752-B039-B4FEA920C0D8}"/>
    <cellStyle name="Comma 27 4 2 2" xfId="12569" xr:uid="{31439E6F-1B1F-452B-9676-3C06B181E27F}"/>
    <cellStyle name="Comma 27 4 3" xfId="9314" xr:uid="{9E080776-FD84-4B94-9D8A-4DCC9A1C6BAA}"/>
    <cellStyle name="Comma 27 5" xfId="4365" xr:uid="{26AEA39D-2052-4AB5-AFEE-190344F308C4}"/>
    <cellStyle name="Comma 27 5 2" xfId="10948" xr:uid="{5FE00C1E-899E-4699-B0E1-CF057298E407}"/>
    <cellStyle name="Comma 27 6" xfId="7693" xr:uid="{13B25967-733E-4AF8-BBA9-B89443CDF29D}"/>
    <cellStyle name="Comma 27 7" xfId="14040" xr:uid="{A22B4E67-1DA4-4D0A-9993-A1E6B46BB4B5}"/>
    <cellStyle name="Comma 28" xfId="1107" xr:uid="{CF5F8910-3473-442C-A814-38477C08E5DC}"/>
    <cellStyle name="Comma 28 2" xfId="1494" xr:uid="{D96888E1-048B-4768-93F2-AC557DDC445E}"/>
    <cellStyle name="Comma 28 2 2" xfId="2284" xr:uid="{D30554C9-FE23-4504-8B99-AF73889A3609}"/>
    <cellStyle name="Comma 28 2 2 2" xfId="3910" xr:uid="{6010DE13-0DF6-4166-B83D-665BCE511571}"/>
    <cellStyle name="Comma 28 2 2 2 2" xfId="7170" xr:uid="{85E92802-A296-49E8-B691-476C366BDBF3}"/>
    <cellStyle name="Comma 28 2 2 2 2 2" xfId="13754" xr:uid="{7302F1A0-DA6A-47A2-85A9-24A8292F48FE}"/>
    <cellStyle name="Comma 28 2 2 2 2 3" xfId="22175" xr:uid="{15E5CD3B-A68D-4764-ADEF-07E7B0A89768}"/>
    <cellStyle name="Comma 28 2 2 2 3" xfId="10499" xr:uid="{44A96F72-60F8-4D45-AD50-191609D9B8F4}"/>
    <cellStyle name="Comma 28 2 2 2 4" xfId="17904" xr:uid="{7FB447D3-91A4-496A-9F4D-F2DE195F1258}"/>
    <cellStyle name="Comma 28 2 2 3" xfId="5549" xr:uid="{BAF143BF-387F-4021-8697-E485EAF8074E}"/>
    <cellStyle name="Comma 28 2 2 3 2" xfId="12133" xr:uid="{FE5F0FDC-606F-42F7-8E3C-5EEA92DC9D00}"/>
    <cellStyle name="Comma 28 2 2 3 3" xfId="20041" xr:uid="{A48F6983-A8BD-4AB9-AA38-45DF1F79B47F}"/>
    <cellStyle name="Comma 28 2 2 4" xfId="8878" xr:uid="{778182E4-3D0E-4576-B214-34D64AA38080}"/>
    <cellStyle name="Comma 28 2 2 5" xfId="15768" xr:uid="{5922864B-D57C-4022-8CA9-377DF3320DA7}"/>
    <cellStyle name="Comma 28 2 3" xfId="3124" xr:uid="{FCBD384A-C4B9-45FB-9BF1-43E7CECD51FA}"/>
    <cellStyle name="Comma 28 2 3 2" xfId="6384" xr:uid="{C68532F9-2840-4E19-A865-FA5D32285C6C}"/>
    <cellStyle name="Comma 28 2 3 2 2" xfId="12968" xr:uid="{ABF7B9F9-3AC9-43AF-802B-0EE8ED5D8726}"/>
    <cellStyle name="Comma 28 2 3 2 3" xfId="21109" xr:uid="{51E4642C-50D0-4480-A7DA-90694000F870}"/>
    <cellStyle name="Comma 28 2 3 3" xfId="9713" xr:uid="{C31593E3-7AAB-46E6-A87C-10FBADDB11E6}"/>
    <cellStyle name="Comma 28 2 3 4" xfId="16838" xr:uid="{CFF9737C-F08A-436D-8007-3398797BFEB6}"/>
    <cellStyle name="Comma 28 2 4" xfId="4763" xr:uid="{DC1D6DE2-74D7-4090-AADB-FBCC3A2E5569}"/>
    <cellStyle name="Comma 28 2 4 2" xfId="11347" xr:uid="{A439C056-3C81-4FE7-8B14-A6C46AAD1913}"/>
    <cellStyle name="Comma 28 2 4 3" xfId="18975" xr:uid="{2B55304E-92D0-4D48-AC1D-1DB0D280AB74}"/>
    <cellStyle name="Comma 28 2 5" xfId="8092" xr:uid="{5D1FD094-DC84-4EF9-8324-18E84DE37493}"/>
    <cellStyle name="Comma 28 2 6" xfId="14702" xr:uid="{C2FC2641-4333-4AD9-BB64-2A078781B351}"/>
    <cellStyle name="Comma 28 3" xfId="1888" xr:uid="{15B2CA14-3ED0-4B13-8BEF-B228FDB6B105}"/>
    <cellStyle name="Comma 28 3 2" xfId="3513" xr:uid="{E7321316-C7C9-4603-9328-A0130CF947F6}"/>
    <cellStyle name="Comma 28 3 2 2" xfId="6773" xr:uid="{4B019930-CC76-4F2D-9055-EA94AB955739}"/>
    <cellStyle name="Comma 28 3 2 2 2" xfId="13357" xr:uid="{FA6C2603-ED5D-476F-A28E-CC525B6F73DA}"/>
    <cellStyle name="Comma 28 3 2 2 3" xfId="21643" xr:uid="{23D5CD02-CE89-4B7C-8E12-2F260E62934B}"/>
    <cellStyle name="Comma 28 3 2 3" xfId="10102" xr:uid="{3CE76554-9914-4E65-880C-F74C97532AE3}"/>
    <cellStyle name="Comma 28 3 2 4" xfId="17372" xr:uid="{80ACB8EE-D0D2-4922-B833-94D1F79C6C75}"/>
    <cellStyle name="Comma 28 3 3" xfId="5152" xr:uid="{7FFFA39A-A99B-4ECB-A468-D43231603B6B}"/>
    <cellStyle name="Comma 28 3 3 2" xfId="11736" xr:uid="{D80C0335-431B-457A-90FF-BE0A40EA4D62}"/>
    <cellStyle name="Comma 28 3 3 3" xfId="19509" xr:uid="{E86EDCD9-52CF-49B0-9B42-DF7856ACA691}"/>
    <cellStyle name="Comma 28 3 4" xfId="8481" xr:uid="{4FF88B8B-A6E5-41E8-A5F0-592A0499B2BA}"/>
    <cellStyle name="Comma 28 3 5" xfId="15237" xr:uid="{701D469D-5E19-471B-9B37-9F82AB33383E}"/>
    <cellStyle name="Comma 28 4" xfId="2729" xr:uid="{832DAA42-36C2-4866-AA9B-07C0B135DF58}"/>
    <cellStyle name="Comma 28 4 2" xfId="5987" xr:uid="{8A08A836-F9B4-4D64-A7FA-19ECB0CFC9AE}"/>
    <cellStyle name="Comma 28 4 2 2" xfId="12571" xr:uid="{20C84835-FAD3-4018-988A-979C2F96BC71}"/>
    <cellStyle name="Comma 28 4 2 3" xfId="20577" xr:uid="{AA2F331C-EB94-4B93-AE06-36F3E3CAA395}"/>
    <cellStyle name="Comma 28 4 3" xfId="9316" xr:uid="{01F95369-B087-421B-8F42-AEDA9A379B6A}"/>
    <cellStyle name="Comma 28 4 4" xfId="16306" xr:uid="{B1377748-4862-4C38-94F9-BD474C9E5895}"/>
    <cellStyle name="Comma 28 5" xfId="4367" xr:uid="{326EAAC1-CAF4-4A16-B54D-ABF8DC29828E}"/>
    <cellStyle name="Comma 28 5 2" xfId="10950" xr:uid="{C9AE755E-1964-4FD8-A176-F10A0C4A8847}"/>
    <cellStyle name="Comma 28 5 3" xfId="18443" xr:uid="{81323450-AD4B-4ABA-B09A-0872B971ABC7}"/>
    <cellStyle name="Comma 28 6" xfId="7695" xr:uid="{3668C0B8-2D32-4D36-8614-03CEBD476394}"/>
    <cellStyle name="Comma 28 7" xfId="14175" xr:uid="{35EE02B0-FF00-4AB0-AD4C-B5DFB49BFAE1}"/>
    <cellStyle name="Comma 29" xfId="1108" xr:uid="{A09D4022-C9C3-491F-88C2-4D112D9FA902}"/>
    <cellStyle name="Comma 29 2" xfId="1495" xr:uid="{9A9812B2-2FC9-48A8-AA0D-F00A934392F2}"/>
    <cellStyle name="Comma 29 2 2" xfId="2285" xr:uid="{56695585-4363-4034-BC6C-E051E8ED3A88}"/>
    <cellStyle name="Comma 29 2 2 2" xfId="3911" xr:uid="{680330A0-BA19-4308-A77C-4F85D614EA60}"/>
    <cellStyle name="Comma 29 2 2 2 2" xfId="7171" xr:uid="{EE19A4FC-884E-4CFE-B75F-E620892988C9}"/>
    <cellStyle name="Comma 29 2 2 2 2 2" xfId="13755" xr:uid="{0680805D-6A8E-4A54-A09E-709F66F44194}"/>
    <cellStyle name="Comma 29 2 2 2 3" xfId="10500" xr:uid="{225D33CF-7E77-473A-938C-933FA65D57AD}"/>
    <cellStyle name="Comma 29 2 2 3" xfId="5550" xr:uid="{CFFF9893-6C5D-49AB-AC80-9DCC3F582DAC}"/>
    <cellStyle name="Comma 29 2 2 3 2" xfId="12134" xr:uid="{D233A78A-8E0F-4088-B4EF-716556B0D9FF}"/>
    <cellStyle name="Comma 29 2 2 4" xfId="8879" xr:uid="{EBAD1EB6-31B8-4BAA-B471-2948872E5E90}"/>
    <cellStyle name="Comma 29 2 3" xfId="3125" xr:uid="{2B155A2D-6982-4C57-B491-265307C6940A}"/>
    <cellStyle name="Comma 29 2 3 2" xfId="6385" xr:uid="{2513D099-81B4-4ED7-8AB6-60F57844CF98}"/>
    <cellStyle name="Comma 29 2 3 2 2" xfId="12969" xr:uid="{09BC2077-1C20-446C-97A2-82D89AFD0B55}"/>
    <cellStyle name="Comma 29 2 3 3" xfId="9714" xr:uid="{6B3AC2B1-1FBF-4275-AB16-3C94D00F10A0}"/>
    <cellStyle name="Comma 29 2 4" xfId="4764" xr:uid="{5EA02B99-5461-4D78-87DA-16808816BE9E}"/>
    <cellStyle name="Comma 29 2 4 2" xfId="11348" xr:uid="{7D933EDD-34D2-4809-8631-0D8A6FA334BA}"/>
    <cellStyle name="Comma 29 2 5" xfId="8093" xr:uid="{053CF0A3-98CB-4261-83A5-07B4EEB7DB94}"/>
    <cellStyle name="Comma 29 2 6" xfId="14960" xr:uid="{47748A7A-CA0F-4EC6-9E9F-132F08A52422}"/>
    <cellStyle name="Comma 29 3" xfId="1889" xr:uid="{CC124220-727C-4C37-9133-0667126797E1}"/>
    <cellStyle name="Comma 29 3 2" xfId="3514" xr:uid="{E62317BD-9140-4A29-87FA-65BA8C7E5B60}"/>
    <cellStyle name="Comma 29 3 2 2" xfId="6774" xr:uid="{56CE48BE-8372-4900-B6DE-B66BDEF312BA}"/>
    <cellStyle name="Comma 29 3 2 2 2" xfId="13358" xr:uid="{3FE3C0A6-D15E-4B03-AC38-FA52447C95C8}"/>
    <cellStyle name="Comma 29 3 2 3" xfId="10103" xr:uid="{C4C52385-44FC-41A0-AF94-50AAD0BB4305}"/>
    <cellStyle name="Comma 29 3 3" xfId="5153" xr:uid="{320D5CF9-FFF0-45EA-9A62-B8A165F26FB0}"/>
    <cellStyle name="Comma 29 3 3 2" xfId="11737" xr:uid="{32E0A736-4328-4046-AC65-AF8936A70E9F}"/>
    <cellStyle name="Comma 29 3 4" xfId="8482" xr:uid="{FA22F4B5-7B1B-44DD-BB1B-A7D168F1BCC1}"/>
    <cellStyle name="Comma 29 4" xfId="2730" xr:uid="{13B0C0A5-BB0A-4371-862A-C01D2A921C97}"/>
    <cellStyle name="Comma 29 4 2" xfId="5988" xr:uid="{B116A3B8-09DE-4746-B26F-E36423B30161}"/>
    <cellStyle name="Comma 29 4 2 2" xfId="12572" xr:uid="{459D8E7E-E711-4755-8216-6B492148918A}"/>
    <cellStyle name="Comma 29 4 3" xfId="9317" xr:uid="{F54D29A8-E433-454B-B1F2-3DFDB28E6C72}"/>
    <cellStyle name="Comma 29 5" xfId="4368" xr:uid="{1F566551-D976-454F-A2BE-C9269317778E}"/>
    <cellStyle name="Comma 29 5 2" xfId="10951" xr:uid="{52F2EB43-3DBF-4C71-9F7A-A4917A56E905}"/>
    <cellStyle name="Comma 29 6" xfId="7696" xr:uid="{0DAA10F2-1F18-4C2C-B62A-6750E1FD13D6}"/>
    <cellStyle name="Comma 29 7" xfId="14427" xr:uid="{053E6187-8C38-4C42-8731-6253A13F350E}"/>
    <cellStyle name="Comma 3" xfId="8" xr:uid="{00000000-0005-0000-0000-000002000000}"/>
    <cellStyle name="Comma 3 10" xfId="2301" xr:uid="{062BD569-36F3-4497-B2E8-787F5F2E0548}"/>
    <cellStyle name="Comma 3 10 2" xfId="5561" xr:uid="{5532495B-E078-4F24-A913-B0969B1EF9CE}"/>
    <cellStyle name="Comma 3 10 2 2" xfId="12145" xr:uid="{68B5D791-71C7-4188-8EB8-F79E3C0B44EE}"/>
    <cellStyle name="Comma 3 10 2 2 2" xfId="27886" xr:uid="{9780278C-16EE-4451-BC20-EC0E7F37EA6B}"/>
    <cellStyle name="Comma 3 10 2 3" xfId="20308" xr:uid="{87047644-5653-470A-8FD1-7CA76611A134}"/>
    <cellStyle name="Comma 3 10 3" xfId="8890" xr:uid="{EE726A3A-37CD-4063-A736-BF1324CED426}"/>
    <cellStyle name="Comma 3 10 3 2" xfId="24259" xr:uid="{959670A5-AD61-4DB6-B185-4107CAD824DD}"/>
    <cellStyle name="Comma 3 10 4" xfId="16038" xr:uid="{A2F06E60-A630-438B-8407-13673E08306F}"/>
    <cellStyle name="Comma 3 11" xfId="3941" xr:uid="{036554BE-75FE-409F-AD53-35B78B95839D}"/>
    <cellStyle name="Comma 3 11 2" xfId="10526" xr:uid="{FD1B3651-D86C-4E19-9D22-8DA84BD4C625}"/>
    <cellStyle name="Comma 3 11 2 2" xfId="26072" xr:uid="{9673DBB7-FF22-4209-837A-A12749439897}"/>
    <cellStyle name="Comma 3 11 3" xfId="18174" xr:uid="{9415AF55-D9F7-4075-9E5B-90047DA187A0}"/>
    <cellStyle name="Comma 3 12" xfId="3936" xr:uid="{13CA65DD-56D2-46B7-9F69-2BBAB0BE67FD}"/>
    <cellStyle name="Comma 3 12 2" xfId="10521" xr:uid="{A2720575-1557-45DE-A0B0-F399D8D683AC}"/>
    <cellStyle name="Comma 3 12 3" xfId="13910" xr:uid="{1A3DF244-EEFB-4A8A-B07D-366785EC9726}"/>
    <cellStyle name="Comma 3 13" xfId="7217" xr:uid="{155B5BA1-2020-4851-B6B9-DC6BCC0DB028}"/>
    <cellStyle name="Comma 3 13 2" xfId="13799" xr:uid="{35E308FA-23C9-4C63-8A17-297285E9BEBA}"/>
    <cellStyle name="Comma 3 14" xfId="7272" xr:uid="{A360EC76-CA41-4181-ACFC-1D145E03E204}"/>
    <cellStyle name="Comma 3 15" xfId="562" xr:uid="{23DF2F79-27FE-4578-BF35-3497C3587162}"/>
    <cellStyle name="Comma 3 16" xfId="426" xr:uid="{89EF2AD2-5B0F-42BD-BA3F-A2837E3F3F98}"/>
    <cellStyle name="Comma 3 17" xfId="29797" xr:uid="{F829D39F-9EF4-42F9-8E8A-3C1C2658E216}"/>
    <cellStyle name="Comma 3 18" xfId="86" xr:uid="{EF429340-5A67-4FEE-9F7B-C1D8FD9E7183}"/>
    <cellStyle name="Comma 3 2" xfId="11" xr:uid="{83363B37-9871-4ADD-BA15-E9A181C80C30}"/>
    <cellStyle name="Comma 3 2 10" xfId="2316" xr:uid="{E3FE719E-7F73-4303-B61B-23B4B02DD8DF}"/>
    <cellStyle name="Comma 3 2 10 2" xfId="5572" xr:uid="{C1A34AE3-22DB-4A29-89A1-A55BBA15D1F6}"/>
    <cellStyle name="Comma 3 2 10 2 2" xfId="12156" xr:uid="{0EF08CF6-B5BB-4D5A-8C2A-1B3D1747D84E}"/>
    <cellStyle name="Comma 3 2 10 3" xfId="8901" xr:uid="{6C6F3A0E-3145-4F1F-829A-A1F650201B8B}"/>
    <cellStyle name="Comma 3 2 11" xfId="3953" xr:uid="{60311E9E-3FFC-476A-AD62-D05743542824}"/>
    <cellStyle name="Comma 3 2 11 2" xfId="10536" xr:uid="{5D7CE5D6-E044-4CF2-8D60-44027064EBF3}"/>
    <cellStyle name="Comma 3 2 12" xfId="643" xr:uid="{312558B2-C6E4-4181-9B4F-5ED8B94CB4AA}"/>
    <cellStyle name="Comma 3 2 12 2" xfId="7292" xr:uid="{0CA06BD0-04F0-4B9D-B2DA-66BAF118BAEC}"/>
    <cellStyle name="Comma 3 2 13" xfId="7280" xr:uid="{C09EB18E-3F3E-49B2-89F2-0A1BA89A2B5F}"/>
    <cellStyle name="Comma 3 2 14" xfId="618" xr:uid="{4597C0DD-CC63-4B91-A23C-05530ACC513A}"/>
    <cellStyle name="Comma 3 2 15" xfId="303" xr:uid="{BEF7A097-57CA-4A3D-9D78-D07E660054B4}"/>
    <cellStyle name="Comma 3 2 16" xfId="29809" xr:uid="{C46297AC-1198-40C6-8098-91931647751F}"/>
    <cellStyle name="Comma 3 2 17" xfId="90" xr:uid="{8579557C-528E-4E96-82F6-F0271A56541F}"/>
    <cellStyle name="Comma 3 2 2" xfId="503" xr:uid="{2CEA5100-08C9-49DA-A0F5-BE26663D1A3A}"/>
    <cellStyle name="Comma 3 2 2 2" xfId="774" xr:uid="{298F9644-00F0-4FE9-98BA-283325D01033}"/>
    <cellStyle name="Comma 3 2 2 2 2" xfId="96" xr:uid="{422FBF09-6AC1-453F-9AAC-F5B4CF016C2C}"/>
    <cellStyle name="Comma 3 2 2 2 2 10" xfId="304" xr:uid="{02486C4F-954E-42DA-9C32-97D34DF651A6}"/>
    <cellStyle name="Comma 3 2 2 2 2 10 2" xfId="440" xr:uid="{3835369B-3C6A-435D-9652-178EFA31E07D}"/>
    <cellStyle name="Comma 3 2 2 2 2 10 2 2" xfId="29740" xr:uid="{B0AE2307-1832-40BB-A951-43CA2F90508B}"/>
    <cellStyle name="Comma 3 2 2 2 2 11" xfId="29700" xr:uid="{F22C6CE5-8FB2-4433-91C2-E1C28FF5A2EE}"/>
    <cellStyle name="Comma 3 2 2 2 2 12" xfId="450" xr:uid="{155A490F-B420-4CA7-82B0-F50057AEC67A}"/>
    <cellStyle name="Comma 3 2 2 2 2 2" xfId="98" xr:uid="{8B1D89B3-C58B-48F9-940C-073A9F69B326}"/>
    <cellStyle name="Comma 3 2 2 2 2 2 10" xfId="15912" xr:uid="{8701B1DB-5C73-41A3-B0E6-B742DE381B79}"/>
    <cellStyle name="Comma 3 2 2 2 2 2 2" xfId="439" xr:uid="{5740F89A-41A1-4E78-8A4F-98F4980EC734}"/>
    <cellStyle name="Comma 3 2 2 2 2 2 2 2" xfId="1409" xr:uid="{069BABAF-4B03-4DAA-89B6-F7265FDF1676}"/>
    <cellStyle name="Comma 3 2 2 2 2 2 2 2 2" xfId="2194" xr:uid="{CA941CC3-78D7-4C2E-AA5F-1916BC241880}"/>
    <cellStyle name="Comma 3 2 2 2 2 2 2 2 2 2" xfId="3820" xr:uid="{F3BF8BDD-0221-421F-AA7A-7E751DCCA47A}"/>
    <cellStyle name="Comma 3 2 2 2 2 2 2 2 2 2 2" xfId="7080" xr:uid="{2AA623B8-5452-42E9-968F-265F63C413FC}"/>
    <cellStyle name="Comma 3 2 2 2 2 2 2 2 2 2 2 2" xfId="13664" xr:uid="{05304826-2CF2-4418-AA0B-0F35753B8E1F}"/>
    <cellStyle name="Comma 3 2 2 2 2 2 2 2 2 2 3" xfId="10409" xr:uid="{6261F0C0-33D5-49D6-8364-D6C9B3B8664B}"/>
    <cellStyle name="Comma 3 2 2 2 2 2 2 2 2 3" xfId="5459" xr:uid="{88983B25-5F49-4635-9569-7BC49F403362}"/>
    <cellStyle name="Comma 3 2 2 2 2 2 2 2 2 3 2" xfId="12043" xr:uid="{39BE0FA1-7F09-4B5C-BBF9-C37E0C82545E}"/>
    <cellStyle name="Comma 3 2 2 2 2 2 2 2 2 4" xfId="8788" xr:uid="{79EDE5FD-4A6B-4F15-AA0A-E330D1D0579F}"/>
    <cellStyle name="Comma 3 2 2 2 2 2 2 2 3" xfId="3035" xr:uid="{ECB4E584-5F5E-4798-BFFD-86774BA5C347}"/>
    <cellStyle name="Comma 3 2 2 2 2 2 2 2 3 2" xfId="6294" xr:uid="{86D68DEB-E2EC-42DD-92DD-B5D3B1B3C2D9}"/>
    <cellStyle name="Comma 3 2 2 2 2 2 2 2 3 2 2" xfId="12878" xr:uid="{C4A7766A-96B6-4812-AB87-A4CCCEBD4098}"/>
    <cellStyle name="Comma 3 2 2 2 2 2 2 2 3 3" xfId="9623" xr:uid="{3D89F342-3C0C-4D73-9598-6ADB5033D69C}"/>
    <cellStyle name="Comma 3 2 2 2 2 2 2 2 4" xfId="4673" xr:uid="{A3152809-4F43-41A4-B8CF-4D8A12938DFF}"/>
    <cellStyle name="Comma 3 2 2 2 2 2 2 2 4 2" xfId="11257" xr:uid="{A41F5980-3E58-46C4-9ED1-FFC8B60FC8B6}"/>
    <cellStyle name="Comma 3 2 2 2 2 2 2 2 5" xfId="8002" xr:uid="{A2539E05-6B56-4B28-AA29-F25EB7FFFEE5}"/>
    <cellStyle name="Comma 3 2 2 2 2 2 2 2 6" xfId="22319" xr:uid="{F3B1E016-915C-4BB2-BB2C-CDD2784B0690}"/>
    <cellStyle name="Comma 3 2 2 2 2 2 2 3" xfId="1800" xr:uid="{3B8BED63-6B20-4CF2-A87A-97D021AD2146}"/>
    <cellStyle name="Comma 3 2 2 2 2 2 2 3 2" xfId="3424" xr:uid="{1FECD791-8545-439B-A42C-D76A1D4339FC}"/>
    <cellStyle name="Comma 3 2 2 2 2 2 2 3 2 2" xfId="6684" xr:uid="{465D661E-AEF8-4033-B1C1-3B57874C6C13}"/>
    <cellStyle name="Comma 3 2 2 2 2 2 2 3 2 2 2" xfId="13268" xr:uid="{6B858273-2596-41D1-9E2E-CCA6F4112836}"/>
    <cellStyle name="Comma 3 2 2 2 2 2 2 3 2 3" xfId="10013" xr:uid="{2669790B-F8A2-46DB-82B7-FA1F0FC65DFF}"/>
    <cellStyle name="Comma 3 2 2 2 2 2 2 3 3" xfId="5063" xr:uid="{3957CAEE-063A-42D7-818D-C3ACB96387B2}"/>
    <cellStyle name="Comma 3 2 2 2 2 2 2 3 3 2" xfId="11647" xr:uid="{515BE3F3-5FEE-4B51-9089-3D7B72998A28}"/>
    <cellStyle name="Comma 3 2 2 2 2 2 2 3 4" xfId="8392" xr:uid="{A85505DE-250C-424D-B650-FAB3B82115E9}"/>
    <cellStyle name="Comma 3 2 2 2 2 2 2 4" xfId="2637" xr:uid="{BAE4A4D8-E759-4EE1-A782-7F9DD30BA1E1}"/>
    <cellStyle name="Comma 3 2 2 2 2 2 2 4 2" xfId="5895" xr:uid="{32FBAEB8-E5A4-41AE-A015-0DD2924C18EA}"/>
    <cellStyle name="Comma 3 2 2 2 2 2 2 4 2 2" xfId="12479" xr:uid="{911986E6-E875-45F0-AA7B-3D8E7A5DA72B}"/>
    <cellStyle name="Comma 3 2 2 2 2 2 2 4 3" xfId="9224" xr:uid="{E04A3B3B-7E50-450B-A772-771A5EA84B39}"/>
    <cellStyle name="Comma 3 2 2 2 2 2 2 5" xfId="4277" xr:uid="{113643D4-F344-42C8-AF43-5D639703B782}"/>
    <cellStyle name="Comma 3 2 2 2 2 2 2 5 2" xfId="10860" xr:uid="{028B9A3E-537B-4495-8864-DF04C826BCBE}"/>
    <cellStyle name="Comma 3 2 2 2 2 2 2 6" xfId="7605" xr:uid="{2CAFE175-A4A4-4C74-8EB7-7CBFEA1BC929}"/>
    <cellStyle name="Comma 3 2 2 2 2 2 2 7" xfId="970" xr:uid="{3930DECD-ABB4-44B8-AC0C-1F41EE298DA9}"/>
    <cellStyle name="Comma 3 2 2 2 2 2 2 8" xfId="18048" xr:uid="{A705DE5D-AC86-40BF-80E9-4F39DF1C1CA7}"/>
    <cellStyle name="Comma 3 2 2 2 2 2 3" xfId="941" xr:uid="{D282EF30-86AB-4ACA-88A2-FC40F0B04459}"/>
    <cellStyle name="Comma 3 2 2 2 2 2 3 2" xfId="1384" xr:uid="{5FF38CA9-060D-47A0-9BF1-F8729C938F82}"/>
    <cellStyle name="Comma 3 2 2 2 2 2 3 2 2" xfId="2166" xr:uid="{C4302553-7D83-4285-8EA1-DF86E5077D7D}"/>
    <cellStyle name="Comma 3 2 2 2 2 2 3 2 2 2" xfId="3791" xr:uid="{1B8EA791-9CF2-4E02-9AE6-7AD228CBEA5E}"/>
    <cellStyle name="Comma 3 2 2 2 2 2 3 2 2 2 2" xfId="7051" xr:uid="{5911CF69-5ADB-4F02-AA25-C867AE35C736}"/>
    <cellStyle name="Comma 3 2 2 2 2 2 3 2 2 2 2 2" xfId="13635" xr:uid="{0EF207EC-4B14-4276-BF23-A7D235099C1C}"/>
    <cellStyle name="Comma 3 2 2 2 2 2 3 2 2 2 3" xfId="10380" xr:uid="{94587ACF-20E3-4306-AF8C-0CB6512197D1}"/>
    <cellStyle name="Comma 3 2 2 2 2 2 3 2 2 3" xfId="5430" xr:uid="{77A845A3-F292-40CF-B0B1-61DF7EED5D9C}"/>
    <cellStyle name="Comma 3 2 2 2 2 2 3 2 2 3 2" xfId="12014" xr:uid="{CBB53810-532D-44D2-901A-F2F886B3DD7E}"/>
    <cellStyle name="Comma 3 2 2 2 2 2 3 2 2 4" xfId="8759" xr:uid="{34A9AE20-5C40-479C-9E72-2281A84B92B9}"/>
    <cellStyle name="Comma 3 2 2 2 2 2 3 2 3" xfId="3007" xr:uid="{3FFF3BA6-8EE5-4EFE-BEC0-576D0D1DB8E3}"/>
    <cellStyle name="Comma 3 2 2 2 2 2 3 2 3 2" xfId="6265" xr:uid="{AB357A50-3DB9-4CD1-9765-BDC7EF76D40F}"/>
    <cellStyle name="Comma 3 2 2 2 2 2 3 2 3 2 2" xfId="12849" xr:uid="{68AE5120-DF28-4BDC-82C4-93E34E10941F}"/>
    <cellStyle name="Comma 3 2 2 2 2 2 3 2 3 3" xfId="9594" xr:uid="{0E99E913-DD23-47F5-82AB-016B2DD051F6}"/>
    <cellStyle name="Comma 3 2 2 2 2 2 3 2 4" xfId="4645" xr:uid="{FFF02E65-100D-4C76-BEAE-4A80AF37914A}"/>
    <cellStyle name="Comma 3 2 2 2 2 2 3 2 4 2" xfId="11228" xr:uid="{C579D597-15EE-4701-889D-10415478C775}"/>
    <cellStyle name="Comma 3 2 2 2 2 2 3 2 5" xfId="7973" xr:uid="{93D8CD81-C6B5-4F1F-A9F7-64B2DD2160DC}"/>
    <cellStyle name="Comma 3 2 2 2 2 2 3 3" xfId="1774" xr:uid="{01428492-3DD0-4BF1-96E2-5E27CA0C1B33}"/>
    <cellStyle name="Comma 3 2 2 2 2 2 3 3 2" xfId="3395" xr:uid="{B0A99672-912E-45C7-A668-6EA964C18041}"/>
    <cellStyle name="Comma 3 2 2 2 2 2 3 3 2 2" xfId="6655" xr:uid="{508CFEB3-414C-466C-836C-C5BCCD85EC01}"/>
    <cellStyle name="Comma 3 2 2 2 2 2 3 3 2 2 2" xfId="13239" xr:uid="{CE07BF04-2C81-49A1-ACC8-C26C0F850CE1}"/>
    <cellStyle name="Comma 3 2 2 2 2 2 3 3 2 3" xfId="9984" xr:uid="{F0F8ACC2-1364-437F-9D8B-6DF86BF24E94}"/>
    <cellStyle name="Comma 3 2 2 2 2 2 3 3 3" xfId="5034" xr:uid="{5C5A235C-CD81-4390-A8FF-1A46F4F33437}"/>
    <cellStyle name="Comma 3 2 2 2 2 2 3 3 3 2" xfId="11618" xr:uid="{6FEE9FDA-B552-4F29-9CD4-89B7A0D08F74}"/>
    <cellStyle name="Comma 3 2 2 2 2 2 3 3 4" xfId="8363" xr:uid="{2BB24F91-CA30-4C3B-9833-16EFCF50AB30}"/>
    <cellStyle name="Comma 3 2 2 2 2 2 3 4" xfId="2611" xr:uid="{AD2CFCD5-7DF8-494C-8946-B8BC18A6C4B4}"/>
    <cellStyle name="Comma 3 2 2 2 2 2 3 4 2" xfId="5866" xr:uid="{E2D66946-64A5-42B7-85AA-3C41D2C1B33A}"/>
    <cellStyle name="Comma 3 2 2 2 2 2 3 4 2 2" xfId="12450" xr:uid="{A0FD4ED4-E103-4C1F-A5EC-CFE084516702}"/>
    <cellStyle name="Comma 3 2 2 2 2 2 3 4 3" xfId="9195" xr:uid="{7405795C-2756-4711-A368-1FD40C74900F}"/>
    <cellStyle name="Comma 3 2 2 2 2 2 3 5" xfId="4248" xr:uid="{EF93C31F-B740-4B35-99AB-5B9A2682466C}"/>
    <cellStyle name="Comma 3 2 2 2 2 2 3 5 2" xfId="10830" xr:uid="{6CAF0A5A-67B2-4D26-91C6-AF68FA61F56F}"/>
    <cellStyle name="Comma 3 2 2 2 2 2 3 6" xfId="7576" xr:uid="{C4E9E48C-695F-4EF1-BE66-B0E48AA5DD98}"/>
    <cellStyle name="Comma 3 2 2 2 2 2 3 7" xfId="20185" xr:uid="{49FF49A0-7800-4276-A4E7-D5E34BCC0A08}"/>
    <cellStyle name="Comma 3 2 2 2 2 2 4" xfId="1400" xr:uid="{DAF63A93-2F38-41D7-BAD4-63592C6ABAEB}"/>
    <cellStyle name="Comma 3 2 2 2 2 2 4 2" xfId="2184" xr:uid="{38FDA4C5-5076-40F4-9D74-E97EFFCFBFFE}"/>
    <cellStyle name="Comma 3 2 2 2 2 2 4 2 2" xfId="3810" xr:uid="{65798B99-5158-4446-AEF0-4F00EF1B00B5}"/>
    <cellStyle name="Comma 3 2 2 2 2 2 4 2 2 2" xfId="7070" xr:uid="{9BC5A272-2806-4880-A5B9-A124F585554F}"/>
    <cellStyle name="Comma 3 2 2 2 2 2 4 2 2 2 2" xfId="13654" xr:uid="{F7838CFF-4ED2-469A-828C-12D239FE22F1}"/>
    <cellStyle name="Comma 3 2 2 2 2 2 4 2 2 3" xfId="10399" xr:uid="{45D0F2C5-FD1F-4970-BE94-EF07583D67F3}"/>
    <cellStyle name="Comma 3 2 2 2 2 2 4 2 3" xfId="5449" xr:uid="{01B5CA3B-5638-4957-8C7D-7485EF754BF3}"/>
    <cellStyle name="Comma 3 2 2 2 2 2 4 2 3 2" xfId="12033" xr:uid="{C0880120-4D3C-493E-A8C8-A81C834712ED}"/>
    <cellStyle name="Comma 3 2 2 2 2 2 4 2 4" xfId="8778" xr:uid="{5C24226C-41E8-49F0-B79D-0A403C438D61}"/>
    <cellStyle name="Comma 3 2 2 2 2 2 4 3" xfId="3025" xr:uid="{BABF3083-263A-4494-9E1D-0129DD1F1512}"/>
    <cellStyle name="Comma 3 2 2 2 2 2 4 3 2" xfId="6284" xr:uid="{68F66776-A577-4EEF-A4FC-B624BFEE36F7}"/>
    <cellStyle name="Comma 3 2 2 2 2 2 4 3 2 2" xfId="12868" xr:uid="{01A63479-FFE5-471C-A957-06F057FB8BD6}"/>
    <cellStyle name="Comma 3 2 2 2 2 2 4 3 3" xfId="9613" xr:uid="{416BE0A3-E313-418F-B6E4-3EFAA221A440}"/>
    <cellStyle name="Comma 3 2 2 2 2 2 4 4" xfId="4663" xr:uid="{6BD7FF0A-71A5-4A70-B27F-2395B8AE799B}"/>
    <cellStyle name="Comma 3 2 2 2 2 2 4 4 2" xfId="11247" xr:uid="{E54976B1-06B4-405C-AF1E-1761453D2345}"/>
    <cellStyle name="Comma 3 2 2 2 2 2 4 5" xfId="7992" xr:uid="{9970EA0F-AF2D-4B75-BD26-A5E5EF5BB2A7}"/>
    <cellStyle name="Comma 3 2 2 2 2 2 5" xfId="1790" xr:uid="{0A26BDD3-88F8-4D15-BEEC-D374442F594A}"/>
    <cellStyle name="Comma 3 2 2 2 2 2 5 2" xfId="3414" xr:uid="{89B055FE-C948-4B3A-9CDF-E77469439A2C}"/>
    <cellStyle name="Comma 3 2 2 2 2 2 5 2 2" xfId="6674" xr:uid="{0B1E6118-2D6C-46D3-8182-9D13CEBA064E}"/>
    <cellStyle name="Comma 3 2 2 2 2 2 5 2 2 2" xfId="13258" xr:uid="{EA64C01D-17CF-45DD-BE13-293B3BCBE915}"/>
    <cellStyle name="Comma 3 2 2 2 2 2 5 2 3" xfId="10003" xr:uid="{FF8CDA4A-85F2-4ACC-92C1-CCDC92CA44EE}"/>
    <cellStyle name="Comma 3 2 2 2 2 2 5 3" xfId="5053" xr:uid="{EFB16BBE-20CB-4848-9FF7-B978FCB69DAB}"/>
    <cellStyle name="Comma 3 2 2 2 2 2 5 3 2" xfId="11637" xr:uid="{20F21FF4-7C58-420F-82BC-57239278BD6F}"/>
    <cellStyle name="Comma 3 2 2 2 2 2 5 4" xfId="8382" xr:uid="{67DB6C21-6F02-4768-B523-590B8415E90E}"/>
    <cellStyle name="Comma 3 2 2 2 2 2 6" xfId="2627" xr:uid="{C8A1DDDB-B930-46F3-BE84-3EAF84459176}"/>
    <cellStyle name="Comma 3 2 2 2 2 2 6 2" xfId="5885" xr:uid="{83E26096-375B-419A-A9C4-9853D52BCC90}"/>
    <cellStyle name="Comma 3 2 2 2 2 2 6 2 2" xfId="12469" xr:uid="{D1FB488D-23DF-4791-8A72-F22667A6254F}"/>
    <cellStyle name="Comma 3 2 2 2 2 2 6 3" xfId="9214" xr:uid="{B83E1A7B-41BF-49B2-A020-B3EFD4D71903}"/>
    <cellStyle name="Comma 3 2 2 2 2 2 7" xfId="4267" xr:uid="{1F9287AC-257F-4A8F-937C-5681896D4DA5}"/>
    <cellStyle name="Comma 3 2 2 2 2 2 7 2" xfId="10850" xr:uid="{5F152B67-1F45-4231-8E3A-DCBEE6AD7CE1}"/>
    <cellStyle name="Comma 3 2 2 2 2 2 8" xfId="7595" xr:uid="{AF613F89-45F5-4E08-BD90-99C7D90F9109}"/>
    <cellStyle name="Comma 3 2 2 2 2 2 9" xfId="957" xr:uid="{9CC1233C-5F55-4F06-9E1F-1DB41A5712DA}"/>
    <cellStyle name="Comma 3 2 2 2 2 3" xfId="257" xr:uid="{4B695C30-162C-4391-AD85-9AF502A8FAFB}"/>
    <cellStyle name="Comma 3 2 2 2 2 3 10" xfId="348" xr:uid="{3617A327-D493-4467-89AB-C8E1C3A23B19}"/>
    <cellStyle name="Comma 3 2 2 2 2 3 2" xfId="384" xr:uid="{978E13A0-5576-49F8-A4A9-5C22D9FC17E1}"/>
    <cellStyle name="Comma 3 2 2 2 2 3 2 2" xfId="2199" xr:uid="{1FA118E0-76BB-41B8-8514-34146B4DCA86}"/>
    <cellStyle name="Comma 3 2 2 2 2 3 2 2 2" xfId="3825" xr:uid="{39802CDD-8393-435A-AA1E-C5B420D239F1}"/>
    <cellStyle name="Comma 3 2 2 2 2 3 2 2 2 2" xfId="7085" xr:uid="{32C6E3F4-EDFC-42A5-B3C3-B3E26703E28E}"/>
    <cellStyle name="Comma 3 2 2 2 2 3 2 2 2 2 2" xfId="13669" xr:uid="{C61319A1-0BC4-4BE1-A5C1-C7C3881CDD9B}"/>
    <cellStyle name="Comma 3 2 2 2 2 3 2 2 2 3" xfId="10414" xr:uid="{C9096A9F-0070-4A49-9C54-B965F58D21CD}"/>
    <cellStyle name="Comma 3 2 2 2 2 3 2 2 3" xfId="5464" xr:uid="{C7E1CF2B-F06E-4A9B-8BF6-A496EBB31CFC}"/>
    <cellStyle name="Comma 3 2 2 2 2 3 2 2 3 2" xfId="12048" xr:uid="{164BA1F0-FECC-41F0-8EC1-EAD06D6008C6}"/>
    <cellStyle name="Comma 3 2 2 2 2 3 2 2 4" xfId="8793" xr:uid="{11AABE4E-F75C-4C80-BFC4-E52C84272B8A}"/>
    <cellStyle name="Comma 3 2 2 2 2 3 2 3" xfId="3040" xr:uid="{BB41B302-BD18-46EC-BECA-B9979EEBEAB7}"/>
    <cellStyle name="Comma 3 2 2 2 2 3 2 3 2" xfId="6299" xr:uid="{DE066E97-8472-434A-A870-637402599EED}"/>
    <cellStyle name="Comma 3 2 2 2 2 3 2 3 2 2" xfId="12883" xr:uid="{59A50333-5832-4C15-861D-DBF88744DC9D}"/>
    <cellStyle name="Comma 3 2 2 2 2 3 2 3 3" xfId="9628" xr:uid="{E9087A41-D305-460C-B841-626CD44CCB1B}"/>
    <cellStyle name="Comma 3 2 2 2 2 3 2 4" xfId="4678" xr:uid="{979485E5-8DFE-4A30-939D-96F5429946E7}"/>
    <cellStyle name="Comma 3 2 2 2 2 3 2 4 2" xfId="11262" xr:uid="{984FEFD4-3CFB-4B00-A581-60BE5D1BDD69}"/>
    <cellStyle name="Comma 3 2 2 2 2 3 2 5" xfId="8007" xr:uid="{5DA3EF7D-7541-4077-AF31-7AFE95A40B4B}"/>
    <cellStyle name="Comma 3 2 2 2 2 3 2 6" xfId="21253" xr:uid="{97A4528F-E97B-4F32-9DF3-869677A4733E}"/>
    <cellStyle name="Comma 3 2 2 2 2 3 3" xfId="464" xr:uid="{4BDE54ED-37F4-4476-A6B3-2D5FD045A179}"/>
    <cellStyle name="Comma 3 2 2 2 2 3 3 2" xfId="3429" xr:uid="{4E9D1020-001E-41DB-8495-03EAB95FB5B2}"/>
    <cellStyle name="Comma 3 2 2 2 2 3 3 2 2" xfId="6689" xr:uid="{78F3E362-5375-491F-B894-091B8E9FDBE0}"/>
    <cellStyle name="Comma 3 2 2 2 2 3 3 2 2 2" xfId="13273" xr:uid="{E5E0B099-0E6F-4FBF-B877-D98198CDB153}"/>
    <cellStyle name="Comma 3 2 2 2 2 3 3 2 3" xfId="10018" xr:uid="{30A11D39-59E8-44C0-A118-B0FC724133BF}"/>
    <cellStyle name="Comma 3 2 2 2 2 3 3 3" xfId="5068" xr:uid="{D1748B7D-83F8-43CF-8822-5DC4355D3AFD}"/>
    <cellStyle name="Comma 3 2 2 2 2 3 3 3 2" xfId="11652" xr:uid="{5CA6B74F-E025-4F13-9473-7833E56011B6}"/>
    <cellStyle name="Comma 3 2 2 2 2 3 3 4" xfId="8397" xr:uid="{4E9EE492-747C-473F-9D6F-2ACADC29F3E0}"/>
    <cellStyle name="Comma 3 2 2 2 2 3 3 5" xfId="1805" xr:uid="{2C4387C7-5581-4691-948C-74039743D0B9}"/>
    <cellStyle name="Comma 3 2 2 2 2 3 4" xfId="2642" xr:uid="{C57204A2-9651-4E6C-AFB6-2345D4A96148}"/>
    <cellStyle name="Comma 3 2 2 2 2 3 4 2" xfId="5900" xr:uid="{53F35484-A803-4754-8F96-89FD79542309}"/>
    <cellStyle name="Comma 3 2 2 2 2 3 4 2 2" xfId="12484" xr:uid="{38685528-2744-4EB2-AF58-DBF5DF9E1B7E}"/>
    <cellStyle name="Comma 3 2 2 2 2 3 4 3" xfId="9229" xr:uid="{C86E9EBC-0A86-4612-8AF1-CD8CC7887D81}"/>
    <cellStyle name="Comma 3 2 2 2 2 3 5" xfId="4282" xr:uid="{7DD0DF5A-5C58-4E1F-9DB9-32015C14724A}"/>
    <cellStyle name="Comma 3 2 2 2 2 3 5 2" xfId="10865" xr:uid="{9E239A5E-57D4-4DE9-B592-DDC08C90000D}"/>
    <cellStyle name="Comma 3 2 2 2 2 3 6" xfId="7610" xr:uid="{BB9AF8AF-FA82-4C7B-9814-17364F2761A7}"/>
    <cellStyle name="Comma 3 2 2 2 2 3 7" xfId="16982" xr:uid="{E5F77AD6-95C5-446C-8F76-69A9C1D2116E}"/>
    <cellStyle name="Comma 3 2 2 2 2 3 8" xfId="29727" xr:uid="{165D34E4-F83F-4240-BA07-DC80CE5800EB}"/>
    <cellStyle name="Comma 3 2 2 2 2 3 9" xfId="29779" xr:uid="{9370F430-A98A-4A55-9C72-16160C85427A}"/>
    <cellStyle name="Comma 3 2 2 2 2 4" xfId="264" xr:uid="{A7744BCA-899C-4A2E-9B15-C60D90320F9F}"/>
    <cellStyle name="Comma 3 2 2 2 2 4 2" xfId="386" xr:uid="{46CF744A-D4F8-4525-A5E6-2ADAD0CFB95E}"/>
    <cellStyle name="Comma 3 2 2 2 2 4 2 2" xfId="3808" xr:uid="{C5631F01-5CB8-4984-A488-200AC1F49EFF}"/>
    <cellStyle name="Comma 3 2 2 2 2 4 2 2 2" xfId="7068" xr:uid="{C2AACEC5-0C73-4BFC-9EE2-D974B033C882}"/>
    <cellStyle name="Comma 3 2 2 2 2 4 2 2 2 2" xfId="13652" xr:uid="{457840D4-CAF7-4653-9521-5D0CC3828E82}"/>
    <cellStyle name="Comma 3 2 2 2 2 4 2 2 3" xfId="10397" xr:uid="{827AF7B3-373E-443F-8079-852FEAC58889}"/>
    <cellStyle name="Comma 3 2 2 2 2 4 2 3" xfId="5447" xr:uid="{AEC335A1-C863-4200-AEF5-B28130274A4F}"/>
    <cellStyle name="Comma 3 2 2 2 2 4 2 3 2" xfId="12031" xr:uid="{26AC024E-9092-4F0D-8306-BF981E0C886F}"/>
    <cellStyle name="Comma 3 2 2 2 2 4 2 4" xfId="8776" xr:uid="{5E99FE4B-AADD-4E09-8A6E-8580A3668C00}"/>
    <cellStyle name="Comma 3 2 2 2 2 4 3" xfId="465" xr:uid="{BE1A1831-4602-4FC5-92D3-A61C27A8038A}"/>
    <cellStyle name="Comma 3 2 2 2 2 4 3 2" xfId="6282" xr:uid="{2D626B81-4FA0-4966-B627-6CBCB8BA246E}"/>
    <cellStyle name="Comma 3 2 2 2 2 4 3 2 2" xfId="12866" xr:uid="{EBBA3E93-9B62-4C4E-91B2-DA0C41C549BE}"/>
    <cellStyle name="Comma 3 2 2 2 2 4 3 3" xfId="9611" xr:uid="{F6F48A58-7FB2-42A6-81A8-5E11F6F1BE53}"/>
    <cellStyle name="Comma 3 2 2 2 2 4 3 4" xfId="545" xr:uid="{FB63B654-CCFC-478F-955D-0BA0297BA231}"/>
    <cellStyle name="Comma 3 2 2 2 2 4 4" xfId="556" xr:uid="{B9F31A90-EC78-4459-8B6A-91F4CDECBFB2}"/>
    <cellStyle name="Comma 3 2 2 2 2 4 4 2" xfId="11245" xr:uid="{96B01401-5082-471F-B790-FFCF0BB580A1}"/>
    <cellStyle name="Comma 3 2 2 2 2 4 5" xfId="7990" xr:uid="{6454DBA7-43A2-4133-A8BF-1C48F4A7B3AE}"/>
    <cellStyle name="Comma 3 2 2 2 2 4 6" xfId="19119" xr:uid="{0735E56F-EF6A-4874-B578-D5E0C4F9A91F}"/>
    <cellStyle name="Comma 3 2 2 2 2 4 7" xfId="29728" xr:uid="{343871BD-E273-4AA0-A952-EF79E1B0A5A6}"/>
    <cellStyle name="Comma 3 2 2 2 2 4 8" xfId="29780" xr:uid="{854DA67E-0F08-47A7-B378-BAB7D5C4CBFA}"/>
    <cellStyle name="Comma 3 2 2 2 2 4 9" xfId="354" xr:uid="{49271F43-B45A-47EF-9BD6-3AAC2DA5F75A}"/>
    <cellStyle name="Comma 3 2 2 2 2 5" xfId="273" xr:uid="{0FC7DEAC-E226-4854-BB33-F4876C4922E0}"/>
    <cellStyle name="Comma 3 2 2 2 2 5 2" xfId="468" xr:uid="{7988FE4E-114F-484D-9574-F4C96D18C26A}"/>
    <cellStyle name="Comma 3 2 2 2 2 5 2 2" xfId="6672" xr:uid="{6FD00564-05BF-4171-AC59-34F1853E9FDF}"/>
    <cellStyle name="Comma 3 2 2 2 2 5 2 2 2" xfId="13256" xr:uid="{C5B79E90-6044-4FD8-8D88-2C67F0E59A1E}"/>
    <cellStyle name="Comma 3 2 2 2 2 5 2 3" xfId="10001" xr:uid="{512CD5A8-7CB7-4D59-9AC0-8F71826A78B9}"/>
    <cellStyle name="Comma 3 2 2 2 2 5 2 4" xfId="3412" xr:uid="{47000229-593D-4174-80C4-7EB72EB5858A}"/>
    <cellStyle name="Comma 3 2 2 2 2 5 3" xfId="5051" xr:uid="{C7DC6001-A82A-4BAD-A2AE-EB341D890AC6}"/>
    <cellStyle name="Comma 3 2 2 2 2 5 3 2" xfId="11635" xr:uid="{F534741A-B310-485F-9759-48A8A93C6B7E}"/>
    <cellStyle name="Comma 3 2 2 2 2 5 4" xfId="8380" xr:uid="{2E3F235A-4036-4404-B599-361D4328928C}"/>
    <cellStyle name="Comma 3 2 2 2 2 5 5" xfId="29731" xr:uid="{BAEDFF48-03A7-41B7-A9BE-F6B8C0656E0A}"/>
    <cellStyle name="Comma 3 2 2 2 2 5 6" xfId="29782" xr:uid="{73C6DED7-E544-482A-A35E-DE3087EA120C}"/>
    <cellStyle name="Comma 3 2 2 2 2 5 7" xfId="388" xr:uid="{3CC9225F-1078-4C43-9C73-56909771A5CF}"/>
    <cellStyle name="Comma 3 2 2 2 2 6" xfId="357" xr:uid="{A71F914E-F3A5-4557-AF8C-D2857470EF75}"/>
    <cellStyle name="Comma 3 2 2 2 2 6 2" xfId="5883" xr:uid="{A705252E-A02C-4C48-A8E6-9BC1CEF1CF79}"/>
    <cellStyle name="Comma 3 2 2 2 2 6 2 2" xfId="12467" xr:uid="{31679A34-B792-49AE-B4A8-BAC7E92F809C}"/>
    <cellStyle name="Comma 3 2 2 2 2 6 3" xfId="9212" xr:uid="{1AFAD01E-2A24-4E96-A1D1-0D1C73B2CB78}"/>
    <cellStyle name="Comma 3 2 2 2 2 7" xfId="397" xr:uid="{4EA5ED66-21D5-425F-93FA-FD1D19CD144D}"/>
    <cellStyle name="Comma 3 2 2 2 2 7 2" xfId="10848" xr:uid="{22DACACC-B719-4835-BFD0-96FA38003192}"/>
    <cellStyle name="Comma 3 2 2 2 2 7 3" xfId="4265" xr:uid="{993F853B-D6B9-4788-B321-D040DF77068E}"/>
    <cellStyle name="Comma 3 2 2 2 2 8" xfId="7593" xr:uid="{3770825F-CF5B-422B-8F17-8D1E46834D19}"/>
    <cellStyle name="Comma 3 2 2 2 2 9" xfId="956" xr:uid="{A232E0D5-B0E0-4703-A857-A4B2A8C5A9A3}"/>
    <cellStyle name="Comma 3 2 2 2 3" xfId="1051" xr:uid="{B71B12E7-1725-4598-AC55-642F1A793262}"/>
    <cellStyle name="Comma 3 2 2 2 3 2" xfId="1467" xr:uid="{654FC1B1-4C0D-47E2-BB3D-771D4F08E0BF}"/>
    <cellStyle name="Comma 3 2 2 2 3 2 2" xfId="2257" xr:uid="{0A878C8B-29B4-40E5-9720-B35D94636709}"/>
    <cellStyle name="Comma 3 2 2 2 3 2 2 2" xfId="3883" xr:uid="{C6A8F658-0D1D-4CD8-B144-9A48A6E9F1E9}"/>
    <cellStyle name="Comma 3 2 2 2 3 2 2 2 2" xfId="7143" xr:uid="{6055EEBE-4FC7-4025-B650-4A1DEC419343}"/>
    <cellStyle name="Comma 3 2 2 2 3 2 2 2 2 2" xfId="13727" xr:uid="{45C7BFF2-5772-40F0-B328-6A60248C3590}"/>
    <cellStyle name="Comma 3 2 2 2 3 2 2 2 3" xfId="10472" xr:uid="{9574ACEE-9FDB-494B-88A5-DD14E74BB73B}"/>
    <cellStyle name="Comma 3 2 2 2 3 2 2 3" xfId="5522" xr:uid="{34EB62AE-F06C-41DE-BEAA-D21134B0AD35}"/>
    <cellStyle name="Comma 3 2 2 2 3 2 2 3 2" xfId="12106" xr:uid="{4670A3C6-7F85-4B8B-B20C-22F14878764B}"/>
    <cellStyle name="Comma 3 2 2 2 3 2 2 4" xfId="8851" xr:uid="{7C1B2B0C-D292-48D0-9339-15D6A6705646}"/>
    <cellStyle name="Comma 3 2 2 2 3 2 2 5" xfId="21787" xr:uid="{CFDE945D-CA3E-47D4-89B9-5FEC20A2EF65}"/>
    <cellStyle name="Comma 3 2 2 2 3 2 3" xfId="3097" xr:uid="{72FFD68D-6204-42A4-8859-BBB5A2FB3A32}"/>
    <cellStyle name="Comma 3 2 2 2 3 2 3 2" xfId="6357" xr:uid="{CA800BEF-8EF9-44FA-BADB-AEAACC4FE5FF}"/>
    <cellStyle name="Comma 3 2 2 2 3 2 3 2 2" xfId="12941" xr:uid="{9DECFF51-3A0D-461F-A534-0D48AC598307}"/>
    <cellStyle name="Comma 3 2 2 2 3 2 3 3" xfId="9686" xr:uid="{B6E7A469-6D5A-4959-A57F-17F1A74A5670}"/>
    <cellStyle name="Comma 3 2 2 2 3 2 4" xfId="4736" xr:uid="{8286B60C-75B9-42E7-A692-9702E0962AAF}"/>
    <cellStyle name="Comma 3 2 2 2 3 2 4 2" xfId="11320" xr:uid="{A7130A1F-D4FF-4CC7-9C58-68B045E86E8B}"/>
    <cellStyle name="Comma 3 2 2 2 3 2 5" xfId="8065" xr:uid="{990EEAC3-EDE1-4DE1-B950-B2B7805C4BD6}"/>
    <cellStyle name="Comma 3 2 2 2 3 2 6" xfId="17516" xr:uid="{1CE31C04-EEA2-4481-95FA-877E24778828}"/>
    <cellStyle name="Comma 3 2 2 2 3 3" xfId="1861" xr:uid="{2832F913-A76B-4D96-85D1-C876E74ADDD8}"/>
    <cellStyle name="Comma 3 2 2 2 3 3 2" xfId="3486" xr:uid="{BA07D29D-56A0-41A9-B00D-553406DA8E19}"/>
    <cellStyle name="Comma 3 2 2 2 3 3 2 2" xfId="6746" xr:uid="{27C363DE-8D11-46E3-AE1E-092D374ED771}"/>
    <cellStyle name="Comma 3 2 2 2 3 3 2 2 2" xfId="13330" xr:uid="{7158E532-AAFC-4102-A1D2-3739F7D3BADB}"/>
    <cellStyle name="Comma 3 2 2 2 3 3 2 3" xfId="10075" xr:uid="{0F0FD58A-7FA6-404E-9E0E-0263A443370B}"/>
    <cellStyle name="Comma 3 2 2 2 3 3 3" xfId="5125" xr:uid="{FB896078-E3E7-4953-9E40-BD76D5B9CED8}"/>
    <cellStyle name="Comma 3 2 2 2 3 3 3 2" xfId="11709" xr:uid="{38095D2A-86AC-45A0-9741-117005BAAAA1}"/>
    <cellStyle name="Comma 3 2 2 2 3 3 4" xfId="8454" xr:uid="{9F69ED6F-C590-4B89-9AA4-9F673B79D457}"/>
    <cellStyle name="Comma 3 2 2 2 3 3 5" xfId="19653" xr:uid="{C60A1F07-8A74-4C65-94D8-912D17C0E244}"/>
    <cellStyle name="Comma 3 2 2 2 3 4" xfId="2702" xr:uid="{8647EF13-596F-4DD7-8D6D-825431B5EF9A}"/>
    <cellStyle name="Comma 3 2 2 2 3 4 2" xfId="5960" xr:uid="{B5F54727-76BA-41DF-BE6A-A91FB0A6F870}"/>
    <cellStyle name="Comma 3 2 2 2 3 4 2 2" xfId="12544" xr:uid="{6EC4DEA9-F941-4C3E-AB22-43A2F8233436}"/>
    <cellStyle name="Comma 3 2 2 2 3 4 3" xfId="9289" xr:uid="{3EA6821F-43F2-4739-896E-ADE317FAB6A9}"/>
    <cellStyle name="Comma 3 2 2 2 3 5" xfId="4340" xr:uid="{6519F667-8B6D-4E8D-884B-C719945859EC}"/>
    <cellStyle name="Comma 3 2 2 2 3 5 2" xfId="10923" xr:uid="{7BD0E48E-834E-474C-B497-07C6BF840C88}"/>
    <cellStyle name="Comma 3 2 2 2 3 6" xfId="7668" xr:uid="{96747940-39B1-4007-9812-94DF917ADA00}"/>
    <cellStyle name="Comma 3 2 2 2 3 7" xfId="15380" xr:uid="{E3AC9049-79EA-410C-BD66-CEC22F4A1B7A}"/>
    <cellStyle name="Comma 3 2 2 2 4" xfId="905" xr:uid="{C8609E95-D367-48A4-AA8E-A6AA6C3F3182}"/>
    <cellStyle name="Comma 3 2 2 2 4 2" xfId="1353" xr:uid="{413DCE60-5C60-4D38-B015-B09CC6A2CF25}"/>
    <cellStyle name="Comma 3 2 2 2 4 2 2" xfId="2135" xr:uid="{7CCB99DB-8CEA-46C5-BF95-0BEFB73D7D49}"/>
    <cellStyle name="Comma 3 2 2 2 4 2 2 2" xfId="3760" xr:uid="{3A257E86-F1F9-467B-B0F1-0634287D5F7F}"/>
    <cellStyle name="Comma 3 2 2 2 4 2 2 2 2" xfId="7020" xr:uid="{51A110E1-7581-4F9E-95D8-7E69568C3D45}"/>
    <cellStyle name="Comma 3 2 2 2 4 2 2 2 2 2" xfId="13604" xr:uid="{8223D87C-7E14-4009-B52C-92995BD1F234}"/>
    <cellStyle name="Comma 3 2 2 2 4 2 2 2 3" xfId="10349" xr:uid="{22573FEA-ABF9-44EE-9881-D6E92CFEE7B0}"/>
    <cellStyle name="Comma 3 2 2 2 4 2 2 3" xfId="5399" xr:uid="{D2A86D29-8BCA-4B43-BE1E-7F9AE261F822}"/>
    <cellStyle name="Comma 3 2 2 2 4 2 2 3 2" xfId="11983" xr:uid="{DCA1D430-FE7C-4CDC-BCB2-69C64CB6D9B8}"/>
    <cellStyle name="Comma 3 2 2 2 4 2 2 4" xfId="8728" xr:uid="{A993F453-D6A9-4588-9E43-6F752F0327DA}"/>
    <cellStyle name="Comma 3 2 2 2 4 2 3" xfId="2976" xr:uid="{A17F8E48-B8DE-48DC-83EB-68F8ABF38A4F}"/>
    <cellStyle name="Comma 3 2 2 2 4 2 3 2" xfId="6234" xr:uid="{C6B0B5D2-80A7-47FD-945B-2DF4790E852B}"/>
    <cellStyle name="Comma 3 2 2 2 4 2 3 2 2" xfId="12818" xr:uid="{2A76F94B-5028-4939-B434-888E2505326F}"/>
    <cellStyle name="Comma 3 2 2 2 4 2 3 3" xfId="9563" xr:uid="{F01DF9C5-7798-4B5C-BC19-6ECD17ACD69A}"/>
    <cellStyle name="Comma 3 2 2 2 4 2 4" xfId="4614" xr:uid="{701D941A-E499-441F-B335-5FCAA88BE2B0}"/>
    <cellStyle name="Comma 3 2 2 2 4 2 4 2" xfId="11197" xr:uid="{CF324F50-0445-4EC5-A0BF-FC2DD983A9E1}"/>
    <cellStyle name="Comma 3 2 2 2 4 2 5" xfId="7942" xr:uid="{E86FA088-E749-4B68-ACE3-C65061FFE820}"/>
    <cellStyle name="Comma 3 2 2 2 4 2 6" xfId="20721" xr:uid="{65BC09D4-9C5A-4556-8F86-7CA37C132058}"/>
    <cellStyle name="Comma 3 2 2 2 4 3" xfId="1743" xr:uid="{658709AB-4199-4D12-8ACF-20C086D2C35A}"/>
    <cellStyle name="Comma 3 2 2 2 4 3 2" xfId="3364" xr:uid="{B52C09C8-F59D-4D52-85CF-59A8BF77A38A}"/>
    <cellStyle name="Comma 3 2 2 2 4 3 2 2" xfId="6624" xr:uid="{3039C7D6-B21F-4DD8-A8C5-F6C91377C9A8}"/>
    <cellStyle name="Comma 3 2 2 2 4 3 2 2 2" xfId="13208" xr:uid="{FC0D939F-AE3C-4256-A1D5-B09627207210}"/>
    <cellStyle name="Comma 3 2 2 2 4 3 2 3" xfId="9953" xr:uid="{9A2E6644-A1FA-465C-812A-A2F25FF112AE}"/>
    <cellStyle name="Comma 3 2 2 2 4 3 3" xfId="5003" xr:uid="{F0DF9F69-88A7-450F-BE53-BC3D4B917AF6}"/>
    <cellStyle name="Comma 3 2 2 2 4 3 3 2" xfId="11587" xr:uid="{3DC24C07-5727-46EC-9519-3E06987CB37E}"/>
    <cellStyle name="Comma 3 2 2 2 4 3 4" xfId="8332" xr:uid="{807103FB-44F8-4CD9-AEEF-A45994764AE1}"/>
    <cellStyle name="Comma 3 2 2 2 4 4" xfId="2580" xr:uid="{7B748995-7EF5-40C0-9A04-0ED1F66006C2}"/>
    <cellStyle name="Comma 3 2 2 2 4 4 2" xfId="5835" xr:uid="{00B7AE50-F06D-4312-BD2D-8988DDA6A2F3}"/>
    <cellStyle name="Comma 3 2 2 2 4 4 2 2" xfId="12419" xr:uid="{8473594B-CFF3-4C9F-BCB8-CB3872636B9F}"/>
    <cellStyle name="Comma 3 2 2 2 4 4 3" xfId="9164" xr:uid="{F0883976-9C04-438B-9DA7-15463BF96B3B}"/>
    <cellStyle name="Comma 3 2 2 2 4 5" xfId="4217" xr:uid="{FFE4A793-2E03-4BCA-BFFB-E5354F5702D0}"/>
    <cellStyle name="Comma 3 2 2 2 4 5 2" xfId="10799" xr:uid="{7D60B2F0-5B52-491B-8436-0FAB14B8CE26}"/>
    <cellStyle name="Comma 3 2 2 2 4 6" xfId="7545" xr:uid="{429206D4-57CE-4030-BBB5-7FE44205ED45}"/>
    <cellStyle name="Comma 3 2 2 2 4 7" xfId="16450" xr:uid="{D662C2A2-3FDC-4AFE-B90F-DB14CAD3702D}"/>
    <cellStyle name="Comma 3 2 2 2 5" xfId="1219" xr:uid="{AE0B7737-55DB-4D30-A477-F4E937CED696}"/>
    <cellStyle name="Comma 3 2 2 2 5 2" xfId="2001" xr:uid="{21D8CBEE-9DFC-4283-912E-30B7DFEDC6B0}"/>
    <cellStyle name="Comma 3 2 2 2 5 2 2" xfId="3626" xr:uid="{6D5D7F20-0EF8-4725-9F60-D34CE651398F}"/>
    <cellStyle name="Comma 3 2 2 2 5 2 2 2" xfId="6886" xr:uid="{2D4EB2C4-53CF-4B34-98EF-8615BF03756B}"/>
    <cellStyle name="Comma 3 2 2 2 5 2 2 2 2" xfId="13470" xr:uid="{C95B72ED-7782-4663-874F-7B3F6F4584E9}"/>
    <cellStyle name="Comma 3 2 2 2 5 2 2 3" xfId="10215" xr:uid="{E33C5D5C-6EE4-4204-A22E-4BE9EBD1C4FA}"/>
    <cellStyle name="Comma 3 2 2 2 5 2 3" xfId="5265" xr:uid="{F218A581-B067-41C5-8DAD-01ECC2982184}"/>
    <cellStyle name="Comma 3 2 2 2 5 2 3 2" xfId="11849" xr:uid="{858D301C-45C8-43DA-B03A-38101870C9E6}"/>
    <cellStyle name="Comma 3 2 2 2 5 2 4" xfId="8594" xr:uid="{26F2F36A-0A50-4C23-A41A-234E8EF6C566}"/>
    <cellStyle name="Comma 3 2 2 2 5 3" xfId="2842" xr:uid="{08AD6212-52C0-4D2B-9819-E23143775297}"/>
    <cellStyle name="Comma 3 2 2 2 5 3 2" xfId="6100" xr:uid="{7C56E842-03DD-412B-B005-327D4D854A11}"/>
    <cellStyle name="Comma 3 2 2 2 5 3 2 2" xfId="12684" xr:uid="{8C9DAC72-5F9B-40B4-90C3-89187D86ADBB}"/>
    <cellStyle name="Comma 3 2 2 2 5 3 3" xfId="9429" xr:uid="{5BAA7C52-D8C4-4337-83C1-10E1792F51E0}"/>
    <cellStyle name="Comma 3 2 2 2 5 4" xfId="4480" xr:uid="{81A43BA5-8BA4-4F3B-8732-D7A30923F458}"/>
    <cellStyle name="Comma 3 2 2 2 5 4 2" xfId="11063" xr:uid="{DF347569-71E7-4140-AB68-F09F57E35477}"/>
    <cellStyle name="Comma 3 2 2 2 5 5" xfId="7808" xr:uid="{C767A7B7-3643-4F9B-A922-CFE6828239FB}"/>
    <cellStyle name="Comma 3 2 2 2 5 6" xfId="18587" xr:uid="{3D2DCE23-DA86-4DE4-A28D-2BD6BC46FB92}"/>
    <cellStyle name="Comma 3 2 2 2 6" xfId="1609" xr:uid="{608704AC-A85A-4A1C-A242-86BF4B75261D}"/>
    <cellStyle name="Comma 3 2 2 2 6 2" xfId="3230" xr:uid="{E934DEF1-F144-4558-9E75-DF93D5994B01}"/>
    <cellStyle name="Comma 3 2 2 2 6 2 2" xfId="6490" xr:uid="{F44A7D3D-9CC5-4212-AF13-02321C5F3F46}"/>
    <cellStyle name="Comma 3 2 2 2 6 2 2 2" xfId="13074" xr:uid="{01A07188-DDBA-4821-AF9F-5C01A8D3ACAE}"/>
    <cellStyle name="Comma 3 2 2 2 6 2 3" xfId="9819" xr:uid="{78E6F672-028D-47E4-939E-976491C3828B}"/>
    <cellStyle name="Comma 3 2 2 2 6 3" xfId="4869" xr:uid="{B7E30A9C-0708-4312-99A0-8188A90A3C78}"/>
    <cellStyle name="Comma 3 2 2 2 6 3 2" xfId="11453" xr:uid="{33C4EFFB-3F60-40E2-A892-12D1C93EA132}"/>
    <cellStyle name="Comma 3 2 2 2 6 4" xfId="8198" xr:uid="{E8386360-5578-4793-9B85-4D89C6ACED70}"/>
    <cellStyle name="Comma 3 2 2 2 7" xfId="2446" xr:uid="{59C325A4-D91D-4A9C-BB81-9475CC41B832}"/>
    <cellStyle name="Comma 3 2 2 2 7 2" xfId="5701" xr:uid="{D9074871-E98E-4F4C-BC70-D9A63B17A884}"/>
    <cellStyle name="Comma 3 2 2 2 7 2 2" xfId="12285" xr:uid="{A721058F-FEE1-4E40-B8E3-1C660B9743C8}"/>
    <cellStyle name="Comma 3 2 2 2 7 3" xfId="9030" xr:uid="{1E48602B-49C1-4761-8667-084AF0DD010A}"/>
    <cellStyle name="Comma 3 2 2 2 8" xfId="4083" xr:uid="{672F0D42-0A75-4AA2-8E3E-BC4B055FF2DA}"/>
    <cellStyle name="Comma 3 2 2 2 8 2" xfId="10665" xr:uid="{C9440FCC-1735-4FC0-8CA7-69F71E6FE6CE}"/>
    <cellStyle name="Comma 3 2 2 2 9" xfId="7411" xr:uid="{DCF8A88B-D8D8-41AF-8C74-84DAC3AB6A52}"/>
    <cellStyle name="Comma 3 2 2 3" xfId="796" xr:uid="{E18CC536-7D2E-42FA-AFE1-417FA57D07C6}"/>
    <cellStyle name="Comma 3 2 2 3 2" xfId="15646" xr:uid="{78301322-F217-46FF-9D35-E846BD42B7CA}"/>
    <cellStyle name="Comma 3 2 2 3 2 2" xfId="17782" xr:uid="{8635D78C-EAEC-4026-BAC3-949B41240EDD}"/>
    <cellStyle name="Comma 3 2 2 3 2 2 2" xfId="22053" xr:uid="{2DF99D76-247E-4F0E-962B-EA57FBC4154C}"/>
    <cellStyle name="Comma 3 2 2 3 2 3" xfId="19919" xr:uid="{5C41EBE9-BE11-4909-856D-74C771528686}"/>
    <cellStyle name="Comma 3 2 2 3 3" xfId="16716" xr:uid="{7918BD75-326F-440E-B043-967C0E2864A4}"/>
    <cellStyle name="Comma 3 2 2 3 3 2" xfId="20987" xr:uid="{D642EDB2-7A90-48ED-AB7E-69BC3E66B9B4}"/>
    <cellStyle name="Comma 3 2 2 3 4" xfId="18853" xr:uid="{64FDC63B-81AA-458F-9DD1-C4D19470F691}"/>
    <cellStyle name="Comma 3 2 2 3 5" xfId="14579" xr:uid="{EF9FA5EC-DF87-4507-A208-548EA3A44EE2}"/>
    <cellStyle name="Comma 3 2 2 4" xfId="858" xr:uid="{9DA7B5B5-2EAA-4628-B503-46187CC8C143}"/>
    <cellStyle name="Comma 3 2 2 4 2" xfId="1305" xr:uid="{37D64108-6C14-4846-B3DE-5E5715BB1232}"/>
    <cellStyle name="Comma 3 2 2 4 2 2" xfId="2087" xr:uid="{6545EE71-194D-44B7-A6D2-71D0F42A4D44}"/>
    <cellStyle name="Comma 3 2 2 4 2 2 2" xfId="3712" xr:uid="{8B053B8A-DC89-4BDD-8C1D-2FAED055FDC1}"/>
    <cellStyle name="Comma 3 2 2 4 2 2 2 2" xfId="6972" xr:uid="{9F2E1778-6B85-4990-AA43-949161D30131}"/>
    <cellStyle name="Comma 3 2 2 4 2 2 2 2 2" xfId="13556" xr:uid="{1178B152-0B5F-4432-9B75-86D2E6E88F54}"/>
    <cellStyle name="Comma 3 2 2 4 2 2 2 3" xfId="10301" xr:uid="{AE640134-34EE-4265-9393-8C0347421BCE}"/>
    <cellStyle name="Comma 3 2 2 4 2 2 3" xfId="5351" xr:uid="{430408F4-A078-49D0-9677-0F872F5A7356}"/>
    <cellStyle name="Comma 3 2 2 4 2 2 3 2" xfId="11935" xr:uid="{42CB119F-E849-42C2-823E-1EC9DEC82000}"/>
    <cellStyle name="Comma 3 2 2 4 2 2 4" xfId="8680" xr:uid="{EF7F3A8A-D9C9-4413-8E6F-F09D86265297}"/>
    <cellStyle name="Comma 3 2 2 4 2 2 5" xfId="21521" xr:uid="{F2A83357-3107-4856-84A4-6F6786A5ABEF}"/>
    <cellStyle name="Comma 3 2 2 4 2 3" xfId="2928" xr:uid="{FBA2F2D0-BE70-4A78-B968-1E52DDDAA269}"/>
    <cellStyle name="Comma 3 2 2 4 2 3 2" xfId="6186" xr:uid="{36F66967-5706-4016-A9E2-3DF65933696A}"/>
    <cellStyle name="Comma 3 2 2 4 2 3 2 2" xfId="12770" xr:uid="{B1D22DFD-8F67-4762-9AAC-78D3E98CB6E1}"/>
    <cellStyle name="Comma 3 2 2 4 2 3 3" xfId="9515" xr:uid="{E36DC2E6-2784-476C-9AEA-511FB30EF51E}"/>
    <cellStyle name="Comma 3 2 2 4 2 4" xfId="4566" xr:uid="{3FAEC12B-0510-4224-B087-F529E5B918D2}"/>
    <cellStyle name="Comma 3 2 2 4 2 4 2" xfId="11149" xr:uid="{9723AAA0-578B-4200-8D9B-7B5F66ED5930}"/>
    <cellStyle name="Comma 3 2 2 4 2 5" xfId="7894" xr:uid="{A57CCF55-4456-4B84-A48D-A70B793F553C}"/>
    <cellStyle name="Comma 3 2 2 4 2 6" xfId="17250" xr:uid="{D1CBFCFC-826F-45EC-A610-2DCE50D49F5A}"/>
    <cellStyle name="Comma 3 2 2 4 3" xfId="1695" xr:uid="{D9590D45-4DA4-4CF6-BB78-770EB17C49AD}"/>
    <cellStyle name="Comma 3 2 2 4 3 2" xfId="3316" xr:uid="{D6962EF8-65B0-48E1-9732-6A72F8C811D4}"/>
    <cellStyle name="Comma 3 2 2 4 3 2 2" xfId="6576" xr:uid="{4D071362-8D3B-4D97-88BD-5E05F9035D2D}"/>
    <cellStyle name="Comma 3 2 2 4 3 2 2 2" xfId="13160" xr:uid="{10CB5FB1-E321-4128-BB8F-7EC8BCBE847B}"/>
    <cellStyle name="Comma 3 2 2 4 3 2 3" xfId="9905" xr:uid="{09882FA7-4807-4CBC-B8C4-83EADC480EDF}"/>
    <cellStyle name="Comma 3 2 2 4 3 3" xfId="4955" xr:uid="{42BB51A5-31DD-4C02-A2E9-FD09771924B3}"/>
    <cellStyle name="Comma 3 2 2 4 3 3 2" xfId="11539" xr:uid="{649B7930-94F7-4A75-9462-845CD00F7AF0}"/>
    <cellStyle name="Comma 3 2 2 4 3 4" xfId="8284" xr:uid="{13F249DC-AE57-4C08-AD6C-0D94305959CB}"/>
    <cellStyle name="Comma 3 2 2 4 3 5" xfId="19387" xr:uid="{5F055694-EBDD-452D-8A6D-4BCF0E898476}"/>
    <cellStyle name="Comma 3 2 2 4 4" xfId="2532" xr:uid="{9D22CCA0-B507-460F-9D22-55F966DA00FA}"/>
    <cellStyle name="Comma 3 2 2 4 4 2" xfId="5787" xr:uid="{4700AA90-636B-4CB4-8F9F-85F2937B3023}"/>
    <cellStyle name="Comma 3 2 2 4 4 2 2" xfId="12371" xr:uid="{198B6F3F-080D-4B27-A6EA-1EEFF544A918}"/>
    <cellStyle name="Comma 3 2 2 4 4 3" xfId="9116" xr:uid="{B893A692-9720-4880-8BA6-E66118E1C2BA}"/>
    <cellStyle name="Comma 3 2 2 4 5" xfId="4169" xr:uid="{FE41949A-F244-4EF8-A424-0D741E8A0D61}"/>
    <cellStyle name="Comma 3 2 2 4 5 2" xfId="10751" xr:uid="{0D40E787-12BC-4796-BE1B-4C042A94CA0E}"/>
    <cellStyle name="Comma 3 2 2 4 6" xfId="7497" xr:uid="{7DF13D58-6493-4E65-A9A6-5A56C982FAD3}"/>
    <cellStyle name="Comma 3 2 2 4 7" xfId="15115" xr:uid="{FD30CA4B-6C39-49BC-A30F-20062689732F}"/>
    <cellStyle name="Comma 3 2 2 5" xfId="1171" xr:uid="{8B6D537F-D4D9-4259-A8B5-92A32CCC3FF3}"/>
    <cellStyle name="Comma 3 2 2 5 2" xfId="1953" xr:uid="{22C76E70-89EE-4001-B30F-72808BB0DCF8}"/>
    <cellStyle name="Comma 3 2 2 5 2 2" xfId="3578" xr:uid="{CEC047B8-AC47-4658-B194-302537900F2C}"/>
    <cellStyle name="Comma 3 2 2 5 2 2 2" xfId="6838" xr:uid="{A78B494C-BCCA-4C9C-B3D8-AF72C5DADBFE}"/>
    <cellStyle name="Comma 3 2 2 5 2 2 2 2" xfId="13422" xr:uid="{ABAC2F78-FE98-440E-95E2-C5E836B77C99}"/>
    <cellStyle name="Comma 3 2 2 5 2 2 3" xfId="10167" xr:uid="{E73EBC4D-9BFE-4850-9E06-59FDD3D811E6}"/>
    <cellStyle name="Comma 3 2 2 5 2 3" xfId="5217" xr:uid="{6BA1E131-BBAD-4E70-834E-1DBB74FA892B}"/>
    <cellStyle name="Comma 3 2 2 5 2 3 2" xfId="11801" xr:uid="{5CF9D917-FFA6-40DF-BB5E-755E6BF18A8A}"/>
    <cellStyle name="Comma 3 2 2 5 2 4" xfId="8546" xr:uid="{2B361117-D911-4008-847E-A5C615C786A4}"/>
    <cellStyle name="Comma 3 2 2 5 2 5" xfId="20455" xr:uid="{5FFCC3FE-37EE-4613-973D-8F1D6653C63C}"/>
    <cellStyle name="Comma 3 2 2 5 3" xfId="2794" xr:uid="{AEA1573F-A580-4469-8533-B8A211B660D0}"/>
    <cellStyle name="Comma 3 2 2 5 3 2" xfId="6052" xr:uid="{8D365228-34F5-48A5-AA3B-A8B83236A75F}"/>
    <cellStyle name="Comma 3 2 2 5 3 2 2" xfId="12636" xr:uid="{4F01366B-3D76-45F8-912B-41AE5CED7401}"/>
    <cellStyle name="Comma 3 2 2 5 3 3" xfId="9381" xr:uid="{063C2604-55E1-4F46-B572-1DA124F56255}"/>
    <cellStyle name="Comma 3 2 2 5 4" xfId="4432" xr:uid="{B3A7220B-766E-4E1B-AED8-37D0807417C0}"/>
    <cellStyle name="Comma 3 2 2 5 4 2" xfId="11015" xr:uid="{FCEFFD8A-C6E8-42C2-B153-889E0A6F50FB}"/>
    <cellStyle name="Comma 3 2 2 5 5" xfId="7760" xr:uid="{528B5F03-14C5-418F-A4BA-8125D153590C}"/>
    <cellStyle name="Comma 3 2 2 5 6" xfId="16184" xr:uid="{FD9E8B93-70E6-4A67-A17C-B818EFBE1707}"/>
    <cellStyle name="Comma 3 2 2 6" xfId="1562" xr:uid="{B2D02B70-3271-4323-BE2C-5B79ED8FE005}"/>
    <cellStyle name="Comma 3 2 2 6 2" xfId="3183" xr:uid="{D8A122BE-EC5C-40DE-916B-DE8E88C05988}"/>
    <cellStyle name="Comma 3 2 2 6 2 2" xfId="6443" xr:uid="{12FC6FF1-0BAE-4260-A6F7-60B44C4844E9}"/>
    <cellStyle name="Comma 3 2 2 6 2 2 2" xfId="13027" xr:uid="{18FB92E0-9B70-404A-A775-AD7DE093C77B}"/>
    <cellStyle name="Comma 3 2 2 6 2 3" xfId="9772" xr:uid="{716A0FDC-5F0D-46AF-BDAB-4D14C0D21A7C}"/>
    <cellStyle name="Comma 3 2 2 6 3" xfId="4822" xr:uid="{32B77889-8CBC-4E8A-A02B-013600944831}"/>
    <cellStyle name="Comma 3 2 2 6 3 2" xfId="11406" xr:uid="{3817829D-617C-40D4-A96E-609D5C9DC8DA}"/>
    <cellStyle name="Comma 3 2 2 6 4" xfId="8151" xr:uid="{B7A3C9B0-0CB9-418E-A60F-108CC1F813EA}"/>
    <cellStyle name="Comma 3 2 2 6 5" xfId="18321" xr:uid="{AC361B90-2ECA-4279-B3A1-BB4F65409617}"/>
    <cellStyle name="Comma 3 2 2 7" xfId="2398" xr:uid="{A4CD3F79-A5D6-4367-BEBD-A2A0F294BCA3}"/>
    <cellStyle name="Comma 3 2 2 7 2" xfId="5653" xr:uid="{39320761-C7E2-4B0B-BCF4-75BA0AAEF415}"/>
    <cellStyle name="Comma 3 2 2 7 2 2" xfId="12237" xr:uid="{C2961ED3-B3E4-4233-8D31-556F07729835}"/>
    <cellStyle name="Comma 3 2 2 7 3" xfId="8982" xr:uid="{E2DE0842-E0FC-41AD-90AF-2E75F13FA3A0}"/>
    <cellStyle name="Comma 3 2 2 7 4" xfId="14058" xr:uid="{5E090D19-9172-4EF1-9CA6-B4553900496A}"/>
    <cellStyle name="Comma 3 2 2 8" xfId="4035" xr:uid="{5A5D361C-73F4-49C3-8516-526F5A62491C}"/>
    <cellStyle name="Comma 3 2 2 8 2" xfId="10617" xr:uid="{A9A93234-2C0F-4895-A9F8-7EC2E22AB62F}"/>
    <cellStyle name="Comma 3 2 2 9" xfId="7363" xr:uid="{A509F958-F80D-4AC2-B836-1EAEFD8B0A0B}"/>
    <cellStyle name="Comma 3 2 3" xfId="469" xr:uid="{0CE259C0-6B31-4415-931C-14FB80E7A616}"/>
    <cellStyle name="Comma 3 2 3 10" xfId="13890" xr:uid="{D94373DC-18D3-4796-B4E9-668DA276F1CC}"/>
    <cellStyle name="Comma 3 2 3 2" xfId="1077" xr:uid="{B06AE14D-52CC-492B-B2D3-F8E22949E16B}"/>
    <cellStyle name="Comma 3 2 3 2 2" xfId="1480" xr:uid="{FA559AF3-DA1F-4115-9706-600C3622F4FE}"/>
    <cellStyle name="Comma 3 2 3 2 2 2" xfId="2270" xr:uid="{A4B7BE20-CB1B-4DA2-861D-4356C9EB9165}"/>
    <cellStyle name="Comma 3 2 3 2 2 2 2" xfId="3896" xr:uid="{A6D80226-55D7-46E8-BCA9-CD1C782E0382}"/>
    <cellStyle name="Comma 3 2 3 2 2 2 2 2" xfId="7156" xr:uid="{52293C1C-9E7C-486D-BB66-98026CA99E86}"/>
    <cellStyle name="Comma 3 2 3 2 2 2 2 2 2" xfId="13740" xr:uid="{C35B3B1A-D3EF-423F-A411-4232E0A4A76B}"/>
    <cellStyle name="Comma 3 2 3 2 2 2 2 3" xfId="10485" xr:uid="{52A7B687-7C2C-49FF-BA77-734C04D4A75D}"/>
    <cellStyle name="Comma 3 2 3 2 2 2 2 4" xfId="22186" xr:uid="{C7042941-A43B-4EE0-9629-BACECDC2E8BD}"/>
    <cellStyle name="Comma 3 2 3 2 2 2 3" xfId="5535" xr:uid="{06D150D3-B3D1-42C7-B5AE-2434607A071B}"/>
    <cellStyle name="Comma 3 2 3 2 2 2 3 2" xfId="12119" xr:uid="{62751EFD-7035-456A-BA05-8B191439969B}"/>
    <cellStyle name="Comma 3 2 3 2 2 2 4" xfId="8864" xr:uid="{96B4E078-4257-4191-A54E-65DDDDE5DD21}"/>
    <cellStyle name="Comma 3 2 3 2 2 2 5" xfId="17915" xr:uid="{E999441E-72C1-4CDA-84B9-3544BBFAD319}"/>
    <cellStyle name="Comma 3 2 3 2 2 3" xfId="3110" xr:uid="{DE91D02F-3765-44D9-8050-1FCC45B7D801}"/>
    <cellStyle name="Comma 3 2 3 2 2 3 2" xfId="6370" xr:uid="{AADFAA65-0531-49CD-98D4-BB1EFA844BAD}"/>
    <cellStyle name="Comma 3 2 3 2 2 3 2 2" xfId="12954" xr:uid="{9B84E311-034A-4CAA-A0DA-40E7C6377C75}"/>
    <cellStyle name="Comma 3 2 3 2 2 3 3" xfId="9699" xr:uid="{4110AE9C-784B-4997-8ED4-EBCC96302AAE}"/>
    <cellStyle name="Comma 3 2 3 2 2 3 4" xfId="20052" xr:uid="{68B31E86-BF06-4082-96D6-F36C1AF579D0}"/>
    <cellStyle name="Comma 3 2 3 2 2 4" xfId="4749" xr:uid="{C87A9E47-C007-4EB6-9DF2-6FB8F570B200}"/>
    <cellStyle name="Comma 3 2 3 2 2 4 2" xfId="11333" xr:uid="{52B4EB8E-300C-4BFD-AD84-8ACBC482E5F5}"/>
    <cellStyle name="Comma 3 2 3 2 2 5" xfId="8078" xr:uid="{5EBF2DAB-628D-448D-B0F5-8064500646E0}"/>
    <cellStyle name="Comma 3 2 3 2 2 6" xfId="15779" xr:uid="{96DC3F70-DE06-4AB1-9EE9-045F6DEE43F5}"/>
    <cellStyle name="Comma 3 2 3 2 3" xfId="1874" xr:uid="{F959222E-5A7B-49BB-80D1-0061915F0393}"/>
    <cellStyle name="Comma 3 2 3 2 3 2" xfId="3499" xr:uid="{C2FF47C7-AC11-4701-8013-54797B2E1A92}"/>
    <cellStyle name="Comma 3 2 3 2 3 2 2" xfId="6759" xr:uid="{5356A9C3-979E-4598-B258-2F19C4BD1C17}"/>
    <cellStyle name="Comma 3 2 3 2 3 2 2 2" xfId="13343" xr:uid="{6BA7966E-8B6C-4886-A437-2F7021BDF2F2}"/>
    <cellStyle name="Comma 3 2 3 2 3 2 3" xfId="10088" xr:uid="{03125B11-747C-40AD-86CC-AF1BEAFDF3D1}"/>
    <cellStyle name="Comma 3 2 3 2 3 2 4" xfId="21120" xr:uid="{751DCF78-70E4-4E7C-BE34-C7E61F884BCD}"/>
    <cellStyle name="Comma 3 2 3 2 3 3" xfId="5138" xr:uid="{B339ECFA-8422-4D99-B5A1-3A49F4DE0152}"/>
    <cellStyle name="Comma 3 2 3 2 3 3 2" xfId="11722" xr:uid="{20020D7F-CDAA-4839-B76D-C32F8FF5E2D9}"/>
    <cellStyle name="Comma 3 2 3 2 3 4" xfId="8467" xr:uid="{DA2EC133-82D4-431B-9007-8A3B55BB12F3}"/>
    <cellStyle name="Comma 3 2 3 2 3 5" xfId="16849" xr:uid="{7DA69181-28C6-4695-AADA-29ED376F5647}"/>
    <cellStyle name="Comma 3 2 3 2 4" xfId="2715" xr:uid="{CD4507D3-EBD4-40AA-9E2D-B61F8A988652}"/>
    <cellStyle name="Comma 3 2 3 2 4 2" xfId="5973" xr:uid="{B8D53842-4516-407B-9424-F9332D76B61D}"/>
    <cellStyle name="Comma 3 2 3 2 4 2 2" xfId="12557" xr:uid="{5A723757-F35C-4824-8C42-3D6A64A68B42}"/>
    <cellStyle name="Comma 3 2 3 2 4 3" xfId="9302" xr:uid="{C71957BD-76BC-466E-B527-DF8F31BA4161}"/>
    <cellStyle name="Comma 3 2 3 2 4 4" xfId="18986" xr:uid="{EA9199D6-4E70-475B-9E52-7EC7EFE88FC9}"/>
    <cellStyle name="Comma 3 2 3 2 5" xfId="4353" xr:uid="{DAEBF059-4741-41C7-BBE3-5DF5031A2F73}"/>
    <cellStyle name="Comma 3 2 3 2 5 2" xfId="10936" xr:uid="{13297702-5C16-4998-B073-DAB67E1E9F5F}"/>
    <cellStyle name="Comma 3 2 3 2 6" xfId="7681" xr:uid="{BFEBFC6B-CDD8-4E0B-8548-33C365AACF78}"/>
    <cellStyle name="Comma 3 2 3 2 7" xfId="14713" xr:uid="{7E5DC0CB-296E-43B2-A314-A408C5BB6D34}"/>
    <cellStyle name="Comma 3 2 3 3" xfId="1008" xr:uid="{C3F5B3DD-3C95-4E8C-8A04-46F4924E9E20}"/>
    <cellStyle name="Comma 3 2 3 3 2" xfId="1438" xr:uid="{7AE674E8-E516-4106-B9F0-D509E94DFE26}"/>
    <cellStyle name="Comma 3 2 3 3 2 2" xfId="2227" xr:uid="{85B7C40C-16BD-4712-8672-A55A8BC634CA}"/>
    <cellStyle name="Comma 3 2 3 3 2 2 2" xfId="3853" xr:uid="{79484A4B-DFAF-4FD1-A1E4-02C4EEB8B708}"/>
    <cellStyle name="Comma 3 2 3 3 2 2 2 2" xfId="7113" xr:uid="{5CCB653D-AB15-42E1-B198-5F8EECED7D90}"/>
    <cellStyle name="Comma 3 2 3 3 2 2 2 2 2" xfId="13697" xr:uid="{C377BD0C-04CF-4D95-A7C2-D85A57F56A26}"/>
    <cellStyle name="Comma 3 2 3 3 2 2 2 3" xfId="10442" xr:uid="{63AC4BC9-A521-4784-83B8-30956E856011}"/>
    <cellStyle name="Comma 3 2 3 3 2 2 3" xfId="5492" xr:uid="{DC505F10-1367-465A-A646-44BBCDB1AB05}"/>
    <cellStyle name="Comma 3 2 3 3 2 2 3 2" xfId="12076" xr:uid="{62658CDF-672D-47E1-8687-D114C5317C8E}"/>
    <cellStyle name="Comma 3 2 3 3 2 2 4" xfId="8821" xr:uid="{C1D84B89-A85D-452B-BBDC-59373B8735AC}"/>
    <cellStyle name="Comma 3 2 3 3 2 2 5" xfId="21654" xr:uid="{06740FDB-FAA1-4E14-8F29-3F7E3F6FF939}"/>
    <cellStyle name="Comma 3 2 3 3 2 3" xfId="3067" xr:uid="{FBCD700E-88D7-41A9-A7F8-6628EB5319F0}"/>
    <cellStyle name="Comma 3 2 3 3 2 3 2" xfId="6327" xr:uid="{D8AC32A6-AC0A-4333-AA5F-007C2A7D2165}"/>
    <cellStyle name="Comma 3 2 3 3 2 3 2 2" xfId="12911" xr:uid="{0ACB9825-3A66-4E2F-BD0B-3ABF332BE038}"/>
    <cellStyle name="Comma 3 2 3 3 2 3 3" xfId="9656" xr:uid="{45ADE17D-3E55-4BCB-B9C7-DB08A08324D9}"/>
    <cellStyle name="Comma 3 2 3 3 2 4" xfId="4706" xr:uid="{344CF9DF-7DCC-4C90-95D4-CECF3357A668}"/>
    <cellStyle name="Comma 3 2 3 3 2 4 2" xfId="11290" xr:uid="{B62CE9B7-AD20-449E-805F-3DF1047840DF}"/>
    <cellStyle name="Comma 3 2 3 3 2 5" xfId="8035" xr:uid="{25D8F36F-3CA0-4AD5-B986-2E825804341B}"/>
    <cellStyle name="Comma 3 2 3 3 2 6" xfId="17383" xr:uid="{B13BB30E-E3FC-4EAF-887E-2305FE098FE5}"/>
    <cellStyle name="Comma 3 2 3 3 3" xfId="1831" xr:uid="{5472C812-BDCB-411C-BCD8-39D0E95B4689}"/>
    <cellStyle name="Comma 3 2 3 3 3 2" xfId="3456" xr:uid="{F24DA09A-8E60-48AE-AEB0-C040DD70C220}"/>
    <cellStyle name="Comma 3 2 3 3 3 2 2" xfId="6716" xr:uid="{ABDA5E37-D00F-40AA-886C-AFDEA52C7892}"/>
    <cellStyle name="Comma 3 2 3 3 3 2 2 2" xfId="13300" xr:uid="{6C29B439-7875-4FA5-A977-A6F14AA67CC8}"/>
    <cellStyle name="Comma 3 2 3 3 3 2 3" xfId="10045" xr:uid="{6C0A2FCD-00E4-4676-92E7-EA3A18D78B87}"/>
    <cellStyle name="Comma 3 2 3 3 3 3" xfId="5095" xr:uid="{E37DADC0-4E25-4C5F-BCD9-FFED2737E53B}"/>
    <cellStyle name="Comma 3 2 3 3 3 3 2" xfId="11679" xr:uid="{1215D5DB-127F-4AB1-AE49-35D2584FE19D}"/>
    <cellStyle name="Comma 3 2 3 3 3 4" xfId="8424" xr:uid="{4AE940D1-C9BE-4CFE-B585-C27BD4E1B2E5}"/>
    <cellStyle name="Comma 3 2 3 3 3 5" xfId="19520" xr:uid="{0FA5DA7B-B09B-499E-8790-85EB6A146A38}"/>
    <cellStyle name="Comma 3 2 3 3 4" xfId="2671" xr:uid="{9FC78262-4AB7-49FB-B5B2-1E442280E56F}"/>
    <cellStyle name="Comma 3 2 3 3 4 2" xfId="5929" xr:uid="{16363FB7-76F1-429F-AB6B-61412DF8CA0F}"/>
    <cellStyle name="Comma 3 2 3 3 4 2 2" xfId="12513" xr:uid="{258CEC4A-1025-4377-99B8-5E0A5431D54B}"/>
    <cellStyle name="Comma 3 2 3 3 4 3" xfId="9258" xr:uid="{6CC57811-DECB-4C1E-8FB5-CD73D01AABB4}"/>
    <cellStyle name="Comma 3 2 3 3 5" xfId="4310" xr:uid="{C1033B77-BEA5-42F8-82EF-4F9249AEB165}"/>
    <cellStyle name="Comma 3 2 3 3 5 2" xfId="10893" xr:uid="{C38BB165-58CB-4C74-B559-417470AF3159}"/>
    <cellStyle name="Comma 3 2 3 3 6" xfId="7638" xr:uid="{E31A9DC6-4A5B-4F35-BAE9-49317361B992}"/>
    <cellStyle name="Comma 3 2 3 3 7" xfId="15247" xr:uid="{F33CCE26-869C-471B-8C4E-C2AEB3B86935}"/>
    <cellStyle name="Comma 3 2 3 4" xfId="861" xr:uid="{524E38F8-28CB-4BC2-A9F0-314E5D869F72}"/>
    <cellStyle name="Comma 3 2 3 4 2" xfId="1308" xr:uid="{9616A567-BDE3-4C9B-B566-9104F9D63ABF}"/>
    <cellStyle name="Comma 3 2 3 4 2 2" xfId="2090" xr:uid="{18AEBFE0-6FBE-48B4-B981-84DD2491A63E}"/>
    <cellStyle name="Comma 3 2 3 4 2 2 2" xfId="3715" xr:uid="{2E57DEFD-8609-44D4-8648-5E40287B2C47}"/>
    <cellStyle name="Comma 3 2 3 4 2 2 2 2" xfId="6975" xr:uid="{39D740FF-6D6D-4755-A0B0-8717678037FF}"/>
    <cellStyle name="Comma 3 2 3 4 2 2 2 2 2" xfId="13559" xr:uid="{8AB3474E-A947-4A09-A578-CEC540BADB57}"/>
    <cellStyle name="Comma 3 2 3 4 2 2 2 3" xfId="10304" xr:uid="{94D73CB5-89A4-464A-8EFF-E09E42F526AF}"/>
    <cellStyle name="Comma 3 2 3 4 2 2 3" xfId="5354" xr:uid="{AD77E0BF-BB83-4352-8B99-D41FE3A8297F}"/>
    <cellStyle name="Comma 3 2 3 4 2 2 3 2" xfId="11938" xr:uid="{6316291F-4754-4E96-A988-F440311D5872}"/>
    <cellStyle name="Comma 3 2 3 4 2 2 4" xfId="8683" xr:uid="{B2AD4BF6-DA6A-4925-8BE0-02B80B223A65}"/>
    <cellStyle name="Comma 3 2 3 4 2 3" xfId="2931" xr:uid="{1B60C8C2-0086-4DF1-8EF6-9EBF2584D0D6}"/>
    <cellStyle name="Comma 3 2 3 4 2 3 2" xfId="6189" xr:uid="{BAED5A08-0EB9-472B-988C-E35F4411EB03}"/>
    <cellStyle name="Comma 3 2 3 4 2 3 2 2" xfId="12773" xr:uid="{A30A0DCB-73B3-45D4-B68B-6A7D64636993}"/>
    <cellStyle name="Comma 3 2 3 4 2 3 3" xfId="9518" xr:uid="{826AA08F-9293-4D4D-B8EA-81748687F165}"/>
    <cellStyle name="Comma 3 2 3 4 2 4" xfId="4569" xr:uid="{48307933-359D-40BD-8DBE-C6B69050E917}"/>
    <cellStyle name="Comma 3 2 3 4 2 4 2" xfId="11152" xr:uid="{289505C3-518A-4112-9EB7-04BB46EC05D6}"/>
    <cellStyle name="Comma 3 2 3 4 2 5" xfId="7897" xr:uid="{6C10CB5A-12BC-4FD6-9B63-2CF88F3D2068}"/>
    <cellStyle name="Comma 3 2 3 4 2 6" xfId="20588" xr:uid="{41AFB199-9E31-4AA3-86E0-75FCCDAEB71E}"/>
    <cellStyle name="Comma 3 2 3 4 3" xfId="1698" xr:uid="{4E781533-73E3-4A28-95A6-1ED4BD2AC720}"/>
    <cellStyle name="Comma 3 2 3 4 3 2" xfId="3319" xr:uid="{715BDFA2-F423-41ED-9534-8132C8AFF7D2}"/>
    <cellStyle name="Comma 3 2 3 4 3 2 2" xfId="6579" xr:uid="{70288A1A-AFD6-4B0A-AD91-8DFCCCA5ACB5}"/>
    <cellStyle name="Comma 3 2 3 4 3 2 2 2" xfId="13163" xr:uid="{F0E18289-0797-4278-9D6D-570164ACD6ED}"/>
    <cellStyle name="Comma 3 2 3 4 3 2 3" xfId="9908" xr:uid="{C84D80A1-D902-4AC8-B3A9-8AA2E20CB31A}"/>
    <cellStyle name="Comma 3 2 3 4 3 3" xfId="4958" xr:uid="{8E166476-027F-4F53-BC6F-6A38184487DB}"/>
    <cellStyle name="Comma 3 2 3 4 3 3 2" xfId="11542" xr:uid="{83FD6315-1C0C-4159-8A58-94FD6B84AEAB}"/>
    <cellStyle name="Comma 3 2 3 4 3 4" xfId="8287" xr:uid="{2907139D-F918-4F0B-8F1A-B0328EC93314}"/>
    <cellStyle name="Comma 3 2 3 4 4" xfId="2535" xr:uid="{FD67F237-48AF-418D-A1F5-2FEE8C6905D0}"/>
    <cellStyle name="Comma 3 2 3 4 4 2" xfId="5790" xr:uid="{23699272-FCC0-4DEA-A56B-CD678F61281B}"/>
    <cellStyle name="Comma 3 2 3 4 4 2 2" xfId="12374" xr:uid="{38C6A36A-7B9C-48FD-BC4D-64E772011F2C}"/>
    <cellStyle name="Comma 3 2 3 4 4 3" xfId="9119" xr:uid="{2B167B07-1909-4866-A1A6-D04697FB95C2}"/>
    <cellStyle name="Comma 3 2 3 4 5" xfId="4172" xr:uid="{454DC5F4-A245-4415-8359-82E5C204D545}"/>
    <cellStyle name="Comma 3 2 3 4 5 2" xfId="10754" xr:uid="{53E4A149-4E98-40E2-A699-3740CF78F430}"/>
    <cellStyle name="Comma 3 2 3 4 6" xfId="7500" xr:uid="{A7788D14-1343-4526-80B4-9EB5F33F8E4B}"/>
    <cellStyle name="Comma 3 2 3 4 7" xfId="16317" xr:uid="{58D8A0B6-2DE8-4E53-9A7C-42B83F2A60F4}"/>
    <cellStyle name="Comma 3 2 3 5" xfId="1174" xr:uid="{37F55E37-2297-4B5B-B705-D0F96EE182CC}"/>
    <cellStyle name="Comma 3 2 3 5 2" xfId="1956" xr:uid="{97ADC3AC-9EB9-4D5D-9B4B-72F1CC4F9A37}"/>
    <cellStyle name="Comma 3 2 3 5 2 2" xfId="3581" xr:uid="{98D36FE3-D07A-4487-9005-08352C0EC4B4}"/>
    <cellStyle name="Comma 3 2 3 5 2 2 2" xfId="6841" xr:uid="{D6FD77DD-4C25-4F61-AE94-4E2FD54038BB}"/>
    <cellStyle name="Comma 3 2 3 5 2 2 2 2" xfId="13425" xr:uid="{670F3F27-2C45-4E6B-ACA6-CDCFEBDEE9F6}"/>
    <cellStyle name="Comma 3 2 3 5 2 2 3" xfId="10170" xr:uid="{B7A2ABB5-5F38-4D92-84B5-7E73E4489384}"/>
    <cellStyle name="Comma 3 2 3 5 2 3" xfId="5220" xr:uid="{BF2CB73D-5D27-4586-8509-F211982A87DA}"/>
    <cellStyle name="Comma 3 2 3 5 2 3 2" xfId="11804" xr:uid="{48C114BB-CDB3-478E-AD23-1266E3FD6631}"/>
    <cellStyle name="Comma 3 2 3 5 2 4" xfId="8549" xr:uid="{35338734-3492-4226-A06E-EAA7BB138CBB}"/>
    <cellStyle name="Comma 3 2 3 5 3" xfId="2797" xr:uid="{F6900C5E-4377-4E54-8E0F-D688FDD07F05}"/>
    <cellStyle name="Comma 3 2 3 5 3 2" xfId="6055" xr:uid="{BA26AF91-1963-4CE2-A771-C2585AB91569}"/>
    <cellStyle name="Comma 3 2 3 5 3 2 2" xfId="12639" xr:uid="{DB84A71F-CE35-4C0C-AAB6-284992F045C3}"/>
    <cellStyle name="Comma 3 2 3 5 3 3" xfId="9384" xr:uid="{85E01E73-819F-4C00-BD28-0A83B8928642}"/>
    <cellStyle name="Comma 3 2 3 5 4" xfId="4435" xr:uid="{85458435-EDC4-4F6F-B229-9BE874106501}"/>
    <cellStyle name="Comma 3 2 3 5 4 2" xfId="11018" xr:uid="{5DC64704-94D0-43E5-B451-CE94767BEACD}"/>
    <cellStyle name="Comma 3 2 3 5 5" xfId="7763" xr:uid="{C15DC60C-8495-4BFC-AE91-AA8B7DA7C543}"/>
    <cellStyle name="Comma 3 2 3 5 6" xfId="18454" xr:uid="{F0464586-9C0C-4155-A216-E72F36077360}"/>
    <cellStyle name="Comma 3 2 3 6" xfId="1565" xr:uid="{1214190B-5305-4CEA-9F36-1A9C87A6D433}"/>
    <cellStyle name="Comma 3 2 3 6 2" xfId="3186" xr:uid="{83E20908-B779-44E4-AA9B-51C0B6F04058}"/>
    <cellStyle name="Comma 3 2 3 6 2 2" xfId="6446" xr:uid="{7F3C5255-E0C3-4294-834A-8E7A6D0E1604}"/>
    <cellStyle name="Comma 3 2 3 6 2 2 2" xfId="13030" xr:uid="{EE9FA147-DE53-4C13-887E-2B7E351811C4}"/>
    <cellStyle name="Comma 3 2 3 6 2 3" xfId="9775" xr:uid="{BB414CB3-7D0C-488E-92A6-E49C2917523F}"/>
    <cellStyle name="Comma 3 2 3 6 3" xfId="4825" xr:uid="{E887541D-D8F3-42A6-8E1F-B215AE4B5454}"/>
    <cellStyle name="Comma 3 2 3 6 3 2" xfId="11409" xr:uid="{88AC8068-4427-4795-8112-9CAB4B708CD9}"/>
    <cellStyle name="Comma 3 2 3 6 4" xfId="8154" xr:uid="{18FAB504-12AA-4EF5-94C7-07746998CAFE}"/>
    <cellStyle name="Comma 3 2 3 7" xfId="2401" xr:uid="{14C79D46-5424-4790-A7C4-CC2DFD7D75D4}"/>
    <cellStyle name="Comma 3 2 3 7 2" xfId="5656" xr:uid="{4F75A8F9-99E9-4609-B7C3-2CF8DCCA702C}"/>
    <cellStyle name="Comma 3 2 3 7 2 2" xfId="12240" xr:uid="{E5203B77-4F31-4980-82F6-05A5F672074B}"/>
    <cellStyle name="Comma 3 2 3 7 3" xfId="8985" xr:uid="{387B7011-0550-42BC-A18C-0E8488C5DBE0}"/>
    <cellStyle name="Comma 3 2 3 8" xfId="4038" xr:uid="{0C5499C2-E6C9-4B55-94EE-70DFD26B1920}"/>
    <cellStyle name="Comma 3 2 3 8 2" xfId="10620" xr:uid="{70474B61-9F5E-4B0F-B4E4-9A1F2B86E6BC}"/>
    <cellStyle name="Comma 3 2 3 9" xfId="7366" xr:uid="{85095FCE-E016-4449-A16B-E621D5DBC51A}"/>
    <cellStyle name="Comma 3 2 4" xfId="710" xr:uid="{82C77388-6E5F-4270-88E1-306C8D44F237}"/>
    <cellStyle name="Comma 3 2 4 2" xfId="1025" xr:uid="{017FEC2D-267C-4C4F-8CD3-DB9451A728F3}"/>
    <cellStyle name="Comma 3 2 4 2 2" xfId="1451" xr:uid="{A5A5C09A-0966-4972-B081-24F4C2ACB133}"/>
    <cellStyle name="Comma 3 2 4 2 2 2" xfId="2241" xr:uid="{05F2FA11-771E-4E48-B543-2FED0CF5AB25}"/>
    <cellStyle name="Comma 3 2 4 2 2 2 2" xfId="3867" xr:uid="{1F7C45D4-FFD6-4C14-ABE3-EA56FD42AB22}"/>
    <cellStyle name="Comma 3 2 4 2 2 2 2 2" xfId="7127" xr:uid="{944855BB-C8C1-4F46-93F4-C4EFF7FE34DE}"/>
    <cellStyle name="Comma 3 2 4 2 2 2 2 2 2" xfId="13711" xr:uid="{7DCD4952-AA42-4DEC-99B2-AFD798FC5642}"/>
    <cellStyle name="Comma 3 2 4 2 2 2 2 3" xfId="10456" xr:uid="{F9FF9B41-048C-40AA-9964-33447A0445C5}"/>
    <cellStyle name="Comma 3 2 4 2 2 2 3" xfId="5506" xr:uid="{92B29B6C-16D6-416B-ACD6-9467A7B25C7A}"/>
    <cellStyle name="Comma 3 2 4 2 2 2 3 2" xfId="12090" xr:uid="{B1A4308E-6574-4699-958E-CEEDA03B3EC9}"/>
    <cellStyle name="Comma 3 2 4 2 2 2 4" xfId="8835" xr:uid="{A21EE9E6-7F92-49F0-B568-93C0E7EBDCC8}"/>
    <cellStyle name="Comma 3 2 4 2 2 2 5" xfId="21920" xr:uid="{160FF2F8-E3ED-4581-94A5-9A8592F94797}"/>
    <cellStyle name="Comma 3 2 4 2 2 3" xfId="3081" xr:uid="{54D429DC-5A00-4803-9531-70980D3711CE}"/>
    <cellStyle name="Comma 3 2 4 2 2 3 2" xfId="6341" xr:uid="{BAB2F73B-66D4-4A23-9A69-8DB708EC6881}"/>
    <cellStyle name="Comma 3 2 4 2 2 3 2 2" xfId="12925" xr:uid="{7C66A4D0-2E6D-4137-8CC5-38C5368EF778}"/>
    <cellStyle name="Comma 3 2 4 2 2 3 3" xfId="9670" xr:uid="{44FF4D30-E9BE-4E2F-9CCA-CD598B44996D}"/>
    <cellStyle name="Comma 3 2 4 2 2 4" xfId="4720" xr:uid="{5B50497A-5F8E-49F1-A61F-2AD4AF4BF75D}"/>
    <cellStyle name="Comma 3 2 4 2 2 4 2" xfId="11304" xr:uid="{5F1C2558-88CC-4ECE-9FCD-69CF362929B4}"/>
    <cellStyle name="Comma 3 2 4 2 2 5" xfId="8049" xr:uid="{7642D70A-49D2-4C0F-AFFC-C9BC0497343D}"/>
    <cellStyle name="Comma 3 2 4 2 2 6" xfId="17649" xr:uid="{83F33294-22F1-4CE4-94A4-2A9CB795CA50}"/>
    <cellStyle name="Comma 3 2 4 2 3" xfId="1845" xr:uid="{C55B1769-C94C-4CC1-99C8-51326195774C}"/>
    <cellStyle name="Comma 3 2 4 2 3 2" xfId="3470" xr:uid="{FF439B6E-E95A-4DD9-BA2E-0DF227A05AAB}"/>
    <cellStyle name="Comma 3 2 4 2 3 2 2" xfId="6730" xr:uid="{CB23CC9B-F54B-4E34-A79D-5F59BEE1473F}"/>
    <cellStyle name="Comma 3 2 4 2 3 2 2 2" xfId="13314" xr:uid="{7B985988-6F7A-4438-8486-7DC8B26C2F50}"/>
    <cellStyle name="Comma 3 2 4 2 3 2 3" xfId="10059" xr:uid="{7289DC39-0F9C-476D-BA1E-9EF1AA41931A}"/>
    <cellStyle name="Comma 3 2 4 2 3 3" xfId="5109" xr:uid="{54A078FB-6EED-46A6-BE37-3DA81FD85023}"/>
    <cellStyle name="Comma 3 2 4 2 3 3 2" xfId="11693" xr:uid="{4CFBFB95-A082-4FF9-9384-F0DA8EEE25EC}"/>
    <cellStyle name="Comma 3 2 4 2 3 4" xfId="8438" xr:uid="{C07A92A4-2D53-4F6B-A21B-A57797E7CB20}"/>
    <cellStyle name="Comma 3 2 4 2 3 5" xfId="19786" xr:uid="{78A6F762-273C-46C7-8603-4299FD4A6A43}"/>
    <cellStyle name="Comma 3 2 4 2 4" xfId="2686" xr:uid="{741F71A7-3695-4AFF-A2E6-A6660DD5A675}"/>
    <cellStyle name="Comma 3 2 4 2 4 2" xfId="5944" xr:uid="{46F6BBDE-9C90-46B8-ADFA-A280B7D74C75}"/>
    <cellStyle name="Comma 3 2 4 2 4 2 2" xfId="12528" xr:uid="{A4FC60CB-A938-4F6D-B6B8-C82B9449087F}"/>
    <cellStyle name="Comma 3 2 4 2 4 3" xfId="9273" xr:uid="{B41CBF92-C0F0-4F34-9195-6174AEE0BB64}"/>
    <cellStyle name="Comma 3 2 4 2 5" xfId="4324" xr:uid="{2994D325-70F6-4511-B158-1C06EFC27F39}"/>
    <cellStyle name="Comma 3 2 4 2 5 2" xfId="10907" xr:uid="{FD8EBFA4-F2B1-4359-96A4-31F0BCF8FDEA}"/>
    <cellStyle name="Comma 3 2 4 2 6" xfId="7652" xr:uid="{6DFA5F72-6A40-40DF-9139-F99C21AB43C9}"/>
    <cellStyle name="Comma 3 2 4 2 7" xfId="15513" xr:uid="{9196414B-0493-4A86-995B-AC7E55B3E4E0}"/>
    <cellStyle name="Comma 3 2 4 3" xfId="830" xr:uid="{9F2BF969-C97C-49AD-9D26-D186B4550EF7}"/>
    <cellStyle name="Comma 3 2 4 3 2" xfId="1276" xr:uid="{A2BEF5DF-F87A-4FB0-8437-CDB3F1F56F54}"/>
    <cellStyle name="Comma 3 2 4 3 2 2" xfId="2058" xr:uid="{BBF590E9-F0B4-49AE-A85E-4C3243C16EC5}"/>
    <cellStyle name="Comma 3 2 4 3 2 2 2" xfId="3683" xr:uid="{593264F8-A595-42B2-8B2F-98EA130772F4}"/>
    <cellStyle name="Comma 3 2 4 3 2 2 2 2" xfId="6943" xr:uid="{CAB0C3AE-FA80-48C8-8579-CEBB9C8B1D4F}"/>
    <cellStyle name="Comma 3 2 4 3 2 2 2 2 2" xfId="13527" xr:uid="{E13962E2-DA5D-4AC2-B926-47CE054D55D8}"/>
    <cellStyle name="Comma 3 2 4 3 2 2 2 3" xfId="10272" xr:uid="{EA1A8B08-F5FF-4605-8AE6-9569A1F4AFA5}"/>
    <cellStyle name="Comma 3 2 4 3 2 2 3" xfId="5322" xr:uid="{2C165316-B953-4002-A23D-A9D34D0DA08F}"/>
    <cellStyle name="Comma 3 2 4 3 2 2 3 2" xfId="11906" xr:uid="{734DF827-5ACF-4037-9F64-B072F6F4AC34}"/>
    <cellStyle name="Comma 3 2 4 3 2 2 4" xfId="8651" xr:uid="{B3FA40D4-2A4C-4C06-A79D-C374ED49067D}"/>
    <cellStyle name="Comma 3 2 4 3 2 3" xfId="2899" xr:uid="{D7AEBA9D-0513-4A2C-BC0A-5C892BD6BDB0}"/>
    <cellStyle name="Comma 3 2 4 3 2 3 2" xfId="6157" xr:uid="{6EED7DF6-9066-4F7E-BED2-21D3EA211E03}"/>
    <cellStyle name="Comma 3 2 4 3 2 3 2 2" xfId="12741" xr:uid="{AF2456AA-EBD3-46E3-BDFB-D41513495333}"/>
    <cellStyle name="Comma 3 2 4 3 2 3 3" xfId="9486" xr:uid="{E70E242C-09C1-47AD-A040-2C82AF7C10EB}"/>
    <cellStyle name="Comma 3 2 4 3 2 4" xfId="4537" xr:uid="{AD05D35A-E05C-49A9-B09F-66DD9BC5B20B}"/>
    <cellStyle name="Comma 3 2 4 3 2 4 2" xfId="11120" xr:uid="{73DBD406-DE30-4E67-89C8-1C1DBF9A2796}"/>
    <cellStyle name="Comma 3 2 4 3 2 5" xfId="7865" xr:uid="{C6A82799-3F0D-4163-823D-7ABC62B6F54F}"/>
    <cellStyle name="Comma 3 2 4 3 2 6" xfId="20854" xr:uid="{CF56A0A9-8E3E-4532-8EA9-E256E039583A}"/>
    <cellStyle name="Comma 3 2 4 3 3" xfId="1666" xr:uid="{3D610E56-B45F-48A7-A8D3-AA452CD67F8F}"/>
    <cellStyle name="Comma 3 2 4 3 3 2" xfId="3287" xr:uid="{8E43490E-8F10-4660-A034-373151323FAE}"/>
    <cellStyle name="Comma 3 2 4 3 3 2 2" xfId="6547" xr:uid="{6B5DE0D0-A1B3-4770-8629-E350A85F3625}"/>
    <cellStyle name="Comma 3 2 4 3 3 2 2 2" xfId="13131" xr:uid="{99C8BF02-2FCB-46CD-B766-1AF05B986802}"/>
    <cellStyle name="Comma 3 2 4 3 3 2 3" xfId="9876" xr:uid="{1ADFFEAD-4099-4227-9148-7E514E128969}"/>
    <cellStyle name="Comma 3 2 4 3 3 3" xfId="4926" xr:uid="{95BE1456-2902-4EDB-B096-BDDE34B204D6}"/>
    <cellStyle name="Comma 3 2 4 3 3 3 2" xfId="11510" xr:uid="{32527C82-A762-4399-A3C8-C8073470E60A}"/>
    <cellStyle name="Comma 3 2 4 3 3 4" xfId="8255" xr:uid="{C45BFC21-C7FD-4DF6-A09A-462D99FC9992}"/>
    <cellStyle name="Comma 3 2 4 3 4" xfId="2503" xr:uid="{6DC0EC4A-2B65-45F1-8B51-08026CD49F91}"/>
    <cellStyle name="Comma 3 2 4 3 4 2" xfId="5758" xr:uid="{DE8D57CB-15AE-46D6-AE00-124B6A5B8CB0}"/>
    <cellStyle name="Comma 3 2 4 3 4 2 2" xfId="12342" xr:uid="{6B940562-7A3F-437C-9CF6-8F5D0D5B77CD}"/>
    <cellStyle name="Comma 3 2 4 3 4 3" xfId="9087" xr:uid="{B9AA129E-B228-4916-9025-F21D863123B5}"/>
    <cellStyle name="Comma 3 2 4 3 5" xfId="4140" xr:uid="{D4E8F202-CB17-4F4F-9B98-F1CDE12C64D4}"/>
    <cellStyle name="Comma 3 2 4 3 5 2" xfId="10722" xr:uid="{F4BA9A55-2E77-4F16-B15C-BEF3ACD61C1D}"/>
    <cellStyle name="Comma 3 2 4 3 6" xfId="7468" xr:uid="{6CD7C185-4979-448E-9621-8427F0A9B377}"/>
    <cellStyle name="Comma 3 2 4 3 7" xfId="16583" xr:uid="{275879DC-C9CA-4AD9-B9E4-9D8644737B14}"/>
    <cellStyle name="Comma 3 2 4 4" xfId="1142" xr:uid="{F32BFE98-B590-418B-946C-6CC127CB46B0}"/>
    <cellStyle name="Comma 3 2 4 4 2" xfId="1924" xr:uid="{F7A2E62D-3ED6-410B-B15E-5A9A4349D5CC}"/>
    <cellStyle name="Comma 3 2 4 4 2 2" xfId="3549" xr:uid="{8E0D7971-64E6-4454-8C16-6194B182E993}"/>
    <cellStyle name="Comma 3 2 4 4 2 2 2" xfId="6809" xr:uid="{97818909-055F-4F03-AD0C-A5D0B9D89A29}"/>
    <cellStyle name="Comma 3 2 4 4 2 2 2 2" xfId="13393" xr:uid="{97E258EF-EB42-492F-A4BD-07070AEEE4C7}"/>
    <cellStyle name="Comma 3 2 4 4 2 2 3" xfId="10138" xr:uid="{86ED028A-AD61-4131-A898-D9D2A774FF6A}"/>
    <cellStyle name="Comma 3 2 4 4 2 3" xfId="5188" xr:uid="{CC94E70A-BB1C-4AFA-B260-B2F1DA581702}"/>
    <cellStyle name="Comma 3 2 4 4 2 3 2" xfId="11772" xr:uid="{4955D118-55F3-420B-9FC9-40B5D54F199C}"/>
    <cellStyle name="Comma 3 2 4 4 2 4" xfId="8517" xr:uid="{2494A0B3-A453-4087-B766-9F4598B29C6F}"/>
    <cellStyle name="Comma 3 2 4 4 3" xfId="2765" xr:uid="{76E807B4-3239-4AAB-8A0E-AA01C9669C6D}"/>
    <cellStyle name="Comma 3 2 4 4 3 2" xfId="6023" xr:uid="{7E148D6C-6AE0-4BB4-ACC9-5559F3FF9B13}"/>
    <cellStyle name="Comma 3 2 4 4 3 2 2" xfId="12607" xr:uid="{B7147A1B-E1FA-4B4D-A383-5E6E38FC7E13}"/>
    <cellStyle name="Comma 3 2 4 4 3 3" xfId="9352" xr:uid="{0E831596-AF18-4909-A1C1-9F2C89012E6D}"/>
    <cellStyle name="Comma 3 2 4 4 4" xfId="4403" xr:uid="{1ABAD901-B372-4526-BBAF-433DACC91AC6}"/>
    <cellStyle name="Comma 3 2 4 4 4 2" xfId="10986" xr:uid="{3BD49D65-F828-4E4B-B9E3-83BD50163576}"/>
    <cellStyle name="Comma 3 2 4 4 5" xfId="7731" xr:uid="{4A025E86-EABC-42BF-88CD-410B7D0B86F7}"/>
    <cellStyle name="Comma 3 2 4 4 6" xfId="18720" xr:uid="{D5DF7241-5283-4A3E-B534-157DFCD2A8E4}"/>
    <cellStyle name="Comma 3 2 4 5" xfId="1537" xr:uid="{E6CBA73F-6094-44EC-BE52-071AE3983B54}"/>
    <cellStyle name="Comma 3 2 4 5 2" xfId="3158" xr:uid="{3C94D825-F052-4940-9E80-F8803C568973}"/>
    <cellStyle name="Comma 3 2 4 5 2 2" xfId="6418" xr:uid="{479E7C22-D416-43C2-B1FF-0C0F052D2BE1}"/>
    <cellStyle name="Comma 3 2 4 5 2 2 2" xfId="13002" xr:uid="{F09FF536-8C62-47C6-ADAA-9C857A983B51}"/>
    <cellStyle name="Comma 3 2 4 5 2 3" xfId="9747" xr:uid="{F03CD6A3-0C10-432B-9A6A-3BD51D16865A}"/>
    <cellStyle name="Comma 3 2 4 5 3" xfId="4797" xr:uid="{6FFE9D5F-2FA0-4AFA-8BB7-A04F80E25704}"/>
    <cellStyle name="Comma 3 2 4 5 3 2" xfId="11381" xr:uid="{1A27152E-FE0A-4821-88B2-246A272E3C04}"/>
    <cellStyle name="Comma 3 2 4 5 4" xfId="8126" xr:uid="{B129861A-A903-4C49-843A-B2CA39BBECEF}"/>
    <cellStyle name="Comma 3 2 4 6" xfId="2369" xr:uid="{D51B0A01-1200-4A4E-9A35-5755151D22EB}"/>
    <cellStyle name="Comma 3 2 4 6 2" xfId="5624" xr:uid="{1493E737-DB97-4BEA-97F0-46E4976D49BF}"/>
    <cellStyle name="Comma 3 2 4 6 2 2" xfId="12208" xr:uid="{C49F82FA-6870-4A17-A995-6C3F87E82352}"/>
    <cellStyle name="Comma 3 2 4 6 3" xfId="8953" xr:uid="{5EB93919-8F58-46A0-B850-8BBB5567937B}"/>
    <cellStyle name="Comma 3 2 4 7" xfId="4006" xr:uid="{AF44BFF4-D4A0-4369-AF45-5624F305692C}"/>
    <cellStyle name="Comma 3 2 4 7 2" xfId="10588" xr:uid="{C9D3702D-22FC-46F1-A845-72724213BFCD}"/>
    <cellStyle name="Comma 3 2 4 8" xfId="7340" xr:uid="{C30C1316-88F0-4255-9635-D1C6331731BF}"/>
    <cellStyle name="Comma 3 2 4 9" xfId="14447" xr:uid="{0399DD76-17DC-49B5-B21D-3BDDC3D23C5B}"/>
    <cellStyle name="Comma 3 2 5" xfId="993" xr:uid="{13B20C6F-68DC-4E8C-8683-812CA23C7BCB}"/>
    <cellStyle name="Comma 3 2 5 2" xfId="1428" xr:uid="{71808C9C-C2F4-4C7E-8789-1FBFBC0B3EF6}"/>
    <cellStyle name="Comma 3 2 5 2 2" xfId="2216" xr:uid="{EDEA3596-4578-4886-AB52-0FD15DBE32F1}"/>
    <cellStyle name="Comma 3 2 5 2 2 2" xfId="3842" xr:uid="{F141A7D2-D2EF-4B58-9424-75E33F9C554C}"/>
    <cellStyle name="Comma 3 2 5 2 2 2 2" xfId="7102" xr:uid="{B149EDEC-E404-4C57-BDA0-D8521A83FC97}"/>
    <cellStyle name="Comma 3 2 5 2 2 2 2 2" xfId="13686" xr:uid="{AFE2C10C-8687-4FA5-A656-BC153A91CF04}"/>
    <cellStyle name="Comma 3 2 5 2 2 2 3" xfId="10431" xr:uid="{2EDD998C-FEFE-4EF1-83E8-D1CCE17337C5}"/>
    <cellStyle name="Comma 3 2 5 2 2 3" xfId="5481" xr:uid="{209D7554-1151-4D5C-94EB-216EE747393D}"/>
    <cellStyle name="Comma 3 2 5 2 2 3 2" xfId="12065" xr:uid="{2FD473BF-2048-4D3D-BA0E-D4194088F494}"/>
    <cellStyle name="Comma 3 2 5 2 2 4" xfId="8810" xr:uid="{EA47186B-634E-4852-84CF-19A3744C21B7}"/>
    <cellStyle name="Comma 3 2 5 2 2 5" xfId="21388" xr:uid="{1CE6360B-C7BD-478D-90D7-D319C99A168D}"/>
    <cellStyle name="Comma 3 2 5 2 3" xfId="3057" xr:uid="{49021446-7E9F-435C-8B8E-B78CB7789DE2}"/>
    <cellStyle name="Comma 3 2 5 2 3 2" xfId="6316" xr:uid="{C370C6FE-4721-422B-BC1E-EFC81C64CDC8}"/>
    <cellStyle name="Comma 3 2 5 2 3 2 2" xfId="12900" xr:uid="{A04DC18B-EDDA-4E8A-A9A3-9D5C79334FC5}"/>
    <cellStyle name="Comma 3 2 5 2 3 3" xfId="9645" xr:uid="{DAB44C3E-AE21-41D3-8B57-42B792047DE0}"/>
    <cellStyle name="Comma 3 2 5 2 4" xfId="4695" xr:uid="{32EF1B35-5F26-429C-B866-961A39F81531}"/>
    <cellStyle name="Comma 3 2 5 2 4 2" xfId="11279" xr:uid="{104A0860-2C18-4D9A-A562-A1EB6E9BFB47}"/>
    <cellStyle name="Comma 3 2 5 2 5" xfId="8024" xr:uid="{55E71D48-9B32-42B2-8BF9-41BD8BA4B78E}"/>
    <cellStyle name="Comma 3 2 5 2 6" xfId="17117" xr:uid="{00728786-0CE4-4B9D-94F0-E547DC910367}"/>
    <cellStyle name="Comma 3 2 5 3" xfId="1821" xr:uid="{5A9D89E5-FD04-45BF-A68E-C70ADA7A0737}"/>
    <cellStyle name="Comma 3 2 5 3 2" xfId="3446" xr:uid="{A8763BE0-1AC7-4B81-B9BD-8ECAD6DCDD97}"/>
    <cellStyle name="Comma 3 2 5 3 2 2" xfId="6706" xr:uid="{BCC79113-39D1-4073-B39C-97F1E5169AD2}"/>
    <cellStyle name="Comma 3 2 5 3 2 2 2" xfId="13290" xr:uid="{8C84D96D-CE81-49C9-8472-068ECD603AA2}"/>
    <cellStyle name="Comma 3 2 5 3 2 3" xfId="10035" xr:uid="{0D2BBB7E-8769-40A8-856A-5C71D0D84F43}"/>
    <cellStyle name="Comma 3 2 5 3 3" xfId="5085" xr:uid="{FF7D1A3A-2C10-4B50-AFCB-E1FE6DBA77CF}"/>
    <cellStyle name="Comma 3 2 5 3 3 2" xfId="11669" xr:uid="{A4E66BA7-E00B-4DB1-82A5-006E650D5372}"/>
    <cellStyle name="Comma 3 2 5 3 4" xfId="8414" xr:uid="{DB58C657-DAEE-45E3-9CD3-78493C8F7F1E}"/>
    <cellStyle name="Comma 3 2 5 3 5" xfId="19254" xr:uid="{279455D0-BBD4-4D6B-9167-BF9C92229D29}"/>
    <cellStyle name="Comma 3 2 5 4" xfId="2660" xr:uid="{0F97CBAD-7DBE-4772-9D11-181864316548}"/>
    <cellStyle name="Comma 3 2 5 4 2" xfId="5918" xr:uid="{F3B82ADE-C9E3-4F24-9305-0474DC575BC7}"/>
    <cellStyle name="Comma 3 2 5 4 2 2" xfId="12502" xr:uid="{36C609BB-341F-4530-BF32-44D67AFF1B1E}"/>
    <cellStyle name="Comma 3 2 5 4 3" xfId="9247" xr:uid="{E7774B90-5356-45E5-9AA6-60C179075FD5}"/>
    <cellStyle name="Comma 3 2 5 5" xfId="4299" xr:uid="{5F27BD8B-90AB-4171-992E-51D735FEE933}"/>
    <cellStyle name="Comma 3 2 5 5 2" xfId="10882" xr:uid="{23B7FAC3-47FD-4291-9089-22CC22BEFABB}"/>
    <cellStyle name="Comma 3 2 5 6" xfId="7627" xr:uid="{D7B76538-002F-4176-BC8F-B23D0F557DD3}"/>
    <cellStyle name="Comma 3 2 5 7" xfId="14983" xr:uid="{6BE125CB-4F99-4EE8-BFED-0C9B4B6A6461}"/>
    <cellStyle name="Comma 3 2 6" xfId="806" xr:uid="{07774E33-3142-401D-969F-6AA3432B65F4}"/>
    <cellStyle name="Comma 3 2 6 2" xfId="1250" xr:uid="{A7F3F2E1-B98F-41D4-83A4-E03DCCBB153F}"/>
    <cellStyle name="Comma 3 2 6 2 2" xfId="2032" xr:uid="{97479E63-7016-4F18-8E00-A0F455A07B52}"/>
    <cellStyle name="Comma 3 2 6 2 2 2" xfId="3657" xr:uid="{FB614B38-E380-4D47-A7A1-509D7022E8AB}"/>
    <cellStyle name="Comma 3 2 6 2 2 2 2" xfId="6917" xr:uid="{AA370260-FAFE-4565-9335-B7179E558117}"/>
    <cellStyle name="Comma 3 2 6 2 2 2 2 2" xfId="13501" xr:uid="{C2EA9983-DD27-4C8F-BD5B-38393F41D9DB}"/>
    <cellStyle name="Comma 3 2 6 2 2 2 3" xfId="10246" xr:uid="{B5E673C1-AC3A-4BA8-958B-5D601953D235}"/>
    <cellStyle name="Comma 3 2 6 2 2 3" xfId="5296" xr:uid="{1EB32EBC-5D3D-4CDB-B71B-1261C321DE76}"/>
    <cellStyle name="Comma 3 2 6 2 2 3 2" xfId="11880" xr:uid="{48ECF8D0-2E4D-4F55-97E0-337A4FB187B2}"/>
    <cellStyle name="Comma 3 2 6 2 2 4" xfId="8625" xr:uid="{439D7875-32E0-4C48-8073-544875107AD9}"/>
    <cellStyle name="Comma 3 2 6 2 3" xfId="2873" xr:uid="{F394FB5A-ADDF-4212-8782-5DEE25FB2757}"/>
    <cellStyle name="Comma 3 2 6 2 3 2" xfId="6131" xr:uid="{1E97E64F-BBC0-4FE7-9C99-C81E0FFA6372}"/>
    <cellStyle name="Comma 3 2 6 2 3 2 2" xfId="12715" xr:uid="{5D77B614-A062-4227-A691-4EE9DD916FEE}"/>
    <cellStyle name="Comma 3 2 6 2 3 3" xfId="9460" xr:uid="{9D1EA210-40D1-466A-8B7C-D1A8F66991DA}"/>
    <cellStyle name="Comma 3 2 6 2 4" xfId="4511" xr:uid="{3B4B88F9-8B54-4CC2-82E6-8554DB6021EC}"/>
    <cellStyle name="Comma 3 2 6 2 4 2" xfId="11094" xr:uid="{EC3AC173-ACE3-4901-BCCF-912E5C850CA0}"/>
    <cellStyle name="Comma 3 2 6 2 5" xfId="7839" xr:uid="{B1FECB74-818B-498E-83C3-40A32E3180D4}"/>
    <cellStyle name="Comma 3 2 6 2 6" xfId="20322" xr:uid="{37E90632-515B-4844-871A-33ED6B8495DE}"/>
    <cellStyle name="Comma 3 2 6 3" xfId="1640" xr:uid="{8766EBBB-78C4-4C14-98D7-5B0E9EF07F90}"/>
    <cellStyle name="Comma 3 2 6 3 2" xfId="3261" xr:uid="{CF892138-3196-4F70-8217-DD1761C55E9F}"/>
    <cellStyle name="Comma 3 2 6 3 2 2" xfId="6521" xr:uid="{570B2B70-5991-4C21-A801-328B43F621A4}"/>
    <cellStyle name="Comma 3 2 6 3 2 2 2" xfId="13105" xr:uid="{7DC3DA89-CC28-4DC4-BDB9-36A4F2CE7C3A}"/>
    <cellStyle name="Comma 3 2 6 3 2 3" xfId="9850" xr:uid="{9DC275E6-8D55-4C82-B531-229CF00A3F8F}"/>
    <cellStyle name="Comma 3 2 6 3 3" xfId="4900" xr:uid="{4034A489-31AF-4DDC-ADDF-B577489C355D}"/>
    <cellStyle name="Comma 3 2 6 3 3 2" xfId="11484" xr:uid="{002D59FF-5338-4CE0-B984-D77DCAA42B19}"/>
    <cellStyle name="Comma 3 2 6 3 4" xfId="8229" xr:uid="{AFAF009F-1AA3-4693-9BA3-282EEF972ACA}"/>
    <cellStyle name="Comma 3 2 6 4" xfId="2477" xr:uid="{98D75DE1-3252-4877-BE33-B8AAC1F65F6F}"/>
    <cellStyle name="Comma 3 2 6 4 2" xfId="5732" xr:uid="{A9115107-2167-486D-928D-65B5C020D650}"/>
    <cellStyle name="Comma 3 2 6 4 2 2" xfId="12316" xr:uid="{FA9A2CF7-9052-44D8-902E-3B3EA2FC64CA}"/>
    <cellStyle name="Comma 3 2 6 4 3" xfId="9061" xr:uid="{8AD21E6F-83C6-441F-AB13-BCA8985DB951}"/>
    <cellStyle name="Comma 3 2 6 5" xfId="4114" xr:uid="{B52BF3E7-4ABB-4B7F-ACA1-5283D896EDB1}"/>
    <cellStyle name="Comma 3 2 6 5 2" xfId="10696" xr:uid="{E73FCF2E-9BD0-4E8D-8105-1072DA2D4CE6}"/>
    <cellStyle name="Comma 3 2 6 6" xfId="7442" xr:uid="{F2E99C56-FA2D-4A6B-8D08-8B5FFD405459}"/>
    <cellStyle name="Comma 3 2 6 7" xfId="16052" xr:uid="{C5B58443-81AB-49F1-94DF-697B6B70D30F}"/>
    <cellStyle name="Comma 3 2 7" xfId="1117" xr:uid="{E460D865-8B5B-4764-805D-5383FCEECB64}"/>
    <cellStyle name="Comma 3 2 7 2" xfId="1898" xr:uid="{E2913992-69A3-4CD3-A892-F05DBC6C8569}"/>
    <cellStyle name="Comma 3 2 7 2 2" xfId="3523" xr:uid="{D550EB7F-804E-47DD-BEB3-30AA1B7326FF}"/>
    <cellStyle name="Comma 3 2 7 2 2 2" xfId="6783" xr:uid="{1B2262EF-496E-4985-B8F3-B79C48600747}"/>
    <cellStyle name="Comma 3 2 7 2 2 2 2" xfId="13367" xr:uid="{5D7D3DB9-2DF0-4C8A-95E9-42FAD3F5286F}"/>
    <cellStyle name="Comma 3 2 7 2 2 3" xfId="10112" xr:uid="{E0078F34-0196-495E-9758-B2139F914954}"/>
    <cellStyle name="Comma 3 2 7 2 3" xfId="5162" xr:uid="{9080D01F-515B-42DC-A801-5697912078EE}"/>
    <cellStyle name="Comma 3 2 7 2 3 2" xfId="11746" xr:uid="{B8943617-F4EA-41BB-9A6E-CAEEE96EF28E}"/>
    <cellStyle name="Comma 3 2 7 2 4" xfId="8491" xr:uid="{3A759386-96F4-449D-9D19-A5A0E19DC92A}"/>
    <cellStyle name="Comma 3 2 7 3" xfId="2739" xr:uid="{808E554B-2EBE-4FCA-BA54-F4B1EF70EE12}"/>
    <cellStyle name="Comma 3 2 7 3 2" xfId="5997" xr:uid="{472E51A2-FC0B-4A82-B3F2-76278D28D985}"/>
    <cellStyle name="Comma 3 2 7 3 2 2" xfId="12581" xr:uid="{F01F0B7D-F347-4EEE-878F-C627C570AFA2}"/>
    <cellStyle name="Comma 3 2 7 3 3" xfId="9326" xr:uid="{EE58E603-6E91-479B-A993-F67737BAE64F}"/>
    <cellStyle name="Comma 3 2 7 4" xfId="4377" xr:uid="{3454E817-C50E-49BD-9E4E-46600622FD3A}"/>
    <cellStyle name="Comma 3 2 7 4 2" xfId="10960" xr:uid="{D1987B9E-FDD9-492A-97A2-C0E6A0CAF3C3}"/>
    <cellStyle name="Comma 3 2 7 5" xfId="7705" xr:uid="{478698FC-768F-4FFD-8737-266BE3CD2D31}"/>
    <cellStyle name="Comma 3 2 7 6" xfId="18188" xr:uid="{5F871286-97C1-4D3B-ADE8-69C1A09A1A6C}"/>
    <cellStyle name="Comma 3 2 8" xfId="685" xr:uid="{6FDFBAED-C4C9-4EDE-A71F-8686093CFF72}"/>
    <cellStyle name="Comma 3 2 8 2" xfId="2343" xr:uid="{F57B3985-5CAD-4063-9030-766360483ED2}"/>
    <cellStyle name="Comma 3 2 8 2 2" xfId="5598" xr:uid="{A050F933-1307-4C0C-BAA3-744731BAB36C}"/>
    <cellStyle name="Comma 3 2 8 2 2 2" xfId="12182" xr:uid="{626C5295-CAD9-4E83-8364-01DC57F077BE}"/>
    <cellStyle name="Comma 3 2 8 2 3" xfId="8927" xr:uid="{A30D291D-DB96-4D25-B60E-96590A740067}"/>
    <cellStyle name="Comma 3 2 8 3" xfId="3980" xr:uid="{7F4F8F96-FAB3-47EE-AE1C-085898B7AD86}"/>
    <cellStyle name="Comma 3 2 8 3 2" xfId="10562" xr:uid="{6C99BD6A-0ED4-4510-AD7A-13F9A61B8CAE}"/>
    <cellStyle name="Comma 3 2 8 4" xfId="7314" xr:uid="{E3FC61D6-6B91-41D4-AD76-BD4C9900CE8B}"/>
    <cellStyle name="Comma 3 2 9" xfId="1496" xr:uid="{F88BCCA1-A21E-4D1B-A21F-A1F4683062F0}"/>
    <cellStyle name="Comma 3 2 9 2" xfId="3126" xr:uid="{1642AE98-C360-44DC-BD07-7556B38BAE36}"/>
    <cellStyle name="Comma 3 2 9 2 2" xfId="6386" xr:uid="{C106CB25-B79E-44E3-9D3E-3AAD53F3B0E7}"/>
    <cellStyle name="Comma 3 2 9 2 2 2" xfId="12970" xr:uid="{B2DA1B95-E9DE-481F-8A4E-0B268C95E6FB}"/>
    <cellStyle name="Comma 3 2 9 2 3" xfId="9715" xr:uid="{36007C26-3E43-40FC-B5D5-08CB42167D84}"/>
    <cellStyle name="Comma 3 2 9 3" xfId="4765" xr:uid="{63C252E7-2E46-4018-8602-C8E68CD688CD}"/>
    <cellStyle name="Comma 3 2 9 3 2" xfId="11349" xr:uid="{5B453FDB-74C3-474F-BDA4-1957876D5B43}"/>
    <cellStyle name="Comma 3 2 9 4" xfId="8094" xr:uid="{DBA891CF-2302-40BF-A74A-2911A8ECFD7C}"/>
    <cellStyle name="Comma 3 3" xfId="395" xr:uid="{6C466062-1E9C-4EE6-A189-997CC52D3EBB}"/>
    <cellStyle name="Comma 3 3 10" xfId="7293" xr:uid="{9701D1CD-A1E4-4698-B5A1-7D2BE78986B0}"/>
    <cellStyle name="Comma 3 3 11" xfId="13929" xr:uid="{AF305F26-1EA2-4767-A65B-0FABF2151EC4}"/>
    <cellStyle name="Comma 3 3 2" xfId="559" xr:uid="{E5519B07-5754-40FC-8790-21D67F772263}"/>
    <cellStyle name="Comma 3 3 2 2" xfId="1459" xr:uid="{6B23E566-D5BF-4D72-B09C-D1D7AC78A8FC}"/>
    <cellStyle name="Comma 3 3 2 2 2" xfId="2249" xr:uid="{1D11E23D-E0C2-4578-A767-6C799C0217DA}"/>
    <cellStyle name="Comma 3 3 2 2 2 2" xfId="3875" xr:uid="{14F6E167-F1B2-4FF8-91A6-0FB143848EEF}"/>
    <cellStyle name="Comma 3 3 2 2 2 2 2" xfId="7135" xr:uid="{9D22C90F-D490-432B-A33C-0D2A5CE1239F}"/>
    <cellStyle name="Comma 3 3 2 2 2 2 2 2" xfId="13719" xr:uid="{F19DAA37-9EEA-4866-9C09-3F911E2458E9}"/>
    <cellStyle name="Comma 3 3 2 2 2 2 2 2 2" xfId="22391" xr:uid="{F82F8325-0F65-427E-A97F-D08367C54C1F}"/>
    <cellStyle name="Comma 3 3 2 2 2 2 2 2 2 2" xfId="29659" xr:uid="{3A8E340A-E352-419C-819B-157D7920472B}"/>
    <cellStyle name="Comma 3 3 2 2 2 2 2 2 3" xfId="26032" xr:uid="{238E8246-06C6-4A46-9145-65F05C55CAA2}"/>
    <cellStyle name="Comma 3 3 2 2 2 2 2 2 4" xfId="18120" xr:uid="{8AB0A4D1-163B-4A0F-8D33-1B3C9BCC6BAF}"/>
    <cellStyle name="Comma 3 3 2 2 2 2 2 3" xfId="20257" xr:uid="{C37C1F2E-0CE6-40A7-AB09-65BE955030BC}"/>
    <cellStyle name="Comma 3 3 2 2 2 2 2 3 2" xfId="27845" xr:uid="{D1750ED5-DE1B-49B0-8C68-6FF26B57C22F}"/>
    <cellStyle name="Comma 3 3 2 2 2 2 2 4" xfId="24221" xr:uid="{6E0D47CE-4C6F-4960-AC6F-75880A87ED29}"/>
    <cellStyle name="Comma 3 3 2 2 2 2 2 5" xfId="15984" xr:uid="{0B1EB750-D6FD-48D1-B121-D1167602EEC5}"/>
    <cellStyle name="Comma 3 3 2 2 2 2 3" xfId="10464" xr:uid="{A034517E-9601-4959-A5AA-0E8DECF96FBD}"/>
    <cellStyle name="Comma 3 3 2 2 2 2 3 2" xfId="21325" xr:uid="{80E00796-7C8B-43DF-8EA5-F3B667D43635}"/>
    <cellStyle name="Comma 3 3 2 2 2 2 3 2 2" xfId="28753" xr:uid="{85705E57-B47B-4A69-B331-141DCFBBD425}"/>
    <cellStyle name="Comma 3 3 2 2 2 2 3 3" xfId="25126" xr:uid="{0750B5D7-E441-49D4-8557-A8D2A5BA9BED}"/>
    <cellStyle name="Comma 3 3 2 2 2 2 3 4" xfId="17054" xr:uid="{546658F1-3734-438C-A43B-8A3F05D0D4E1}"/>
    <cellStyle name="Comma 3 3 2 2 2 2 4" xfId="19191" xr:uid="{25FC965D-07C0-486A-8EBF-2EC432CA285C}"/>
    <cellStyle name="Comma 3 3 2 2 2 2 4 2" xfId="26939" xr:uid="{04480224-C7C3-48BC-ABDA-221F685E1091}"/>
    <cellStyle name="Comma 3 3 2 2 2 2 5" xfId="23317" xr:uid="{6A7F4CA5-1530-45A5-932D-254E136AED9A}"/>
    <cellStyle name="Comma 3 3 2 2 2 2 6" xfId="14917" xr:uid="{703E27E8-5D76-4469-94DE-33599F4DE536}"/>
    <cellStyle name="Comma 3 3 2 2 2 3" xfId="5514" xr:uid="{47EF190E-98AC-4E20-A7C1-6D04C998C94D}"/>
    <cellStyle name="Comma 3 3 2 2 2 3 2" xfId="12098" xr:uid="{966E3E70-1D33-4943-A0BE-CB13E3AF3323}"/>
    <cellStyle name="Comma 3 3 2 2 2 3 2 2" xfId="21859" xr:uid="{5945681B-ECFF-42A3-A0CB-FF421A7E19B1}"/>
    <cellStyle name="Comma 3 3 2 2 2 3 2 2 2" xfId="29207" xr:uid="{16B86295-1A73-4A0F-9D8B-B42CB3AAF9B6}"/>
    <cellStyle name="Comma 3 3 2 2 2 3 2 3" xfId="25580" xr:uid="{E9EAF8B3-71D1-436F-92A4-56181BC54870}"/>
    <cellStyle name="Comma 3 3 2 2 2 3 2 4" xfId="17588" xr:uid="{0CCD308B-99AB-4704-9DFF-12309906DC69}"/>
    <cellStyle name="Comma 3 3 2 2 2 3 3" xfId="19725" xr:uid="{E357AC9C-5EAD-43E3-AF7B-587D1BC3D8CE}"/>
    <cellStyle name="Comma 3 3 2 2 2 3 3 2" xfId="27393" xr:uid="{047E3482-4D98-4DC3-835B-064E4CE25264}"/>
    <cellStyle name="Comma 3 3 2 2 2 3 4" xfId="23769" xr:uid="{C00DF4A5-95FD-443A-9048-A584FD304D42}"/>
    <cellStyle name="Comma 3 3 2 2 2 3 5" xfId="15452" xr:uid="{1AFF6FAE-91DF-49B0-A3CF-0AD192B1B933}"/>
    <cellStyle name="Comma 3 3 2 2 2 4" xfId="8843" xr:uid="{4FEAA118-D09D-492F-ACD8-CBF359CAEAF0}"/>
    <cellStyle name="Comma 3 3 2 2 2 4 2" xfId="20793" xr:uid="{12F50444-CAAD-4E93-A997-C9896AE50156}"/>
    <cellStyle name="Comma 3 3 2 2 2 4 2 2" xfId="28301" xr:uid="{793348F4-2E08-44D5-9D43-31C8F4AD9F89}"/>
    <cellStyle name="Comma 3 3 2 2 2 4 3" xfId="24674" xr:uid="{31776C50-C18B-4066-9333-E226A1955FCB}"/>
    <cellStyle name="Comma 3 3 2 2 2 4 4" xfId="16522" xr:uid="{E6C18D79-CF1F-4EAA-92BE-76B7CDCF6813}"/>
    <cellStyle name="Comma 3 3 2 2 2 5" xfId="18659" xr:uid="{A67D9AC2-4277-4AFF-AA1C-0A24C2706091}"/>
    <cellStyle name="Comma 3 3 2 2 2 5 2" xfId="26487" xr:uid="{A9E12821-C7D4-433D-A539-E11868DF74EA}"/>
    <cellStyle name="Comma 3 3 2 2 2 6" xfId="22865" xr:uid="{0BAA5A69-3581-4353-9A78-1F63A341D51A}"/>
    <cellStyle name="Comma 3 3 2 2 2 7" xfId="14384" xr:uid="{B6D23158-9222-4785-B95D-D6FB057EA85E}"/>
    <cellStyle name="Comma 3 3 2 2 3" xfId="3089" xr:uid="{07C47278-B582-40D2-AD42-5E462D3232AC}"/>
    <cellStyle name="Comma 3 3 2 2 3 2" xfId="6349" xr:uid="{AEA055D1-8CF7-4A4C-966A-21E9F7D3EC14}"/>
    <cellStyle name="Comma 3 3 2 2 3 2 2" xfId="12933" xr:uid="{AB9B0186-5D9E-403A-9675-26B130502A4F}"/>
    <cellStyle name="Comma 3 3 2 2 3 2 2 2" xfId="22125" xr:uid="{31490088-ED76-4F01-8DA0-46FF820AB2F8}"/>
    <cellStyle name="Comma 3 3 2 2 3 2 2 2 2" xfId="29433" xr:uid="{BC97D587-E92E-4D05-8010-81DD3AB3054C}"/>
    <cellStyle name="Comma 3 3 2 2 3 2 2 3" xfId="25806" xr:uid="{9B8070FC-940A-4344-BB5C-C519214E7F82}"/>
    <cellStyle name="Comma 3 3 2 2 3 2 2 4" xfId="17854" xr:uid="{7ED82CD5-EE4F-4B16-8DA0-403995CDF924}"/>
    <cellStyle name="Comma 3 3 2 2 3 2 3" xfId="19991" xr:uid="{824423E2-507C-49A7-B396-A814955D7A47}"/>
    <cellStyle name="Comma 3 3 2 2 3 2 3 2" xfId="27619" xr:uid="{BD4568B1-46DE-4FE3-9C55-73AEBE9CE877}"/>
    <cellStyle name="Comma 3 3 2 2 3 2 4" xfId="23995" xr:uid="{8D2BCD2D-1014-47E2-9633-AABFE71D4B23}"/>
    <cellStyle name="Comma 3 3 2 2 3 2 5" xfId="15718" xr:uid="{063AFFCD-A276-446D-8F29-01A4861EF350}"/>
    <cellStyle name="Comma 3 3 2 2 3 3" xfId="9678" xr:uid="{6C82C7D6-A204-4E1B-804E-21EBA8424F6D}"/>
    <cellStyle name="Comma 3 3 2 2 3 3 2" xfId="21059" xr:uid="{01BC3475-AA19-4A0C-B4F7-527F944AF4A4}"/>
    <cellStyle name="Comma 3 3 2 2 3 3 2 2" xfId="28527" xr:uid="{867FAE40-06C3-4C38-A494-FD4B3BEE3D63}"/>
    <cellStyle name="Comma 3 3 2 2 3 3 3" xfId="24900" xr:uid="{ED482E90-D207-486D-AEB0-CAA1487CBD1C}"/>
    <cellStyle name="Comma 3 3 2 2 3 3 4" xfId="16788" xr:uid="{2F83CFF6-B660-415C-A7BC-1040772A61E7}"/>
    <cellStyle name="Comma 3 3 2 2 3 4" xfId="18925" xr:uid="{9BF00A8B-855B-4FF2-8D61-10B46D426EE6}"/>
    <cellStyle name="Comma 3 3 2 2 3 4 2" xfId="26713" xr:uid="{3D992D8D-01AA-47A6-A84A-6C5F42129F69}"/>
    <cellStyle name="Comma 3 3 2 2 3 5" xfId="23091" xr:uid="{2B9C4E0E-B3A3-414F-B34D-328F42035F51}"/>
    <cellStyle name="Comma 3 3 2 2 3 6" xfId="14651" xr:uid="{FA6AEC3F-001E-4322-A847-DB3C60339DCD}"/>
    <cellStyle name="Comma 3 3 2 2 4" xfId="4728" xr:uid="{7F527134-77B0-4B87-8890-0E7E4377E464}"/>
    <cellStyle name="Comma 3 3 2 2 4 2" xfId="11312" xr:uid="{9B4DFFA7-960C-4A47-A612-A4DE783B7F19}"/>
    <cellStyle name="Comma 3 3 2 2 4 2 2" xfId="21593" xr:uid="{851358EA-0541-4F56-9F87-19B16F3E7D23}"/>
    <cellStyle name="Comma 3 3 2 2 4 2 2 2" xfId="28981" xr:uid="{F0CA14A0-E4F5-4CF8-B4DD-EBFDA4FC70BD}"/>
    <cellStyle name="Comma 3 3 2 2 4 2 3" xfId="25354" xr:uid="{68C4006D-0D7B-480A-B00D-656972D59055}"/>
    <cellStyle name="Comma 3 3 2 2 4 2 4" xfId="17322" xr:uid="{07DE96DA-098E-488F-8D15-6F17FFD90735}"/>
    <cellStyle name="Comma 3 3 2 2 4 3" xfId="19459" xr:uid="{0308DA7C-2FD5-4F73-B526-3024CB18685B}"/>
    <cellStyle name="Comma 3 3 2 2 4 3 2" xfId="27167" xr:uid="{3CE4B1D2-3957-4E45-B8ED-17986E47643A}"/>
    <cellStyle name="Comma 3 3 2 2 4 4" xfId="23543" xr:uid="{E7497F8C-F5B1-427F-8939-A712B0F1149D}"/>
    <cellStyle name="Comma 3 3 2 2 4 5" xfId="15187" xr:uid="{DBF0CD04-70B7-4FB8-9666-95783E067607}"/>
    <cellStyle name="Comma 3 3 2 2 5" xfId="8057" xr:uid="{A33263B5-F76A-4E55-AAF8-2AF6B856EFFA}"/>
    <cellStyle name="Comma 3 3 2 2 5 2" xfId="20527" xr:uid="{AB5DCA58-B998-4D4C-884E-40EDE8B49C95}"/>
    <cellStyle name="Comma 3 3 2 2 5 2 2" xfId="28075" xr:uid="{A9226007-15B6-4850-ACD8-23829CD600AC}"/>
    <cellStyle name="Comma 3 3 2 2 5 3" xfId="24448" xr:uid="{29CF203D-2311-4656-9CE4-7F3F6A79168B}"/>
    <cellStyle name="Comma 3 3 2 2 5 4" xfId="16256" xr:uid="{CDFC7142-5571-4F0A-BB03-3F97A9D467F0}"/>
    <cellStyle name="Comma 3 3 2 2 6" xfId="18393" xr:uid="{ED3968DF-F6AE-4FC5-AE95-F3AF13750D5E}"/>
    <cellStyle name="Comma 3 3 2 2 6 2" xfId="26261" xr:uid="{328BCFA6-4D0A-4143-9354-548FEB39FDFE}"/>
    <cellStyle name="Comma 3 3 2 2 7" xfId="22641" xr:uid="{15E3ABF5-58C2-4F7D-90D9-11BD86DE2905}"/>
    <cellStyle name="Comma 3 3 2 2 8" xfId="14125" xr:uid="{EB9B2564-3A0A-4F0C-9B8F-53635FDE120B}"/>
    <cellStyle name="Comma 3 3 2 3" xfId="1853" xr:uid="{070020DF-F230-4440-A2EF-1CF391D1BC05}"/>
    <cellStyle name="Comma 3 3 2 3 2" xfId="3478" xr:uid="{9ABB6C4A-C3BF-426C-B18E-B77C202392A7}"/>
    <cellStyle name="Comma 3 3 2 3 2 2" xfId="6738" xr:uid="{C89843C3-82F0-4744-840C-B52B0D3C8A1F}"/>
    <cellStyle name="Comma 3 3 2 3 2 2 2" xfId="13322" xr:uid="{B4710D9E-DECA-4E99-91D6-F1AC059AA07A}"/>
    <cellStyle name="Comma 3 3 2 3 2 2 2 2" xfId="22258" xr:uid="{D66E6808-D7D5-41DD-A6E1-357F7A7DD5D6}"/>
    <cellStyle name="Comma 3 3 2 3 2 2 2 2 2" xfId="29546" xr:uid="{3AFE9C21-C87C-4541-A12D-9B56BADBCCE6}"/>
    <cellStyle name="Comma 3 3 2 3 2 2 2 3" xfId="25919" xr:uid="{89445F3B-B108-4EA4-A606-D0B70957BF40}"/>
    <cellStyle name="Comma 3 3 2 3 2 2 2 4" xfId="17987" xr:uid="{3E7568EC-7548-4798-8F62-760988011691}"/>
    <cellStyle name="Comma 3 3 2 3 2 2 3" xfId="20124" xr:uid="{0D9801CE-CAA6-4BC4-8524-545399F62031}"/>
    <cellStyle name="Comma 3 3 2 3 2 2 3 2" xfId="27732" xr:uid="{98240CA3-5B35-4118-8704-5161CE4C6538}"/>
    <cellStyle name="Comma 3 3 2 3 2 2 4" xfId="24108" xr:uid="{E7ED6331-0EAA-4CAF-9C4F-6E60638B58D3}"/>
    <cellStyle name="Comma 3 3 2 3 2 2 5" xfId="15851" xr:uid="{7FDF791C-C453-47C1-8752-07EF66DB06E3}"/>
    <cellStyle name="Comma 3 3 2 3 2 3" xfId="10067" xr:uid="{EF7933F6-DA4C-48AB-9F48-CD3CEF9D6ABC}"/>
    <cellStyle name="Comma 3 3 2 3 2 3 2" xfId="21192" xr:uid="{A5C99BF5-D339-430C-BA39-FF0642648944}"/>
    <cellStyle name="Comma 3 3 2 3 2 3 2 2" xfId="28640" xr:uid="{55BD08E2-54A8-4E55-8315-D33D56F3EF77}"/>
    <cellStyle name="Comma 3 3 2 3 2 3 3" xfId="25013" xr:uid="{AF4A7DBD-0E30-4696-B48F-4F35741AE036}"/>
    <cellStyle name="Comma 3 3 2 3 2 3 4" xfId="16921" xr:uid="{588AACB8-7E68-4BFF-94CD-ED148390A5F0}"/>
    <cellStyle name="Comma 3 3 2 3 2 4" xfId="19058" xr:uid="{3ACAA522-CF08-4E87-A9DA-6982CB8C8A45}"/>
    <cellStyle name="Comma 3 3 2 3 2 4 2" xfId="26826" xr:uid="{1E403573-5159-4628-985F-BD4AB46BFF9A}"/>
    <cellStyle name="Comma 3 3 2 3 2 5" xfId="23204" xr:uid="{279B7E0F-7958-4EFC-882B-D56C7CFA6F31}"/>
    <cellStyle name="Comma 3 3 2 3 2 6" xfId="14785" xr:uid="{690889A5-3F42-4E9B-AFA8-E4BD33C075E0}"/>
    <cellStyle name="Comma 3 3 2 3 3" xfId="5117" xr:uid="{580C2A00-7C84-48CA-9242-26B06D6B7727}"/>
    <cellStyle name="Comma 3 3 2 3 3 2" xfId="11701" xr:uid="{C12CE58F-EFA6-4685-951E-0B60A3575A8A}"/>
    <cellStyle name="Comma 3 3 2 3 3 2 2" xfId="21726" xr:uid="{B58CC529-9612-4614-A834-2CD1E74E63E3}"/>
    <cellStyle name="Comma 3 3 2 3 3 2 2 2" xfId="29094" xr:uid="{EBE69990-C55B-4901-9E46-4D367149BE72}"/>
    <cellStyle name="Comma 3 3 2 3 3 2 3" xfId="25467" xr:uid="{DB383000-1B4F-4BC9-8521-2F0D735F440A}"/>
    <cellStyle name="Comma 3 3 2 3 3 2 4" xfId="17455" xr:uid="{460F5638-3A43-44A0-A8A5-C85BFAF8707D}"/>
    <cellStyle name="Comma 3 3 2 3 3 3" xfId="19592" xr:uid="{04163BBE-249D-41D8-8396-4D8540D1A396}"/>
    <cellStyle name="Comma 3 3 2 3 3 3 2" xfId="27280" xr:uid="{6D84EAC8-B3BF-40ED-A2D4-8684CD48E56E}"/>
    <cellStyle name="Comma 3 3 2 3 3 4" xfId="23656" xr:uid="{BB0FB617-6E7B-4212-9DA3-117D789D31C0}"/>
    <cellStyle name="Comma 3 3 2 3 3 5" xfId="15319" xr:uid="{DD3BE6EF-24A6-4E40-B0CB-27D4BDC91005}"/>
    <cellStyle name="Comma 3 3 2 3 4" xfId="8446" xr:uid="{F7669521-F823-47E6-B99C-12683E054AC1}"/>
    <cellStyle name="Comma 3 3 2 3 4 2" xfId="20660" xr:uid="{1B911738-DE9A-473F-9625-0A21020DDB19}"/>
    <cellStyle name="Comma 3 3 2 3 4 2 2" xfId="28188" xr:uid="{23CC07AB-0407-4947-BA06-C0C94E4632EC}"/>
    <cellStyle name="Comma 3 3 2 3 4 3" xfId="24561" xr:uid="{37B03116-3C29-4B8D-BB60-103DB4E688D4}"/>
    <cellStyle name="Comma 3 3 2 3 4 4" xfId="16389" xr:uid="{DFE0B232-6229-4250-AD25-271C8D3769D9}"/>
    <cellStyle name="Comma 3 3 2 3 5" xfId="18526" xr:uid="{14FCFC19-8F65-4035-8ACF-3BC33DDB56AB}"/>
    <cellStyle name="Comma 3 3 2 3 5 2" xfId="26374" xr:uid="{C599E5D9-ED55-4A45-9E00-DCFFB2F35A6E}"/>
    <cellStyle name="Comma 3 3 2 3 6" xfId="22752" xr:uid="{FEC90F4E-3889-41AA-9CAD-9920DD80A08F}"/>
    <cellStyle name="Comma 3 3 2 3 7" xfId="14251" xr:uid="{4478B444-0CAB-41F0-B5E5-416E56DFC1D9}"/>
    <cellStyle name="Comma 3 3 2 4" xfId="2694" xr:uid="{33377678-CF3B-4172-9462-F52AD1BDA6E9}"/>
    <cellStyle name="Comma 3 3 2 4 2" xfId="5952" xr:uid="{2C131D55-396E-4204-9FDE-4279E7D65723}"/>
    <cellStyle name="Comma 3 3 2 4 2 2" xfId="12536" xr:uid="{699A91FC-C1E8-45C2-9A92-D61DEC5EE524}"/>
    <cellStyle name="Comma 3 3 2 4 2 2 2" xfId="21992" xr:uid="{E8AE5EC6-27CF-4694-8153-7E470A489AFF}"/>
    <cellStyle name="Comma 3 3 2 4 2 2 2 2" xfId="29320" xr:uid="{C34E09AC-1F82-44F0-A026-BC99E480CA82}"/>
    <cellStyle name="Comma 3 3 2 4 2 2 3" xfId="25693" xr:uid="{849365AE-87B4-4528-AF48-4C4FA7C6215E}"/>
    <cellStyle name="Comma 3 3 2 4 2 2 4" xfId="17721" xr:uid="{F6C12FD5-04AD-4B87-B981-53E1664551D7}"/>
    <cellStyle name="Comma 3 3 2 4 2 3" xfId="19858" xr:uid="{A4B80C5C-BA74-4BAD-90A0-43E9344099A2}"/>
    <cellStyle name="Comma 3 3 2 4 2 3 2" xfId="27506" xr:uid="{6F817C3F-648C-4624-9969-F9E1A7377639}"/>
    <cellStyle name="Comma 3 3 2 4 2 4" xfId="23882" xr:uid="{C1774971-1F78-43AA-AD7D-38DEA2DA6E1F}"/>
    <cellStyle name="Comma 3 3 2 4 2 5" xfId="15585" xr:uid="{FFC3798F-4A4E-4465-8F39-AC3F3BD7E97B}"/>
    <cellStyle name="Comma 3 3 2 4 3" xfId="9281" xr:uid="{B2915DAE-4301-4D5C-B3E0-8F3FFA6CF273}"/>
    <cellStyle name="Comma 3 3 2 4 3 2" xfId="20926" xr:uid="{A584AF61-FF7F-4AD0-A272-52A0F4B911F1}"/>
    <cellStyle name="Comma 3 3 2 4 3 2 2" xfId="28414" xr:uid="{76A9A6FE-1E9D-4BAB-83FC-CEA27488687F}"/>
    <cellStyle name="Comma 3 3 2 4 3 3" xfId="24787" xr:uid="{2269AA61-BF94-419C-A47A-2B5A269A3985}"/>
    <cellStyle name="Comma 3 3 2 4 3 4" xfId="16655" xr:uid="{A471286B-5156-443C-98A1-F890E780BC03}"/>
    <cellStyle name="Comma 3 3 2 4 4" xfId="18792" xr:uid="{7EB4E377-0947-425D-B238-934815F8C546}"/>
    <cellStyle name="Comma 3 3 2 4 4 2" xfId="26600" xr:uid="{225C0270-B68F-486D-8535-D5DF1AA94338}"/>
    <cellStyle name="Comma 3 3 2 4 5" xfId="22978" xr:uid="{CFDAA186-2814-4CF7-BF8C-BF52AA90B568}"/>
    <cellStyle name="Comma 3 3 2 4 6" xfId="14518" xr:uid="{860B4F78-761E-4B23-AD05-EDBEEA822C02}"/>
    <cellStyle name="Comma 3 3 2 5" xfId="4332" xr:uid="{9D04AFA5-D775-48ED-9850-15D3D4A70F95}"/>
    <cellStyle name="Comma 3 3 2 5 2" xfId="10915" xr:uid="{A57B08FE-E839-4CB3-A9EB-8FC46062FEC8}"/>
    <cellStyle name="Comma 3 3 2 5 2 2" xfId="21460" xr:uid="{02F469AC-6BE9-40D4-8706-7AE2D33AC2E5}"/>
    <cellStyle name="Comma 3 3 2 5 2 2 2" xfId="28868" xr:uid="{38821F77-A2F2-4567-9074-7F246CAC7229}"/>
    <cellStyle name="Comma 3 3 2 5 2 3" xfId="25241" xr:uid="{16296959-BEC4-4708-B5F8-B9943B029A29}"/>
    <cellStyle name="Comma 3 3 2 5 2 4" xfId="17189" xr:uid="{1F0FEE57-1367-4925-9782-8383109D8D4D}"/>
    <cellStyle name="Comma 3 3 2 5 3" xfId="19326" xr:uid="{F690EAD8-E573-4ABA-8B5A-F08F5D8F20F1}"/>
    <cellStyle name="Comma 3 3 2 5 3 2" xfId="27054" xr:uid="{01100814-44E7-4AB1-A0BB-FE97D9BDBF17}"/>
    <cellStyle name="Comma 3 3 2 5 4" xfId="23430" xr:uid="{6BD36EFA-8884-48B1-A7CF-F91CA01E8B28}"/>
    <cellStyle name="Comma 3 3 2 5 5" xfId="15054" xr:uid="{4CC6C488-9F98-4AD3-A67D-A41050DD6F2A}"/>
    <cellStyle name="Comma 3 3 2 6" xfId="7660" xr:uid="{F84FB1E4-877C-46EA-94D6-7C1B98A965E7}"/>
    <cellStyle name="Comma 3 3 2 6 2" xfId="20394" xr:uid="{A5248E3C-4973-4096-9AE1-BDE537C3E03F}"/>
    <cellStyle name="Comma 3 3 2 6 2 2" xfId="27962" xr:uid="{9E736590-13FF-4C7F-8D54-DF7AE303F7EB}"/>
    <cellStyle name="Comma 3 3 2 6 3" xfId="24335" xr:uid="{195D8AF4-A4A1-4C56-A429-6EBB089338BE}"/>
    <cellStyle name="Comma 3 3 2 6 4" xfId="16123" xr:uid="{A8BC1222-034C-4C78-AEEB-3FBBAD315706}"/>
    <cellStyle name="Comma 3 3 2 7" xfId="1037" xr:uid="{705ECD94-7199-4DAF-A4C1-A53B0B919D3E}"/>
    <cellStyle name="Comma 3 3 2 7 2" xfId="26148" xr:uid="{0012B9E3-813F-4436-A2CB-C7D5A07C5662}"/>
    <cellStyle name="Comma 3 3 2 7 3" xfId="18260" xr:uid="{388A4418-2930-4FF5-A7D3-9D82FEC4D79A}"/>
    <cellStyle name="Comma 3 3 2 8" xfId="22541" xr:uid="{E66F43AB-59EC-4E37-A82E-6E0C34F620FA}"/>
    <cellStyle name="Comma 3 3 2 9" xfId="13976" xr:uid="{46D25DFC-FF5B-4515-B3F6-2D24E5DEFCBC}"/>
    <cellStyle name="Comma 3 3 3" xfId="551" xr:uid="{29BA7AD0-A600-4F02-A876-0A5B4B609469}"/>
    <cellStyle name="Comma 3 3 3 2" xfId="1414" xr:uid="{3F4F48EF-89F9-4CFB-B8B6-8B96597EC6C0}"/>
    <cellStyle name="Comma 3 3 3 2 2" xfId="2201" xr:uid="{3B395619-42BD-43C3-9539-B8B8ABB57C4D}"/>
    <cellStyle name="Comma 3 3 3 2 2 2" xfId="3827" xr:uid="{1A990CF9-3418-445D-99CB-D092D772557F}"/>
    <cellStyle name="Comma 3 3 3 2 2 2 2" xfId="7087" xr:uid="{42FCAB98-1494-440E-905D-BDB74606AED9}"/>
    <cellStyle name="Comma 3 3 3 2 2 2 2 2" xfId="13671" xr:uid="{A9E78D7E-52C5-4D2E-8C58-6B23D2B9E86E}"/>
    <cellStyle name="Comma 3 3 3 2 2 2 2 2 2" xfId="29602" xr:uid="{FC9CB22F-EB51-4A18-BF52-59C0FC798154}"/>
    <cellStyle name="Comma 3 3 3 2 2 2 2 2 3" xfId="22329" xr:uid="{6E88D504-F972-47E4-BDB7-947EA81FA282}"/>
    <cellStyle name="Comma 3 3 3 2 2 2 2 3" xfId="25975" xr:uid="{AD5A4643-9EB2-449F-8118-58D1061B31E8}"/>
    <cellStyle name="Comma 3 3 3 2 2 2 2 4" xfId="18058" xr:uid="{9BF46C53-CB36-432D-AED2-B7A588636E4D}"/>
    <cellStyle name="Comma 3 3 3 2 2 2 3" xfId="10416" xr:uid="{DB3D3E09-F983-41D5-BC22-9C0A1D38C24C}"/>
    <cellStyle name="Comma 3 3 3 2 2 2 3 2" xfId="27788" xr:uid="{517358EF-2D36-47AB-AA1A-DB13D53F6D6E}"/>
    <cellStyle name="Comma 3 3 3 2 2 2 3 3" xfId="20195" xr:uid="{990F7FEC-FE9D-4DFB-A9C3-9479DB09C616}"/>
    <cellStyle name="Comma 3 3 3 2 2 2 4" xfId="24164" xr:uid="{18DC9205-3BC5-4E52-AB46-6BCEE1A7AF9F}"/>
    <cellStyle name="Comma 3 3 3 2 2 2 5" xfId="15922" xr:uid="{75596092-9E2B-4874-97BD-50AD5941DF55}"/>
    <cellStyle name="Comma 3 3 3 2 2 3" xfId="5466" xr:uid="{3713B114-24CF-498A-9A4B-C320A2C25165}"/>
    <cellStyle name="Comma 3 3 3 2 2 3 2" xfId="12050" xr:uid="{70D9DCC0-A983-4984-82B2-B8B23D60B483}"/>
    <cellStyle name="Comma 3 3 3 2 2 3 2 2" xfId="28696" xr:uid="{C68108AE-17E8-497C-988F-80DB03487B56}"/>
    <cellStyle name="Comma 3 3 3 2 2 3 2 3" xfId="21263" xr:uid="{0A10EBF9-3B1E-4F4A-8258-F2E3F48056FA}"/>
    <cellStyle name="Comma 3 3 3 2 2 3 3" xfId="25069" xr:uid="{CE10BEEB-5563-4C0E-ACCB-9D35C34D1003}"/>
    <cellStyle name="Comma 3 3 3 2 2 3 4" xfId="16992" xr:uid="{8F04F590-C324-4465-929E-200852AEC5FA}"/>
    <cellStyle name="Comma 3 3 3 2 2 4" xfId="8795" xr:uid="{ADE4CED9-D51A-44CB-AC67-D03483492697}"/>
    <cellStyle name="Comma 3 3 3 2 2 4 2" xfId="26882" xr:uid="{B264C328-7DB5-4C10-9231-566B991C6DD5}"/>
    <cellStyle name="Comma 3 3 3 2 2 4 3" xfId="19129" xr:uid="{530C7A00-CEB7-4856-BFFC-263ECBF0884F}"/>
    <cellStyle name="Comma 3 3 3 2 2 5" xfId="23260" xr:uid="{175FBCF5-1D8B-4519-8B32-2A63F90EE950}"/>
    <cellStyle name="Comma 3 3 3 2 2 6" xfId="14855" xr:uid="{271FC9A5-C853-4C93-AC8E-CD0926F431EA}"/>
    <cellStyle name="Comma 3 3 3 2 3" xfId="3042" xr:uid="{479E6109-9012-4E0C-AA3F-F827291009D2}"/>
    <cellStyle name="Comma 3 3 3 2 3 2" xfId="6301" xr:uid="{C6F24806-CA14-4E1C-8961-9FCC6C04B603}"/>
    <cellStyle name="Comma 3 3 3 2 3 2 2" xfId="12885" xr:uid="{8E570C8E-6A5D-4EA6-949D-439FB0B4F635}"/>
    <cellStyle name="Comma 3 3 3 2 3 2 2 2" xfId="29150" xr:uid="{A6462F09-8AD9-41B5-AFF5-22CD4747E89D}"/>
    <cellStyle name="Comma 3 3 3 2 3 2 2 3" xfId="21797" xr:uid="{9E790014-3897-4BCC-AEC7-47C18023AB84}"/>
    <cellStyle name="Comma 3 3 3 2 3 2 3" xfId="25523" xr:uid="{62E7BB70-102D-4128-84E2-F591572FE27C}"/>
    <cellStyle name="Comma 3 3 3 2 3 2 4" xfId="17526" xr:uid="{4A97DA4D-5164-442E-BB9E-95937EEAC741}"/>
    <cellStyle name="Comma 3 3 3 2 3 3" xfId="9630" xr:uid="{ED3AED8F-529C-4B39-88D7-FF1A2AAE935A}"/>
    <cellStyle name="Comma 3 3 3 2 3 3 2" xfId="27336" xr:uid="{A1794BE0-E64D-4C55-978D-9C82979DDB4F}"/>
    <cellStyle name="Comma 3 3 3 2 3 3 3" xfId="19663" xr:uid="{41DAF7F4-282E-43C0-9918-B4DC2E3A4A85}"/>
    <cellStyle name="Comma 3 3 3 2 3 4" xfId="23712" xr:uid="{8AA10A07-9F39-4825-917B-469BD49888D2}"/>
    <cellStyle name="Comma 3 3 3 2 3 5" xfId="15390" xr:uid="{A18A944F-9BC4-4AB5-8E62-68E79D4AAEB1}"/>
    <cellStyle name="Comma 3 3 3 2 4" xfId="4680" xr:uid="{82E69D57-7D9F-4648-BBC7-D2365FADE744}"/>
    <cellStyle name="Comma 3 3 3 2 4 2" xfId="11264" xr:uid="{F9016597-56FA-49CC-90F2-14C1C3BD8C22}"/>
    <cellStyle name="Comma 3 3 3 2 4 2 2" xfId="28244" xr:uid="{E530DFFA-7EF4-447F-8EC1-9D8823527E37}"/>
    <cellStyle name="Comma 3 3 3 2 4 2 3" xfId="20731" xr:uid="{9576EF99-3AEA-4CAB-BC31-31B2AD6A910E}"/>
    <cellStyle name="Comma 3 3 3 2 4 3" xfId="24617" xr:uid="{D772E379-FF45-4438-AC82-2873294FDFAB}"/>
    <cellStyle name="Comma 3 3 3 2 4 4" xfId="16460" xr:uid="{6D25194F-97B4-4C23-ACDC-DA99A6B8B40A}"/>
    <cellStyle name="Comma 3 3 3 2 5" xfId="8009" xr:uid="{1B2B2B61-011F-40D4-A09A-4ECAB7B0AEB0}"/>
    <cellStyle name="Comma 3 3 3 2 5 2" xfId="26430" xr:uid="{BA8E8D98-391B-4AF2-B718-B0368FB293C3}"/>
    <cellStyle name="Comma 3 3 3 2 5 3" xfId="18597" xr:uid="{8E9C9F8A-415B-46F8-B028-C57E62CEDA12}"/>
    <cellStyle name="Comma 3 3 3 2 6" xfId="22808" xr:uid="{8A9F3375-E908-4308-A602-C170E9DE0EDA}"/>
    <cellStyle name="Comma 3 3 3 2 7" xfId="14322" xr:uid="{385D37AA-C17E-44B3-8063-B851CA24C070}"/>
    <cellStyle name="Comma 3 3 3 3" xfId="1807" xr:uid="{17E0201D-8ABB-42B1-B489-97437636826F}"/>
    <cellStyle name="Comma 3 3 3 3 2" xfId="3431" xr:uid="{029250D7-1B10-4BF7-957E-801DC46A088C}"/>
    <cellStyle name="Comma 3 3 3 3 2 2" xfId="6691" xr:uid="{2853CCFA-88CC-40F9-9F0D-998498671D97}"/>
    <cellStyle name="Comma 3 3 3 3 2 2 2" xfId="13275" xr:uid="{D75BE74A-CEB2-4403-A382-1DFE61E72133}"/>
    <cellStyle name="Comma 3 3 3 3 2 2 2 2" xfId="29376" xr:uid="{8B888702-4B9B-4F74-98CF-72B08FDDF1C2}"/>
    <cellStyle name="Comma 3 3 3 3 2 2 2 3" xfId="22063" xr:uid="{E777D43B-D67D-441C-BD8F-B3E828065F21}"/>
    <cellStyle name="Comma 3 3 3 3 2 2 3" xfId="25749" xr:uid="{CC6F7D76-F89D-4C27-AB46-4479250ACE4F}"/>
    <cellStyle name="Comma 3 3 3 3 2 2 4" xfId="17792" xr:uid="{5359E444-6DE2-4A01-95E0-039A6C24EE01}"/>
    <cellStyle name="Comma 3 3 3 3 2 3" xfId="10020" xr:uid="{EED93C16-B272-4EDE-8001-0EC488352053}"/>
    <cellStyle name="Comma 3 3 3 3 2 3 2" xfId="27562" xr:uid="{7AE71B27-F3F9-4A32-B0F4-E6AB4ACE45CE}"/>
    <cellStyle name="Comma 3 3 3 3 2 3 3" xfId="19929" xr:uid="{335173D7-59F5-45B5-95B7-CC9DB77799C2}"/>
    <cellStyle name="Comma 3 3 3 3 2 4" xfId="23938" xr:uid="{B0CC3601-0BE5-4997-AD9F-436EE75D2812}"/>
    <cellStyle name="Comma 3 3 3 3 2 5" xfId="15656" xr:uid="{4BC69DF5-E034-485B-B7B3-01EF76FCEA5E}"/>
    <cellStyle name="Comma 3 3 3 3 3" xfId="5070" xr:uid="{627339D9-91FB-4A3A-B670-A2D1A42E3D09}"/>
    <cellStyle name="Comma 3 3 3 3 3 2" xfId="11654" xr:uid="{7E65D1A0-11A1-49EF-AABE-49FA0E2527EB}"/>
    <cellStyle name="Comma 3 3 3 3 3 2 2" xfId="28470" xr:uid="{A8C9DDE6-3C27-43B5-8DD4-84E23CDA0D4F}"/>
    <cellStyle name="Comma 3 3 3 3 3 2 3" xfId="20997" xr:uid="{3FC9942F-BFCF-4477-B267-871C2BDD2030}"/>
    <cellStyle name="Comma 3 3 3 3 3 3" xfId="24843" xr:uid="{EBC73AFB-DE58-49B3-BABB-AFEFBB7DF5E6}"/>
    <cellStyle name="Comma 3 3 3 3 3 4" xfId="16726" xr:uid="{B57814F5-13A1-480A-BEEC-62D1CD516D3D}"/>
    <cellStyle name="Comma 3 3 3 3 4" xfId="8399" xr:uid="{DDEAEBC2-7D6B-4897-941E-AB22ACA7511A}"/>
    <cellStyle name="Comma 3 3 3 3 4 2" xfId="26656" xr:uid="{21A2D777-7F57-45D1-A2DC-F2BF0801239D}"/>
    <cellStyle name="Comma 3 3 3 3 4 3" xfId="18863" xr:uid="{0AEA0317-2222-4463-A14D-3FEF0A2FD2EF}"/>
    <cellStyle name="Comma 3 3 3 3 5" xfId="23034" xr:uid="{E40AC371-07AC-4626-9292-152B3BE66C4F}"/>
    <cellStyle name="Comma 3 3 3 3 6" xfId="14589" xr:uid="{E5934D0C-B2F0-4F4C-A2A1-24670A863723}"/>
    <cellStyle name="Comma 3 3 3 4" xfId="2644" xr:uid="{437F2FF9-6E47-4BC7-BB9D-461B02E94A1E}"/>
    <cellStyle name="Comma 3 3 3 4 2" xfId="5902" xr:uid="{FCC5A840-1C33-4248-9E19-9BE261DF9EDF}"/>
    <cellStyle name="Comma 3 3 3 4 2 2" xfId="12486" xr:uid="{E3F503BD-B195-4B9D-99C1-070C47B92A26}"/>
    <cellStyle name="Comma 3 3 3 4 2 2 2" xfId="28924" xr:uid="{6F4604F0-E611-44F3-B25B-FA3478531323}"/>
    <cellStyle name="Comma 3 3 3 4 2 2 3" xfId="21531" xr:uid="{B7034973-FE6E-4FCB-8CDB-5E09EA0B2E66}"/>
    <cellStyle name="Comma 3 3 3 4 2 3" xfId="25297" xr:uid="{3CE15361-691C-40B7-BA34-32EFD0B01A27}"/>
    <cellStyle name="Comma 3 3 3 4 2 4" xfId="17260" xr:uid="{81CB0673-7403-4D9B-AABF-0D74A46225E1}"/>
    <cellStyle name="Comma 3 3 3 4 3" xfId="9231" xr:uid="{9CD9B016-2F92-41D7-A878-975750EC5569}"/>
    <cellStyle name="Comma 3 3 3 4 3 2" xfId="27110" xr:uid="{B10824C6-9218-4498-B4E5-DC4BF03AF4C1}"/>
    <cellStyle name="Comma 3 3 3 4 3 3" xfId="19397" xr:uid="{726C0E9B-6DD5-4C42-93C0-CF8559C6E6AB}"/>
    <cellStyle name="Comma 3 3 3 4 4" xfId="23486" xr:uid="{74635EA6-7157-4F4A-836E-61BA15410E2D}"/>
    <cellStyle name="Comma 3 3 3 4 5" xfId="15125" xr:uid="{23854E7B-F40C-4727-9FAD-4EE2D910AB06}"/>
    <cellStyle name="Comma 3 3 3 5" xfId="4284" xr:uid="{64FA5314-45C3-42E1-8143-759C56D9CC5F}"/>
    <cellStyle name="Comma 3 3 3 5 2" xfId="10867" xr:uid="{8A599442-2D18-4B4E-923A-3B7834B0DE34}"/>
    <cellStyle name="Comma 3 3 3 5 2 2" xfId="28018" xr:uid="{B54E1E36-BAEA-443F-9438-B8DC984E37EC}"/>
    <cellStyle name="Comma 3 3 3 5 2 3" xfId="20465" xr:uid="{E434446B-E7F2-4EF6-89BB-3B75D5655FDA}"/>
    <cellStyle name="Comma 3 3 3 5 3" xfId="24391" xr:uid="{84159D74-50C9-4FC7-A9BB-EA955C110918}"/>
    <cellStyle name="Comma 3 3 3 5 4" xfId="16194" xr:uid="{1C09401A-F2D2-4581-9F1B-F71943974B64}"/>
    <cellStyle name="Comma 3 3 3 6" xfId="7612" xr:uid="{EA42A052-9605-47A3-95CF-372C1C0ADABC}"/>
    <cellStyle name="Comma 3 3 3 6 2" xfId="26204" xr:uid="{A2BF8DE2-166E-4E47-BCEE-A8CD0079588F}"/>
    <cellStyle name="Comma 3 3 3 6 3" xfId="18331" xr:uid="{DBAF8C68-6160-49B2-9EF9-3E5F2600F4EE}"/>
    <cellStyle name="Comma 3 3 3 7" xfId="22584" xr:uid="{2A1953FA-F135-474E-AEE3-33F778103DF4}"/>
    <cellStyle name="Comma 3 3 3 8" xfId="14067" xr:uid="{79C12ACB-6C19-43FA-BC5B-D1B8DFD7E88B}"/>
    <cellStyle name="Comma 3 3 4" xfId="882" xr:uid="{046518B4-97C9-46F8-99BD-03C4C6CCAFD9}"/>
    <cellStyle name="Comma 3 3 4 2" xfId="1330" xr:uid="{994D91E4-E8C8-4AEB-843E-6F6F7B868CDB}"/>
    <cellStyle name="Comma 3 3 4 2 2" xfId="2112" xr:uid="{BD42B50B-1EF1-45B4-8B31-F08B281B0364}"/>
    <cellStyle name="Comma 3 3 4 2 2 2" xfId="3737" xr:uid="{A7E32DE6-3F34-4C6F-B089-2278C0AE6A4E}"/>
    <cellStyle name="Comma 3 3 4 2 2 2 2" xfId="6997" xr:uid="{9DEE054D-90D2-4641-ABD9-131A900CDEB0}"/>
    <cellStyle name="Comma 3 3 4 2 2 2 2 2" xfId="13581" xr:uid="{F279E92A-AAEE-418B-BF23-7CA750E10E81}"/>
    <cellStyle name="Comma 3 3 4 2 2 2 2 2 2" xfId="29489" xr:uid="{FFE97A17-7BF2-456A-AFD0-A546704C0A8D}"/>
    <cellStyle name="Comma 3 3 4 2 2 2 2 3" xfId="22196" xr:uid="{EB630826-06C3-44F2-838E-60406D4DBE51}"/>
    <cellStyle name="Comma 3 3 4 2 2 2 3" xfId="10326" xr:uid="{5777E3C0-2B8D-4376-9B35-CD7B2ACA24F8}"/>
    <cellStyle name="Comma 3 3 4 2 2 2 3 2" xfId="25862" xr:uid="{F661458A-8373-43C2-924E-3AC2D0B34A82}"/>
    <cellStyle name="Comma 3 3 4 2 2 2 4" xfId="17925" xr:uid="{13B40C06-9CFC-4469-92E5-E7BD18A2A68B}"/>
    <cellStyle name="Comma 3 3 4 2 2 3" xfId="5376" xr:uid="{D1EFDF0F-BD5D-409C-BD60-A2E5AD9A216C}"/>
    <cellStyle name="Comma 3 3 4 2 2 3 2" xfId="11960" xr:uid="{462029FC-6A6C-4331-BA82-84B30C55EB24}"/>
    <cellStyle name="Comma 3 3 4 2 2 3 2 2" xfId="27675" xr:uid="{F137F162-132C-4C36-A0DA-53EFA41C1FD5}"/>
    <cellStyle name="Comma 3 3 4 2 2 3 3" xfId="20062" xr:uid="{7F7F969D-0FD5-48EC-BE5C-1B356BE82B65}"/>
    <cellStyle name="Comma 3 3 4 2 2 4" xfId="8705" xr:uid="{1807DD89-E27F-47BA-8B9E-7ACB4FA77A07}"/>
    <cellStyle name="Comma 3 3 4 2 2 4 2" xfId="24051" xr:uid="{D7575909-26AF-491D-9AFC-C64521F167CB}"/>
    <cellStyle name="Comma 3 3 4 2 2 5" xfId="15789" xr:uid="{37E718CF-A9AA-4DEC-83D7-C62C058FC58A}"/>
    <cellStyle name="Comma 3 3 4 2 3" xfId="2953" xr:uid="{30E01FD1-390E-457D-8F5A-E572DA0060A4}"/>
    <cellStyle name="Comma 3 3 4 2 3 2" xfId="6211" xr:uid="{6E4343F6-8D36-4738-ABF9-B5C05D2E96A9}"/>
    <cellStyle name="Comma 3 3 4 2 3 2 2" xfId="12795" xr:uid="{48C47F8D-501D-432F-ACA7-1656A9A3C595}"/>
    <cellStyle name="Comma 3 3 4 2 3 2 2 2" xfId="28583" xr:uid="{3CC54E52-0168-4814-B5E6-CBB03ECF940A}"/>
    <cellStyle name="Comma 3 3 4 2 3 2 3" xfId="21130" xr:uid="{538EF375-986C-4E48-8A0D-35C4278856CF}"/>
    <cellStyle name="Comma 3 3 4 2 3 3" xfId="9540" xr:uid="{A9010A7B-36A7-4421-B557-EA5941FBF5A2}"/>
    <cellStyle name="Comma 3 3 4 2 3 3 2" xfId="24956" xr:uid="{A2EAED38-BA1A-4DD3-A071-A178E191C3AA}"/>
    <cellStyle name="Comma 3 3 4 2 3 4" xfId="16859" xr:uid="{30A27B7D-2B61-4529-BE1A-42689A1709F3}"/>
    <cellStyle name="Comma 3 3 4 2 4" xfId="4591" xr:uid="{B9013B23-8E1B-47D7-908B-C43E0264A88A}"/>
    <cellStyle name="Comma 3 3 4 2 4 2" xfId="11174" xr:uid="{4AEA3F97-1A85-4644-92FA-D78FE753BFB5}"/>
    <cellStyle name="Comma 3 3 4 2 4 2 2" xfId="26769" xr:uid="{4D105BAE-6FCA-4B44-AC17-114B1AEAA550}"/>
    <cellStyle name="Comma 3 3 4 2 4 3" xfId="18996" xr:uid="{67462928-3D0C-4B5C-964D-1D939132F8CF}"/>
    <cellStyle name="Comma 3 3 4 2 5" xfId="7919" xr:uid="{6DC5272C-6A28-471C-9F81-AE82D94DD7B1}"/>
    <cellStyle name="Comma 3 3 4 2 5 2" xfId="23147" xr:uid="{5821359F-37C3-4257-963D-F86A4FC5C78E}"/>
    <cellStyle name="Comma 3 3 4 2 6" xfId="14723" xr:uid="{3913B36D-5C36-4730-863E-1D13B8E81F8F}"/>
    <cellStyle name="Comma 3 3 4 3" xfId="1720" xr:uid="{0B458358-4E3B-4BFD-BF17-B9DEA0E59593}"/>
    <cellStyle name="Comma 3 3 4 3 2" xfId="3341" xr:uid="{1E5DCBA0-8D65-4613-9541-903160A01A87}"/>
    <cellStyle name="Comma 3 3 4 3 2 2" xfId="6601" xr:uid="{D2734B5B-3728-4EBD-99D4-E51DD704D821}"/>
    <cellStyle name="Comma 3 3 4 3 2 2 2" xfId="13185" xr:uid="{6BA75E4E-7A46-4334-A6B5-9F92469372D7}"/>
    <cellStyle name="Comma 3 3 4 3 2 2 2 2" xfId="29037" xr:uid="{B2FE97CD-39A1-496F-8881-9643E31AB63A}"/>
    <cellStyle name="Comma 3 3 4 3 2 2 3" xfId="21664" xr:uid="{3059A4AE-E4F1-4273-8C60-6398192AC30A}"/>
    <cellStyle name="Comma 3 3 4 3 2 3" xfId="9930" xr:uid="{B7312930-5B91-472A-9681-63060B3607CB}"/>
    <cellStyle name="Comma 3 3 4 3 2 3 2" xfId="25410" xr:uid="{222EC2D1-55DD-4DF7-B7AC-3556812E8960}"/>
    <cellStyle name="Comma 3 3 4 3 2 4" xfId="17393" xr:uid="{F372903D-98F9-4EBE-9EDB-7EEFEDB7D5C8}"/>
    <cellStyle name="Comma 3 3 4 3 3" xfId="4980" xr:uid="{99DA0F4E-288B-4B5E-90C0-60C41FFC148C}"/>
    <cellStyle name="Comma 3 3 4 3 3 2" xfId="11564" xr:uid="{139C1A0A-42DF-4D06-8A50-66BAA549270A}"/>
    <cellStyle name="Comma 3 3 4 3 3 2 2" xfId="27223" xr:uid="{2C05298E-DAC7-44DB-9B34-0D43B8762F57}"/>
    <cellStyle name="Comma 3 3 4 3 3 3" xfId="19530" xr:uid="{8AF7A58E-4070-4E96-96FF-B5CFC24291CC}"/>
    <cellStyle name="Comma 3 3 4 3 4" xfId="8309" xr:uid="{709685BC-D65E-4650-948A-688B33B5FDD7}"/>
    <cellStyle name="Comma 3 3 4 3 4 2" xfId="23599" xr:uid="{EDBB4D50-8315-4EAE-BBBC-A042059133BC}"/>
    <cellStyle name="Comma 3 3 4 3 5" xfId="15257" xr:uid="{A2C5A83F-624A-45C1-A58E-92CB944C97A7}"/>
    <cellStyle name="Comma 3 3 4 4" xfId="2557" xr:uid="{66EB9C2C-551B-498E-BCB5-B7540B810F8C}"/>
    <cellStyle name="Comma 3 3 4 4 2" xfId="5812" xr:uid="{E8BC815E-64C0-4A37-858D-087B6223693D}"/>
    <cellStyle name="Comma 3 3 4 4 2 2" xfId="12396" xr:uid="{52D0DC7D-02D0-46A8-B390-8D3B2E167C70}"/>
    <cellStyle name="Comma 3 3 4 4 2 2 2" xfId="28131" xr:uid="{45E5B8B9-6F39-49BF-91FE-E3CEA8B319EE}"/>
    <cellStyle name="Comma 3 3 4 4 2 3" xfId="20598" xr:uid="{C4B0509C-5553-41B7-ACF1-85DD113DFE8B}"/>
    <cellStyle name="Comma 3 3 4 4 3" xfId="9141" xr:uid="{81311B64-4D1C-48C0-9209-A4AED82A2D3C}"/>
    <cellStyle name="Comma 3 3 4 4 3 2" xfId="24504" xr:uid="{08EA6D5B-CF1E-482B-A5A4-205825CC0659}"/>
    <cellStyle name="Comma 3 3 4 4 4" xfId="16327" xr:uid="{2A1562A4-A876-4C72-9D26-F94E18225582}"/>
    <cellStyle name="Comma 3 3 4 5" xfId="4194" xr:uid="{A2230C5D-E9F8-4AC0-B94A-0772138F80CC}"/>
    <cellStyle name="Comma 3 3 4 5 2" xfId="10776" xr:uid="{89EBCAD5-4E5C-499A-AECF-F3B75BF6672E}"/>
    <cellStyle name="Comma 3 3 4 5 2 2" xfId="26317" xr:uid="{3722519D-8531-4D73-B0D8-AC82D4919586}"/>
    <cellStyle name="Comma 3 3 4 5 3" xfId="18464" xr:uid="{F1074E88-A1E3-4153-8119-01F6ECBD9DAA}"/>
    <cellStyle name="Comma 3 3 4 6" xfId="7522" xr:uid="{F779DDF5-B0CB-42B3-80F9-B697D9AB28FD}"/>
    <cellStyle name="Comma 3 3 4 6 2" xfId="22695" xr:uid="{6EC512EC-BE9A-487D-949A-28E620ED5728}"/>
    <cellStyle name="Comma 3 3 4 7" xfId="14192" xr:uid="{9F8508B9-2CB9-4BE9-A2D8-92B5AAE595C7}"/>
    <cellStyle name="Comma 3 3 5" xfId="1196" xr:uid="{0EEFC337-5800-4F5D-8286-008B47D3EC5E}"/>
    <cellStyle name="Comma 3 3 5 2" xfId="1978" xr:uid="{F373CE17-64E8-46AF-A4E0-F1C743FD4E62}"/>
    <cellStyle name="Comma 3 3 5 2 2" xfId="3603" xr:uid="{84719B1A-AFB4-487E-9A8C-95D3163F8929}"/>
    <cellStyle name="Comma 3 3 5 2 2 2" xfId="6863" xr:uid="{03B86559-8E47-4145-A5E6-6C0F9C7858B6}"/>
    <cellStyle name="Comma 3 3 5 2 2 2 2" xfId="13447" xr:uid="{421F6FEB-4174-48D4-895B-08622A75E471}"/>
    <cellStyle name="Comma 3 3 5 2 2 2 2 2" xfId="29263" xr:uid="{B6529856-E110-4F10-ADC5-AD1240752E87}"/>
    <cellStyle name="Comma 3 3 5 2 2 2 3" xfId="21930" xr:uid="{C618E688-F143-4CD8-8DAE-570C045B5E04}"/>
    <cellStyle name="Comma 3 3 5 2 2 3" xfId="10192" xr:uid="{57BEAB02-76C4-41E2-BCB1-3F16CDB09AF9}"/>
    <cellStyle name="Comma 3 3 5 2 2 3 2" xfId="25636" xr:uid="{880399FF-C1A3-46E5-9B96-5181641EDE10}"/>
    <cellStyle name="Comma 3 3 5 2 2 4" xfId="17659" xr:uid="{32ED4F96-13F3-4D00-A5AC-AAEAFAB8FBB4}"/>
    <cellStyle name="Comma 3 3 5 2 3" xfId="5242" xr:uid="{CE0495B4-0931-4A60-AFC6-926ECF95DE5A}"/>
    <cellStyle name="Comma 3 3 5 2 3 2" xfId="11826" xr:uid="{32A045D4-E039-4445-9B8A-05F3F8BEB007}"/>
    <cellStyle name="Comma 3 3 5 2 3 2 2" xfId="27449" xr:uid="{616E2740-7580-4B06-9CB0-F111ACD251FB}"/>
    <cellStyle name="Comma 3 3 5 2 3 3" xfId="19796" xr:uid="{70C75918-BD9F-4F7F-B0C7-2FD121FB7375}"/>
    <cellStyle name="Comma 3 3 5 2 4" xfId="8571" xr:uid="{AC67F730-DBA8-4469-8952-E55A2FA0101A}"/>
    <cellStyle name="Comma 3 3 5 2 4 2" xfId="23825" xr:uid="{58DDE617-8B13-4C44-9218-372046273A05}"/>
    <cellStyle name="Comma 3 3 5 2 5" xfId="15523" xr:uid="{2CE10931-142F-49C5-8F3E-015792A04A81}"/>
    <cellStyle name="Comma 3 3 5 3" xfId="2819" xr:uid="{40045E75-02BF-4EA0-8E7C-05493B8038A3}"/>
    <cellStyle name="Comma 3 3 5 3 2" xfId="6077" xr:uid="{EE90C803-4483-411D-B6AC-B247B0D05CE1}"/>
    <cellStyle name="Comma 3 3 5 3 2 2" xfId="12661" xr:uid="{54E7767E-9A52-4DF3-B02E-0752C517D083}"/>
    <cellStyle name="Comma 3 3 5 3 2 2 2" xfId="28357" xr:uid="{3CA70552-EA60-4106-8C20-6C0747F99E62}"/>
    <cellStyle name="Comma 3 3 5 3 2 3" xfId="20864" xr:uid="{3637E68B-7DB0-4C1E-96C2-1461FE62F127}"/>
    <cellStyle name="Comma 3 3 5 3 3" xfId="9406" xr:uid="{30E3995C-061E-4460-83D5-E155601F0423}"/>
    <cellStyle name="Comma 3 3 5 3 3 2" xfId="24730" xr:uid="{2535331F-38BA-44EE-A688-D10C94C684FB}"/>
    <cellStyle name="Comma 3 3 5 3 4" xfId="16593" xr:uid="{1F3DB650-78A4-4C31-89BA-FA3CD7683671}"/>
    <cellStyle name="Comma 3 3 5 4" xfId="4457" xr:uid="{B0457810-316C-4F94-847F-B35D4536D0EA}"/>
    <cellStyle name="Comma 3 3 5 4 2" xfId="11040" xr:uid="{92B04E1C-DA6F-4847-BEB5-8AF0CDA75686}"/>
    <cellStyle name="Comma 3 3 5 4 2 2" xfId="26543" xr:uid="{D9D006C3-6934-4D66-A4DD-C1057785F225}"/>
    <cellStyle name="Comma 3 3 5 4 3" xfId="18730" xr:uid="{0B57340F-2F42-47C0-84AF-EECC03BD2C68}"/>
    <cellStyle name="Comma 3 3 5 5" xfId="7785" xr:uid="{FF6A7BB0-E5F3-46BA-B451-B7B8310EF203}"/>
    <cellStyle name="Comma 3 3 5 5 2" xfId="22921" xr:uid="{A5A46534-88A7-4FA9-B7E6-400BD8E7A2C1}"/>
    <cellStyle name="Comma 3 3 5 6" xfId="14456" xr:uid="{704C896F-346F-4CBE-A574-985B86440553}"/>
    <cellStyle name="Comma 3 3 6" xfId="756" xr:uid="{CF7290C4-337C-45EC-993F-7EF45B71EFE1}"/>
    <cellStyle name="Comma 3 3 6 2" xfId="2423" xr:uid="{C5D57F34-A986-4DBF-BC2C-FF5BB00C6A7A}"/>
    <cellStyle name="Comma 3 3 6 2 2" xfId="5678" xr:uid="{F3705F9A-6CA2-4545-8A63-058744D5E335}"/>
    <cellStyle name="Comma 3 3 6 2 2 2" xfId="12262" xr:uid="{979DC3C3-D9ED-45A2-8242-EC158433AC03}"/>
    <cellStyle name="Comma 3 3 6 2 2 2 2" xfId="28811" xr:uid="{4CA3F617-1A46-42E2-BF1A-44E9E1A2A55F}"/>
    <cellStyle name="Comma 3 3 6 2 2 3" xfId="21398" xr:uid="{11755F80-3E00-4FB8-BA4E-62909E762654}"/>
    <cellStyle name="Comma 3 3 6 2 3" xfId="9007" xr:uid="{C6B99484-C2A6-4B23-9C8B-1322390D0F34}"/>
    <cellStyle name="Comma 3 3 6 2 3 2" xfId="25184" xr:uid="{8E795493-31BE-4F2C-A2E1-84327506CCFA}"/>
    <cellStyle name="Comma 3 3 6 2 4" xfId="17127" xr:uid="{7ECE4F6C-BBF7-4CA8-85C5-F55E60DF809B}"/>
    <cellStyle name="Comma 3 3 6 3" xfId="4060" xr:uid="{C23EBCC1-96A3-472B-BF26-CE379BBA7F2D}"/>
    <cellStyle name="Comma 3 3 6 3 2" xfId="10642" xr:uid="{95DA5BE5-3320-494F-9308-82B211048046}"/>
    <cellStyle name="Comma 3 3 6 3 2 2" xfId="26997" xr:uid="{AF643911-6C94-4338-B70A-293E86F63ABA}"/>
    <cellStyle name="Comma 3 3 6 3 3" xfId="19264" xr:uid="{EB794811-3187-4DD0-AF5E-2B5FEE22D579}"/>
    <cellStyle name="Comma 3 3 6 4" xfId="7388" xr:uid="{B2A3AB99-0328-4C89-A148-5352E6925199}"/>
    <cellStyle name="Comma 3 3 6 4 2" xfId="23373" xr:uid="{EBC22DF9-2F5B-4F06-BF96-C9A8354E4015}"/>
    <cellStyle name="Comma 3 3 6 5" xfId="14992" xr:uid="{98522C7F-F7D6-45B1-88F9-F3BC237EDEC6}"/>
    <cellStyle name="Comma 3 3 7" xfId="1500" xr:uid="{EB44BA8A-2729-42BE-888E-8D9492452525}"/>
    <cellStyle name="Comma 3 3 7 2" xfId="3129" xr:uid="{F24F7D98-6A34-4FAC-89B3-21C751ACABED}"/>
    <cellStyle name="Comma 3 3 7 2 2" xfId="6389" xr:uid="{EDF4EDF4-1230-4F77-9955-D2DC765CA392}"/>
    <cellStyle name="Comma 3 3 7 2 2 2" xfId="12973" xr:uid="{999A38F0-49AC-45D8-8485-4C50B9522843}"/>
    <cellStyle name="Comma 3 3 7 2 2 3" xfId="27905" xr:uid="{0A2C75AE-9412-4327-9901-2B0A92E5C71A}"/>
    <cellStyle name="Comma 3 3 7 2 3" xfId="9718" xr:uid="{FF51ED98-7BD9-41D7-998B-A4EB818C2336}"/>
    <cellStyle name="Comma 3 3 7 2 4" xfId="20332" xr:uid="{89BD5D93-B579-45F0-A579-71F6CECBE880}"/>
    <cellStyle name="Comma 3 3 7 3" xfId="4768" xr:uid="{A922BD97-51F2-4530-ACC3-C7C517EF1296}"/>
    <cellStyle name="Comma 3 3 7 3 2" xfId="11352" xr:uid="{8A6DCE0D-F671-4921-A2FA-D7651B0744B7}"/>
    <cellStyle name="Comma 3 3 7 3 3" xfId="24278" xr:uid="{96310A98-BBC6-4FDB-8066-23376AF0613A}"/>
    <cellStyle name="Comma 3 3 7 4" xfId="8097" xr:uid="{5BE5C5EC-210A-4435-AE1B-566804480757}"/>
    <cellStyle name="Comma 3 3 7 5" xfId="16062" xr:uid="{3ADAFCA8-DBD7-40F5-846C-12762693082C}"/>
    <cellStyle name="Comma 3 3 8" xfId="2317" xr:uid="{0EF5EC47-9135-40E4-B9E1-83B1C7D80361}"/>
    <cellStyle name="Comma 3 3 8 2" xfId="5573" xr:uid="{80B3037C-5747-4875-A463-E3989C04D1A3}"/>
    <cellStyle name="Comma 3 3 8 2 2" xfId="12157" xr:uid="{5AB26D80-CF0B-46E0-B27F-DD9BA319DB9E}"/>
    <cellStyle name="Comma 3 3 8 2 3" xfId="26091" xr:uid="{06504C66-3337-4887-98EF-251A324C73DA}"/>
    <cellStyle name="Comma 3 3 8 3" xfId="8902" xr:uid="{15D50253-A8B4-4448-91D6-2330D14BDA67}"/>
    <cellStyle name="Comma 3 3 8 4" xfId="18198" xr:uid="{1C5B6A8F-B92F-4C0D-A581-2DAC56D9DFF8}"/>
    <cellStyle name="Comma 3 3 9" xfId="3954" xr:uid="{FCCEBC8A-7BFF-42F1-A29F-37E549895483}"/>
    <cellStyle name="Comma 3 3 9 2" xfId="10537" xr:uid="{F6173328-91CA-4969-9A37-ABD8D2E02AE6}"/>
    <cellStyle name="Comma 3 3 9 3" xfId="22497" xr:uid="{D3DE56B0-490E-4227-925F-346D2B0793BC}"/>
    <cellStyle name="Comma 3 3 9 3 4" xfId="82" xr:uid="{AD832564-6DEA-45EF-9576-27E57FADA679}"/>
    <cellStyle name="Comma 3 4" xfId="452" xr:uid="{9B078539-6E0F-4AC4-876B-FA15AC3D9B4E}"/>
    <cellStyle name="Comma 3 4 10" xfId="13946" xr:uid="{95F309EF-DF97-490E-A3C3-837C561E3313}"/>
    <cellStyle name="Comma 3 4 2" xfId="966" xr:uid="{8F80D2BA-4898-45DA-AA74-4D0E10E5741F}"/>
    <cellStyle name="Comma 3 4 2 2" xfId="1406" xr:uid="{D891B96D-8EF4-403C-A24A-287D0DAA7906}"/>
    <cellStyle name="Comma 3 4 2 2 2" xfId="2191" xr:uid="{68DC2A30-001D-4EE8-8C29-DC1842E48EF1}"/>
    <cellStyle name="Comma 3 4 2 2 2 2" xfId="3817" xr:uid="{4EB53D55-3B89-4768-A008-E06B9FE79DC8}"/>
    <cellStyle name="Comma 3 4 2 2 2 2 2" xfId="7077" xr:uid="{1975CE93-4A18-4BE7-8C97-77AFD43BDBAE}"/>
    <cellStyle name="Comma 3 4 2 2 2 2 2 2" xfId="13661" xr:uid="{97FEC772-0595-4870-901C-4DB5A86AB4C9}"/>
    <cellStyle name="Comma 3 4 2 2 2 2 2 2 2" xfId="22409" xr:uid="{848B9BDA-124F-4881-98E6-22F8A18401E4}"/>
    <cellStyle name="Comma 3 4 2 2 2 2 2 2 2 2" xfId="29678" xr:uid="{C16B3F2F-2199-4EC3-B542-254FBBC52069}"/>
    <cellStyle name="Comma 3 4 2 2 2 2 2 2 3" xfId="26050" xr:uid="{266793B5-210B-4745-B0E8-AB1B149CCAAB}"/>
    <cellStyle name="Comma 3 4 2 2 2 2 2 2 4" xfId="18138" xr:uid="{0A0BEE86-DAFC-46CC-86FC-7BA55F5E417E}"/>
    <cellStyle name="Comma 3 4 2 2 2 2 2 3" xfId="20276" xr:uid="{B552B43F-DF5C-448B-9ABC-2D536F113378}"/>
    <cellStyle name="Comma 3 4 2 2 2 2 2 3 2" xfId="27864" xr:uid="{08C5EBC9-531E-4069-8ECD-CEDFA949317E}"/>
    <cellStyle name="Comma 3 4 2 2 2 2 2 4" xfId="24240" xr:uid="{2DA1F58C-C02F-4E53-BA66-F21C81ECDE8D}"/>
    <cellStyle name="Comma 3 4 2 2 2 2 2 5" xfId="16003" xr:uid="{2C867531-83E7-4428-A053-2A8359E5FD0B}"/>
    <cellStyle name="Comma 3 4 2 2 2 2 3" xfId="10406" xr:uid="{599774AE-128F-4608-9E53-832B9ECC3A2A}"/>
    <cellStyle name="Comma 3 4 2 2 2 2 3 2" xfId="21344" xr:uid="{6004A724-1D31-4A79-9A5C-30535D09E0DA}"/>
    <cellStyle name="Comma 3 4 2 2 2 2 3 2 2" xfId="28772" xr:uid="{6583E619-A9C3-458D-82F1-745A5DE307B8}"/>
    <cellStyle name="Comma 3 4 2 2 2 2 3 3" xfId="25145" xr:uid="{C5312169-4D42-498B-8964-024539E68A9E}"/>
    <cellStyle name="Comma 3 4 2 2 2 2 3 4" xfId="17073" xr:uid="{EDBC7DB6-D705-4C54-AF8F-C9D057DFDED2}"/>
    <cellStyle name="Comma 3 4 2 2 2 2 4" xfId="19210" xr:uid="{07058EF6-E387-4FD7-8F92-D6EAD7024F0E}"/>
    <cellStyle name="Comma 3 4 2 2 2 2 4 2" xfId="26958" xr:uid="{F1A13776-27C6-4A01-9CC2-3DB630D4EB28}"/>
    <cellStyle name="Comma 3 4 2 2 2 2 5" xfId="23336" xr:uid="{AB180174-943D-4AD3-A8EA-506D4F8D58D9}"/>
    <cellStyle name="Comma 3 4 2 2 2 2 6" xfId="14936" xr:uid="{46531217-C604-47E3-A4B1-CE6C6E7AC58B}"/>
    <cellStyle name="Comma 3 4 2 2 2 3" xfId="5456" xr:uid="{AE8DF197-68F1-42F8-B977-FFD4D423B41E}"/>
    <cellStyle name="Comma 3 4 2 2 2 3 2" xfId="12040" xr:uid="{7D3B0598-7137-4B20-A053-5EBE3193C00E}"/>
    <cellStyle name="Comma 3 4 2 2 2 3 2 2" xfId="21878" xr:uid="{752D9CA3-8124-41BF-B87D-8D3C12DA2A07}"/>
    <cellStyle name="Comma 3 4 2 2 2 3 2 2 2" xfId="29226" xr:uid="{60B8B192-59E9-4776-B5CD-F708F5FA9F10}"/>
    <cellStyle name="Comma 3 4 2 2 2 3 2 3" xfId="25599" xr:uid="{F406A9B3-5250-40EB-8D51-B6F8A8C8C410}"/>
    <cellStyle name="Comma 3 4 2 2 2 3 2 4" xfId="17607" xr:uid="{2BA8F2A7-8B80-4CAE-8F9A-E8C4D757D563}"/>
    <cellStyle name="Comma 3 4 2 2 2 3 3" xfId="19744" xr:uid="{977AC735-6894-44A6-BDE3-D919800C07D3}"/>
    <cellStyle name="Comma 3 4 2 2 2 3 3 2" xfId="27412" xr:uid="{C4725AC9-9176-461F-AD18-2D0BFA85AEC5}"/>
    <cellStyle name="Comma 3 4 2 2 2 3 4" xfId="23788" xr:uid="{5865CAE6-0D76-4979-A436-6A9F0D2E7737}"/>
    <cellStyle name="Comma 3 4 2 2 2 3 5" xfId="15471" xr:uid="{6ECBB677-6366-496D-8271-B105E540631D}"/>
    <cellStyle name="Comma 3 4 2 2 2 4" xfId="8785" xr:uid="{A5270014-47A1-4186-82ED-AFBB6EED3044}"/>
    <cellStyle name="Comma 3 4 2 2 2 4 2" xfId="20812" xr:uid="{C259688E-CB07-4049-BFC7-D7F3F7AD8513}"/>
    <cellStyle name="Comma 3 4 2 2 2 4 2 2" xfId="28320" xr:uid="{3DDC7C87-7CFD-4FE3-AB78-5C4ED2080186}"/>
    <cellStyle name="Comma 3 4 2 2 2 4 3" xfId="24693" xr:uid="{69150BBA-E1FC-4290-8E1E-7329F2DD732B}"/>
    <cellStyle name="Comma 3 4 2 2 2 4 4" xfId="16541" xr:uid="{6A1078B5-8299-49C7-8E26-2EC81FE20AAF}"/>
    <cellStyle name="Comma 3 4 2 2 2 5" xfId="18678" xr:uid="{EBE8FCE8-67FB-4FE2-A4F3-07CBEE9F072B}"/>
    <cellStyle name="Comma 3 4 2 2 2 5 2" xfId="26506" xr:uid="{48959C87-F7F7-41DB-BF18-5575D6FCDA3E}"/>
    <cellStyle name="Comma 3 4 2 2 2 6" xfId="22884" xr:uid="{AE5C3F47-7508-4475-AD50-BDF04A6A0D49}"/>
    <cellStyle name="Comma 3 4 2 2 2 7" xfId="14403" xr:uid="{849BF9FB-7CBE-4522-AA7F-B010D1CD98A8}"/>
    <cellStyle name="Comma 3 4 2 2 3" xfId="3032" xr:uid="{565B5854-1309-4C7B-968E-9FC839FBE461}"/>
    <cellStyle name="Comma 3 4 2 2 3 2" xfId="6291" xr:uid="{180FA5E5-381E-4EC5-89E0-54F48637241E}"/>
    <cellStyle name="Comma 3 4 2 2 3 2 2" xfId="12875" xr:uid="{AEFC3EC4-D621-44DF-B66A-D304A074E40F}"/>
    <cellStyle name="Comma 3 4 2 2 3 2 2 2" xfId="22144" xr:uid="{F39B1285-FD45-400B-AD3C-822FFC6FE890}"/>
    <cellStyle name="Comma 3 4 2 2 3 2 2 2 2" xfId="29452" xr:uid="{FE18291E-3B2B-4E75-85E4-27EA15837D3B}"/>
    <cellStyle name="Comma 3 4 2 2 3 2 2 3" xfId="25825" xr:uid="{6E9DB69C-F747-430E-8051-C950831C1CBD}"/>
    <cellStyle name="Comma 3 4 2 2 3 2 2 4" xfId="17873" xr:uid="{1DBD8850-5C93-4F5E-8943-778A29F71F5E}"/>
    <cellStyle name="Comma 3 4 2 2 3 2 3" xfId="20010" xr:uid="{0085B51C-A1D2-4BA7-9372-77C696FAE7E1}"/>
    <cellStyle name="Comma 3 4 2 2 3 2 3 2" xfId="27638" xr:uid="{F9779F12-BD39-48BC-8654-EBA4FF6FA0F5}"/>
    <cellStyle name="Comma 3 4 2 2 3 2 4" xfId="24014" xr:uid="{76ACD134-4E4E-4CCA-889B-BB5F93D130A2}"/>
    <cellStyle name="Comma 3 4 2 2 3 2 5" xfId="15737" xr:uid="{98D10B4C-4F9F-4A95-A18D-F6346E8FFBE8}"/>
    <cellStyle name="Comma 3 4 2 2 3 3" xfId="9620" xr:uid="{1A656591-D4F3-43A8-AA0B-4567CD3FC895}"/>
    <cellStyle name="Comma 3 4 2 2 3 3 2" xfId="21078" xr:uid="{0339BEAA-44E8-44DB-AE5F-87702EE48CB1}"/>
    <cellStyle name="Comma 3 4 2 2 3 3 2 2" xfId="28546" xr:uid="{0C74F6A5-E7E5-4445-9C8B-FFD3D17B51A4}"/>
    <cellStyle name="Comma 3 4 2 2 3 3 3" xfId="24919" xr:uid="{C55E497D-9297-4E2D-867E-1E56F5E430FA}"/>
    <cellStyle name="Comma 3 4 2 2 3 3 4" xfId="16807" xr:uid="{82CBBCCE-71E6-4B2F-9BF3-B02F697A4290}"/>
    <cellStyle name="Comma 3 4 2 2 3 4" xfId="18944" xr:uid="{AD90B534-5248-41E0-91D7-A514EFDEB9FF}"/>
    <cellStyle name="Comma 3 4 2 2 3 4 2" xfId="26732" xr:uid="{9847A989-1D22-482E-8CAC-D5CB62223E3A}"/>
    <cellStyle name="Comma 3 4 2 2 3 5" xfId="23110" xr:uid="{C1559A03-91B7-453D-BD76-491A8ABC7E88}"/>
    <cellStyle name="Comma 3 4 2 2 3 6" xfId="14670" xr:uid="{F9D2583D-2FC6-4E9F-907D-7DC55068AECC}"/>
    <cellStyle name="Comma 3 4 2 2 4" xfId="4670" xr:uid="{AD0DA760-1603-4F51-B130-87BE332DBE3E}"/>
    <cellStyle name="Comma 3 4 2 2 4 2" xfId="11254" xr:uid="{C75AE73F-299C-4CEE-A5D7-508BC8FC44F2}"/>
    <cellStyle name="Comma 3 4 2 2 4 2 2" xfId="21612" xr:uid="{CBA388F9-C751-470C-BDA0-EB6862E6EE08}"/>
    <cellStyle name="Comma 3 4 2 2 4 2 2 2" xfId="29000" xr:uid="{141B9874-D44D-4201-AAC6-471FF331125A}"/>
    <cellStyle name="Comma 3 4 2 2 4 2 3" xfId="25373" xr:uid="{23CB290B-8695-4A32-AA45-D8B61D495304}"/>
    <cellStyle name="Comma 3 4 2 2 4 2 4" xfId="17341" xr:uid="{A49F1E0B-410C-4633-9302-232DBF595E3A}"/>
    <cellStyle name="Comma 3 4 2 2 4 3" xfId="19478" xr:uid="{E7ABB84A-357E-4D70-9D2F-8EE51BE14235}"/>
    <cellStyle name="Comma 3 4 2 2 4 3 2" xfId="27186" xr:uid="{809562DD-3E4D-433D-944C-8695CAC40EE8}"/>
    <cellStyle name="Comma 3 4 2 2 4 4" xfId="23562" xr:uid="{BA14C78C-8D12-4A19-B61F-3C382F020E3A}"/>
    <cellStyle name="Comma 3 4 2 2 4 5" xfId="15206" xr:uid="{FDAB58F2-DDC9-4CC6-8DBB-611B8DCFBE87}"/>
    <cellStyle name="Comma 3 4 2 2 5" xfId="7999" xr:uid="{6D124EEC-324C-4278-841E-5E8A720F4272}"/>
    <cellStyle name="Comma 3 4 2 2 5 2" xfId="20546" xr:uid="{0CDFD7D3-0F0B-49FF-B188-9B48E977FE8C}"/>
    <cellStyle name="Comma 3 4 2 2 5 2 2" xfId="28094" xr:uid="{EE08B413-05F0-47DB-8E62-7E9D0A27590E}"/>
    <cellStyle name="Comma 3 4 2 2 5 3" xfId="24467" xr:uid="{04901F5A-C459-4EFD-966E-B2D4E21A902C}"/>
    <cellStyle name="Comma 3 4 2 2 5 4" xfId="16275" xr:uid="{6FC3FF3F-4848-4129-9ADA-E2213BF5E1EE}"/>
    <cellStyle name="Comma 3 4 2 2 6" xfId="18412" xr:uid="{C07A26BA-AE0F-4E3D-A82B-95F094CD87C5}"/>
    <cellStyle name="Comma 3 4 2 2 6 2" xfId="26280" xr:uid="{0D7A1733-645E-4E2E-9DC8-B7D3AF8E1955}"/>
    <cellStyle name="Comma 3 4 2 2 7" xfId="22659" xr:uid="{F3FF7781-E386-4AFB-991E-47947CF1F0E4}"/>
    <cellStyle name="Comma 3 4 2 2 8" xfId="14143" xr:uid="{DC553939-098A-4A54-8D68-ABE1915FC14C}"/>
    <cellStyle name="Comma 3 4 2 3" xfId="1797" xr:uid="{9B8FC223-30BD-40E0-A73D-B6E008F65CF9}"/>
    <cellStyle name="Comma 3 4 2 3 2" xfId="3421" xr:uid="{BEC58BB5-B66C-4EE3-9312-85E56284CDC6}"/>
    <cellStyle name="Comma 3 4 2 3 2 2" xfId="6681" xr:uid="{4444200A-D2E7-4DE2-AFD2-F4057D0F15D5}"/>
    <cellStyle name="Comma 3 4 2 3 2 2 2" xfId="13265" xr:uid="{B8D5E8B3-C85C-444D-8D62-8308FE66BA16}"/>
    <cellStyle name="Comma 3 4 2 3 2 2 2 2" xfId="22277" xr:uid="{9D63D96F-35A1-49EE-83FC-D26947BBA66C}"/>
    <cellStyle name="Comma 3 4 2 3 2 2 2 2 2" xfId="29565" xr:uid="{9E1205B4-1FFB-42B4-AA38-E4E38C3CFE8C}"/>
    <cellStyle name="Comma 3 4 2 3 2 2 2 3" xfId="25938" xr:uid="{D7323C9A-9EC1-4D02-AC72-4147199FA1A0}"/>
    <cellStyle name="Comma 3 4 2 3 2 2 2 4" xfId="18006" xr:uid="{E75653BD-D52E-40CC-BE9C-8F52BA6EF15F}"/>
    <cellStyle name="Comma 3 4 2 3 2 2 3" xfId="20143" xr:uid="{A5C4004F-5F0A-4581-9F23-F9B4CAB159B3}"/>
    <cellStyle name="Comma 3 4 2 3 2 2 3 2" xfId="27751" xr:uid="{9EAE2B3E-D2E1-4E7C-A8C9-9814CAFA9A86}"/>
    <cellStyle name="Comma 3 4 2 3 2 2 4" xfId="24127" xr:uid="{2C7206A9-55C4-4228-9AB9-599338285D44}"/>
    <cellStyle name="Comma 3 4 2 3 2 2 5" xfId="15870" xr:uid="{F424C9A5-4663-40CD-A0DE-C3872BFFEEA9}"/>
    <cellStyle name="Comma 3 4 2 3 2 3" xfId="10010" xr:uid="{956C6502-5BAD-43CB-8DA1-6F50193BAE30}"/>
    <cellStyle name="Comma 3 4 2 3 2 3 2" xfId="21211" xr:uid="{93D41C9F-5F4B-4C00-9A6D-AFD5DE4CB741}"/>
    <cellStyle name="Comma 3 4 2 3 2 3 2 2" xfId="28659" xr:uid="{DBC83031-C79E-41A7-8363-23CBE56E3A91}"/>
    <cellStyle name="Comma 3 4 2 3 2 3 3" xfId="25032" xr:uid="{74D46244-58BF-4C45-8136-8791AB30CFEE}"/>
    <cellStyle name="Comma 3 4 2 3 2 3 4" xfId="16940" xr:uid="{D8DE7E59-65B3-4B6F-B7E7-82CE1E796EAE}"/>
    <cellStyle name="Comma 3 4 2 3 2 4" xfId="19077" xr:uid="{BDC5085C-822C-4ACE-8A39-037DB321E258}"/>
    <cellStyle name="Comma 3 4 2 3 2 4 2" xfId="26845" xr:uid="{EA520D51-70C5-4999-B2CB-AEADDC5EE981}"/>
    <cellStyle name="Comma 3 4 2 3 2 5" xfId="23223" xr:uid="{AE3B7F00-46F9-4688-AA78-DEF388375228}"/>
    <cellStyle name="Comma 3 4 2 3 2 6" xfId="14804" xr:uid="{A407F5DF-AE4E-479E-8818-711C206EDFC8}"/>
    <cellStyle name="Comma 3 4 2 3 3" xfId="5060" xr:uid="{91C992BE-EB73-4AFB-8619-A6DDF0F1E102}"/>
    <cellStyle name="Comma 3 4 2 3 3 2" xfId="11644" xr:uid="{FAA4E3CB-4FCD-4F19-9821-1ABFB40D9BD9}"/>
    <cellStyle name="Comma 3 4 2 3 3 2 2" xfId="21745" xr:uid="{B1A6FB41-5ABA-4CB3-BD6A-0F6D435AB7F9}"/>
    <cellStyle name="Comma 3 4 2 3 3 2 2 2" xfId="29113" xr:uid="{6D2537D6-3E51-4ED5-9BAC-12E0E5A97C36}"/>
    <cellStyle name="Comma 3 4 2 3 3 2 3" xfId="25486" xr:uid="{27AAA39C-5AEB-4E13-AEC5-F277C8E05652}"/>
    <cellStyle name="Comma 3 4 2 3 3 2 4" xfId="17474" xr:uid="{83CD486A-8093-47CD-B430-2E8406074B92}"/>
    <cellStyle name="Comma 3 4 2 3 3 3" xfId="19611" xr:uid="{B32551A9-4341-4C1D-B777-D7FFA4F30D92}"/>
    <cellStyle name="Comma 3 4 2 3 3 3 2" xfId="27299" xr:uid="{87CD3E27-23C3-410D-9FAD-E1924F6A21A4}"/>
    <cellStyle name="Comma 3 4 2 3 3 4" xfId="23675" xr:uid="{5BAD86DD-0B45-4D86-84FB-7EC421340C38}"/>
    <cellStyle name="Comma 3 4 2 3 3 5" xfId="15338" xr:uid="{DAD5C81D-2E06-43E7-A786-10885BD84206}"/>
    <cellStyle name="Comma 3 4 2 3 4" xfId="8389" xr:uid="{26C230EA-5001-4411-AF47-34FBCFCA8DF1}"/>
    <cellStyle name="Comma 3 4 2 3 4 2" xfId="20679" xr:uid="{570642CE-7F4A-4B8B-9E60-D58781A8FF77}"/>
    <cellStyle name="Comma 3 4 2 3 4 2 2" xfId="28207" xr:uid="{03AC9CDF-54F1-45F8-80EC-B74125D4819E}"/>
    <cellStyle name="Comma 3 4 2 3 4 3" xfId="24580" xr:uid="{3BB9A333-8F03-4047-B46C-1F1E28656889}"/>
    <cellStyle name="Comma 3 4 2 3 4 4" xfId="16408" xr:uid="{3E4759DA-91A2-4E68-ADC0-208598479A28}"/>
    <cellStyle name="Comma 3 4 2 3 5" xfId="18545" xr:uid="{533E4CBD-EA96-495C-8573-CA77D398501D}"/>
    <cellStyle name="Comma 3 4 2 3 5 2" xfId="26393" xr:uid="{0AA3881B-A3A3-4C3D-AC05-8957AC440983}"/>
    <cellStyle name="Comma 3 4 2 3 6" xfId="22771" xr:uid="{FF1B1CCE-64BE-424D-B97C-2499D0006E69}"/>
    <cellStyle name="Comma 3 4 2 3 7" xfId="14270" xr:uid="{B41E0A8B-67D5-4608-B78C-3F991EC4472A}"/>
    <cellStyle name="Comma 3 4 2 4" xfId="2634" xr:uid="{C26DF6FE-D616-440B-BEC1-6EACA10C9179}"/>
    <cellStyle name="Comma 3 4 2 4 2" xfId="5892" xr:uid="{F1775771-C161-44CC-A31E-32CA8BAC8481}"/>
    <cellStyle name="Comma 3 4 2 4 2 2" xfId="12476" xr:uid="{DA35F744-21B1-4982-A414-7DCD5F8D5A19}"/>
    <cellStyle name="Comma 3 4 2 4 2 2 2" xfId="22011" xr:uid="{ACDC9166-3D71-4EDC-B939-BC6BC5FA11DF}"/>
    <cellStyle name="Comma 3 4 2 4 2 2 2 2" xfId="29339" xr:uid="{9DAA0848-B8B5-46EF-8E32-BDE1F3D5900D}"/>
    <cellStyle name="Comma 3 4 2 4 2 2 3" xfId="25712" xr:uid="{CDD91FD8-FF1B-4264-A018-13C498D3C46F}"/>
    <cellStyle name="Comma 3 4 2 4 2 2 4" xfId="17740" xr:uid="{B4EE45D2-7A4E-4AF5-910C-FCFF49E686F3}"/>
    <cellStyle name="Comma 3 4 2 4 2 3" xfId="19877" xr:uid="{9B5E5FDF-1744-45C2-A10B-3E5387A8FE96}"/>
    <cellStyle name="Comma 3 4 2 4 2 3 2" xfId="27525" xr:uid="{68DBE59F-A400-4A8A-9B4F-5C8D0D6C05A0}"/>
    <cellStyle name="Comma 3 4 2 4 2 4" xfId="23901" xr:uid="{1AABB37A-8E1D-416A-A94F-2A7B6B4AAC38}"/>
    <cellStyle name="Comma 3 4 2 4 2 5" xfId="15604" xr:uid="{9724B75E-6D55-4B26-9B2D-5E19068B8882}"/>
    <cellStyle name="Comma 3 4 2 4 3" xfId="9221" xr:uid="{F7D86957-65B2-4AF2-8557-10E71DF0B958}"/>
    <cellStyle name="Comma 3 4 2 4 3 2" xfId="20945" xr:uid="{B66D97E0-A905-4952-A4DA-0409D4749872}"/>
    <cellStyle name="Comma 3 4 2 4 3 2 2" xfId="28433" xr:uid="{84638CF2-B329-44A5-8105-FE3BB0B2738F}"/>
    <cellStyle name="Comma 3 4 2 4 3 3" xfId="24806" xr:uid="{12D84C93-F3AF-4DD0-882B-8FD99DA446DB}"/>
    <cellStyle name="Comma 3 4 2 4 3 4" xfId="16674" xr:uid="{9A096A2F-DE81-411E-9CCC-22EC93986378}"/>
    <cellStyle name="Comma 3 4 2 4 4" xfId="18811" xr:uid="{C174AFEA-A131-45AC-8647-549FFB3D4F10}"/>
    <cellStyle name="Comma 3 4 2 4 4 2" xfId="26619" xr:uid="{9149B10B-2F40-46EA-B2D5-0B75DF940E1B}"/>
    <cellStyle name="Comma 3 4 2 4 5" xfId="22997" xr:uid="{7F3C176E-E2A0-4F7A-B459-FC4C128770BF}"/>
    <cellStyle name="Comma 3 4 2 4 6" xfId="14537" xr:uid="{976FD71F-9882-49CD-9E1D-2DBB8EF7F4F1}"/>
    <cellStyle name="Comma 3 4 2 5" xfId="4274" xr:uid="{36B2B961-CB3C-439D-BF22-4FEC8677457E}"/>
    <cellStyle name="Comma 3 4 2 5 2" xfId="10857" xr:uid="{3A9633ED-12C3-4C83-8267-20B05FF3C576}"/>
    <cellStyle name="Comma 3 4 2 5 2 2" xfId="21479" xr:uid="{61D0028E-C3F9-4872-8017-F292AC1FB2E2}"/>
    <cellStyle name="Comma 3 4 2 5 2 2 2" xfId="28887" xr:uid="{4F6A9B5E-4070-46AC-87FB-FBA7B4F389E5}"/>
    <cellStyle name="Comma 3 4 2 5 2 3" xfId="25260" xr:uid="{9CEBEBF2-5227-4143-800F-981E284E5DA5}"/>
    <cellStyle name="Comma 3 4 2 5 2 4" xfId="17208" xr:uid="{4C885CCD-0206-4B3C-A4D8-EAC9F5D6B1BC}"/>
    <cellStyle name="Comma 3 4 2 5 3" xfId="19345" xr:uid="{939F5162-B8E9-4F9F-B5DA-CD494AB020A1}"/>
    <cellStyle name="Comma 3 4 2 5 3 2" xfId="27073" xr:uid="{A318AF3E-0F5A-446D-8F10-B05EB81FB768}"/>
    <cellStyle name="Comma 3 4 2 5 4" xfId="23449" xr:uid="{0A0CC0BC-8C86-49E2-9FFE-AEFF20D40731}"/>
    <cellStyle name="Comma 3 4 2 5 5" xfId="15073" xr:uid="{CAA587EF-B4E9-46A5-8E4C-0A0545099B6E}"/>
    <cellStyle name="Comma 3 4 2 6" xfId="7602" xr:uid="{6D20AAD8-602E-41C0-B3D7-873B714AC730}"/>
    <cellStyle name="Comma 3 4 2 6 2" xfId="20413" xr:uid="{0B86D0C0-17E7-4874-BA51-A3840BD02309}"/>
    <cellStyle name="Comma 3 4 2 6 2 2" xfId="27981" xr:uid="{5778B813-958A-47CB-8063-6E16B29AC238}"/>
    <cellStyle name="Comma 3 4 2 6 3" xfId="24354" xr:uid="{44BC17BA-7CA2-4BD7-981F-2F8B2819C216}"/>
    <cellStyle name="Comma 3 4 2 6 4" xfId="16142" xr:uid="{B0334935-A4E8-4C32-80DB-A08FFECA25B2}"/>
    <cellStyle name="Comma 3 4 2 7" xfId="18279" xr:uid="{CC1842E2-5051-4C83-BF75-61247C97A646}"/>
    <cellStyle name="Comma 3 4 2 7 2" xfId="26167" xr:uid="{F450DB7E-D098-420A-A6F3-A110CAF3D244}"/>
    <cellStyle name="Comma 3 4 2 8" xfId="22556" xr:uid="{BC13E6DB-43F2-4BE6-9E7B-9FC1C3884557}"/>
    <cellStyle name="Comma 3 4 2 9" xfId="13994" xr:uid="{1A468334-D1B7-49BC-869E-6C78981153C6}"/>
    <cellStyle name="Comma 3 4 3" xfId="809" xr:uid="{CFF807F1-9DAC-457E-848E-C8B659FE97F8}"/>
    <cellStyle name="Comma 3 4 3 2" xfId="1253" xr:uid="{1F275084-C1B0-47D4-B301-600492DEFA5A}"/>
    <cellStyle name="Comma 3 4 3 2 2" xfId="2035" xr:uid="{4D10AE88-0C29-4CA7-87C6-795FFEC072D9}"/>
    <cellStyle name="Comma 3 4 3 2 2 2" xfId="3660" xr:uid="{E431D808-9018-47CF-BD88-6DABFD49F4B7}"/>
    <cellStyle name="Comma 3 4 3 2 2 2 2" xfId="6920" xr:uid="{91765B5C-7258-4FAA-BC40-4B88399454EF}"/>
    <cellStyle name="Comma 3 4 3 2 2 2 2 2" xfId="13504" xr:uid="{99036581-FAE3-47B1-AF44-15442CE5FDEB}"/>
    <cellStyle name="Comma 3 4 3 2 2 2 2 2 2" xfId="29623" xr:uid="{15464D9E-DD88-422A-9BDC-C81D471EA2B7}"/>
    <cellStyle name="Comma 3 4 3 2 2 2 2 2 3" xfId="22350" xr:uid="{6B50CEC8-0AF0-4EB1-B328-0EBE1979B2C6}"/>
    <cellStyle name="Comma 3 4 3 2 2 2 2 3" xfId="25996" xr:uid="{0A5EAB94-FD50-445E-9CD9-D56B0074DA49}"/>
    <cellStyle name="Comma 3 4 3 2 2 2 2 4" xfId="18079" xr:uid="{AE85D133-FF87-4D7B-971A-5BB73E7C928F}"/>
    <cellStyle name="Comma 3 4 3 2 2 2 3" xfId="10249" xr:uid="{9C218797-7743-4504-A004-2D290E70D553}"/>
    <cellStyle name="Comma 3 4 3 2 2 2 3 2" xfId="27809" xr:uid="{388A273F-DF39-465A-8A1A-269215F375E9}"/>
    <cellStyle name="Comma 3 4 3 2 2 2 3 3" xfId="20216" xr:uid="{FCCC7811-D4FF-486D-B5BD-A4FA5DE73A5C}"/>
    <cellStyle name="Comma 3 4 3 2 2 2 4" xfId="24185" xr:uid="{A5EEDD45-ED31-4A24-830B-2AA21EB8609C}"/>
    <cellStyle name="Comma 3 4 3 2 2 2 5" xfId="15943" xr:uid="{721A9B96-87D6-434F-9939-46D7CE45D5F8}"/>
    <cellStyle name="Comma 3 4 3 2 2 3" xfId="5299" xr:uid="{F0F6DC73-686B-429C-9855-276B50927E1E}"/>
    <cellStyle name="Comma 3 4 3 2 2 3 2" xfId="11883" xr:uid="{7C1BFDC2-5EA5-4848-BC64-D385C81B921F}"/>
    <cellStyle name="Comma 3 4 3 2 2 3 2 2" xfId="28717" xr:uid="{A5F2C300-FE14-4A56-9C9F-52295FDA000D}"/>
    <cellStyle name="Comma 3 4 3 2 2 3 2 3" xfId="21284" xr:uid="{7EFBE947-9407-4D51-8895-6FEDC1FB1C58}"/>
    <cellStyle name="Comma 3 4 3 2 2 3 3" xfId="25090" xr:uid="{734BD073-3BEC-4740-88E6-D0E1A1CC28E4}"/>
    <cellStyle name="Comma 3 4 3 2 2 3 4" xfId="17013" xr:uid="{726B7AAC-D530-4CAC-9CE6-635411ECB881}"/>
    <cellStyle name="Comma 3 4 3 2 2 4" xfId="8628" xr:uid="{BC28F1E0-8F87-4C86-87CF-1C4A0B672903}"/>
    <cellStyle name="Comma 3 4 3 2 2 4 2" xfId="26903" xr:uid="{9B2754AB-7224-40A5-8C5B-F95284CFFCBC}"/>
    <cellStyle name="Comma 3 4 3 2 2 4 3" xfId="19150" xr:uid="{FA4A437B-2B4A-42C5-9A8D-4F67160D3E95}"/>
    <cellStyle name="Comma 3 4 3 2 2 5" xfId="23281" xr:uid="{3F28B009-9D76-42C6-B497-7319DCAFB292}"/>
    <cellStyle name="Comma 3 4 3 2 2 6" xfId="14876" xr:uid="{09037DB9-C50E-49FE-A874-819E4CEAC47F}"/>
    <cellStyle name="Comma 3 4 3 2 3" xfId="2876" xr:uid="{4D665F6A-35E7-49EB-B11B-DD36C729E655}"/>
    <cellStyle name="Comma 3 4 3 2 3 2" xfId="6134" xr:uid="{9AE6AFEE-D4AE-4602-9D82-D7DB66512A2C}"/>
    <cellStyle name="Comma 3 4 3 2 3 2 2" xfId="12718" xr:uid="{56435976-EA44-4557-8212-3104BCC7B00A}"/>
    <cellStyle name="Comma 3 4 3 2 3 2 2 2" xfId="29171" xr:uid="{1EE0A99E-415F-42BA-8B45-6FE745D9A83B}"/>
    <cellStyle name="Comma 3 4 3 2 3 2 2 3" xfId="21818" xr:uid="{B692DD49-56D5-4246-ADF8-CFCD73479F70}"/>
    <cellStyle name="Comma 3 4 3 2 3 2 3" xfId="25544" xr:uid="{730D5541-2D5D-42F7-A0D1-53A4287BCCE0}"/>
    <cellStyle name="Comma 3 4 3 2 3 2 4" xfId="17547" xr:uid="{EA7596AD-EB69-4C86-9FEC-4CB6397AB6B8}"/>
    <cellStyle name="Comma 3 4 3 2 3 3" xfId="9463" xr:uid="{3481BD4A-AC5C-46C2-95E1-C3A59B38E526}"/>
    <cellStyle name="Comma 3 4 3 2 3 3 2" xfId="27357" xr:uid="{AB9E7210-F783-456D-8110-71435CD86982}"/>
    <cellStyle name="Comma 3 4 3 2 3 3 3" xfId="19684" xr:uid="{4EAF8F32-2BF4-47FF-98E5-95A9DF302CD9}"/>
    <cellStyle name="Comma 3 4 3 2 3 4" xfId="23733" xr:uid="{ACEF9AD8-957A-4FE3-8321-20C30313054F}"/>
    <cellStyle name="Comma 3 4 3 2 3 5" xfId="15411" xr:uid="{6B07C435-C9A7-4FAF-B0B6-73EB41EE2481}"/>
    <cellStyle name="Comma 3 4 3 2 4" xfId="4514" xr:uid="{79F77E5F-15E4-4DBC-88D5-9DDF6B233D10}"/>
    <cellStyle name="Comma 3 4 3 2 4 2" xfId="11097" xr:uid="{3862BD6C-5C80-4884-8CE2-89D8D5960E71}"/>
    <cellStyle name="Comma 3 4 3 2 4 2 2" xfId="28265" xr:uid="{61A2CC45-CC6A-49D3-BA19-08A5439E5430}"/>
    <cellStyle name="Comma 3 4 3 2 4 2 3" xfId="20752" xr:uid="{1E5821F0-2691-405C-BE27-CC309207BA60}"/>
    <cellStyle name="Comma 3 4 3 2 4 3" xfId="24638" xr:uid="{84E8DF26-401D-4859-A22C-62CCC2B95B1E}"/>
    <cellStyle name="Comma 3 4 3 2 4 4" xfId="16481" xr:uid="{6A9AB50C-768C-472F-AEDF-4F5B2DE8FAEC}"/>
    <cellStyle name="Comma 3 4 3 2 5" xfId="7842" xr:uid="{1408B8BE-CE0E-4F11-B84D-AA9F1BF35969}"/>
    <cellStyle name="Comma 3 4 3 2 5 2" xfId="26451" xr:uid="{6C902249-1714-4564-9640-94C941934A3F}"/>
    <cellStyle name="Comma 3 4 3 2 5 3" xfId="18618" xr:uid="{B0FE91CA-7F2A-4497-A6C5-DD48F3D1CF22}"/>
    <cellStyle name="Comma 3 4 3 2 6" xfId="22829" xr:uid="{D6DCA1F2-6872-4849-83CB-7354598B26A6}"/>
    <cellStyle name="Comma 3 4 3 2 7" xfId="14343" xr:uid="{072C51A8-AFE2-4542-A555-58DAFC4C2B80}"/>
    <cellStyle name="Comma 3 4 3 3" xfId="1643" xr:uid="{3F3C9C79-C553-45C0-8B94-B796974DBB31}"/>
    <cellStyle name="Comma 3 4 3 3 2" xfId="3264" xr:uid="{90CD6059-21F1-4F96-A0C9-69B9CFF9B3DE}"/>
    <cellStyle name="Comma 3 4 3 3 2 2" xfId="6524" xr:uid="{9D0B03E6-2476-43AA-BB3A-DA8737F251F5}"/>
    <cellStyle name="Comma 3 4 3 3 2 2 2" xfId="13108" xr:uid="{BA8B01A8-2A10-4D14-927A-6AA5C5CCD552}"/>
    <cellStyle name="Comma 3 4 3 3 2 2 2 2" xfId="29397" xr:uid="{C85EC563-3956-4B78-9688-A4CDD6644C41}"/>
    <cellStyle name="Comma 3 4 3 3 2 2 2 3" xfId="22084" xr:uid="{8D838907-E6F3-4D75-AAC0-52FD549CC992}"/>
    <cellStyle name="Comma 3 4 3 3 2 2 3" xfId="25770" xr:uid="{A299193F-01AB-42FC-B256-005144452721}"/>
    <cellStyle name="Comma 3 4 3 3 2 2 4" xfId="17813" xr:uid="{7FF7B8C4-2366-4A0B-B691-EB320754EFC4}"/>
    <cellStyle name="Comma 3 4 3 3 2 3" xfId="9853" xr:uid="{D12B1C3B-99D3-4078-AE25-91545CF0F9ED}"/>
    <cellStyle name="Comma 3 4 3 3 2 3 2" xfId="27583" xr:uid="{59532367-8EC3-4847-839B-F9492951B30C}"/>
    <cellStyle name="Comma 3 4 3 3 2 3 3" xfId="19950" xr:uid="{398AA0B7-9B6E-45F7-B676-EB2452349D2C}"/>
    <cellStyle name="Comma 3 4 3 3 2 4" xfId="23959" xr:uid="{F9A6F961-C6C2-4D9D-A235-ED17A4E27331}"/>
    <cellStyle name="Comma 3 4 3 3 2 5" xfId="15677" xr:uid="{6ED58FE3-D58C-452E-A099-BD9B43AFA292}"/>
    <cellStyle name="Comma 3 4 3 3 3" xfId="4903" xr:uid="{CD4D7F0F-C4F3-42B2-AA32-ED0C48FC488B}"/>
    <cellStyle name="Comma 3 4 3 3 3 2" xfId="11487" xr:uid="{B436E99F-34FF-408A-B216-D1018C1B1FC7}"/>
    <cellStyle name="Comma 3 4 3 3 3 2 2" xfId="28491" xr:uid="{A0C9446F-8E9D-46F3-B097-461A9ACB8ACD}"/>
    <cellStyle name="Comma 3 4 3 3 3 2 3" xfId="21018" xr:uid="{199F858C-BEF0-4AD1-89F5-5C6AA644269D}"/>
    <cellStyle name="Comma 3 4 3 3 3 3" xfId="24864" xr:uid="{751375E8-4481-4222-B798-27056313CABC}"/>
    <cellStyle name="Comma 3 4 3 3 3 4" xfId="16747" xr:uid="{31F6659A-866F-4EA4-9DF9-C4F02510D459}"/>
    <cellStyle name="Comma 3 4 3 3 4" xfId="8232" xr:uid="{1FA5E311-F1A2-4C61-9AB1-D4F1B676480B}"/>
    <cellStyle name="Comma 3 4 3 3 4 2" xfId="26677" xr:uid="{50148664-3672-4524-B1C0-80CCCBC0D127}"/>
    <cellStyle name="Comma 3 4 3 3 4 3" xfId="18884" xr:uid="{43C1042B-ECE2-454F-B721-760A4ED649DF}"/>
    <cellStyle name="Comma 3 4 3 3 5" xfId="23055" xr:uid="{B063257B-02A0-4486-92AD-7291227EA2F2}"/>
    <cellStyle name="Comma 3 4 3 3 6" xfId="14610" xr:uid="{CF04CBAB-FC44-48A6-8B0B-F6F0B250D7CD}"/>
    <cellStyle name="Comma 3 4 3 4" xfId="2480" xr:uid="{2E9B903C-E0DD-457F-8099-BA0136443396}"/>
    <cellStyle name="Comma 3 4 3 4 2" xfId="5735" xr:uid="{3977B5BE-81AE-4B0F-9372-49AB3C58B18B}"/>
    <cellStyle name="Comma 3 4 3 4 2 2" xfId="12319" xr:uid="{E0B929E4-5861-41E2-BFAE-8545AEDECFBB}"/>
    <cellStyle name="Comma 3 4 3 4 2 2 2" xfId="28945" xr:uid="{7CF13299-62F5-4114-8831-EDD7B9CE493F}"/>
    <cellStyle name="Comma 3 4 3 4 2 2 3" xfId="21552" xr:uid="{1E0BE95A-D565-49B1-A2D3-8DD09A1E5117}"/>
    <cellStyle name="Comma 3 4 3 4 2 3" xfId="25318" xr:uid="{6A96B5D3-D85E-46EF-BFF5-2C98D784D09F}"/>
    <cellStyle name="Comma 3 4 3 4 2 4" xfId="17281" xr:uid="{243D2E2F-6914-4F30-AB1D-D0AB22B5F5E0}"/>
    <cellStyle name="Comma 3 4 3 4 3" xfId="9064" xr:uid="{42AFCF4C-F4F1-4707-8519-1586AA2BC2F6}"/>
    <cellStyle name="Comma 3 4 3 4 3 2" xfId="27131" xr:uid="{EE5271CA-AAAD-4926-B1F5-0962757E5FF2}"/>
    <cellStyle name="Comma 3 4 3 4 3 3" xfId="19418" xr:uid="{B1278989-6F98-4C68-8688-E08535430AC0}"/>
    <cellStyle name="Comma 3 4 3 4 4" xfId="23507" xr:uid="{4BC3EC56-5EDF-4ACE-B008-B4534FDFDABF}"/>
    <cellStyle name="Comma 3 4 3 4 5" xfId="15146" xr:uid="{B62C1741-228A-4919-881E-040FFD34BA26}"/>
    <cellStyle name="Comma 3 4 3 5" xfId="4117" xr:uid="{16795CD4-37C9-44AF-89CA-2CC725E0E98C}"/>
    <cellStyle name="Comma 3 4 3 5 2" xfId="10699" xr:uid="{7A5019D1-2018-4D46-BAD2-3C7CFEBAA813}"/>
    <cellStyle name="Comma 3 4 3 5 2 2" xfId="28039" xr:uid="{F168B110-3015-4716-A313-5F7ABFB89973}"/>
    <cellStyle name="Comma 3 4 3 5 2 3" xfId="20486" xr:uid="{4797257B-E857-4600-AB14-9D72E050FB9D}"/>
    <cellStyle name="Comma 3 4 3 5 3" xfId="24412" xr:uid="{C0500660-6C0C-46E9-B5F1-DE2383B898AE}"/>
    <cellStyle name="Comma 3 4 3 5 4" xfId="16215" xr:uid="{83E79715-6679-46BB-B241-4E7C7497E4C6}"/>
    <cellStyle name="Comma 3 4 3 6" xfId="7445" xr:uid="{7FFE4C37-F866-4F90-A2F0-15A7A6EDBCB7}"/>
    <cellStyle name="Comma 3 4 3 6 2" xfId="26225" xr:uid="{F7D99104-A7A5-4FB7-AF28-C5B1612ABB95}"/>
    <cellStyle name="Comma 3 4 3 6 3" xfId="18352" xr:uid="{1180F631-8B49-4C1C-9FE4-A126B20104BA}"/>
    <cellStyle name="Comma 3 4 3 7" xfId="22605" xr:uid="{9F016267-C50E-4987-A8A9-C093245EE08E}"/>
    <cellStyle name="Comma 3 4 3 8" xfId="14088" xr:uid="{0493D090-7F0E-4796-B64F-3F4A73FEFBA7}"/>
    <cellStyle name="Comma 3 4 4" xfId="1120" xr:uid="{BEB64C1F-63F1-4429-A437-ED54FCE09BCD}"/>
    <cellStyle name="Comma 3 4 4 2" xfId="1901" xr:uid="{32F89BCD-E8D8-479B-9888-0A9B28D09410}"/>
    <cellStyle name="Comma 3 4 4 2 2" xfId="3526" xr:uid="{0DC13B1B-1986-4805-B8AE-B88C3E93C87F}"/>
    <cellStyle name="Comma 3 4 4 2 2 2" xfId="6786" xr:uid="{9ABC4356-74F7-4A72-BD18-1D93D0828F98}"/>
    <cellStyle name="Comma 3 4 4 2 2 2 2" xfId="13370" xr:uid="{06AF6D02-B559-4AC9-91BC-8D7BDF51C20B}"/>
    <cellStyle name="Comma 3 4 4 2 2 2 2 2" xfId="29510" xr:uid="{7CED2E2E-3176-4E28-BB63-274527F496EB}"/>
    <cellStyle name="Comma 3 4 4 2 2 2 2 3" xfId="22217" xr:uid="{85E98291-56A2-4626-B6FD-C21EC689EB14}"/>
    <cellStyle name="Comma 3 4 4 2 2 2 3" xfId="25883" xr:uid="{15362162-DB3F-4EDE-B623-FE7A9E2180D6}"/>
    <cellStyle name="Comma 3 4 4 2 2 2 4" xfId="17946" xr:uid="{C07CFA11-FC7C-4924-A98B-63B2BB604CFC}"/>
    <cellStyle name="Comma 3 4 4 2 2 3" xfId="10115" xr:uid="{83CBB397-5888-43F6-9689-711765F85753}"/>
    <cellStyle name="Comma 3 4 4 2 2 3 2" xfId="27696" xr:uid="{5BF69DD8-218E-405A-B441-862B51E37F40}"/>
    <cellStyle name="Comma 3 4 4 2 2 3 3" xfId="20083" xr:uid="{A054C03B-3043-4B8E-96B4-DF599C08AA18}"/>
    <cellStyle name="Comma 3 4 4 2 2 4" xfId="24072" xr:uid="{691C0A75-004A-4B85-8312-3C1B380A70A4}"/>
    <cellStyle name="Comma 3 4 4 2 2 5" xfId="15810" xr:uid="{F473F84D-88E7-44AD-B04E-30CFDC4D9DD5}"/>
    <cellStyle name="Comma 3 4 4 2 3" xfId="5165" xr:uid="{F0F8D9F3-B2B0-4C0D-94B6-D3A52E12B009}"/>
    <cellStyle name="Comma 3 4 4 2 3 2" xfId="11749" xr:uid="{0020228B-42D0-4E59-9E27-10F39E505A60}"/>
    <cellStyle name="Comma 3 4 4 2 3 2 2" xfId="28604" xr:uid="{C23B2D25-8E6F-4441-B7E5-7DF382A0E7A0}"/>
    <cellStyle name="Comma 3 4 4 2 3 2 3" xfId="21151" xr:uid="{B4700491-F768-48AF-8BA4-298A854D551C}"/>
    <cellStyle name="Comma 3 4 4 2 3 3" xfId="24977" xr:uid="{8928EB5F-894D-4E0F-89B8-1AF3FEE3EAE2}"/>
    <cellStyle name="Comma 3 4 4 2 3 4" xfId="16880" xr:uid="{4EC5EBE5-8E53-46F4-8353-BB424470414E}"/>
    <cellStyle name="Comma 3 4 4 2 4" xfId="8494" xr:uid="{22178979-A787-4DBA-983A-88D6CFCEC30D}"/>
    <cellStyle name="Comma 3 4 4 2 4 2" xfId="26790" xr:uid="{390CBCE0-EBAD-4FB1-A233-4B61DAA45ED9}"/>
    <cellStyle name="Comma 3 4 4 2 4 3" xfId="19017" xr:uid="{3C6E1BFD-AA6A-4D96-B3B6-B151A4A536B5}"/>
    <cellStyle name="Comma 3 4 4 2 5" xfId="23168" xr:uid="{DF2EE57D-82E5-4880-A105-76B3477EBFD1}"/>
    <cellStyle name="Comma 3 4 4 2 6" xfId="14744" xr:uid="{083AAA1A-3194-4C94-82B6-2F9C63EDA83E}"/>
    <cellStyle name="Comma 3 4 4 3" xfId="2742" xr:uid="{0EF20153-6E09-4FF6-B2AE-2A5F18B8BDD2}"/>
    <cellStyle name="Comma 3 4 4 3 2" xfId="6000" xr:uid="{F0972892-C568-4BF6-A37A-DDF15AFBCBF0}"/>
    <cellStyle name="Comma 3 4 4 3 2 2" xfId="12584" xr:uid="{C43DE4EC-6B45-490F-B338-C34E3846406A}"/>
    <cellStyle name="Comma 3 4 4 3 2 2 2" xfId="29058" xr:uid="{9CA3957E-1BE7-4FD9-BDAA-6339D1E6FA3D}"/>
    <cellStyle name="Comma 3 4 4 3 2 2 3" xfId="21685" xr:uid="{75C8E860-C680-4488-9C9C-34EFB7FCF888}"/>
    <cellStyle name="Comma 3 4 4 3 2 3" xfId="25431" xr:uid="{E350A387-6277-4F87-9A1E-709CC0EB48D3}"/>
    <cellStyle name="Comma 3 4 4 3 2 4" xfId="17414" xr:uid="{62B760D4-D06D-4C24-BBD9-A1B567472F84}"/>
    <cellStyle name="Comma 3 4 4 3 3" xfId="9329" xr:uid="{C1312B81-E135-4C5F-BBB8-4FE4F4945416}"/>
    <cellStyle name="Comma 3 4 4 3 3 2" xfId="27244" xr:uid="{1E75AB73-FC7D-498B-A89C-5BC45DC31D28}"/>
    <cellStyle name="Comma 3 4 4 3 3 3" xfId="19551" xr:uid="{5A21DCD3-CE88-45AB-8D01-2EF1A362802D}"/>
    <cellStyle name="Comma 3 4 4 3 4" xfId="23620" xr:uid="{A6C9DEB9-DB54-46CA-B4DA-50313AD4E977}"/>
    <cellStyle name="Comma 3 4 4 3 5" xfId="15278" xr:uid="{8B8BB900-EAC1-447B-B13D-208EBDA2FEA1}"/>
    <cellStyle name="Comma 3 4 4 4" xfId="4380" xr:uid="{58540558-6DD1-4A13-A9C4-E9280A6F2211}"/>
    <cellStyle name="Comma 3 4 4 4 2" xfId="10963" xr:uid="{73959EFE-5AFB-41FF-B4FB-DEFA0EF60DF8}"/>
    <cellStyle name="Comma 3 4 4 4 2 2" xfId="28152" xr:uid="{139DBC0E-3343-4EEB-B6EB-AAFF25245B41}"/>
    <cellStyle name="Comma 3 4 4 4 2 3" xfId="20619" xr:uid="{013DAA8D-6E1A-41A1-862F-6B2A68AAB5D6}"/>
    <cellStyle name="Comma 3 4 4 4 3" xfId="24525" xr:uid="{5F3BB052-1897-4FBE-BAD3-C2391B21E303}"/>
    <cellStyle name="Comma 3 4 4 4 4" xfId="16348" xr:uid="{FDED2C66-2B32-4915-89D6-A455A432606A}"/>
    <cellStyle name="Comma 3 4 4 5" xfId="7708" xr:uid="{48A454EF-F2ED-4296-8C36-E1E704DE03F5}"/>
    <cellStyle name="Comma 3 4 4 5 2" xfId="26338" xr:uid="{D99F5034-4905-4029-8B6B-1F2B3CA80DED}"/>
    <cellStyle name="Comma 3 4 4 5 3" xfId="18485" xr:uid="{4194F57E-E529-4D26-8E4E-D05F8D442FD6}"/>
    <cellStyle name="Comma 3 4 4 6" xfId="22716" xr:uid="{6A5EA652-59C9-4657-AAAF-764ECDB98F1E}"/>
    <cellStyle name="Comma 3 4 4 7" xfId="14212" xr:uid="{D47D2324-897A-41D7-8456-63FDB0CDFA20}"/>
    <cellStyle name="Comma 3 4 5" xfId="1527" xr:uid="{0E50A00F-8D15-45D9-98A9-2C3A0B210C92}"/>
    <cellStyle name="Comma 3 4 5 2" xfId="3148" xr:uid="{C9D8C822-33D4-4B70-92BF-FC4EE2686048}"/>
    <cellStyle name="Comma 3 4 5 2 2" xfId="6408" xr:uid="{56472132-3998-4373-A5E7-04F9822F2FE3}"/>
    <cellStyle name="Comma 3 4 5 2 2 2" xfId="12992" xr:uid="{56B794FF-5DF8-4D47-A1B2-5EBB1A9CDA76}"/>
    <cellStyle name="Comma 3 4 5 2 2 2 2" xfId="29284" xr:uid="{E0D1C9E7-2FEC-4B14-A492-6BAFFB2544D5}"/>
    <cellStyle name="Comma 3 4 5 2 2 2 3" xfId="21951" xr:uid="{F790716E-7DCF-4551-A077-AEF52308E03E}"/>
    <cellStyle name="Comma 3 4 5 2 2 3" xfId="25657" xr:uid="{C158FE0F-76B9-455C-8B5F-61D207EC7123}"/>
    <cellStyle name="Comma 3 4 5 2 2 4" xfId="17680" xr:uid="{2045484E-12F4-4827-BF8F-BC924DC8C236}"/>
    <cellStyle name="Comma 3 4 5 2 3" xfId="9737" xr:uid="{F5A6FAD2-2E53-42E5-B4C7-D9C6E75D69D9}"/>
    <cellStyle name="Comma 3 4 5 2 3 2" xfId="27470" xr:uid="{DC8088A7-7E53-4055-BCC0-92A00D5CD1ED}"/>
    <cellStyle name="Comma 3 4 5 2 3 3" xfId="19817" xr:uid="{AB5935F8-9264-4A64-98BC-25BA6CC2BC46}"/>
    <cellStyle name="Comma 3 4 5 2 4" xfId="23846" xr:uid="{250D7430-E6B8-4B5F-9C2D-43702E7559F3}"/>
    <cellStyle name="Comma 3 4 5 2 5" xfId="15544" xr:uid="{1D6096C2-D732-47CB-B6C9-F064984F2587}"/>
    <cellStyle name="Comma 3 4 5 3" xfId="4787" xr:uid="{B2C9444D-594E-473C-A9DE-2434459A732C}"/>
    <cellStyle name="Comma 3 4 5 3 2" xfId="11371" xr:uid="{B8F83F6E-A40E-47CC-96EA-A4A7CE57453F}"/>
    <cellStyle name="Comma 3 4 5 3 2 2" xfId="28378" xr:uid="{F61EE7F1-F93F-4503-82CA-CBDDCF7B59F3}"/>
    <cellStyle name="Comma 3 4 5 3 2 3" xfId="20885" xr:uid="{DDA50D61-6006-4E5E-B11E-2E07E221E13B}"/>
    <cellStyle name="Comma 3 4 5 3 3" xfId="24751" xr:uid="{C8CB7F43-6C1F-4F6A-BBB6-39871D85FDF5}"/>
    <cellStyle name="Comma 3 4 5 3 4" xfId="16614" xr:uid="{9E9A84A1-EB20-45D8-B3FC-CD6F16D71EAC}"/>
    <cellStyle name="Comma 3 4 5 4" xfId="8116" xr:uid="{FB7A2606-D699-4638-8B3C-52F00A361DA1}"/>
    <cellStyle name="Comma 3 4 5 4 2" xfId="26564" xr:uid="{EB661BF6-4016-4255-B8F5-4DD123166A68}"/>
    <cellStyle name="Comma 3 4 5 4 3" xfId="18751" xr:uid="{99539B7F-17DF-465D-BC1B-3CEF271A2757}"/>
    <cellStyle name="Comma 3 4 5 5" xfId="22942" xr:uid="{FC2C225C-C937-4AA4-93FB-57B8C3D22E97}"/>
    <cellStyle name="Comma 3 4 5 6" xfId="14477" xr:uid="{77BAD440-FCB3-44DD-8994-7690BCC57BCC}"/>
    <cellStyle name="Comma 3 4 6" xfId="2346" xr:uid="{CBBE77BE-EFFD-4C3E-A5F2-698658573019}"/>
    <cellStyle name="Comma 3 4 6 2" xfId="5601" xr:uid="{0082664C-E31C-4C7F-8EDE-79C8607A08AE}"/>
    <cellStyle name="Comma 3 4 6 2 2" xfId="12185" xr:uid="{1A2BEF21-6E8F-46A7-9D61-7F1B024B5617}"/>
    <cellStyle name="Comma 3 4 6 2 2 2" xfId="28832" xr:uid="{251F4B22-6C72-4D98-8100-9176950052D7}"/>
    <cellStyle name="Comma 3 4 6 2 2 3" xfId="21419" xr:uid="{649D276B-4DE3-465B-9080-F7F9A96BBA87}"/>
    <cellStyle name="Comma 3 4 6 2 3" xfId="25205" xr:uid="{DEB2CB36-49A5-4D0A-894D-3E4A8E2517FB}"/>
    <cellStyle name="Comma 3 4 6 2 4" xfId="17148" xr:uid="{2441B764-3249-4F3B-84DA-8818D30EFF9E}"/>
    <cellStyle name="Comma 3 4 6 3" xfId="8930" xr:uid="{B58C3A0F-0D2E-42BF-9843-EE2DEF18751E}"/>
    <cellStyle name="Comma 3 4 6 3 2" xfId="27018" xr:uid="{C28734D8-6ED4-4DBF-B23E-0F4E41D3CF99}"/>
    <cellStyle name="Comma 3 4 6 3 3" xfId="19285" xr:uid="{9218CE8C-C7D4-4A74-9A73-FEB78E732A67}"/>
    <cellStyle name="Comma 3 4 6 4" xfId="23394" xr:uid="{7382CDD2-EBE6-4BE0-A92B-7CEBECA4989E}"/>
    <cellStyle name="Comma 3 4 6 5" xfId="15013" xr:uid="{98C53972-141B-4977-B1E5-F29B88359889}"/>
    <cellStyle name="Comma 3 4 7" xfId="3983" xr:uid="{DF138C1B-1B90-4A36-AD41-196D01BC3503}"/>
    <cellStyle name="Comma 3 4 7 2" xfId="10565" xr:uid="{FB03CD10-0D5F-4212-90D9-AD0CCD7CDF0C}"/>
    <cellStyle name="Comma 3 4 7 2 2" xfId="27926" xr:uid="{3E8EAFA7-E70C-41B9-A9A3-171B89C3EE28}"/>
    <cellStyle name="Comma 3 4 7 2 3" xfId="20353" xr:uid="{D5D3BAA0-E0DF-477B-BA9A-5F91CBA0D051}"/>
    <cellStyle name="Comma 3 4 7 3" xfId="24299" xr:uid="{1AE0DD7C-B182-406F-A70A-3056319613A9}"/>
    <cellStyle name="Comma 3 4 7 4" xfId="16083" xr:uid="{C6E1E052-8D05-4BFB-A173-719637779A9C}"/>
    <cellStyle name="Comma 3 4 8" xfId="7317" xr:uid="{82D050A5-5681-4C55-A1B7-7DF994362F9C}"/>
    <cellStyle name="Comma 3 4 8 2" xfId="26112" xr:uid="{D0C8AAA2-D7C3-40DE-8FFA-EBBE83888F15}"/>
    <cellStyle name="Comma 3 4 8 3" xfId="18219" xr:uid="{A2D08EFC-7E6C-4D69-A466-0FE689682685}"/>
    <cellStyle name="Comma 3 4 9" xfId="22512" xr:uid="{297E6CF9-FBCB-4F4E-B3B6-3688DCB2D623}"/>
    <cellStyle name="Comma 3 5" xfId="1018" xr:uid="{85DEBF25-99E5-4CA1-9EF0-1CE4A20C8792}"/>
    <cellStyle name="Comma 3 5 2" xfId="1443" xr:uid="{776001A9-87FD-46E8-9558-0C547D5688AC}"/>
    <cellStyle name="Comma 3 5 2 2" xfId="2233" xr:uid="{B057D631-4D2F-4100-8341-F24689383ABB}"/>
    <cellStyle name="Comma 3 5 2 2 2" xfId="3859" xr:uid="{58BEF338-A6FB-40DF-A885-0DFC0EFAC02C}"/>
    <cellStyle name="Comma 3 5 2 2 2 2" xfId="7119" xr:uid="{02E2F321-011B-42E1-A34E-A7AAC2A72060}"/>
    <cellStyle name="Comma 3 5 2 2 2 2 2" xfId="13703" xr:uid="{D9357200-0F32-4712-9C94-BD504AE3D0A2}"/>
    <cellStyle name="Comma 3 5 2 2 2 2 2 2" xfId="22372" xr:uid="{C471D283-AD04-47A6-8F4B-0103699E8474}"/>
    <cellStyle name="Comma 3 5 2 2 2 2 2 2 2" xfId="29641" xr:uid="{E2681EC0-4706-44E0-9BAC-B2A327EAEE10}"/>
    <cellStyle name="Comma 3 5 2 2 2 2 2 3" xfId="26014" xr:uid="{C5ED0A26-02DA-4F1D-A55B-556836B69F00}"/>
    <cellStyle name="Comma 3 5 2 2 2 2 2 4" xfId="18101" xr:uid="{383D4415-2146-4A4B-A279-E5F46CF0BC9D}"/>
    <cellStyle name="Comma 3 5 2 2 2 2 3" xfId="20238" xr:uid="{132B5DF4-ACA4-4B7D-B0A6-AE3435639140}"/>
    <cellStyle name="Comma 3 5 2 2 2 2 3 2" xfId="27827" xr:uid="{706099A2-B77C-4F00-AAC5-96441BC9BD96}"/>
    <cellStyle name="Comma 3 5 2 2 2 2 4" xfId="24203" xr:uid="{8DD1D423-8F1B-48FE-8566-97AABF51350B}"/>
    <cellStyle name="Comma 3 5 2 2 2 2 5" xfId="15965" xr:uid="{9914833B-EED1-4A30-A219-581FB1D440C5}"/>
    <cellStyle name="Comma 3 5 2 2 2 3" xfId="10448" xr:uid="{62D9FE36-8C2C-45CC-9E0E-4C561C19CCEE}"/>
    <cellStyle name="Comma 3 5 2 2 2 3 2" xfId="21306" xr:uid="{52A4B2EF-649F-472B-B531-DB24C4475676}"/>
    <cellStyle name="Comma 3 5 2 2 2 3 2 2" xfId="28735" xr:uid="{BB8FBA6E-7955-4703-B377-4DD02F6FA586}"/>
    <cellStyle name="Comma 3 5 2 2 2 3 3" xfId="25108" xr:uid="{3AAD47C5-71DD-46AF-92B2-A1C070040AB0}"/>
    <cellStyle name="Comma 3 5 2 2 2 3 4" xfId="17035" xr:uid="{7F036A66-1631-49D1-A451-F22310D9A9FC}"/>
    <cellStyle name="Comma 3 5 2 2 2 4" xfId="19172" xr:uid="{91FDB79A-986E-4464-B649-14058D1077A0}"/>
    <cellStyle name="Comma 3 5 2 2 2 4 2" xfId="26921" xr:uid="{0F5C0858-374A-41C4-B825-30B4C7CDABA7}"/>
    <cellStyle name="Comma 3 5 2 2 2 5" xfId="23299" xr:uid="{5153630F-EAC4-47BD-808E-48C3A9D698E9}"/>
    <cellStyle name="Comma 3 5 2 2 2 6" xfId="14898" xr:uid="{DE37B384-3F58-47C5-AFFC-112BCDD40B0F}"/>
    <cellStyle name="Comma 3 5 2 2 3" xfId="5498" xr:uid="{22ED48DD-313D-4173-8AFF-2AF2B6E1B4A5}"/>
    <cellStyle name="Comma 3 5 2 2 3 2" xfId="12082" xr:uid="{174FD257-7B5D-47C6-8137-53873CC98F65}"/>
    <cellStyle name="Comma 3 5 2 2 3 2 2" xfId="21840" xr:uid="{E33EE65C-8811-4DBA-95D8-F96CC784D067}"/>
    <cellStyle name="Comma 3 5 2 2 3 2 2 2" xfId="29189" xr:uid="{A2D4A52C-8ACE-4ED1-A23B-42FAD5111332}"/>
    <cellStyle name="Comma 3 5 2 2 3 2 3" xfId="25562" xr:uid="{7B851265-ED52-4E2D-AC3A-E32B22B71612}"/>
    <cellStyle name="Comma 3 5 2 2 3 2 4" xfId="17569" xr:uid="{A6355B05-A1A5-4ABB-98EF-F9CB86FADE0B}"/>
    <cellStyle name="Comma 3 5 2 2 3 3" xfId="19706" xr:uid="{FAB93CD4-021D-47F8-8CFB-9146E52F2643}"/>
    <cellStyle name="Comma 3 5 2 2 3 3 2" xfId="27375" xr:uid="{77212FA6-D652-436A-AC9D-7A9B175C906D}"/>
    <cellStyle name="Comma 3 5 2 2 3 4" xfId="23751" xr:uid="{96686CD5-72E7-4BEE-8249-01594EBD602E}"/>
    <cellStyle name="Comma 3 5 2 2 3 5" xfId="15433" xr:uid="{70FD7B12-AF6B-43EC-93C6-B7FD3B7873F5}"/>
    <cellStyle name="Comma 3 5 2 2 4" xfId="8827" xr:uid="{71B81977-0195-48C8-B230-D7DCE7A0B197}"/>
    <cellStyle name="Comma 3 5 2 2 4 2" xfId="20774" xr:uid="{1AC6A7E1-D143-4FE9-AA46-3E3F97A8638B}"/>
    <cellStyle name="Comma 3 5 2 2 4 2 2" xfId="28283" xr:uid="{9F107BB4-7637-4CD4-8A93-496AA6304FBA}"/>
    <cellStyle name="Comma 3 5 2 2 4 3" xfId="24656" xr:uid="{5D44FF05-E08F-4880-A8F2-11DB8904FE7F}"/>
    <cellStyle name="Comma 3 5 2 2 4 4" xfId="16503" xr:uid="{54D8B067-D475-405A-9B26-A24DEB622E90}"/>
    <cellStyle name="Comma 3 5 2 2 5" xfId="18640" xr:uid="{82C0EEF9-4C6E-4ED6-B6F9-0096FFE5A643}"/>
    <cellStyle name="Comma 3 5 2 2 5 2" xfId="26469" xr:uid="{DD21F3A6-7ECE-43D6-9ED6-CCA9CB8FECB9}"/>
    <cellStyle name="Comma 3 5 2 2 6" xfId="22847" xr:uid="{049DEC02-1A3C-489F-988C-BB7E72FDD076}"/>
    <cellStyle name="Comma 3 5 2 2 7" xfId="14365" xr:uid="{ABAF62F3-DA33-4619-A59C-B5DE94D7AC47}"/>
    <cellStyle name="Comma 3 5 2 3" xfId="3073" xr:uid="{011B3655-35F2-4345-95B7-30071C16B71E}"/>
    <cellStyle name="Comma 3 5 2 3 2" xfId="6333" xr:uid="{BB53EE12-02C9-4D7A-917C-7B2291741EBB}"/>
    <cellStyle name="Comma 3 5 2 3 2 2" xfId="12917" xr:uid="{2E8850B9-3C7D-4F31-8CA6-DA2A3AA3B3FF}"/>
    <cellStyle name="Comma 3 5 2 3 2 2 2" xfId="22106" xr:uid="{C3FE00C3-85E9-4903-A223-D1EE1B6336AD}"/>
    <cellStyle name="Comma 3 5 2 3 2 2 2 2" xfId="29415" xr:uid="{8C3982BF-D1ED-4087-B865-8CF742706386}"/>
    <cellStyle name="Comma 3 5 2 3 2 2 3" xfId="25788" xr:uid="{437A14EB-D42B-463F-AD67-D44FB3F74415}"/>
    <cellStyle name="Comma 3 5 2 3 2 2 4" xfId="17835" xr:uid="{9C71CD2A-47C8-4E09-B473-65796DC28828}"/>
    <cellStyle name="Comma 3 5 2 3 2 3" xfId="19972" xr:uid="{51B7F894-B1F9-43EE-B40A-0F2B42686241}"/>
    <cellStyle name="Comma 3 5 2 3 2 3 2" xfId="27601" xr:uid="{68F8EE13-5F93-49FF-BB28-9C632AF55FC3}"/>
    <cellStyle name="Comma 3 5 2 3 2 4" xfId="23977" xr:uid="{65C1F5C8-71DE-44FE-95EA-100DB9131BB9}"/>
    <cellStyle name="Comma 3 5 2 3 2 5" xfId="15699" xr:uid="{78965FA3-68BA-46EF-B0B2-D178B4D7BAA7}"/>
    <cellStyle name="Comma 3 5 2 3 3" xfId="9662" xr:uid="{CA94B838-B7C7-4C61-AA66-CF579AF67922}"/>
    <cellStyle name="Comma 3 5 2 3 3 2" xfId="21040" xr:uid="{99A93CFB-044B-4650-B4DC-6B376C647133}"/>
    <cellStyle name="Comma 3 5 2 3 3 2 2" xfId="28509" xr:uid="{2853CB17-EF47-41A8-B32A-F695EF7D4400}"/>
    <cellStyle name="Comma 3 5 2 3 3 3" xfId="24882" xr:uid="{D6F9CB9C-FB5D-4FD3-9019-2FB97173B74C}"/>
    <cellStyle name="Comma 3 5 2 3 3 4" xfId="16769" xr:uid="{7C08F2B1-8DC0-43A5-A8EF-73301CC5C6E7}"/>
    <cellStyle name="Comma 3 5 2 3 4" xfId="18906" xr:uid="{34EFA8A9-6485-4F73-BAE2-B1508BB378D8}"/>
    <cellStyle name="Comma 3 5 2 3 4 2" xfId="26695" xr:uid="{E51FDEFA-B57A-40F9-872E-2012E0335855}"/>
    <cellStyle name="Comma 3 5 2 3 5" xfId="23073" xr:uid="{32C14DF1-655F-44A8-B963-5318B2C922AB}"/>
    <cellStyle name="Comma 3 5 2 3 6" xfId="14632" xr:uid="{25929638-9D96-4D07-9441-C30176701F7C}"/>
    <cellStyle name="Comma 3 5 2 4" xfId="4712" xr:uid="{6E2D2FA7-518F-40AC-97A7-90A79484342C}"/>
    <cellStyle name="Comma 3 5 2 4 2" xfId="11296" xr:uid="{646B1CCD-1C6D-4E77-9AF1-E1FC0C85B7AE}"/>
    <cellStyle name="Comma 3 5 2 4 2 2" xfId="21574" xr:uid="{4B353334-5B96-493B-9343-DF502EB33567}"/>
    <cellStyle name="Comma 3 5 2 4 2 2 2" xfId="28963" xr:uid="{01920CA6-5D77-4A5C-BDED-E1335B060F84}"/>
    <cellStyle name="Comma 3 5 2 4 2 3" xfId="25336" xr:uid="{1BE779C8-2578-49BD-8CBF-1407D2543ED0}"/>
    <cellStyle name="Comma 3 5 2 4 2 4" xfId="17303" xr:uid="{3B6ACA1E-201E-43E3-A9A5-D7967029A2CC}"/>
    <cellStyle name="Comma 3 5 2 4 3" xfId="19440" xr:uid="{BD8A3CAC-C77B-4D73-A793-2E49A7041FC8}"/>
    <cellStyle name="Comma 3 5 2 4 3 2" xfId="27149" xr:uid="{14F67876-B114-4202-A42A-0345260D4674}"/>
    <cellStyle name="Comma 3 5 2 4 4" xfId="23525" xr:uid="{F116735F-5139-4971-8DA9-A5B0014AAB73}"/>
    <cellStyle name="Comma 3 5 2 4 5" xfId="15168" xr:uid="{BD63E58A-5A6B-436B-9553-8E8CA8C29D50}"/>
    <cellStyle name="Comma 3 5 2 5" xfId="8041" xr:uid="{D6D6CF2C-48B0-41A9-9E8E-524DFD1D4F9B}"/>
    <cellStyle name="Comma 3 5 2 5 2" xfId="20508" xr:uid="{D5FC96A6-E1A5-4564-A4B9-4D5EBF2585F5}"/>
    <cellStyle name="Comma 3 5 2 5 2 2" xfId="28057" xr:uid="{D37427C9-D48A-4C56-B9F1-255E010E7102}"/>
    <cellStyle name="Comma 3 5 2 5 3" xfId="24430" xr:uid="{719F3F8A-F9BA-4FDA-BE83-260705C88CCF}"/>
    <cellStyle name="Comma 3 5 2 5 4" xfId="16237" xr:uid="{54E9AF21-BFF4-4740-8DF7-5B39606E4BB0}"/>
    <cellStyle name="Comma 3 5 2 6" xfId="18374" xr:uid="{8978C588-447B-4F42-A627-3E4C5FF17EBF}"/>
    <cellStyle name="Comma 3 5 2 6 2" xfId="26243" xr:uid="{A579CED2-A1F2-48F2-BFDE-A919E1931D68}"/>
    <cellStyle name="Comma 3 5 2 7" xfId="22623" xr:uid="{A54A210E-0E57-4F50-A5DA-F11CD50641E3}"/>
    <cellStyle name="Comma 3 5 2 8" xfId="14108" xr:uid="{A1EDAD97-8DF5-4CFB-8A37-8A42625B8610}"/>
    <cellStyle name="Comma 3 5 3" xfId="1837" xr:uid="{0E1EF5D3-ED76-4DDE-B47F-387170132D14}"/>
    <cellStyle name="Comma 3 5 3 2" xfId="3462" xr:uid="{963A6E2A-A2F8-4CAD-8C9F-A78CF81D46CF}"/>
    <cellStyle name="Comma 3 5 3 2 2" xfId="6722" xr:uid="{AB07A39A-5AF4-4DE9-B0D8-1D5855358A04}"/>
    <cellStyle name="Comma 3 5 3 2 2 2" xfId="13306" xr:uid="{A2478B0A-7AB2-4571-BFB7-5A71855AF9C4}"/>
    <cellStyle name="Comma 3 5 3 2 2 2 2" xfId="22239" xr:uid="{F661EAE9-7A24-48D9-92E6-56672267BFCD}"/>
    <cellStyle name="Comma 3 5 3 2 2 2 2 2" xfId="29528" xr:uid="{51F6C2F7-13F0-438D-9D65-9FDAB44012C9}"/>
    <cellStyle name="Comma 3 5 3 2 2 2 3" xfId="25901" xr:uid="{8A712989-5380-457E-BCBB-008FC4066F05}"/>
    <cellStyle name="Comma 3 5 3 2 2 2 4" xfId="17968" xr:uid="{2EB0A38D-C262-439F-83CE-6203D29D3E98}"/>
    <cellStyle name="Comma 3 5 3 2 2 3" xfId="20105" xr:uid="{05921778-B5F8-4AC7-9AEE-AA5B71A9A5EC}"/>
    <cellStyle name="Comma 3 5 3 2 2 3 2" xfId="27714" xr:uid="{AFFC7A57-25CB-497C-8A40-653C57583AEA}"/>
    <cellStyle name="Comma 3 5 3 2 2 4" xfId="24090" xr:uid="{1DDB35F3-44F4-4B8E-87CD-67DC220623BD}"/>
    <cellStyle name="Comma 3 5 3 2 2 5" xfId="15832" xr:uid="{3B221483-07DC-4814-9616-987D1EC14242}"/>
    <cellStyle name="Comma 3 5 3 2 3" xfId="10051" xr:uid="{93B87F1B-8862-43F1-BE43-D6360FCB18C7}"/>
    <cellStyle name="Comma 3 5 3 2 3 2" xfId="21173" xr:uid="{C7B99F28-28FE-4449-BC23-65877A98DBC3}"/>
    <cellStyle name="Comma 3 5 3 2 3 2 2" xfId="28622" xr:uid="{998C7E38-DD2A-4075-8B70-FEE7112B99A8}"/>
    <cellStyle name="Comma 3 5 3 2 3 3" xfId="24995" xr:uid="{32B2B281-F579-4D46-9902-F0CD983D9C49}"/>
    <cellStyle name="Comma 3 5 3 2 3 4" xfId="16902" xr:uid="{46D8A858-1549-4973-9DB8-EB627D120CD5}"/>
    <cellStyle name="Comma 3 5 3 2 4" xfId="19039" xr:uid="{82674A7C-0AE9-4B86-8113-C41BD2E9F7FB}"/>
    <cellStyle name="Comma 3 5 3 2 4 2" xfId="26808" xr:uid="{7109EBC9-A7F0-49ED-8FD6-2AFF9441AF2A}"/>
    <cellStyle name="Comma 3 5 3 2 5" xfId="23186" xr:uid="{94187132-B9A2-457B-BD18-E382AB1358D9}"/>
    <cellStyle name="Comma 3 5 3 2 6" xfId="14766" xr:uid="{8DF630CE-DC9F-48D6-ACC3-751C6EFD8653}"/>
    <cellStyle name="Comma 3 5 3 3" xfId="5101" xr:uid="{5AA95948-C2B0-40AB-AB4B-06A2F28D66A4}"/>
    <cellStyle name="Comma 3 5 3 3 2" xfId="11685" xr:uid="{4AA2EA93-278F-4E2B-ABDB-4A34D233DC31}"/>
    <cellStyle name="Comma 3 5 3 3 2 2" xfId="21707" xr:uid="{7C5C7908-CEB9-4A91-913B-45B9F7D518FE}"/>
    <cellStyle name="Comma 3 5 3 3 2 2 2" xfId="29076" xr:uid="{05EFC16A-F225-45FD-9644-F9DFC97C6B54}"/>
    <cellStyle name="Comma 3 5 3 3 2 3" xfId="25449" xr:uid="{ECE29463-3163-42DC-8EA4-748FC6F3F970}"/>
    <cellStyle name="Comma 3 5 3 3 2 4" xfId="17436" xr:uid="{2003D24B-CDC0-4EC5-92AB-653B63FE32A9}"/>
    <cellStyle name="Comma 3 5 3 3 3" xfId="19573" xr:uid="{51737C0A-8D4C-4FB5-8E74-6E45853B33EC}"/>
    <cellStyle name="Comma 3 5 3 3 3 2" xfId="27262" xr:uid="{F933C463-9AB1-48C7-A022-742E9309D98F}"/>
    <cellStyle name="Comma 3 5 3 3 4" xfId="23638" xr:uid="{036BEACD-472C-48D9-A298-9E23193C4E95}"/>
    <cellStyle name="Comma 3 5 3 3 5" xfId="15300" xr:uid="{59F59AA9-DB90-44E3-92B7-4E572EB76E0E}"/>
    <cellStyle name="Comma 3 5 3 4" xfId="8430" xr:uid="{FA1DCA6A-0998-47B4-8A17-FBD173036D49}"/>
    <cellStyle name="Comma 3 5 3 4 2" xfId="20641" xr:uid="{99D2599A-8951-456B-8646-6BFBD7F580AC}"/>
    <cellStyle name="Comma 3 5 3 4 2 2" xfId="28170" xr:uid="{50A89D81-59D9-4B43-9D8E-18B7F35CED29}"/>
    <cellStyle name="Comma 3 5 3 4 3" xfId="24543" xr:uid="{0BEA94F4-3071-4984-BB02-A9186F00FE95}"/>
    <cellStyle name="Comma 3 5 3 4 4" xfId="16370" xr:uid="{591D3259-8829-413D-BD67-D526E9F930CF}"/>
    <cellStyle name="Comma 3 5 3 5" xfId="18507" xr:uid="{536787D2-D468-4246-852F-298FD123EBF9}"/>
    <cellStyle name="Comma 3 5 3 5 2" xfId="26356" xr:uid="{44FA1766-C879-4E05-A0B5-783B67B49E8F}"/>
    <cellStyle name="Comma 3 5 3 6" xfId="22734" xr:uid="{D2D4DCAB-4830-4C74-9A1D-371D520E8F4B}"/>
    <cellStyle name="Comma 3 5 3 7" xfId="14233" xr:uid="{5026AA63-4119-43A8-B3CD-7D145CA93210}"/>
    <cellStyle name="Comma 3 5 4" xfId="2678" xr:uid="{1E27148C-8396-48A5-B181-B1276EBF3D2E}"/>
    <cellStyle name="Comma 3 5 4 2" xfId="5936" xr:uid="{310EB81B-F22C-4785-952F-45EFF530ABBD}"/>
    <cellStyle name="Comma 3 5 4 2 2" xfId="12520" xr:uid="{9134A2E7-AAA2-4F5E-990B-256C27149B48}"/>
    <cellStyle name="Comma 3 5 4 2 2 2" xfId="21973" xr:uid="{67F96E76-AC97-4BF1-B37F-4B8C6D26861C}"/>
    <cellStyle name="Comma 3 5 4 2 2 2 2" xfId="29302" xr:uid="{D3FCA4B6-262E-41C9-8F97-8DD3E43106EA}"/>
    <cellStyle name="Comma 3 5 4 2 2 3" xfId="25675" xr:uid="{40ECC7FF-FB1A-43C1-BDDD-2614BF446296}"/>
    <cellStyle name="Comma 3 5 4 2 2 4" xfId="17702" xr:uid="{5C41726A-9286-4BC7-A977-7EBEDC24CD97}"/>
    <cellStyle name="Comma 3 5 4 2 3" xfId="19839" xr:uid="{9F385959-05FC-4F7D-AC61-E5481C1EB5D6}"/>
    <cellStyle name="Comma 3 5 4 2 3 2" xfId="27488" xr:uid="{1A3E9CF7-3FF7-4809-9F2D-3648AE1C9620}"/>
    <cellStyle name="Comma 3 5 4 2 4" xfId="23864" xr:uid="{7FA523E1-94B4-4F06-9649-EE045B500044}"/>
    <cellStyle name="Comma 3 5 4 2 5" xfId="15566" xr:uid="{723EA058-138B-4232-B431-46B1B5F46747}"/>
    <cellStyle name="Comma 3 5 4 3" xfId="9265" xr:uid="{1D526767-0B41-4C99-AE93-A88FFEBC809A}"/>
    <cellStyle name="Comma 3 5 4 3 2" xfId="20907" xr:uid="{FCC8CD05-3602-4544-BFD3-B7E2CFA214CE}"/>
    <cellStyle name="Comma 3 5 4 3 2 2" xfId="28396" xr:uid="{AF005A80-4924-4EAE-9E86-3BA5D89DF3E4}"/>
    <cellStyle name="Comma 3 5 4 3 3" xfId="24769" xr:uid="{E0E7DDCC-F308-43B7-92CD-23FACDD51C40}"/>
    <cellStyle name="Comma 3 5 4 3 4" xfId="16636" xr:uid="{637F5891-4F68-46F9-8325-DAECAB280622}"/>
    <cellStyle name="Comma 3 5 4 4" xfId="18773" xr:uid="{A1A4FC61-6ED4-4891-8447-018AA24D811C}"/>
    <cellStyle name="Comma 3 5 4 4 2" xfId="26582" xr:uid="{6378E795-DD7F-48EF-9B86-3F6EF4B0DF4E}"/>
    <cellStyle name="Comma 3 5 4 5" xfId="22960" xr:uid="{A976774E-52E8-4CB8-9F6E-D700C08839FE}"/>
    <cellStyle name="Comma 3 5 4 6" xfId="14499" xr:uid="{5E71C88B-1048-4867-97C8-DA09D3F9D683}"/>
    <cellStyle name="Comma 3 5 5" xfId="4316" xr:uid="{4620E346-A0F2-48D5-B4D8-A30F08C162A9}"/>
    <cellStyle name="Comma 3 5 5 2" xfId="10899" xr:uid="{45F5A0BB-39CF-4136-ACE7-CA06891581BE}"/>
    <cellStyle name="Comma 3 5 5 2 2" xfId="21441" xr:uid="{D1F4AD4F-063C-4AE1-9845-FDC1090ADDBE}"/>
    <cellStyle name="Comma 3 5 5 2 2 2" xfId="28850" xr:uid="{1ECB82DA-E423-401B-966F-18C88D6B0146}"/>
    <cellStyle name="Comma 3 5 5 2 3" xfId="25223" xr:uid="{D177AC04-BB63-439D-8904-1BD33D444F1D}"/>
    <cellStyle name="Comma 3 5 5 2 4" xfId="17170" xr:uid="{FB7B0FCE-D6D4-4ECC-9966-0EE5C59312DE}"/>
    <cellStyle name="Comma 3 5 5 3" xfId="19307" xr:uid="{4FB98C5B-5F63-4559-9684-B466A74F2612}"/>
    <cellStyle name="Comma 3 5 5 3 2" xfId="27036" xr:uid="{614FD74E-4022-422C-B009-BA475725C992}"/>
    <cellStyle name="Comma 3 5 5 4" xfId="23412" xr:uid="{96D110E3-0D96-41FB-AFED-4CA408BC4543}"/>
    <cellStyle name="Comma 3 5 5 5" xfId="15035" xr:uid="{7640A333-DA1C-4252-AC3D-BE5833C58A2A}"/>
    <cellStyle name="Comma 3 5 6" xfId="7644" xr:uid="{9E096C6D-9BDE-4B16-B54C-40E4E448A93C}"/>
    <cellStyle name="Comma 3 5 6 2" xfId="20375" xr:uid="{07212427-619C-4059-B1A8-AF73DDB2B294}"/>
    <cellStyle name="Comma 3 5 6 2 2" xfId="27944" xr:uid="{30930C49-CF63-4275-B967-FB6212FEE66C}"/>
    <cellStyle name="Comma 3 5 6 3" xfId="24317" xr:uid="{AB4C35AC-0954-40EA-8860-BFA8D722449B}"/>
    <cellStyle name="Comma 3 5 6 4" xfId="16104" xr:uid="{4E8B3561-FEE9-46C7-ABA4-30BE525BC981}"/>
    <cellStyle name="Comma 3 5 7" xfId="18241" xr:uid="{7DC66089-0A83-4C6F-BADF-58A25FD61FF9}"/>
    <cellStyle name="Comma 3 5 7 2" xfId="26130" xr:uid="{B6B1415D-B2C5-4FA5-8848-7DDE3841FA1A}"/>
    <cellStyle name="Comma 3 5 8" xfId="22526" xr:uid="{546FCEF2-1CBC-4D08-9F15-55D667B83633}"/>
    <cellStyle name="Comma 3 5 9" xfId="13958" xr:uid="{C49A4AE0-50DE-48A6-B54A-00D0BF4CE261}"/>
    <cellStyle name="Comma 3 6" xfId="797" xr:uid="{D36DE143-5A1C-45DE-BAA5-2B1EAEE5066E}"/>
    <cellStyle name="Comma 3 6 2" xfId="1242" xr:uid="{4F909EBC-597B-456C-9B51-81D74193B80A}"/>
    <cellStyle name="Comma 3 6 2 2" xfId="2024" xr:uid="{63019AE6-BC20-4910-9D3B-CD5A8BA740A0}"/>
    <cellStyle name="Comma 3 6 2 2 2" xfId="3649" xr:uid="{939573A9-C28B-4BB4-AD27-7C343A59300A}"/>
    <cellStyle name="Comma 3 6 2 2 2 2" xfId="6909" xr:uid="{5776E3FF-651A-47E8-A65E-7DD1004BE0D3}"/>
    <cellStyle name="Comma 3 6 2 2 2 2 2" xfId="13493" xr:uid="{8B342642-BBBD-4866-A1C7-C1EB99AB3DEC}"/>
    <cellStyle name="Comma 3 6 2 2 2 2 2 2" xfId="29583" xr:uid="{625E9E3C-1825-4EF7-9CB5-6109B69FFAED}"/>
    <cellStyle name="Comma 3 6 2 2 2 2 2 3" xfId="22305" xr:uid="{06F9287B-A7ED-429C-B393-4DB46D3EE14C}"/>
    <cellStyle name="Comma 3 6 2 2 2 2 3" xfId="25956" xr:uid="{3D541BAA-9ADD-4B9B-A1E2-38053B2A3A89}"/>
    <cellStyle name="Comma 3 6 2 2 2 2 4" xfId="18034" xr:uid="{14730F1A-6E3E-412B-8B4D-53C886CFC360}"/>
    <cellStyle name="Comma 3 6 2 2 2 3" xfId="10238" xr:uid="{3BF04534-B2A1-41FF-A598-A7A73967E669}"/>
    <cellStyle name="Comma 3 6 2 2 2 3 2" xfId="27769" xr:uid="{D2EEE95E-3D61-490E-80D1-B6CA38D3C009}"/>
    <cellStyle name="Comma 3 6 2 2 2 3 3" xfId="20171" xr:uid="{00CBF42E-541E-49AD-9F71-DE1B8B977EB0}"/>
    <cellStyle name="Comma 3 6 2 2 2 4" xfId="24145" xr:uid="{BDCC2E79-CBFD-42F0-BA22-49725CBE5A67}"/>
    <cellStyle name="Comma 3 6 2 2 2 5" xfId="15898" xr:uid="{D62CF6B5-E1D7-4DAD-B96C-3F2832BBADF8}"/>
    <cellStyle name="Comma 3 6 2 2 3" xfId="5288" xr:uid="{5DB889D7-4585-49CC-94C9-69C6D476B0F1}"/>
    <cellStyle name="Comma 3 6 2 2 3 2" xfId="11872" xr:uid="{78D0B57A-A8BE-495C-A5B8-EC68F84CB0E1}"/>
    <cellStyle name="Comma 3 6 2 2 3 2 2" xfId="28677" xr:uid="{C94AECE0-36E5-4D89-A238-23E38E1F15A0}"/>
    <cellStyle name="Comma 3 6 2 2 3 2 3" xfId="21239" xr:uid="{814D72CA-2770-4516-A1CC-8EF5B2FCAB85}"/>
    <cellStyle name="Comma 3 6 2 2 3 3" xfId="25050" xr:uid="{001941E3-6777-48C0-A358-CBEE98BEBB71}"/>
    <cellStyle name="Comma 3 6 2 2 3 4" xfId="16968" xr:uid="{376DD2BC-5475-41A6-BFC8-412F26D0EF8E}"/>
    <cellStyle name="Comma 3 6 2 2 4" xfId="8617" xr:uid="{C7BB2FA4-8296-4884-95D3-65758B06AB7E}"/>
    <cellStyle name="Comma 3 6 2 2 4 2" xfId="26863" xr:uid="{BAD6A083-2F7F-4066-A9F9-001E5EC6A498}"/>
    <cellStyle name="Comma 3 6 2 2 4 3" xfId="19105" xr:uid="{036949C1-F284-480A-899B-EDCE5D664E73}"/>
    <cellStyle name="Comma 3 6 2 2 5" xfId="23241" xr:uid="{81232667-D4D3-4342-8998-969EBE294E1D}"/>
    <cellStyle name="Comma 3 6 2 2 6" xfId="14832" xr:uid="{BD01CD0D-4878-4E65-AF32-3D3061352B7C}"/>
    <cellStyle name="Comma 3 6 2 3" xfId="2865" xr:uid="{1839B2F8-836B-4ED5-ADD9-7970BF195DDC}"/>
    <cellStyle name="Comma 3 6 2 3 2" xfId="6123" xr:uid="{7B4B40BD-DCEA-4558-B546-E3BE08318D7E}"/>
    <cellStyle name="Comma 3 6 2 3 2 2" xfId="12707" xr:uid="{D816024E-7BB7-483F-8A7F-784FFADACAEA}"/>
    <cellStyle name="Comma 3 6 2 3 2 2 2" xfId="29131" xr:uid="{3282D0C0-D346-4AE0-98E7-A3910DB2A467}"/>
    <cellStyle name="Comma 3 6 2 3 2 2 3" xfId="21773" xr:uid="{FA6B930A-344B-4747-8281-2DE10F364A53}"/>
    <cellStyle name="Comma 3 6 2 3 2 3" xfId="25504" xr:uid="{50331173-3667-4000-A1E8-BEAA28A2697E}"/>
    <cellStyle name="Comma 3 6 2 3 2 4" xfId="17502" xr:uid="{37683213-F082-41B9-B9C0-7E8453F6F668}"/>
    <cellStyle name="Comma 3 6 2 3 3" xfId="9452" xr:uid="{2E8AEC65-0BE4-4C5F-8DFA-059B25E515B7}"/>
    <cellStyle name="Comma 3 6 2 3 3 2" xfId="27317" xr:uid="{4AA4AF9E-99CF-4DD4-8AA9-17626143BB15}"/>
    <cellStyle name="Comma 3 6 2 3 3 3" xfId="19639" xr:uid="{596D6DDD-FA3F-4D80-896C-59FB1BE7E4B5}"/>
    <cellStyle name="Comma 3 6 2 3 4" xfId="23693" xr:uid="{54B9E059-9620-4682-A26B-8A26627C6AAC}"/>
    <cellStyle name="Comma 3 6 2 3 5" xfId="15366" xr:uid="{9307F562-40EB-468D-B668-963533DEC91F}"/>
    <cellStyle name="Comma 3 6 2 4" xfId="4503" xr:uid="{24FE62B0-EB8E-4386-800B-59F21FC78B58}"/>
    <cellStyle name="Comma 3 6 2 4 2" xfId="11086" xr:uid="{F01669C6-A140-43E5-82E7-9646599F47C3}"/>
    <cellStyle name="Comma 3 6 2 4 2 2" xfId="28225" xr:uid="{8A4D745D-375C-4466-A031-8CB7DABD5F22}"/>
    <cellStyle name="Comma 3 6 2 4 2 3" xfId="20707" xr:uid="{4086F021-CC02-473A-8CDD-C04823A0295E}"/>
    <cellStyle name="Comma 3 6 2 4 3" xfId="24598" xr:uid="{4596459A-1FF7-48AA-B403-81C5744E7F23}"/>
    <cellStyle name="Comma 3 6 2 4 4" xfId="16436" xr:uid="{E7E37D2E-DED8-4F7D-B980-827DB894F371}"/>
    <cellStyle name="Comma 3 6 2 5" xfId="7831" xr:uid="{5DFC9D17-9997-47F7-80F3-0257E1FE5006}"/>
    <cellStyle name="Comma 3 6 2 5 2" xfId="26411" xr:uid="{68E3FA95-191F-4552-B711-18D5063564B3}"/>
    <cellStyle name="Comma 3 6 2 5 3" xfId="18573" xr:uid="{A5C7FD19-5B8A-4EC7-9FAD-59D709B71CFC}"/>
    <cellStyle name="Comma 3 6 2 6" xfId="22789" xr:uid="{F2FC60B6-AAA6-4328-85A0-752E1533A824}"/>
    <cellStyle name="Comma 3 6 2 7" xfId="14300" xr:uid="{344EF7AE-5252-43A7-8257-62ED74E962CE}"/>
    <cellStyle name="Comma 3 6 3" xfId="1632" xr:uid="{73444AFE-B6BA-4501-973C-E97151CAA256}"/>
    <cellStyle name="Comma 3 6 3 2" xfId="3253" xr:uid="{ED822560-0EF3-424C-B97A-E65A50CBDAA5}"/>
    <cellStyle name="Comma 3 6 3 2 2" xfId="6513" xr:uid="{10F238C6-7E15-4DA6-A3E1-1C294C83C47A}"/>
    <cellStyle name="Comma 3 6 3 2 2 2" xfId="13097" xr:uid="{02BA6351-0AA4-4052-AE65-4FD95D26E671}"/>
    <cellStyle name="Comma 3 6 3 2 2 2 2" xfId="29357" xr:uid="{38C9F093-99CB-400D-BFB7-767184DAEC75}"/>
    <cellStyle name="Comma 3 6 3 2 2 2 3" xfId="22039" xr:uid="{BE6BEDCE-574D-4107-931D-390548F27415}"/>
    <cellStyle name="Comma 3 6 3 2 2 3" xfId="25730" xr:uid="{70919E93-E854-4BBC-B0BB-D910316ABB78}"/>
    <cellStyle name="Comma 3 6 3 2 2 4" xfId="17768" xr:uid="{2626DEFA-71DC-4F41-BC2C-3458E3B1B83E}"/>
    <cellStyle name="Comma 3 6 3 2 3" xfId="9842" xr:uid="{398EFE8F-9E5D-4230-957E-34F5EE4F974A}"/>
    <cellStyle name="Comma 3 6 3 2 3 2" xfId="27543" xr:uid="{4E9C31A7-5FE4-483B-ABDF-96B9DB6B57EC}"/>
    <cellStyle name="Comma 3 6 3 2 3 3" xfId="19905" xr:uid="{E91D75E0-F245-4111-827E-8AFC5AEB35B3}"/>
    <cellStyle name="Comma 3 6 3 2 4" xfId="23919" xr:uid="{084FB252-C2DE-4DEC-A75D-C752BC9A40CF}"/>
    <cellStyle name="Comma 3 6 3 2 5" xfId="15632" xr:uid="{683A9139-0760-4642-95C3-2834FF2918D3}"/>
    <cellStyle name="Comma 3 6 3 3" xfId="4892" xr:uid="{3A19F5EE-73A5-4CEA-A47E-16BE49A45E7A}"/>
    <cellStyle name="Comma 3 6 3 3 2" xfId="11476" xr:uid="{403C189E-2775-44D3-8D72-E62E663505CC}"/>
    <cellStyle name="Comma 3 6 3 3 2 2" xfId="28451" xr:uid="{77EDC834-9BC0-4DE2-9F08-E35E86B41559}"/>
    <cellStyle name="Comma 3 6 3 3 2 3" xfId="20973" xr:uid="{31A0BA49-BAD2-4A18-BEFD-A5517C8007A5}"/>
    <cellStyle name="Comma 3 6 3 3 3" xfId="24824" xr:uid="{4A93E2D3-9D30-42B9-813E-99788DCAE6A9}"/>
    <cellStyle name="Comma 3 6 3 3 4" xfId="16702" xr:uid="{BFA4463A-8622-4495-809E-731D1EB28AF5}"/>
    <cellStyle name="Comma 3 6 3 4" xfId="8221" xr:uid="{566F8C7E-FB27-4773-898F-8473D60FC7DC}"/>
    <cellStyle name="Comma 3 6 3 4 2" xfId="26637" xr:uid="{2436C5E8-202A-43A1-9494-2412E5098C28}"/>
    <cellStyle name="Comma 3 6 3 4 3" xfId="18839" xr:uid="{1F055970-1E26-4270-8555-90BF4C452E38}"/>
    <cellStyle name="Comma 3 6 3 5" xfId="23015" xr:uid="{24666D2C-E85F-4A71-89C4-78087B6023EA}"/>
    <cellStyle name="Comma 3 6 3 6" xfId="14565" xr:uid="{50BE54DD-5D3B-4C80-844E-47FC7DF0D45B}"/>
    <cellStyle name="Comma 3 6 4" xfId="2469" xr:uid="{DD170C03-5857-4F34-9B56-A3D28AA105B8}"/>
    <cellStyle name="Comma 3 6 4 2" xfId="5724" xr:uid="{3A188A29-15C7-4F8E-B4C4-BDED5095220D}"/>
    <cellStyle name="Comma 3 6 4 2 2" xfId="12308" xr:uid="{5C6B66D8-AEA0-44E8-AE42-698C47B96FB0}"/>
    <cellStyle name="Comma 3 6 4 2 2 2" xfId="28905" xr:uid="{36E88059-708E-4558-AA54-0B38C824E3F4}"/>
    <cellStyle name="Comma 3 6 4 2 2 3" xfId="21507" xr:uid="{1C600513-BDE4-45EA-A951-E59ABFD79BA1}"/>
    <cellStyle name="Comma 3 6 4 2 3" xfId="25278" xr:uid="{B4B5887F-D0CE-4F89-9DBA-39640658F684}"/>
    <cellStyle name="Comma 3 6 4 2 4" xfId="17236" xr:uid="{ECE64A28-C338-45AF-B5A7-AA6D1A54D9AD}"/>
    <cellStyle name="Comma 3 6 4 3" xfId="9053" xr:uid="{DBAF43DA-49A1-42C3-B061-621EF41B1410}"/>
    <cellStyle name="Comma 3 6 4 3 2" xfId="27091" xr:uid="{057F1FB9-D151-42CD-AAED-91F9BEAB609C}"/>
    <cellStyle name="Comma 3 6 4 3 3" xfId="19373" xr:uid="{B065291B-A32C-437C-95FF-953A7C8F4727}"/>
    <cellStyle name="Comma 3 6 4 4" xfId="23467" xr:uid="{24A5E390-D4EE-4369-839F-A0E7EACAF33A}"/>
    <cellStyle name="Comma 3 6 4 5" xfId="15101" xr:uid="{C7A4B194-9B6B-45B2-9670-2ADDE5DF6979}"/>
    <cellStyle name="Comma 3 6 5" xfId="4106" xr:uid="{8330EEAA-BBC9-4A96-BBB7-0A8E9C287435}"/>
    <cellStyle name="Comma 3 6 5 2" xfId="10688" xr:uid="{4FCF4CD1-0C24-44AB-8BA5-0FBD213BC90A}"/>
    <cellStyle name="Comma 3 6 5 2 2" xfId="27999" xr:uid="{E3ABD94D-1D92-490E-BA9C-AEDA4A604EBA}"/>
    <cellStyle name="Comma 3 6 5 2 3" xfId="20441" xr:uid="{DABB4AB3-E191-4C58-8EB7-9309557610F8}"/>
    <cellStyle name="Comma 3 6 5 3" xfId="24372" xr:uid="{9C8EAF11-9B13-46AF-BDE7-C46A763197E0}"/>
    <cellStyle name="Comma 3 6 5 4" xfId="16170" xr:uid="{A84986E0-3785-4BBE-8BA8-173609A7A3BA}"/>
    <cellStyle name="Comma 3 6 6" xfId="7434" xr:uid="{95FF5A91-11C3-4F15-9D10-5EFAF95AA96B}"/>
    <cellStyle name="Comma 3 6 6 2" xfId="26185" xr:uid="{5B250B09-347C-4C30-8FFB-2CB4FD76BA5C}"/>
    <cellStyle name="Comma 3 6 6 3" xfId="18307" xr:uid="{95AAE2FC-C192-4457-8CFD-BAFC217FAC33}"/>
    <cellStyle name="Comma 3 6 7" xfId="22567" xr:uid="{3D0460CF-8351-407E-9E28-42222328CE73}"/>
    <cellStyle name="Comma 3 6 8" xfId="14046" xr:uid="{86E904A9-E237-4735-A198-55F689DF3671}"/>
    <cellStyle name="Comma 3 7" xfId="1110" xr:uid="{F5DC3B4B-03FF-4CD3-ADC2-853858558116}"/>
    <cellStyle name="Comma 3 7 2" xfId="1891" xr:uid="{3628E5B1-74E6-4DA8-B4DD-A290CAD9AD42}"/>
    <cellStyle name="Comma 3 7 2 2" xfId="3516" xr:uid="{BE901C1F-38F2-480D-A82D-003D80A4FA70}"/>
    <cellStyle name="Comma 3 7 2 2 2" xfId="6776" xr:uid="{E0ACF99F-2253-4F3A-90C6-204666C2E64B}"/>
    <cellStyle name="Comma 3 7 2 2 2 2" xfId="13360" xr:uid="{940F698F-69DA-491F-8DAA-782B802EA453}"/>
    <cellStyle name="Comma 3 7 2 2 2 2 2" xfId="29470" xr:uid="{DEDD3A78-DE2B-4597-BF26-4734135F5459}"/>
    <cellStyle name="Comma 3 7 2 2 2 2 3" xfId="22172" xr:uid="{8E560E58-B7FA-456A-A3D8-DCE3701AD498}"/>
    <cellStyle name="Comma 3 7 2 2 2 3" xfId="25843" xr:uid="{4DE36BD4-52F0-427B-89BB-8DEEB27DE344}"/>
    <cellStyle name="Comma 3 7 2 2 2 4" xfId="17901" xr:uid="{DFFF08AA-6A86-448A-9C2B-907636451D21}"/>
    <cellStyle name="Comma 3 7 2 2 3" xfId="10105" xr:uid="{F37226AA-2D2F-4085-984C-CC13A20A1FBA}"/>
    <cellStyle name="Comma 3 7 2 2 3 2" xfId="27656" xr:uid="{B3AE869A-8974-4E72-82CA-28D981755D27}"/>
    <cellStyle name="Comma 3 7 2 2 3 3" xfId="20038" xr:uid="{3D7DF8FC-9E17-4D3E-8256-112B0050A483}"/>
    <cellStyle name="Comma 3 7 2 2 4" xfId="24032" xr:uid="{A9F00B7E-D7FC-453A-A188-23DE20A573CF}"/>
    <cellStyle name="Comma 3 7 2 2 5" xfId="15765" xr:uid="{9F471A9C-B99A-49A4-9888-CB4CD7A70B14}"/>
    <cellStyle name="Comma 3 7 2 3" xfId="5155" xr:uid="{8A78F713-FC9E-4BAE-8E96-2681DBA8A032}"/>
    <cellStyle name="Comma 3 7 2 3 2" xfId="11739" xr:uid="{D766FF0E-614B-4F98-ACE0-47EB10C52C94}"/>
    <cellStyle name="Comma 3 7 2 3 2 2" xfId="28564" xr:uid="{A2DB9ABF-9EE1-450E-922D-2D7CAF547B04}"/>
    <cellStyle name="Comma 3 7 2 3 2 3" xfId="21106" xr:uid="{FA1FD2FE-7B37-4D20-A72E-EEB45925E6C2}"/>
    <cellStyle name="Comma 3 7 2 3 3" xfId="24937" xr:uid="{D21467EF-EE66-44DE-A3F3-9E7E334428CF}"/>
    <cellStyle name="Comma 3 7 2 3 4" xfId="16835" xr:uid="{1383C33D-EC43-4311-BA8E-8AA81DACCF45}"/>
    <cellStyle name="Comma 3 7 2 4" xfId="8484" xr:uid="{0B421B41-2B31-488F-AC93-A54E59884581}"/>
    <cellStyle name="Comma 3 7 2 4 2" xfId="26750" xr:uid="{907F907C-EB32-4ED0-8F4A-598DB33253C3}"/>
    <cellStyle name="Comma 3 7 2 4 3" xfId="18972" xr:uid="{9FFA940D-AD88-49F0-A119-BE3C5CC859B1}"/>
    <cellStyle name="Comma 3 7 2 5" xfId="23128" xr:uid="{78FE0383-E8AB-42BD-900A-B454F92AFB46}"/>
    <cellStyle name="Comma 3 7 2 6" xfId="14699" xr:uid="{87095187-AD92-4B33-AF24-033A2062D141}"/>
    <cellStyle name="Comma 3 7 3" xfId="2732" xr:uid="{EEB435A2-6E42-4CFD-9707-416419F6B9AA}"/>
    <cellStyle name="Comma 3 7 3 2" xfId="5990" xr:uid="{59761770-A972-4A4A-BF2A-6B11B93FC0FD}"/>
    <cellStyle name="Comma 3 7 3 2 2" xfId="12574" xr:uid="{FCA80A7E-649F-4983-8849-6A92A8E1CE0D}"/>
    <cellStyle name="Comma 3 7 3 2 2 2" xfId="29018" xr:uid="{45482309-AB6C-4E14-AD4F-5141C5ABC220}"/>
    <cellStyle name="Comma 3 7 3 2 2 3" xfId="21640" xr:uid="{434086DF-EFCD-462C-B27C-8AE1B99D15FF}"/>
    <cellStyle name="Comma 3 7 3 2 3" xfId="25391" xr:uid="{113F760D-9C4B-4CB5-9CE8-68BA89AD4E85}"/>
    <cellStyle name="Comma 3 7 3 2 4" xfId="17369" xr:uid="{EED7CD81-E411-48EC-A047-CA2B9195F83C}"/>
    <cellStyle name="Comma 3 7 3 3" xfId="9319" xr:uid="{47D0E449-C54B-4790-BA1E-5C79BF94EC9A}"/>
    <cellStyle name="Comma 3 7 3 3 2" xfId="27204" xr:uid="{1035C115-9792-42C6-A3FD-B4B66A6DFD1B}"/>
    <cellStyle name="Comma 3 7 3 3 3" xfId="19506" xr:uid="{15704AC8-D2D1-4A4F-B97C-F0446C9B6BAC}"/>
    <cellStyle name="Comma 3 7 3 4" xfId="23580" xr:uid="{12E92A36-7FCB-4E0F-8A02-603A2645CB6C}"/>
    <cellStyle name="Comma 3 7 3 5" xfId="15234" xr:uid="{3AFDD734-AA1F-44FB-84D1-DA01DBE18F7E}"/>
    <cellStyle name="Comma 3 7 4" xfId="4370" xr:uid="{905A65B7-EF5D-4220-828A-09BBEAFCF71D}"/>
    <cellStyle name="Comma 3 7 4 2" xfId="10953" xr:uid="{883EDDB9-B49D-4981-861E-F19F4FDE37BC}"/>
    <cellStyle name="Comma 3 7 4 2 2" xfId="28112" xr:uid="{AC66ABB3-349B-402A-8E3F-89FF686FB5F7}"/>
    <cellStyle name="Comma 3 7 4 2 3" xfId="20574" xr:uid="{0D32D060-7490-474E-A3CD-A522C13F6065}"/>
    <cellStyle name="Comma 3 7 4 3" xfId="24485" xr:uid="{F04631C8-ED8E-4C8E-9FCA-B2635334D1BF}"/>
    <cellStyle name="Comma 3 7 4 4" xfId="16303" xr:uid="{91073877-C805-4E8F-BF0C-98EC136CEF57}"/>
    <cellStyle name="Comma 3 7 5" xfId="7698" xr:uid="{C205857F-8B03-442F-9419-427096110259}"/>
    <cellStyle name="Comma 3 7 5 2" xfId="26298" xr:uid="{3DDB7F83-5E91-4EB0-8214-629863C28226}"/>
    <cellStyle name="Comma 3 7 5 3" xfId="18440" xr:uid="{11F51FDC-60A2-4CA0-B2EB-AA54C451FDA4}"/>
    <cellStyle name="Comma 3 7 6" xfId="22676" xr:uid="{6A7C2BB3-AF82-4280-96F3-CC85C7A70BE3}"/>
    <cellStyle name="Comma 3 7 7" xfId="14172" xr:uid="{2018CF6B-3CC7-4E8A-9D8F-51120CFA2AC4}"/>
    <cellStyle name="Comma 3 8" xfId="671" xr:uid="{9E4D4D3A-2C9C-45A5-B3F1-DBA28E30D3E6}"/>
    <cellStyle name="Comma 3 8 2" xfId="2336" xr:uid="{8B13E94A-A592-4445-84D2-9B38F598638C}"/>
    <cellStyle name="Comma 3 8 2 2" xfId="5591" xr:uid="{35C1A5C3-DDBE-4D47-B2CD-A5D14707098D}"/>
    <cellStyle name="Comma 3 8 2 2 2" xfId="12175" xr:uid="{5C43B79D-2B79-4D72-87A2-3C4336E2D147}"/>
    <cellStyle name="Comma 3 8 2 2 2 2" xfId="29244" xr:uid="{2EA51BD6-C161-406C-A456-0E82E317950F}"/>
    <cellStyle name="Comma 3 8 2 2 2 3" xfId="21906" xr:uid="{716CC45D-7B2D-45DD-812F-BF2F13C77D34}"/>
    <cellStyle name="Comma 3 8 2 2 3" xfId="25617" xr:uid="{62B2380C-017D-4133-9E84-85C9A92D4ACD}"/>
    <cellStyle name="Comma 3 8 2 2 4" xfId="17635" xr:uid="{D0562260-9713-4DC9-B305-0482F659CEFA}"/>
    <cellStyle name="Comma 3 8 2 3" xfId="8920" xr:uid="{60B595ED-E26E-4899-8BEE-2126AA10214A}"/>
    <cellStyle name="Comma 3 8 2 3 2" xfId="27430" xr:uid="{0AD297F9-28A8-43F4-91E6-FF84A687AEC7}"/>
    <cellStyle name="Comma 3 8 2 3 3" xfId="19772" xr:uid="{5B0F40BA-A61B-4570-9458-13E1B8850DA8}"/>
    <cellStyle name="Comma 3 8 2 4" xfId="23806" xr:uid="{4B812FA8-5329-4ECA-BB1D-A97D2D75CA35}"/>
    <cellStyle name="Comma 3 8 2 5" xfId="15499" xr:uid="{D8CC17CA-4437-44DD-9151-4BF911C60042}"/>
    <cellStyle name="Comma 3 8 3" xfId="3973" xr:uid="{E1751D2D-6504-4D2B-B637-3C2364AB9F59}"/>
    <cellStyle name="Comma 3 8 3 2" xfId="10555" xr:uid="{375DED5D-9222-4731-AB25-FA9EF4AD96F3}"/>
    <cellStyle name="Comma 3 8 3 2 2" xfId="28338" xr:uid="{C06D3678-05F1-4918-B8A8-92CBFE5C16B6}"/>
    <cellStyle name="Comma 3 8 3 2 3" xfId="20840" xr:uid="{4040672A-F4EC-4142-AD89-FB7B031D8291}"/>
    <cellStyle name="Comma 3 8 3 3" xfId="24711" xr:uid="{9232BF06-CA81-4DD7-98EA-7108D2D55ADC}"/>
    <cellStyle name="Comma 3 8 3 4" xfId="16569" xr:uid="{BEE4DA4C-44A9-4280-BF19-D926F58B638A}"/>
    <cellStyle name="Comma 3 8 4" xfId="7308" xr:uid="{AE3309FB-8166-4E8B-891E-A76FA395938D}"/>
    <cellStyle name="Comma 3 8 4 2" xfId="26524" xr:uid="{AF9D8702-32FB-4519-8D4B-BFF81292B18F}"/>
    <cellStyle name="Comma 3 8 4 3" xfId="18706" xr:uid="{8A4F6A88-B95F-424F-82AF-83BBE6C21CC8}"/>
    <cellStyle name="Comma 3 8 5" xfId="22902" xr:uid="{7D4DE43C-582F-4522-B2CC-983B350DD379}"/>
    <cellStyle name="Comma 3 8 6" xfId="14433" xr:uid="{01FC7A84-E6C7-4725-ABA3-62EACB7E0308}"/>
    <cellStyle name="Comma 3 9" xfId="2305" xr:uid="{97C048DD-ECDA-4432-B516-302E190B1289}"/>
    <cellStyle name="Comma 3 9 2" xfId="5562" xr:uid="{6A000722-7F82-4C9A-B7EA-E01768C41B9F}"/>
    <cellStyle name="Comma 3 9 2 2" xfId="12146" xr:uid="{8818C0C3-72A4-432F-AF57-C1D78690C006}"/>
    <cellStyle name="Comma 3 9 2 2 2" xfId="28792" xr:uid="{70DF1DDC-8673-4F96-B1FA-570D1C0EB10F}"/>
    <cellStyle name="Comma 3 9 2 2 3" xfId="21374" xr:uid="{6A273025-9481-4C8D-AE6E-CEF12774A5EF}"/>
    <cellStyle name="Comma 3 9 2 3" xfId="25165" xr:uid="{EFB60630-DBF1-47B1-B724-1DC0EF42684C}"/>
    <cellStyle name="Comma 3 9 2 4" xfId="17103" xr:uid="{B79FC926-0C54-432C-B76C-FBBF683F5CB4}"/>
    <cellStyle name="Comma 3 9 3" xfId="8891" xr:uid="{F5E9D7A4-D10D-4E6F-85B5-C25D8C346FDD}"/>
    <cellStyle name="Comma 3 9 3 2" xfId="26978" xr:uid="{609352D3-846D-4ED4-8AAF-91C812E53B90}"/>
    <cellStyle name="Comma 3 9 3 3" xfId="19240" xr:uid="{DF8A5AFB-03A6-424A-A1E3-D9BABED4C144}"/>
    <cellStyle name="Comma 3 9 4" xfId="23354" xr:uid="{D592D4D1-A44F-47A9-AC10-698C568D3F05}"/>
    <cellStyle name="Comma 3 9 5" xfId="14970" xr:uid="{8487B4A6-EA48-4443-A6C0-791192918EAB}"/>
    <cellStyle name="Comma 3_Test placement" xfId="1040" xr:uid="{B694D9A3-6A2F-4FDA-B951-8C39328225BC}"/>
    <cellStyle name="Comma 30" xfId="1109" xr:uid="{6C4F0A2E-A9CA-42F8-BDFB-3121414CA653}"/>
    <cellStyle name="Comma 30 2" xfId="1890" xr:uid="{6FFF4405-FF3F-4C50-97ED-8C27DDD2CF09}"/>
    <cellStyle name="Comma 30 2 2" xfId="3515" xr:uid="{7525F81B-3753-47EB-B11B-E01B9DCB92DD}"/>
    <cellStyle name="Comma 30 2 2 2" xfId="6775" xr:uid="{D4234A1C-9EA4-49D8-A0D0-B7AF9DBD1AA1}"/>
    <cellStyle name="Comma 30 2 2 2 2" xfId="13359" xr:uid="{5D6C5B12-0D18-4EA3-B8E0-0D06F633630E}"/>
    <cellStyle name="Comma 30 2 2 2 3" xfId="21909" xr:uid="{7B1C74E2-68C8-4479-B353-0778A6E26B40}"/>
    <cellStyle name="Comma 30 2 2 3" xfId="10104" xr:uid="{1DD0BE71-ECCA-4EE5-A3A8-DC0DBA1D0701}"/>
    <cellStyle name="Comma 30 2 2 4" xfId="17638" xr:uid="{A515D40C-7992-4B77-B19C-8368A1E71D57}"/>
    <cellStyle name="Comma 30 2 3" xfId="5154" xr:uid="{421D1EE8-B52B-4C3C-A6A6-9EB2EAC08F60}"/>
    <cellStyle name="Comma 30 2 3 2" xfId="11738" xr:uid="{F60CDB2C-ABEC-460D-93FC-6497BA77EBD8}"/>
    <cellStyle name="Comma 30 2 3 3" xfId="19775" xr:uid="{1C698E3E-D1CE-41B3-8ADA-01009304D440}"/>
    <cellStyle name="Comma 30 2 4" xfId="8483" xr:uid="{E7017A06-13D8-46DB-A57E-20514AEAF678}"/>
    <cellStyle name="Comma 30 2 5" xfId="15502" xr:uid="{E31FBFEC-30A4-47F0-A93E-998D9B0ACB6E}"/>
    <cellStyle name="Comma 30 3" xfId="2731" xr:uid="{63CEA5BB-5731-476F-9ECE-C2C510FEE944}"/>
    <cellStyle name="Comma 30 3 2" xfId="5989" xr:uid="{1DD9ABC2-424F-4446-8BCA-AEAFA62DA7F6}"/>
    <cellStyle name="Comma 30 3 2 2" xfId="12573" xr:uid="{FC535941-511A-4787-9A16-F5CA956BCBA9}"/>
    <cellStyle name="Comma 30 3 2 3" xfId="20843" xr:uid="{5CD5C686-5D5E-414B-8844-FE56A0627DE2}"/>
    <cellStyle name="Comma 30 3 3" xfId="9318" xr:uid="{17A4601B-FE82-499B-9C57-CEBEEE629A65}"/>
    <cellStyle name="Comma 30 3 4" xfId="16572" xr:uid="{F54ED8DB-017F-434A-B41E-5D3A87C2DFAD}"/>
    <cellStyle name="Comma 30 4" xfId="4369" xr:uid="{89342E99-25EF-49ED-BC25-16513E824CD2}"/>
    <cellStyle name="Comma 30 4 2" xfId="10952" xr:uid="{287D66C1-A3B0-4485-9CA4-9BE0BEE3E752}"/>
    <cellStyle name="Comma 30 4 3" xfId="18709" xr:uid="{D425D428-9E52-491F-BF90-0FE4428412AC}"/>
    <cellStyle name="Comma 30 5" xfId="7697" xr:uid="{476BA05D-19B1-473C-81C9-1A229EDA9D2F}"/>
    <cellStyle name="Comma 30 6" xfId="14436" xr:uid="{4F2E1B2C-E032-46AA-B7B2-6886428A7E45}"/>
    <cellStyle name="Comma 31" xfId="2287" xr:uid="{0273E15E-B7EF-436D-8F82-B731BA44DE28}"/>
    <cellStyle name="Comma 31 2" xfId="3913" xr:uid="{59B9F60D-67F3-4A78-8003-2B31362081C5}"/>
    <cellStyle name="Comma 31 2 2" xfId="7172" xr:uid="{C2F4C8EB-6163-47D1-BE7D-9C1C18519513}"/>
    <cellStyle name="Comma 31 2 2 2" xfId="13756" xr:uid="{29B00701-61BB-4AC4-A12A-60C3D139CEB0}"/>
    <cellStyle name="Comma 31 2 3" xfId="10501" xr:uid="{7E47EFB0-D2E1-457A-8AEB-E0817B750588}"/>
    <cellStyle name="Comma 31 2 4" xfId="16028" xr:uid="{AFFE2622-5F4E-4081-823A-0B1DD18910BC}"/>
    <cellStyle name="Comma 31 3" xfId="5551" xr:uid="{440243A7-8ADC-4067-8636-DAF08E5B32E4}"/>
    <cellStyle name="Comma 31 3 2" xfId="12135" xr:uid="{0C499A5D-19F1-4946-88E1-562CF18CAB22}"/>
    <cellStyle name="Comma 31 4" xfId="8880" xr:uid="{B1BDC760-51F4-4214-9591-CD79D72199F3}"/>
    <cellStyle name="Comma 31 5" xfId="14961" xr:uid="{812AECE8-2BB1-4D3B-A31C-0FB0B75F10EA}"/>
    <cellStyle name="Comma 32" xfId="2288" xr:uid="{3D3AE5A8-0552-4CB3-9B34-131A32F8D2F0}"/>
    <cellStyle name="Comma 32 2" xfId="3914" xr:uid="{B9F5F413-BB03-4D6F-8C6D-2A96D73F3B7B}"/>
    <cellStyle name="Comma 32 2 2" xfId="7173" xr:uid="{93FB3F79-782E-46AC-9EC4-BAE96D8D601C}"/>
    <cellStyle name="Comma 32 2 2 2" xfId="13757" xr:uid="{105F883C-B5E8-4E4C-9470-AABA7A1B1FD2}"/>
    <cellStyle name="Comma 32 2 2 2 2" xfId="29695" xr:uid="{FAF75171-A24C-4137-9ED2-7AD5A0326FEC}"/>
    <cellStyle name="Comma 32 2 2 2 3" xfId="22434" xr:uid="{937084D9-DF56-4141-9623-1C942D98ED78}"/>
    <cellStyle name="Comma 32 2 2 3" xfId="26067" xr:uid="{135C70C8-2C0D-469E-BF07-5B54A8AFA925}"/>
    <cellStyle name="Comma 32 2 2 4" xfId="18163" xr:uid="{B21E0480-B252-4B4E-B664-209F8ECC67DC}"/>
    <cellStyle name="Comma 32 2 3" xfId="10502" xr:uid="{55654CE4-5A49-42CE-9BB8-4701672D7A80}"/>
    <cellStyle name="Comma 32 2 3 2" xfId="27881" xr:uid="{F53F4718-B5AD-4DAE-9C83-28309D7EDDBA}"/>
    <cellStyle name="Comma 32 2 3 3" xfId="20301" xr:uid="{6D25A8D4-BEA3-45D5-A48B-7FE8B67EAA02}"/>
    <cellStyle name="Comma 32 2 4" xfId="22484" xr:uid="{0F91B2EF-3825-433D-B244-72A3F25E3C44}"/>
    <cellStyle name="Comma 32 2 5" xfId="13907" xr:uid="{3628F675-9D93-49B1-BCF2-35201D7EE8A7}"/>
    <cellStyle name="Comma 32 3" xfId="5552" xr:uid="{4342BF93-57B7-413C-A424-689BACD59DD8}"/>
    <cellStyle name="Comma 32 3 2" xfId="12136" xr:uid="{3C83BD31-C676-498D-8187-CC8552F98B93}"/>
    <cellStyle name="Comma 32 3 2 2" xfId="28789" xr:uid="{642A1D36-0D8B-4F53-854D-4100E024B435}"/>
    <cellStyle name="Comma 32 3 2 3" xfId="21369" xr:uid="{F668C0D1-043B-4B66-8F1B-7CD9A4F5FF9E}"/>
    <cellStyle name="Comma 32 3 3" xfId="25162" xr:uid="{7562F0E0-D0B6-4769-BC94-71104E253C59}"/>
    <cellStyle name="Comma 32 3 4" xfId="17098" xr:uid="{CC1AD5E8-2092-4D9B-BFAF-BAA1FC3B6B3B}"/>
    <cellStyle name="Comma 32 4" xfId="8881" xr:uid="{541D06EC-4F9C-4B23-A6B2-4332FD9C6132}"/>
    <cellStyle name="Comma 32 4 2" xfId="26975" xr:uid="{2CAC8204-79C0-46BA-BA5F-D2DB18DDA4C4}"/>
    <cellStyle name="Comma 32 4 3" xfId="19235" xr:uid="{C2F07DD7-60A0-426B-A53A-DF673FA4CF36}"/>
    <cellStyle name="Comma 32 5" xfId="22475" xr:uid="{92001C60-1902-464A-A513-FBBFC11D75BB}"/>
    <cellStyle name="Comma 32 6" xfId="13901" xr:uid="{F0228755-EF30-4CAE-A7CB-0FB9A2539A4B}"/>
    <cellStyle name="Comma 33" xfId="2292" xr:uid="{8048E77B-FFB7-40F3-806B-84F1E93F46E5}"/>
    <cellStyle name="Comma 33 2" xfId="3917" xr:uid="{1C73F753-B510-42AF-BF88-349EB2B8C30D}"/>
    <cellStyle name="Comma 33 2 2" xfId="7175" xr:uid="{49F64EFD-88AD-4C3B-99F7-E9FE83720C2B}"/>
    <cellStyle name="Comma 33 2 2 2" xfId="13759" xr:uid="{54E63FA4-406B-4710-93BC-506431F87100}"/>
    <cellStyle name="Comma 33 2 3" xfId="10504" xr:uid="{6B60C61A-8660-4E67-BFEC-3EB65498C35C}"/>
    <cellStyle name="Comma 33 2 4" xfId="16031" xr:uid="{D478D122-A2AD-4191-BDF1-2EE756368FD0}"/>
    <cellStyle name="Comma 33 3" xfId="5554" xr:uid="{2780C24C-5560-44C7-AE47-5E67F512280C}"/>
    <cellStyle name="Comma 33 3 2" xfId="12138" xr:uid="{76115083-728A-4126-BCFC-A1EF1AC8EF6B}"/>
    <cellStyle name="Comma 33 4" xfId="8883" xr:uid="{7F705EA9-89A7-46C3-864F-5E5CBA636F15}"/>
    <cellStyle name="Comma 33 5" xfId="14964" xr:uid="{26BF14AD-2A9B-41FF-BED7-1B49FD5558A1}"/>
    <cellStyle name="Comma 34" xfId="2294" xr:uid="{026C9020-FB2F-4EE0-AC44-DEE6842D136B}"/>
    <cellStyle name="Comma 34 2" xfId="3919" xr:uid="{922BFA1F-C35E-4AB2-80A5-C2BC22774D94}"/>
    <cellStyle name="Comma 34 2 2" xfId="7177" xr:uid="{1679CEDE-490C-48C7-B7D6-C603A7C3D0C2}"/>
    <cellStyle name="Comma 34 2 2 2" xfId="13761" xr:uid="{161085F8-CECA-4115-AF23-9E5E22A1D15B}"/>
    <cellStyle name="Comma 34 2 2 3" xfId="21377" xr:uid="{1C1BF9A3-3DFD-45CE-83C8-5195D3F20025}"/>
    <cellStyle name="Comma 34 2 3" xfId="10506" xr:uid="{95F3DB45-25FF-4C83-9623-2D5B230187E4}"/>
    <cellStyle name="Comma 34 2 4" xfId="17106" xr:uid="{5AD97BAB-29F2-4242-A3AF-C6BA6D7CC104}"/>
    <cellStyle name="Comma 34 3" xfId="5556" xr:uid="{A2F629A2-C552-4CCB-A8D1-2481E6B6FBAE}"/>
    <cellStyle name="Comma 34 3 2" xfId="12140" xr:uid="{582CABE2-992B-419E-8131-9EFA3A5C4C45}"/>
    <cellStyle name="Comma 34 3 3" xfId="19243" xr:uid="{0D9BE8D9-E2CB-4BE8-9840-9C58002BC831}"/>
    <cellStyle name="Comma 34 4" xfId="8885" xr:uid="{78099BB1-9FB0-4D87-9B22-B1E8D4F56F56}"/>
    <cellStyle name="Comma 34 5" xfId="14973" xr:uid="{ACCE68F1-8AF2-412B-8325-E2FDDE5AAB8E}"/>
    <cellStyle name="Comma 35" xfId="2295" xr:uid="{0948575E-1C9A-4765-8B8D-D070945CD1AD}"/>
    <cellStyle name="Comma 35 2" xfId="3920" xr:uid="{C726888E-F13B-4909-8AC4-F32FF90136BF}"/>
    <cellStyle name="Comma 35 2 2" xfId="7178" xr:uid="{483CD6F1-E0C4-4476-8552-1D00EAAB82C5}"/>
    <cellStyle name="Comma 35 2 2 2" xfId="13762" xr:uid="{8DEF8AA6-294E-4B3D-A7B9-69AA16B69542}"/>
    <cellStyle name="Comma 35 2 3" xfId="10507" xr:uid="{82C5BA8F-B6BF-40C5-B8CF-E41425C135A7}"/>
    <cellStyle name="Comma 35 2 4" xfId="20311" xr:uid="{3234C05F-63D2-4225-B9BB-BB7B8E85CA32}"/>
    <cellStyle name="Comma 35 3" xfId="5557" xr:uid="{778AFA4E-8769-4568-AEA7-66EA3B926073}"/>
    <cellStyle name="Comma 35 3 2" xfId="12141" xr:uid="{EA62F73E-BEE7-4C77-8123-3BEAEA34BF4C}"/>
    <cellStyle name="Comma 35 3 3" xfId="16041" xr:uid="{E751F171-DA75-4BAF-9E43-C8875BAA6489}"/>
    <cellStyle name="Comma 35 4" xfId="8886" xr:uid="{CDAC0D1F-D5FF-4F4E-B915-47C89791BA7C}"/>
    <cellStyle name="Comma 35 4 2" xfId="22471" xr:uid="{54C428CB-78A5-488C-8A3E-335484A25CCB}"/>
    <cellStyle name="Comma 35 5" xfId="13899" xr:uid="{FDB7986A-892C-4845-B71D-B1EF3EFE3261}"/>
    <cellStyle name="Comma 36" xfId="2296" xr:uid="{1850B5FE-9C42-4BD9-B7F3-2D04B7E4FB15}"/>
    <cellStyle name="Comma 36 2" xfId="3921" xr:uid="{BCEDB818-31B4-488A-A427-55AFE20250CE}"/>
    <cellStyle name="Comma 36 2 2" xfId="7179" xr:uid="{05F90298-D94A-4180-A1A9-7F6DEF9766C7}"/>
    <cellStyle name="Comma 36 2 2 2" xfId="13763" xr:uid="{B7A2A5C0-FC87-4CA2-992A-B0554E09C37B}"/>
    <cellStyle name="Comma 36 2 3" xfId="10508" xr:uid="{300481A2-25C6-484F-B88C-8715B41C7154}"/>
    <cellStyle name="Comma 36 2 4" xfId="22438" xr:uid="{0B56F102-ECA8-4ECE-BC35-272D991446DD}"/>
    <cellStyle name="Comma 36 3" xfId="5558" xr:uid="{665EA0B4-1947-4382-8110-AEE7EB62E080}"/>
    <cellStyle name="Comma 36 3 2" xfId="12142" xr:uid="{DD1213D3-046B-4BF7-8642-C1CD445117C3}"/>
    <cellStyle name="Comma 36 4" xfId="8887" xr:uid="{23943911-2D65-461C-BFF8-9FBAF4CB1E9E}"/>
    <cellStyle name="Comma 36 5" xfId="18167" xr:uid="{9BE6B4F2-2CC6-402B-A29D-0E09B560487C}"/>
    <cellStyle name="Comma 37" xfId="2334" xr:uid="{682478CC-A84E-410B-AA61-00E611BA0D6D}"/>
    <cellStyle name="Comma 37 2" xfId="5590" xr:uid="{58117BAE-F2B8-430B-B698-8561D3F30468}"/>
    <cellStyle name="Comma 37 2 2" xfId="12174" xr:uid="{A9C2E440-E3BF-4E8B-9F45-EF3E3197FF15}"/>
    <cellStyle name="Comma 37 3" xfId="8919" xr:uid="{24A9F443-D1D9-41DF-AA6F-5E577377DAE0}"/>
    <cellStyle name="Comma 37 4" xfId="18177" xr:uid="{755FA518-2FD2-4B68-B052-20CDF3CAD0DC}"/>
    <cellStyle name="Comma 38" xfId="2299" xr:uid="{215FC978-A5D6-4825-8D1B-ED97B762D7D8}"/>
    <cellStyle name="Comma 38 2" xfId="5559" xr:uid="{E9163C26-E5E1-426C-B45B-365B0D65BA4E}"/>
    <cellStyle name="Comma 38 2 2" xfId="320" xr:uid="{CABBC0F2-BAA0-4F91-AA1F-C0541FFFD826}"/>
    <cellStyle name="Comma 38 2 2 2" xfId="12143" xr:uid="{021B055E-B491-428F-A3D4-77342C211443}"/>
    <cellStyle name="Comma 38 2 2 2 2" xfId="322" xr:uid="{25B67ABC-47F1-46B1-9174-FF73E4303E00}"/>
    <cellStyle name="Comma 38 3" xfId="8888" xr:uid="{9F79822B-0327-4146-BB27-AB3193754A49}"/>
    <cellStyle name="Comma 39" xfId="2653" xr:uid="{63488345-8BDE-4FE4-840E-1469446F2DC6}"/>
    <cellStyle name="Comma 39 2" xfId="5911" xr:uid="{BEF73415-21D6-43EC-B2E0-505DDE6150C3}"/>
    <cellStyle name="Comma 39 2 2" xfId="12495" xr:uid="{5588A970-2DF5-4C0C-BDCA-B286DCA9EEB7}"/>
    <cellStyle name="Comma 39 3" xfId="9240" xr:uid="{82FB80C8-6581-4956-8D74-4DE2A2F34C91}"/>
    <cellStyle name="Comma 4" xfId="10" xr:uid="{873B1268-606B-44D6-9956-A567089A2880}"/>
    <cellStyle name="Comma 4 10" xfId="1095" xr:uid="{37BB27E1-CCEF-4B81-AAC1-F13F3ACC1054}"/>
    <cellStyle name="Comma 4 10 2" xfId="1484" xr:uid="{79329213-092E-4BE6-B4AB-BC65D750958B}"/>
    <cellStyle name="Comma 4 10 2 2" xfId="2274" xr:uid="{FB5A3E41-7C9D-4466-971E-74A6D0A65571}"/>
    <cellStyle name="Comma 4 10 2 2 2" xfId="3900" xr:uid="{5CAD7865-A943-45C7-9563-80B3F00A0F73}"/>
    <cellStyle name="Comma 4 10 2 2 2 2" xfId="7160" xr:uid="{D37613ED-B193-47D6-9270-9E3ED54EE5B3}"/>
    <cellStyle name="Comma 4 10 2 2 2 2 2" xfId="13744" xr:uid="{18CB4822-56DC-4F3C-8D02-F647CEB74CD2}"/>
    <cellStyle name="Comma 4 10 2 2 2 3" xfId="10489" xr:uid="{C9D226A9-18CD-402E-B691-30402C27941D}"/>
    <cellStyle name="Comma 4 10 2 2 3" xfId="5539" xr:uid="{DD83F66C-892D-4BBF-A490-2EC2EDFEDA1B}"/>
    <cellStyle name="Comma 4 10 2 2 3 2" xfId="12123" xr:uid="{5B02377D-0D07-41E9-9ACD-282D483DDE03}"/>
    <cellStyle name="Comma 4 10 2 2 4" xfId="8868" xr:uid="{6CD0FD25-2E01-4BDA-9BD0-F27033CB1BC9}"/>
    <cellStyle name="Comma 4 10 2 3" xfId="3114" xr:uid="{047D1417-8BC7-4C59-A9E4-C339249754EA}"/>
    <cellStyle name="Comma 4 10 2 3 2" xfId="6374" xr:uid="{1EFCD2F0-D330-4D42-B067-E457045F24B9}"/>
    <cellStyle name="Comma 4 10 2 3 2 2" xfId="12958" xr:uid="{2EFF6C0B-5B6F-4C0A-94E1-F0F9A10115EC}"/>
    <cellStyle name="Comma 4 10 2 3 3" xfId="9703" xr:uid="{1E6CE27C-5A31-408D-AA5A-C0CE9C1050A9}"/>
    <cellStyle name="Comma 4 10 2 4" xfId="4753" xr:uid="{6560B5D0-7A8E-49A7-ADAF-F5856F29C7BA}"/>
    <cellStyle name="Comma 4 10 2 4 2" xfId="11337" xr:uid="{CC117FE9-8AB6-441A-89B0-5CAFCD488249}"/>
    <cellStyle name="Comma 4 10 2 5" xfId="8082" xr:uid="{B3E21E6D-AE65-4EC2-8C29-88F0BB2A6116}"/>
    <cellStyle name="Comma 4 10 3" xfId="1878" xr:uid="{E9164DFA-F958-4F23-A04B-5003B0208C9F}"/>
    <cellStyle name="Comma 4 10 3 2" xfId="3503" xr:uid="{C63B9C77-33DB-4B2F-8952-070CF418FE00}"/>
    <cellStyle name="Comma 4 10 3 2 2" xfId="6763" xr:uid="{37E015E6-607B-4322-960E-52C7356CE803}"/>
    <cellStyle name="Comma 4 10 3 2 2 2" xfId="13347" xr:uid="{AB2D966B-9C4D-4130-B720-7D4E1B46F0DE}"/>
    <cellStyle name="Comma 4 10 3 2 3" xfId="10092" xr:uid="{C81D632B-7531-4DC6-8FAE-C53671D937AA}"/>
    <cellStyle name="Comma 4 10 3 3" xfId="5142" xr:uid="{8DF5785B-6542-4346-A946-61415BABC43C}"/>
    <cellStyle name="Comma 4 10 3 3 2" xfId="11726" xr:uid="{329290B5-4084-4259-B5F7-355C6EC034C7}"/>
    <cellStyle name="Comma 4 10 3 4" xfId="8471" xr:uid="{720D7E66-E4D8-40CB-A660-38109CDF4D00}"/>
    <cellStyle name="Comma 4 10 4" xfId="2719" xr:uid="{A93AC56F-6A13-4BC3-A635-E34AB14CE19D}"/>
    <cellStyle name="Comma 4 10 4 2" xfId="5977" xr:uid="{50637D34-148F-4F4C-8766-9A3EF1B67460}"/>
    <cellStyle name="Comma 4 10 4 2 2" xfId="12561" xr:uid="{9F6B64C8-632A-46E7-A1FF-FB7FEF5C3C97}"/>
    <cellStyle name="Comma 4 10 4 3" xfId="9306" xr:uid="{4B1F938C-D731-4D27-80A3-91195139E401}"/>
    <cellStyle name="Comma 4 10 5" xfId="4357" xr:uid="{BE33886E-3AC3-4168-AF77-9E9789C4B420}"/>
    <cellStyle name="Comma 4 10 5 2" xfId="10940" xr:uid="{7E0C6ECC-D7BF-4BC9-ACBF-53BD58A070ED}"/>
    <cellStyle name="Comma 4 10 6" xfId="7685" xr:uid="{5AAB7BF6-AE83-47ED-ACCF-86BFCCBAB65E}"/>
    <cellStyle name="Comma 4 10 7" xfId="22451" xr:uid="{AAA4BD20-A7C6-41FF-B227-4A9108CA81E9}"/>
    <cellStyle name="Comma 4 11" xfId="1119" xr:uid="{EBFF276F-685A-4FCA-8128-04385E77AB1A}"/>
    <cellStyle name="Comma 4 11 2" xfId="1900" xr:uid="{BC8CA3A4-78D1-4768-B37C-F16E5714496D}"/>
    <cellStyle name="Comma 4 11 2 2" xfId="3525" xr:uid="{AA80CB09-5A42-4066-939F-13DEDA73342F}"/>
    <cellStyle name="Comma 4 11 2 2 2" xfId="6785" xr:uid="{CB8A1D67-A9DE-419A-A62B-CC2B6BB00B01}"/>
    <cellStyle name="Comma 4 11 2 2 2 2" xfId="13369" xr:uid="{A5C654B3-41A6-400E-9E04-A9E5D8653DF7}"/>
    <cellStyle name="Comma 4 11 2 2 2 5" xfId="325" xr:uid="{5D99D312-A3A3-4736-9B39-090AA6D8E935}"/>
    <cellStyle name="Comma 4 11 2 2 3" xfId="10114" xr:uid="{576BCE8F-60D4-4B33-B21D-BBDABBEDBDDE}"/>
    <cellStyle name="Comma 4 11 2 3" xfId="5164" xr:uid="{08B2A453-3F21-437E-9CFE-16170673D81E}"/>
    <cellStyle name="Comma 4 11 2 3 2" xfId="11748" xr:uid="{429AF7A0-6436-42E2-A69E-64D9CC80A1C7}"/>
    <cellStyle name="Comma 4 11 2 4" xfId="8493" xr:uid="{1D2584B2-A9B1-45A6-AB63-6F5172E1E6B9}"/>
    <cellStyle name="Comma 4 11 3" xfId="2741" xr:uid="{0CD7DE9F-09FF-4571-AE38-7D6941989009}"/>
    <cellStyle name="Comma 4 11 3 2" xfId="5999" xr:uid="{97CE39B0-B192-4CCC-A30C-3716439F8500}"/>
    <cellStyle name="Comma 4 11 3 2 2" xfId="12583" xr:uid="{71A31708-E4A3-42FF-BBE1-B68DAD3DF38D}"/>
    <cellStyle name="Comma 4 11 3 3" xfId="9328" xr:uid="{750F479C-1084-4519-A3D9-23AF023BCAF7}"/>
    <cellStyle name="Comma 4 11 4" xfId="4379" xr:uid="{10ACCD7F-5423-45F7-8BBC-602DA8C704F7}"/>
    <cellStyle name="Comma 4 11 4 2" xfId="10962" xr:uid="{8D569E0E-6359-4260-8C8D-0B1E0F02AFF3}"/>
    <cellStyle name="Comma 4 11 5" xfId="7707" xr:uid="{2E8C0633-5DB6-4C1F-8EB2-603ED3693D0C}"/>
    <cellStyle name="Comma 4 12" xfId="687" xr:uid="{A25402B7-3E2E-49E9-9256-6DA90506A559}"/>
    <cellStyle name="Comma 4 12 2" xfId="2345" xr:uid="{A66E8AE0-2623-454E-90D8-854C41B5B21C}"/>
    <cellStyle name="Comma 4 12 2 2" xfId="5600" xr:uid="{A0257252-BD16-4994-AEA6-D3CA61773ECA}"/>
    <cellStyle name="Comma 4 12 2 2 2" xfId="12184" xr:uid="{EE22F433-8677-4E4B-81D2-8A75578457C7}"/>
    <cellStyle name="Comma 4 12 2 3" xfId="8929" xr:uid="{034BEDD0-BA1E-45AC-AB0F-34A8097E3606}"/>
    <cellStyle name="Comma 4 12 3" xfId="3982" xr:uid="{C6F35595-DFD6-4C6E-A1B5-29EF8914A364}"/>
    <cellStyle name="Comma 4 12 3 2" xfId="10564" xr:uid="{15356878-A13A-4BBB-9FAD-661A56D8E978}"/>
    <cellStyle name="Comma 4 12 3 6" xfId="13859" xr:uid="{A7BE3B1F-B2C7-44A1-9E0B-A0D26286F8E4}"/>
    <cellStyle name="Comma 4 12 4" xfId="7316" xr:uid="{E0F1A14F-E666-45AE-A633-06E1BC091980}"/>
    <cellStyle name="Comma 4 13" xfId="1498" xr:uid="{6A7ABC9B-9F08-4811-8590-76A45F8A46B2}"/>
    <cellStyle name="Comma 4 13 2" xfId="3128" xr:uid="{F40F7618-E42D-46A3-AC7E-0BA262ED5048}"/>
    <cellStyle name="Comma 4 13 2 2" xfId="6388" xr:uid="{A4AF088C-F6CA-4198-AA26-6DDEB1392AB9}"/>
    <cellStyle name="Comma 4 13 2 2 2" xfId="12972" xr:uid="{BDCAC864-39FD-4DDE-95E0-BFC37B28933A}"/>
    <cellStyle name="Comma 4 13 2 3" xfId="9717" xr:uid="{DB46881E-4870-4B2E-84D3-0D7D8439F449}"/>
    <cellStyle name="Comma 4 13 3" xfId="4767" xr:uid="{780DDDAD-1ED0-4E59-8C13-7CFA0721B62D}"/>
    <cellStyle name="Comma 4 13 3 2" xfId="11351" xr:uid="{F9467CE4-50E0-490F-9D67-5C341AC3C80F}"/>
    <cellStyle name="Comma 4 13 4" xfId="8096" xr:uid="{63E12104-E195-437C-9989-C563C85A3BE6}"/>
    <cellStyle name="Comma 4 14" xfId="2314" xr:uid="{60E51ED0-FC48-4236-9293-E0565404D76D}"/>
    <cellStyle name="Comma 4 14 2" xfId="5570" xr:uid="{8C16131A-15A3-4232-9224-395E4B9C8A48}"/>
    <cellStyle name="Comma 4 14 2 2" xfId="12154" xr:uid="{9918B581-3CAF-4AA7-9668-D3AF839D0E6C}"/>
    <cellStyle name="Comma 4 14 3" xfId="8899" xr:uid="{193BB8D3-957F-494F-ACFD-359302722885}"/>
    <cellStyle name="Comma 4 15" xfId="3951" xr:uid="{50830DF1-4459-431B-BFA5-508F91D9C6CC}"/>
    <cellStyle name="Comma 4 15 2" xfId="10534" xr:uid="{7F7C6919-F9EB-4B59-A50F-E0FE4426923F}"/>
    <cellStyle name="Comma 4 16" xfId="3937" xr:uid="{02113624-B46F-46A1-B57E-1FCF8C3EAB04}"/>
    <cellStyle name="Comma 4 16 2" xfId="10522" xr:uid="{CD3AB785-DDAF-4D59-A262-9BBF3E121284}"/>
    <cellStyle name="Comma 4 17" xfId="7221" xr:uid="{D6B764DF-271A-460A-B47F-5244535C5280}"/>
    <cellStyle name="Comma 4 17 2" xfId="13803" xr:uid="{0EDD799E-09B7-4A27-94EF-06DEE397E8A2}"/>
    <cellStyle name="Comma 4 18" xfId="641" xr:uid="{0B0CC473-B0DA-4476-AE87-E4DF8887CFA2}"/>
    <cellStyle name="Comma 4 18 2" xfId="7290" xr:uid="{484D91D1-4ED8-4EA7-A32F-8B897D5F5939}"/>
    <cellStyle name="Comma 4 19" xfId="481" xr:uid="{0430C19D-3611-41EA-BA59-D9A377D3DBAA}"/>
    <cellStyle name="Comma 4 19 2" xfId="577" xr:uid="{0438E629-B1D9-41D8-A6BA-283AA952B3CD}"/>
    <cellStyle name="Comma 4 19 2 2" xfId="333" xr:uid="{BFB863CA-CDF5-49DB-A0B4-F3C1764E070A}"/>
    <cellStyle name="Comma 4 2" xfId="99" xr:uid="{06E1E8BA-668A-4FB3-8F9B-1C156B9C551B}"/>
    <cellStyle name="Comma 4 2 10" xfId="2307" xr:uid="{3F1BF88B-4B5B-4F94-9419-BD19031BF58E}"/>
    <cellStyle name="Comma 4 2 10 2" xfId="5563" xr:uid="{504C9EDB-9291-4AAA-925D-9EF99DC801AD}"/>
    <cellStyle name="Comma 4 2 10 2 2" xfId="12147" xr:uid="{B2F23E32-44B6-431E-A6EE-29A869A3717B}"/>
    <cellStyle name="Comma 4 2 10 3" xfId="8892" xr:uid="{4FF70A11-7690-41EB-9EC7-7FE87F04A435}"/>
    <cellStyle name="Comma 4 2 11" xfId="3943" xr:uid="{06D10471-6CC4-4870-83A5-A1909854FD64}"/>
    <cellStyle name="Comma 4 2 11 2" xfId="10527" xr:uid="{1E9630E9-5DFE-40CD-A9F6-083A58FDBEFD}"/>
    <cellStyle name="Comma 4 2 12" xfId="7287" xr:uid="{460A20C7-B79E-4CE1-93B8-8A9C0516CA1F}"/>
    <cellStyle name="Comma 4 2 13" xfId="628" xr:uid="{E90B362F-B661-4F11-8E46-7A4DC960B647}"/>
    <cellStyle name="Comma 4 2 14" xfId="29701" xr:uid="{7F97814F-B185-4261-A4B3-D566A476DDFC}"/>
    <cellStyle name="Comma 4 2 15" xfId="29752" xr:uid="{21C9FB4A-FF29-4AE2-9004-8EDA0BE4CC25}"/>
    <cellStyle name="Comma 4 2 16" xfId="293" xr:uid="{82B2DB16-7466-49EF-831F-9251E5000E2D}"/>
    <cellStyle name="Comma 4 2 2" xfId="358" xr:uid="{30FBC253-E76B-4FA2-B6FC-4D3E07E00192}"/>
    <cellStyle name="Comma 4 2 2 10" xfId="3963" xr:uid="{D9BC90DF-D30C-4C33-A61B-E2B3B2F1C12F}"/>
    <cellStyle name="Comma 4 2 2 10 2" xfId="10546" xr:uid="{0699C9B3-E80C-458A-B360-85105E3A75BD}"/>
    <cellStyle name="Comma 4 2 2 11" xfId="7300" xr:uid="{FEA8E6C9-7F48-4A71-863F-231796235F5F}"/>
    <cellStyle name="Comma 4 2 2 12" xfId="14115" xr:uid="{1A34192E-F0E9-465B-800B-1C3A6F44D6EA}"/>
    <cellStyle name="Comma 4 2 2 2" xfId="301" xr:uid="{11345E8E-8F05-497E-B020-4353931C116E}"/>
    <cellStyle name="Comma 4 2 2 2 2" xfId="1052" xr:uid="{32416197-9305-4009-8ED7-62B2AA4964E3}"/>
    <cellStyle name="Comma 4 2 2 2 2 2" xfId="1468" xr:uid="{CBC47770-6E73-4212-84D6-E1C3B779205A}"/>
    <cellStyle name="Comma 4 2 2 2 2 2 2" xfId="2258" xr:uid="{1E774F38-A825-463E-9B69-E4806DE6157D}"/>
    <cellStyle name="Comma 4 2 2 2 2 2 2 2" xfId="3884" xr:uid="{E38BDE67-D021-407E-9F3B-40210D213A87}"/>
    <cellStyle name="Comma 4 2 2 2 2 2 2 2 2" xfId="7144" xr:uid="{CB0717C5-FD3B-425C-9A7E-A209896F7BC1}"/>
    <cellStyle name="Comma 4 2 2 2 2 2 2 2 2 2" xfId="13728" xr:uid="{016FDF02-FB16-4B23-9104-D50E0D41B271}"/>
    <cellStyle name="Comma 4 2 2 2 2 2 2 2 2 3" xfId="29648" xr:uid="{7F7ABA03-1E38-4FF1-8093-AF8AA485BBA9}"/>
    <cellStyle name="Comma 4 2 2 2 2 2 2 2 3" xfId="10473" xr:uid="{0DB6BCBC-9040-4480-A86D-F24CBA040553}"/>
    <cellStyle name="Comma 4 2 2 2 2 2 2 2 4" xfId="22380" xr:uid="{87F012EA-24E8-4A06-9F32-5D657D672CF2}"/>
    <cellStyle name="Comma 4 2 2 2 2 2 2 3" xfId="5523" xr:uid="{F6F65DEA-71D7-43A7-B29F-D615A3CF7322}"/>
    <cellStyle name="Comma 4 2 2 2 2 2 2 3 2" xfId="12107" xr:uid="{F9D82FA0-6161-4D47-9090-25E31E7F0654}"/>
    <cellStyle name="Comma 4 2 2 2 2 2 2 3 3" xfId="26021" xr:uid="{A5954E05-97AA-4D8B-94D6-3F220EE6B6B2}"/>
    <cellStyle name="Comma 4 2 2 2 2 2 2 4" xfId="8852" xr:uid="{F0710FFD-9E17-4698-A12E-EB4598C396CA}"/>
    <cellStyle name="Comma 4 2 2 2 2 2 2 5" xfId="18109" xr:uid="{73860924-CBDD-494F-ADB7-F0769542C814}"/>
    <cellStyle name="Comma 4 2 2 2 2 2 3" xfId="3098" xr:uid="{3303417C-B1DC-4B3A-B133-DB44094C76BF}"/>
    <cellStyle name="Comma 4 2 2 2 2 2 3 2" xfId="6358" xr:uid="{139B17C2-19DA-4B91-8B8D-268314DD972A}"/>
    <cellStyle name="Comma 4 2 2 2 2 2 3 2 2" xfId="12942" xr:uid="{337EC077-46F2-4FC0-BC77-CD8A636FF928}"/>
    <cellStyle name="Comma 4 2 2 2 2 2 3 2 3" xfId="27834" xr:uid="{1DB4028D-D496-46D5-96F4-C80352B82495}"/>
    <cellStyle name="Comma 4 2 2 2 2 2 3 3" xfId="9687" xr:uid="{082DD053-398F-4C66-86CD-11040655C12A}"/>
    <cellStyle name="Comma 4 2 2 2 2 2 3 4" xfId="20246" xr:uid="{4B7DE4D9-FBE5-4F6C-AF50-9ED71F2776DA}"/>
    <cellStyle name="Comma 4 2 2 2 2 2 4" xfId="4737" xr:uid="{791EAD35-5513-45DC-B784-E1B8F24D9F16}"/>
    <cellStyle name="Comma 4 2 2 2 2 2 4 2" xfId="11321" xr:uid="{C627E787-D125-4F45-8E8D-0F5DA95AA216}"/>
    <cellStyle name="Comma 4 2 2 2 2 2 4 3" xfId="24210" xr:uid="{8EDE3263-1CC1-4CA2-AB69-A9AAC9C8BEC7}"/>
    <cellStyle name="Comma 4 2 2 2 2 2 5" xfId="8066" xr:uid="{1514FDBE-3C3E-4147-A857-CD2FF80BD2F1}"/>
    <cellStyle name="Comma 4 2 2 2 2 2 6" xfId="15973" xr:uid="{FFA68C55-37D7-4B97-BD85-38A70869B333}"/>
    <cellStyle name="Comma 4 2 2 2 2 3" xfId="1862" xr:uid="{54E4D3E6-809A-4091-8D3F-FCB8552F67C3}"/>
    <cellStyle name="Comma 4 2 2 2 2 3 2" xfId="3487" xr:uid="{24C26483-F8EA-4527-9961-E76219DA4CCA}"/>
    <cellStyle name="Comma 4 2 2 2 2 3 2 2" xfId="6747" xr:uid="{F7B50908-6F12-40F7-BF1B-F0E9FF719785}"/>
    <cellStyle name="Comma 4 2 2 2 2 3 2 2 2" xfId="13331" xr:uid="{255EB1E8-ECFB-4D58-A251-A02B8AF57D09}"/>
    <cellStyle name="Comma 4 2 2 2 2 3 2 2 3" xfId="28742" xr:uid="{7B3A081E-F589-470A-8B9D-7B45910F1005}"/>
    <cellStyle name="Comma 4 2 2 2 2 3 2 3" xfId="10076" xr:uid="{4EAC85EC-3317-4056-B929-0840EFF5DD5A}"/>
    <cellStyle name="Comma 4 2 2 2 2 3 2 4" xfId="21314" xr:uid="{4BE0F686-C31E-4395-BEA0-9C07FD2BE7EB}"/>
    <cellStyle name="Comma 4 2 2 2 2 3 3" xfId="5126" xr:uid="{98E3F953-9836-4BC2-B917-B0E2846EC6EA}"/>
    <cellStyle name="Comma 4 2 2 2 2 3 3 2" xfId="11710" xr:uid="{6D91A9AF-5AFB-49BC-90EE-E0FEE82F4723}"/>
    <cellStyle name="Comma 4 2 2 2 2 3 3 3" xfId="25115" xr:uid="{A991C95C-3F15-4D46-A358-DE9564AE2468}"/>
    <cellStyle name="Comma 4 2 2 2 2 3 4" xfId="8455" xr:uid="{E20B3D82-F9E2-4CE6-AF31-09BC64CAA835}"/>
    <cellStyle name="Comma 4 2 2 2 2 3 5" xfId="17043" xr:uid="{5A41C74B-C1E2-4015-AC9D-2B7B24508FB5}"/>
    <cellStyle name="Comma 4 2 2 2 2 4" xfId="2703" xr:uid="{1AC93872-14A5-4D59-A1C0-0BBD130E89AA}"/>
    <cellStyle name="Comma 4 2 2 2 2 4 2" xfId="5961" xr:uid="{0192A57B-E4A6-49AA-A4EC-E248A84D3459}"/>
    <cellStyle name="Comma 4 2 2 2 2 4 2 2" xfId="12545" xr:uid="{A3C942C9-9F39-4358-BFBA-8C73454453C9}"/>
    <cellStyle name="Comma 4 2 2 2 2 4 2 3" xfId="26928" xr:uid="{2C304E89-6622-4610-A604-647FA688BBFD}"/>
    <cellStyle name="Comma 4 2 2 2 2 4 3" xfId="9290" xr:uid="{565C46D0-CB09-4D99-A792-AF8C35A225BC}"/>
    <cellStyle name="Comma 4 2 2 2 2 4 4" xfId="19180" xr:uid="{4086833E-E9B2-4044-87DB-0A5B6BD3BCB0}"/>
    <cellStyle name="Comma 4 2 2 2 2 5" xfId="4341" xr:uid="{DD192459-E0B0-4648-A2FF-A02008E657D3}"/>
    <cellStyle name="Comma 4 2 2 2 2 5 2" xfId="10924" xr:uid="{2E0B9911-67A5-4E84-A9E0-94279BBBF879}"/>
    <cellStyle name="Comma 4 2 2 2 2 5 3" xfId="23306" xr:uid="{F04BF636-E7E3-4427-A706-6836C10BC805}"/>
    <cellStyle name="Comma 4 2 2 2 2 6" xfId="7669" xr:uid="{4D7D46CD-D7FD-40C7-A555-EB285FFD73B5}"/>
    <cellStyle name="Comma 4 2 2 2 2 7" xfId="14906" xr:uid="{9B480A65-40BB-4C0A-8826-ADC1B9B1AC88}"/>
    <cellStyle name="Comma 4 2 2 2 3" xfId="907" xr:uid="{6E85101A-1FD4-4F4E-873D-D1DB169D8905}"/>
    <cellStyle name="Comma 4 2 2 2 3 2" xfId="1355" xr:uid="{5034BB00-381F-4ADC-9BA5-E4B026C89285}"/>
    <cellStyle name="Comma 4 2 2 2 3 2 2" xfId="2137" xr:uid="{14BB183D-6840-4615-825F-6F5F32CB4500}"/>
    <cellStyle name="Comma 4 2 2 2 3 2 2 2" xfId="3762" xr:uid="{CB981E0E-4FFF-410C-AA75-321C264D1E66}"/>
    <cellStyle name="Comma 4 2 2 2 3 2 2 2 2" xfId="7022" xr:uid="{118DED8F-734E-42C4-AE9C-DBBEF5DD709E}"/>
    <cellStyle name="Comma 4 2 2 2 3 2 2 2 2 2" xfId="13606" xr:uid="{0D21F406-5D63-4D0B-AB0C-B116BEAED4F5}"/>
    <cellStyle name="Comma 4 2 2 2 3 2 2 2 3" xfId="10351" xr:uid="{709A6A67-3B6E-49A6-88BE-3ABB1D6175DB}"/>
    <cellStyle name="Comma 4 2 2 2 3 2 2 2 4" xfId="29196" xr:uid="{0D19AB65-0462-4EA9-AB4B-6B58EF0F986C}"/>
    <cellStyle name="Comma 4 2 2 2 3 2 2 3" xfId="5401" xr:uid="{A1B92CA8-C239-4772-8B65-0418E639E6B8}"/>
    <cellStyle name="Comma 4 2 2 2 3 2 2 3 2" xfId="11985" xr:uid="{353A26EB-3BDE-4037-A62C-FEE1C046FE73}"/>
    <cellStyle name="Comma 4 2 2 2 3 2 2 4" xfId="8730" xr:uid="{AF7E3C9E-D78E-4387-899B-898297590725}"/>
    <cellStyle name="Comma 4 2 2 2 3 2 2 5" xfId="21848" xr:uid="{59AE5828-B97C-4C3C-A9CA-03AED2B7A5DC}"/>
    <cellStyle name="Comma 4 2 2 2 3 2 3" xfId="2978" xr:uid="{66FD71F4-E12F-436A-B16C-3C274B7AA48C}"/>
    <cellStyle name="Comma 4 2 2 2 3 2 3 2" xfId="6236" xr:uid="{7B942069-F11C-4908-8194-714FA79CD3E2}"/>
    <cellStyle name="Comma 4 2 2 2 3 2 3 2 2" xfId="12820" xr:uid="{93558B18-4E79-48AC-B363-5AEB1D151548}"/>
    <cellStyle name="Comma 4 2 2 2 3 2 3 3" xfId="9565" xr:uid="{775A2C23-CA76-4A6B-9AAD-0C012BD62794}"/>
    <cellStyle name="Comma 4 2 2 2 3 2 3 4" xfId="25569" xr:uid="{A1C79A6E-A8A5-44F8-9ABF-76B8CCA9DB04}"/>
    <cellStyle name="Comma 4 2 2 2 3 2 4" xfId="4616" xr:uid="{E594A430-A70B-406D-BA29-062128AE4EE2}"/>
    <cellStyle name="Comma 4 2 2 2 3 2 4 2" xfId="11199" xr:uid="{B33CD4A5-A4D4-4757-929B-6F56BD1F0F72}"/>
    <cellStyle name="Comma 4 2 2 2 3 2 5" xfId="7944" xr:uid="{375209C5-8971-4C15-A20F-759963E4C340}"/>
    <cellStyle name="Comma 4 2 2 2 3 2 6" xfId="17577" xr:uid="{B074AAEE-8CD6-4CC3-84B9-7A4D8CC6BEAD}"/>
    <cellStyle name="Comma 4 2 2 2 3 3" xfId="1745" xr:uid="{FC38F5A0-C98F-40BA-8CF8-C9EBFDDF7223}"/>
    <cellStyle name="Comma 4 2 2 2 3 3 2" xfId="3366" xr:uid="{8CFEFA32-B67D-425D-8EA8-CD44E4343132}"/>
    <cellStyle name="Comma 4 2 2 2 3 3 2 2" xfId="6626" xr:uid="{B73C0CD9-28E0-48FB-8AB6-E5900EC30212}"/>
    <cellStyle name="Comma 4 2 2 2 3 3 2 2 2" xfId="13210" xr:uid="{CE5204AF-530C-4361-9C2D-70C299758490}"/>
    <cellStyle name="Comma 4 2 2 2 3 3 2 3" xfId="9955" xr:uid="{A72F68DB-14A2-4E18-A4DE-A97418BA1ACF}"/>
    <cellStyle name="Comma 4 2 2 2 3 3 2 4" xfId="27382" xr:uid="{700C7BC5-28CA-4D37-A415-523C9CF4104B}"/>
    <cellStyle name="Comma 4 2 2 2 3 3 3" xfId="5005" xr:uid="{2202067B-6996-4AB3-90F3-0A2ADC0B3154}"/>
    <cellStyle name="Comma 4 2 2 2 3 3 3 2" xfId="11589" xr:uid="{2BDD8FC7-EE0F-4119-9546-8B4A2FAFDFFB}"/>
    <cellStyle name="Comma 4 2 2 2 3 3 4" xfId="8334" xr:uid="{22ED3868-9CBC-4CA7-8150-C09BCB7EEF87}"/>
    <cellStyle name="Comma 4 2 2 2 3 3 5" xfId="19714" xr:uid="{B993DAE1-A39F-4F7E-8C5C-0BD2D7B1FB84}"/>
    <cellStyle name="Comma 4 2 2 2 3 4" xfId="2582" xr:uid="{2E8F63C8-5D4A-4E89-8649-2BA96A0BD71C}"/>
    <cellStyle name="Comma 4 2 2 2 3 4 2" xfId="5837" xr:uid="{C8ABD260-D811-4617-80D9-745354C4ACD1}"/>
    <cellStyle name="Comma 4 2 2 2 3 4 2 2" xfId="12421" xr:uid="{0691FE65-7643-412C-B7D8-ACDF85EF1689}"/>
    <cellStyle name="Comma 4 2 2 2 3 4 3" xfId="9166" xr:uid="{6C0CE0B2-25F1-469D-9819-9A03CE10F1A9}"/>
    <cellStyle name="Comma 4 2 2 2 3 4 4" xfId="23758" xr:uid="{9C3A0BC0-E7BD-4803-AB8D-7FD530B3C024}"/>
    <cellStyle name="Comma 4 2 2 2 3 5" xfId="4219" xr:uid="{681F2494-B4E7-4C3E-ADBD-7E967AE0C439}"/>
    <cellStyle name="Comma 4 2 2 2 3 5 2" xfId="10801" xr:uid="{2E6F49CE-E91C-425E-A3DB-3B6E48372F0B}"/>
    <cellStyle name="Comma 4 2 2 2 3 6" xfId="7547" xr:uid="{595FE039-B81C-4F48-BC24-C528C145C5CC}"/>
    <cellStyle name="Comma 4 2 2 2 3 7" xfId="15441" xr:uid="{DFC2DFC9-80E3-431B-B03B-801C3233A110}"/>
    <cellStyle name="Comma 4 2 2 2 4" xfId="1221" xr:uid="{C0108FA0-08FF-4AE2-8B9A-87B0C4D1A68E}"/>
    <cellStyle name="Comma 4 2 2 2 4 2" xfId="2003" xr:uid="{D3E009D2-DB87-448D-874A-D51F08F8B02F}"/>
    <cellStyle name="Comma 4 2 2 2 4 2 2" xfId="3628" xr:uid="{F5319A42-F6E7-4A50-8CF2-A27DA36027F3}"/>
    <cellStyle name="Comma 4 2 2 2 4 2 2 2" xfId="6888" xr:uid="{D13D21BD-8C1F-4BBC-9080-DC9EB8E5FC14}"/>
    <cellStyle name="Comma 4 2 2 2 4 2 2 2 2" xfId="13472" xr:uid="{F42931AD-24FE-4A78-A31D-E6039B9824AF}"/>
    <cellStyle name="Comma 4 2 2 2 4 2 2 3" xfId="10217" xr:uid="{015BC04B-A82D-41BC-8002-0B3812EFA145}"/>
    <cellStyle name="Comma 4 2 2 2 4 2 2 4" xfId="28290" xr:uid="{45D56439-50A5-4BC4-B12F-C06F3B13B8C4}"/>
    <cellStyle name="Comma 4 2 2 2 4 2 3" xfId="5267" xr:uid="{4F603063-E18D-43FB-9E9F-99B30D0ACE25}"/>
    <cellStyle name="Comma 4 2 2 2 4 2 3 2" xfId="11851" xr:uid="{0F5A3965-C358-496C-BA46-297ADB320D96}"/>
    <cellStyle name="Comma 4 2 2 2 4 2 4" xfId="8596" xr:uid="{ED13D3BE-11C4-4027-A1B7-3BDCB143270C}"/>
    <cellStyle name="Comma 4 2 2 2 4 2 5" xfId="20782" xr:uid="{44382EF0-DEAE-4BF2-A29D-FD9A7C3F8B85}"/>
    <cellStyle name="Comma 4 2 2 2 4 3" xfId="2844" xr:uid="{141A38F1-7B89-480D-90D9-320EA50E87D0}"/>
    <cellStyle name="Comma 4 2 2 2 4 3 2" xfId="6102" xr:uid="{76C73BF1-3485-4CF2-A902-E338AA414537}"/>
    <cellStyle name="Comma 4 2 2 2 4 3 2 2" xfId="12686" xr:uid="{621E8AC8-7B8A-4879-81B7-8B90169AC09A}"/>
    <cellStyle name="Comma 4 2 2 2 4 3 3" xfId="9431" xr:uid="{A4C68DA6-459D-4FBA-83D0-2C50A34B18D4}"/>
    <cellStyle name="Comma 4 2 2 2 4 3 4" xfId="24663" xr:uid="{B59EF83C-3973-4234-9DE4-151C9B30903B}"/>
    <cellStyle name="Comma 4 2 2 2 4 4" xfId="4482" xr:uid="{45F0E69C-3E66-4247-9213-A35A3BC723B6}"/>
    <cellStyle name="Comma 4 2 2 2 4 4 2" xfId="11065" xr:uid="{EC252CF0-0EDE-4F59-B9D6-2F801B7745D6}"/>
    <cellStyle name="Comma 4 2 2 2 4 5" xfId="7810" xr:uid="{003841B2-3448-457D-A091-CF76D009619E}"/>
    <cellStyle name="Comma 4 2 2 2 4 6" xfId="16511" xr:uid="{4E711CEC-B99D-4872-A03B-B0ECD165C7F9}"/>
    <cellStyle name="Comma 4 2 2 2 5" xfId="1611" xr:uid="{9896B23E-5B01-4789-9403-CE17582B12FD}"/>
    <cellStyle name="Comma 4 2 2 2 5 2" xfId="3232" xr:uid="{DBC9BFB1-274B-4FDA-8BC1-77FDB07979DD}"/>
    <cellStyle name="Comma 4 2 2 2 5 2 2" xfId="6492" xr:uid="{F2B51AB1-D2CC-453D-920D-DCAD47AFAE5C}"/>
    <cellStyle name="Comma 4 2 2 2 5 2 2 2" xfId="13076" xr:uid="{164634DD-2E2B-46C0-B2A8-83462449CA89}"/>
    <cellStyle name="Comma 4 2 2 2 5 2 3" xfId="9821" xr:uid="{45F6ACA2-CC82-41DD-858C-BE3CEBB805B1}"/>
    <cellStyle name="Comma 4 2 2 2 5 2 4" xfId="26476" xr:uid="{0A7D93DE-FC1F-41FB-926A-B9C7AA1B38B3}"/>
    <cellStyle name="Comma 4 2 2 2 5 3" xfId="4871" xr:uid="{FDD966E5-8AE5-409F-B82F-F1B14926B8EF}"/>
    <cellStyle name="Comma 4 2 2 2 5 3 2" xfId="11455" xr:uid="{6C96708C-FD86-4717-944D-3A696E9FDC58}"/>
    <cellStyle name="Comma 4 2 2 2 5 4" xfId="8200" xr:uid="{4068E7B1-156B-40FA-9467-B7F0AB1BE2B0}"/>
    <cellStyle name="Comma 4 2 2 2 5 5" xfId="18648" xr:uid="{A6B231D1-E7DE-4F24-ADFA-B0E2DBEBF346}"/>
    <cellStyle name="Comma 4 2 2 2 6" xfId="2448" xr:uid="{98A7B4EE-1A1C-4B04-9E42-271E7D8D7049}"/>
    <cellStyle name="Comma 4 2 2 2 6 2" xfId="5703" xr:uid="{5C7E1E13-0F99-4820-A4B9-F55CD084B13C}"/>
    <cellStyle name="Comma 4 2 2 2 6 2 2" xfId="12287" xr:uid="{0B3A3B8C-0C1F-4C8D-A259-4969B8095CE2}"/>
    <cellStyle name="Comma 4 2 2 2 6 3" xfId="9032" xr:uid="{3088DC13-6045-43BC-80F2-B47ED4779604}"/>
    <cellStyle name="Comma 4 2 2 2 6 4" xfId="22854" xr:uid="{3059DC8E-3445-4718-845B-25F3782A36E1}"/>
    <cellStyle name="Comma 4 2 2 2 7" xfId="4085" xr:uid="{33CB3D1B-6613-47D5-BA10-6BAEF8083AA0}"/>
    <cellStyle name="Comma 4 2 2 2 7 2" xfId="10667" xr:uid="{BA562C55-0B74-44C7-8DA0-0A2ED5495A2B}"/>
    <cellStyle name="Comma 4 2 2 2 8" xfId="7413" xr:uid="{6A86E03B-6ACD-47D1-A7F0-A19D291AF181}"/>
    <cellStyle name="Comma 4 2 2 2 9" xfId="14373" xr:uid="{3E795E06-3606-4E8A-99BC-A39F2E82FD27}"/>
    <cellStyle name="Comma 4 2 2 20" xfId="13862" xr:uid="{3C2BCDFA-C280-4718-B252-B69192211872}"/>
    <cellStyle name="Comma 4 2 2 3" xfId="557" xr:uid="{492B3D52-2A84-44BD-87AD-157AD9331682}"/>
    <cellStyle name="Comma 4 2 2 3 2" xfId="863" xr:uid="{2F362732-9D39-48F9-ACFC-B888BB2D1E37}"/>
    <cellStyle name="Comma 4 2 2 3 2 2" xfId="1310" xr:uid="{378EB89A-041A-4AC3-A713-2CE74282D66C}"/>
    <cellStyle name="Comma 4 2 2 3 2 2 2" xfId="2092" xr:uid="{CC5AC3D9-12FC-478B-8F27-52FAFA9E295B}"/>
    <cellStyle name="Comma 4 2 2 3 2 2 2 2" xfId="3717" xr:uid="{5EE73410-E527-43D2-8A68-706699BE72CC}"/>
    <cellStyle name="Comma 4 2 2 3 2 2 2 2 2" xfId="6977" xr:uid="{C7B4F72D-51C4-4A0C-8302-963002F3E6D7}"/>
    <cellStyle name="Comma 4 2 2 3 2 2 2 2 2 2" xfId="13561" xr:uid="{C8F3C8EC-D7CA-44B2-BBCE-3A997B5B7481}"/>
    <cellStyle name="Comma 4 2 2 3 2 2 2 2 3" xfId="10306" xr:uid="{6D4D45B7-6E4F-4461-9C53-D3E94DA268BD}"/>
    <cellStyle name="Comma 4 2 2 3 2 2 2 2 4" xfId="29422" xr:uid="{1E6A803D-E0CC-4F50-9C0B-8163CEA653C9}"/>
    <cellStyle name="Comma 4 2 2 3 2 2 2 3" xfId="5356" xr:uid="{12C79CA9-C7F0-4DA5-B15F-F108979A9DB6}"/>
    <cellStyle name="Comma 4 2 2 3 2 2 2 3 2" xfId="11940" xr:uid="{090D8588-6EB1-4CB3-AE14-F6A273A09B0D}"/>
    <cellStyle name="Comma 4 2 2 3 2 2 2 4" xfId="8685" xr:uid="{56623128-DDD2-47F7-81CB-FBAF59DF9E9E}"/>
    <cellStyle name="Comma 4 2 2 3 2 2 2 5" xfId="22114" xr:uid="{11716E2D-A251-4CAB-96AA-A6E10B83FB20}"/>
    <cellStyle name="Comma 4 2 2 3 2 2 3" xfId="2933" xr:uid="{D478301B-7601-4DC5-8EA8-D852AAD1B17B}"/>
    <cellStyle name="Comma 4 2 2 3 2 2 3 2" xfId="6191" xr:uid="{B1EBA918-E791-450B-89EB-7B0CB11AE843}"/>
    <cellStyle name="Comma 4 2 2 3 2 2 3 2 2" xfId="12775" xr:uid="{C4E11D73-58CD-4B7D-9E79-A13B72FC5A22}"/>
    <cellStyle name="Comma 4 2 2 3 2 2 3 3" xfId="9520" xr:uid="{6A07BDB1-F981-44A5-98D2-C1E608B02AE0}"/>
    <cellStyle name="Comma 4 2 2 3 2 2 3 4" xfId="25795" xr:uid="{A9E228C0-6E30-408C-A97E-CDD14DCD478A}"/>
    <cellStyle name="Comma 4 2 2 3 2 2 4" xfId="4571" xr:uid="{636168E8-DF6D-40CE-AE6F-2C562A3DC1F1}"/>
    <cellStyle name="Comma 4 2 2 3 2 2 4 2" xfId="11154" xr:uid="{C6D73498-75E5-4926-9E5F-A566513D1EEB}"/>
    <cellStyle name="Comma 4 2 2 3 2 2 5" xfId="7899" xr:uid="{01EE2D63-4D12-4C1B-BAE7-8E928C1B8F0B}"/>
    <cellStyle name="Comma 4 2 2 3 2 2 6" xfId="17843" xr:uid="{BB44C7C3-A83E-4738-935D-D7DC37B0D467}"/>
    <cellStyle name="Comma 4 2 2 3 2 3" xfId="1700" xr:uid="{5739230F-07E3-4D04-B9D8-718CA21D86DE}"/>
    <cellStyle name="Comma 4 2 2 3 2 3 2" xfId="3321" xr:uid="{8135D295-D278-4AAC-A9A5-19F21015020F}"/>
    <cellStyle name="Comma 4 2 2 3 2 3 2 2" xfId="6581" xr:uid="{038D5065-ED33-425D-9A52-2980ABB86724}"/>
    <cellStyle name="Comma 4 2 2 3 2 3 2 2 2" xfId="13165" xr:uid="{B6041A04-576D-448A-BB30-796B76CA43FC}"/>
    <cellStyle name="Comma 4 2 2 3 2 3 2 3" xfId="9910" xr:uid="{DDC8CBD6-1CE9-49AF-ADE3-F4D4D726AF2F}"/>
    <cellStyle name="Comma 4 2 2 3 2 3 2 4" xfId="27608" xr:uid="{E6C8A53E-C37D-4182-B93F-7EFE6F7B0F56}"/>
    <cellStyle name="Comma 4 2 2 3 2 3 3" xfId="4960" xr:uid="{92B3604F-6953-440E-BBBB-EF512889B5A2}"/>
    <cellStyle name="Comma 4 2 2 3 2 3 3 2" xfId="11544" xr:uid="{749048A2-105B-49F4-8F64-5B08AF0A8703}"/>
    <cellStyle name="Comma 4 2 2 3 2 3 4" xfId="8289" xr:uid="{23CD0AB1-A590-462B-B7CD-24EDF16115A6}"/>
    <cellStyle name="Comma 4 2 2 3 2 3 5" xfId="19980" xr:uid="{BDC59E7C-3AD1-408D-A478-700CF6916011}"/>
    <cellStyle name="Comma 4 2 2 3 2 4" xfId="2537" xr:uid="{EE0205A4-2D6C-4806-A169-7CB576E66461}"/>
    <cellStyle name="Comma 4 2 2 3 2 4 2" xfId="5792" xr:uid="{197398E0-F158-4007-9A95-7F00B4207E00}"/>
    <cellStyle name="Comma 4 2 2 3 2 4 2 2" xfId="12376" xr:uid="{D93F9BE2-9F12-4B88-9C70-8783ED321BB4}"/>
    <cellStyle name="Comma 4 2 2 3 2 4 3" xfId="9121" xr:uid="{A6187971-C9FD-4247-A70F-1D459E85DAEC}"/>
    <cellStyle name="Comma 4 2 2 3 2 4 4" xfId="23984" xr:uid="{711CE31D-0E22-4277-BFBD-23830E5BEF5B}"/>
    <cellStyle name="Comma 4 2 2 3 2 5" xfId="4174" xr:uid="{1B071436-3D76-4FCC-8187-4A8D748BDEA6}"/>
    <cellStyle name="Comma 4 2 2 3 2 5 2" xfId="10756" xr:uid="{02702642-DFAB-480E-BC4F-C28686233C62}"/>
    <cellStyle name="Comma 4 2 2 3 2 6" xfId="7502" xr:uid="{76A34E99-8FC2-4A87-B801-1F2C8786CA6B}"/>
    <cellStyle name="Comma 4 2 2 3 2 7" xfId="15707" xr:uid="{1B707A85-2F75-464D-8155-875EC7F603F1}"/>
    <cellStyle name="Comma 4 2 2 3 3" xfId="1176" xr:uid="{275A61C5-0237-4957-97D2-F3847C942503}"/>
    <cellStyle name="Comma 4 2 2 3 3 2" xfId="1958" xr:uid="{B22DD0B9-82DE-483B-AD1F-A4F0026D413F}"/>
    <cellStyle name="Comma 4 2 2 3 3 2 2" xfId="3583" xr:uid="{0AFEC220-E4CD-4FF8-8A55-E5FB99D08063}"/>
    <cellStyle name="Comma 4 2 2 3 3 2 2 2" xfId="6843" xr:uid="{B0E9D751-A159-4A72-BD88-31A87822A22A}"/>
    <cellStyle name="Comma 4 2 2 3 3 2 2 2 2" xfId="13427" xr:uid="{DD70F54E-ADB7-47DC-B559-E008BDA1FA6E}"/>
    <cellStyle name="Comma 4 2 2 3 3 2 2 3" xfId="10172" xr:uid="{6D5ED059-01AB-4CB9-93B7-E50C3ACCB9D1}"/>
    <cellStyle name="Comma 4 2 2 3 3 2 2 4" xfId="28516" xr:uid="{70F401D2-6257-4386-82E3-69D49EA65EAB}"/>
    <cellStyle name="Comma 4 2 2 3 3 2 3" xfId="5222" xr:uid="{68BBE3B4-48AD-4EC3-BE59-7E0FBDE4A604}"/>
    <cellStyle name="Comma 4 2 2 3 3 2 3 2" xfId="11806" xr:uid="{B6816943-7CD5-400E-944E-44780DC5A9B2}"/>
    <cellStyle name="Comma 4 2 2 3 3 2 4" xfId="8551" xr:uid="{A6E90C78-8345-4A25-8E16-414C1FBB92D2}"/>
    <cellStyle name="Comma 4 2 2 3 3 2 5" xfId="21048" xr:uid="{58E65E13-1E79-4424-91A2-9EC0D9F4C13A}"/>
    <cellStyle name="Comma 4 2 2 3 3 3" xfId="2799" xr:uid="{8B00C352-87C4-49B3-BB52-023BDC013A48}"/>
    <cellStyle name="Comma 4 2 2 3 3 3 2" xfId="6057" xr:uid="{E29A6F66-7F5F-4C39-8957-B47E40792C0B}"/>
    <cellStyle name="Comma 4 2 2 3 3 3 2 2" xfId="12641" xr:uid="{3999B66D-5E07-4736-B266-EF2BDCB9E8C4}"/>
    <cellStyle name="Comma 4 2 2 3 3 3 3" xfId="9386" xr:uid="{EA8662FF-8D5D-45B0-984E-8ECA38C78C1C}"/>
    <cellStyle name="Comma 4 2 2 3 3 3 4" xfId="24889" xr:uid="{B2766E38-2027-4BE1-A2EA-EADFB9956F81}"/>
    <cellStyle name="Comma 4 2 2 3 3 4" xfId="4437" xr:uid="{011DC3DC-C703-4305-B0C3-9EC0FEC1C939}"/>
    <cellStyle name="Comma 4 2 2 3 3 4 2" xfId="11020" xr:uid="{A7C7AB67-9BB1-4A5A-AA3A-6D3DF7CD93E1}"/>
    <cellStyle name="Comma 4 2 2 3 3 5" xfId="7765" xr:uid="{A76B80DC-9072-4689-A478-0C0014E40393}"/>
    <cellStyle name="Comma 4 2 2 3 3 6" xfId="16777" xr:uid="{A9098FC7-FC2B-4F4D-B1F1-F2070273D6BB}"/>
    <cellStyle name="Comma 4 2 2 3 4" xfId="1567" xr:uid="{6DD7EE79-B259-4A79-BF96-C287330B59A9}"/>
    <cellStyle name="Comma 4 2 2 3 4 2" xfId="3188" xr:uid="{09FA63CB-BEF4-4F8B-9D4A-E892659CB72C}"/>
    <cellStyle name="Comma 4 2 2 3 4 2 2" xfId="6448" xr:uid="{ADF52D2B-C956-4093-BA0D-1B60B8465C6D}"/>
    <cellStyle name="Comma 4 2 2 3 4 2 2 2" xfId="13032" xr:uid="{D2D8BCD1-5A9E-423E-907E-A604A47EED7F}"/>
    <cellStyle name="Comma 4 2 2 3 4 2 3" xfId="9777" xr:uid="{9CFC1DF1-B656-414B-B75A-175EC72882BD}"/>
    <cellStyle name="Comma 4 2 2 3 4 2 4" xfId="26702" xr:uid="{7698694B-EB1F-426D-848B-DFC68698BDB9}"/>
    <cellStyle name="Comma 4 2 2 3 4 3" xfId="4827" xr:uid="{8073418B-5A96-4083-BFF5-5305DDC95384}"/>
    <cellStyle name="Comma 4 2 2 3 4 3 2" xfId="11411" xr:uid="{C9A81E2C-22B1-4FB8-8250-F769BF78B97B}"/>
    <cellStyle name="Comma 4 2 2 3 4 4" xfId="8156" xr:uid="{350CB22B-14BA-442F-BB4B-7123F53A5270}"/>
    <cellStyle name="Comma 4 2 2 3 4 5" xfId="18914" xr:uid="{64FE984C-8014-414C-9027-ABC0B0220F35}"/>
    <cellStyle name="Comma 4 2 2 3 5" xfId="2403" xr:uid="{1B14EFBB-6A0C-4C68-9CE4-FB5C1CB207DC}"/>
    <cellStyle name="Comma 4 2 2 3 5 2" xfId="5658" xr:uid="{067DAB53-EADA-4603-A294-21FA8B53E5AB}"/>
    <cellStyle name="Comma 4 2 2 3 5 2 2" xfId="12242" xr:uid="{1B11F863-B433-4A87-9D02-B92A9ED367D9}"/>
    <cellStyle name="Comma 4 2 2 3 5 3" xfId="8987" xr:uid="{E3392A7C-9AA7-4138-B000-37409B3A37DE}"/>
    <cellStyle name="Comma 4 2 2 3 5 4" xfId="23080" xr:uid="{19212427-8E8E-4C46-B084-9BD36F8DB5EC}"/>
    <cellStyle name="Comma 4 2 2 3 6" xfId="4040" xr:uid="{E0E85956-1BC5-4BC4-9C36-561438395636}"/>
    <cellStyle name="Comma 4 2 2 3 6 2" xfId="10622" xr:uid="{2E3C3F3B-16E8-46A6-8F47-B12E54B70990}"/>
    <cellStyle name="Comma 4 2 2 3 7" xfId="7368" xr:uid="{2528DC62-945E-4FD4-961B-7CF8D62E2E81}"/>
    <cellStyle name="Comma 4 2 2 3 8" xfId="737" xr:uid="{4A18B361-62C1-46B9-831B-89F848804DDD}"/>
    <cellStyle name="Comma 4 2 2 3 9" xfId="14640" xr:uid="{4EDCB48F-C1F7-4104-9E3A-AA6F3D06B1D3}"/>
    <cellStyle name="Comma 4 2 2 4" xfId="968" xr:uid="{4B79DE20-1687-4DC9-8293-6439A87239CC}"/>
    <cellStyle name="Comma 4 2 2 4 2" xfId="1407" xr:uid="{F050AC71-5B87-45C4-BBC4-2A5D98A3A08A}"/>
    <cellStyle name="Comma 4 2 2 4 2 2" xfId="2192" xr:uid="{4A9363FA-E8B1-4151-A247-3CD4D3F933BB}"/>
    <cellStyle name="Comma 4 2 2 4 2 2 2" xfId="3818" xr:uid="{1B8981AF-C37F-4CDC-8500-8955214B25BB}"/>
    <cellStyle name="Comma 4 2 2 4 2 2 2 2" xfId="7078" xr:uid="{1F1AB0C7-5260-4D9E-B468-E483D4DDA78E}"/>
    <cellStyle name="Comma 4 2 2 4 2 2 2 2 2" xfId="13662" xr:uid="{D4975A7C-D02B-4AD4-A365-AD5BACB5E681}"/>
    <cellStyle name="Comma 4 2 2 4 2 2 2 3" xfId="10407" xr:uid="{2D2614D7-B227-48E1-B5B5-F0CEE5649EBD}"/>
    <cellStyle name="Comma 4 2 2 4 2 2 2 4" xfId="28970" xr:uid="{A8EE0AF8-C66A-4287-AF48-2E1FE607D1A7}"/>
    <cellStyle name="Comma 4 2 2 4 2 2 3" xfId="5457" xr:uid="{B6FF57BA-7C26-48F5-9C5B-81B98BD45931}"/>
    <cellStyle name="Comma 4 2 2 4 2 2 3 2" xfId="12041" xr:uid="{CB4B7CA1-744B-45F8-A48F-973E1951F700}"/>
    <cellStyle name="Comma 4 2 2 4 2 2 4" xfId="8786" xr:uid="{5B7B9701-A16B-4E66-B559-A594A175C530}"/>
    <cellStyle name="Comma 4 2 2 4 2 2 5" xfId="21582" xr:uid="{9D482D74-6DA0-4418-85BE-0A6F72721A43}"/>
    <cellStyle name="Comma 4 2 2 4 2 3" xfId="3033" xr:uid="{494848A5-1DE7-4BCB-B5EE-02CB672C0611}"/>
    <cellStyle name="Comma 4 2 2 4 2 3 2" xfId="6292" xr:uid="{F3BF0D0A-B37B-48C9-AC2F-429298690F5A}"/>
    <cellStyle name="Comma 4 2 2 4 2 3 2 2" xfId="12876" xr:uid="{FD3374BC-A238-4C16-9CFD-CCEB638B9334}"/>
    <cellStyle name="Comma 4 2 2 4 2 3 3" xfId="9621" xr:uid="{B85F6CF6-B3CA-41B1-B8B2-45F3F448935E}"/>
    <cellStyle name="Comma 4 2 2 4 2 3 4" xfId="25343" xr:uid="{B821E84C-C958-4E51-B0F5-56B9F4D25B75}"/>
    <cellStyle name="Comma 4 2 2 4 2 4" xfId="4671" xr:uid="{80741DF0-9847-492A-8082-F377170AEFE2}"/>
    <cellStyle name="Comma 4 2 2 4 2 4 2" xfId="11255" xr:uid="{46746A88-BC83-46A6-85F5-849CE1FBBB2F}"/>
    <cellStyle name="Comma 4 2 2 4 2 5" xfId="8000" xr:uid="{B479D8C3-FE9F-4C45-A679-52796DFD09BE}"/>
    <cellStyle name="Comma 4 2 2 4 2 6" xfId="17311" xr:uid="{360FA74B-D4F8-4B56-975D-B0970B65675E}"/>
    <cellStyle name="Comma 4 2 2 4 3" xfId="1798" xr:uid="{DC4CD073-B3EC-4367-966E-B5EC15458CE6}"/>
    <cellStyle name="Comma 4 2 2 4 3 2" xfId="3422" xr:uid="{A9CB8D9A-0A71-42A1-9D40-57F0B75F0974}"/>
    <cellStyle name="Comma 4 2 2 4 3 2 2" xfId="6682" xr:uid="{C2B56505-8611-4EDE-98DA-7CF568005CFB}"/>
    <cellStyle name="Comma 4 2 2 4 3 2 2 2" xfId="13266" xr:uid="{85E2EA61-D302-4A42-A47E-3EC0227EC585}"/>
    <cellStyle name="Comma 4 2 2 4 3 2 3" xfId="10011" xr:uid="{ABF3A69F-942E-46F1-AB1B-383A3C1663E9}"/>
    <cellStyle name="Comma 4 2 2 4 3 2 4" xfId="27156" xr:uid="{C5B12029-334E-4C64-A329-702A54D73C6B}"/>
    <cellStyle name="Comma 4 2 2 4 3 3" xfId="5061" xr:uid="{D400E2BB-450D-42BC-A35D-912F7249D948}"/>
    <cellStyle name="Comma 4 2 2 4 3 3 2" xfId="11645" xr:uid="{25961126-E789-485D-A35E-D1A394BBA68E}"/>
    <cellStyle name="Comma 4 2 2 4 3 4" xfId="8390" xr:uid="{2F652525-1CAB-4C99-8D92-7855360A626F}"/>
    <cellStyle name="Comma 4 2 2 4 3 5" xfId="19448" xr:uid="{C1A3771C-D947-4E22-8E90-79F0DFB0E901}"/>
    <cellStyle name="Comma 4 2 2 4 4" xfId="2635" xr:uid="{ECDFFFFD-BD47-422E-A521-4DE86D617F7E}"/>
    <cellStyle name="Comma 4 2 2 4 4 2" xfId="5893" xr:uid="{A4A29E9B-44B9-45BC-A9C7-13A6A693824A}"/>
    <cellStyle name="Comma 4 2 2 4 4 2 2" xfId="12477" xr:uid="{C9B0B95C-DB73-4808-BEAC-BFADD172F806}"/>
    <cellStyle name="Comma 4 2 2 4 4 3" xfId="9222" xr:uid="{68F65433-C63F-4573-9054-8EEFC581276D}"/>
    <cellStyle name="Comma 4 2 2 4 4 4" xfId="23532" xr:uid="{E730EDC5-560E-4894-8982-A60703825DC6}"/>
    <cellStyle name="Comma 4 2 2 4 5" xfId="4275" xr:uid="{1052705A-1E9B-4411-803E-51E8ACE233C9}"/>
    <cellStyle name="Comma 4 2 2 4 5 2" xfId="10858" xr:uid="{D5A2D13D-5333-4997-9D43-89EDFE2126C0}"/>
    <cellStyle name="Comma 4 2 2 4 6" xfId="7603" xr:uid="{EF163A35-1197-42A9-9A4B-039DC60AD485}"/>
    <cellStyle name="Comma 4 2 2 4 7" xfId="15176" xr:uid="{D722B423-9358-440D-B2D7-6ED6E9EC5ED4}"/>
    <cellStyle name="Comma 4 2 2 5" xfId="832" xr:uid="{8536C8A8-3A58-4EB5-81CD-092C54625489}"/>
    <cellStyle name="Comma 4 2 2 5 2" xfId="1278" xr:uid="{D2E09535-0BB0-41B4-821E-79EA9BD7F3F5}"/>
    <cellStyle name="Comma 4 2 2 5 2 2" xfId="2060" xr:uid="{A98D802D-E5C6-4C24-A7FB-15506151D5D6}"/>
    <cellStyle name="Comma 4 2 2 5 2 2 2" xfId="3685" xr:uid="{5CBB0759-109B-4D6A-9D4E-82A2637C32E0}"/>
    <cellStyle name="Comma 4 2 2 5 2 2 2 2" xfId="6945" xr:uid="{12CE4BE2-56CE-4311-A83A-C6030E34A6CE}"/>
    <cellStyle name="Comma 4 2 2 5 2 2 2 2 2" xfId="13529" xr:uid="{C547A0FB-D843-46AB-A0D2-CFA07230B699}"/>
    <cellStyle name="Comma 4 2 2 5 2 2 2 3" xfId="10274" xr:uid="{E58A7E7E-FF1F-41A3-8E39-42C8AFE33938}"/>
    <cellStyle name="Comma 4 2 2 5 2 2 3" xfId="5324" xr:uid="{C091ABA1-0B20-4479-A300-D3FBE5A1CDEA}"/>
    <cellStyle name="Comma 4 2 2 5 2 2 3 2" xfId="11908" xr:uid="{0852241E-9108-4C74-ABF4-CDF9BD1309C2}"/>
    <cellStyle name="Comma 4 2 2 5 2 2 4" xfId="8653" xr:uid="{E0DE83C7-41C6-41DE-B073-55A108F0AB6D}"/>
    <cellStyle name="Comma 4 2 2 5 2 2 5" xfId="28064" xr:uid="{FAC5E2E1-3DA9-4C29-A906-6410D8FC0398}"/>
    <cellStyle name="Comma 4 2 2 5 2 3" xfId="2901" xr:uid="{1BEF2E59-D9C6-4070-A0EE-C4227C443D7C}"/>
    <cellStyle name="Comma 4 2 2 5 2 3 2" xfId="6159" xr:uid="{6207201B-BB8F-4662-BEC2-5EB7F1AF2805}"/>
    <cellStyle name="Comma 4 2 2 5 2 3 2 2" xfId="12743" xr:uid="{DAD1F362-92B3-4A95-A435-7A4B444CB374}"/>
    <cellStyle name="Comma 4 2 2 5 2 3 3" xfId="9488" xr:uid="{78864C44-9CFF-4C8F-A692-361711BC03F0}"/>
    <cellStyle name="Comma 4 2 2 5 2 4" xfId="4539" xr:uid="{15DE0F89-1EB4-484A-B35F-975364EAA845}"/>
    <cellStyle name="Comma 4 2 2 5 2 4 2" xfId="11122" xr:uid="{5E5A895E-BD29-458C-806F-9D9955CA8B0A}"/>
    <cellStyle name="Comma 4 2 2 5 2 5" xfId="7867" xr:uid="{6AB089E3-7BDA-4EDA-BFB6-51FD29D6E64F}"/>
    <cellStyle name="Comma 4 2 2 5 2 6" xfId="20516" xr:uid="{C839947E-4D40-4FD5-BE18-586FA6D23068}"/>
    <cellStyle name="Comma 4 2 2 5 3" xfId="1668" xr:uid="{68C2032D-0B47-4726-8189-855FF89220CB}"/>
    <cellStyle name="Comma 4 2 2 5 3 2" xfId="3289" xr:uid="{E2EDBDF6-7171-46A2-81FE-58C0E68089CC}"/>
    <cellStyle name="Comma 4 2 2 5 3 2 2" xfId="6549" xr:uid="{B20EFB6B-D14F-4EB0-9BD6-0D5E99F23D28}"/>
    <cellStyle name="Comma 4 2 2 5 3 2 2 2" xfId="13133" xr:uid="{164CAD9D-001C-4EC4-BAC6-89C7454FA7E7}"/>
    <cellStyle name="Comma 4 2 2 5 3 2 3" xfId="9878" xr:uid="{2C7E9F34-B2F7-4544-B8BB-18AC45CECC5E}"/>
    <cellStyle name="Comma 4 2 2 5 3 3" xfId="4928" xr:uid="{18D7C86F-6B75-4F39-ACC0-AE6CDC38D480}"/>
    <cellStyle name="Comma 4 2 2 5 3 3 2" xfId="11512" xr:uid="{67536135-EBE9-4ED2-A6EE-1F6B823BE86E}"/>
    <cellStyle name="Comma 4 2 2 5 3 4" xfId="8257" xr:uid="{755E359A-6AD4-4743-ADB1-CA16D62AAD4F}"/>
    <cellStyle name="Comma 4 2 2 5 3 5" xfId="24437" xr:uid="{593A2AB4-0EBD-430A-B267-71E23B6D24CB}"/>
    <cellStyle name="Comma 4 2 2 5 4" xfId="2505" xr:uid="{8E5A257D-DF26-44B0-9880-7BBA6CE4519F}"/>
    <cellStyle name="Comma 4 2 2 5 4 2" xfId="5760" xr:uid="{EEA1FF25-E94C-44B1-BE16-677263FB6F7E}"/>
    <cellStyle name="Comma 4 2 2 5 4 2 2" xfId="12344" xr:uid="{6073178B-6A95-44A2-A777-C36F817E63F5}"/>
    <cellStyle name="Comma 4 2 2 5 4 3" xfId="9089" xr:uid="{44A45117-5AAB-44B6-A415-C92934220028}"/>
    <cellStyle name="Comma 4 2 2 5 5" xfId="4142" xr:uid="{DB7B122E-FDC8-426F-A3D3-B6615F878757}"/>
    <cellStyle name="Comma 4 2 2 5 5 2" xfId="10724" xr:uid="{F4D5E852-1520-4BEB-A449-4068E11D8935}"/>
    <cellStyle name="Comma 4 2 2 5 6" xfId="7470" xr:uid="{FAC38054-18C7-4102-87E0-B65513B1B435}"/>
    <cellStyle name="Comma 4 2 2 5 7" xfId="16245" xr:uid="{CB4807F9-8E2A-4764-AE24-8AE892963D7B}"/>
    <cellStyle name="Comma 4 2 2 6" xfId="1144" xr:uid="{D2C63EF2-637C-41AB-96C0-33C9B3E1C7A2}"/>
    <cellStyle name="Comma 4 2 2 6 2" xfId="1926" xr:uid="{E2CA4544-E919-4DE3-B4D6-044C6B39E975}"/>
    <cellStyle name="Comma 4 2 2 6 2 2" xfId="3551" xr:uid="{463926D5-9EB3-424B-9394-8CB5B244A5C1}"/>
    <cellStyle name="Comma 4 2 2 6 2 2 2" xfId="6811" xr:uid="{7287B8CB-E323-4E2F-BA47-FB96F0F6210A}"/>
    <cellStyle name="Comma 4 2 2 6 2 2 2 2" xfId="13395" xr:uid="{9F62AC04-0045-4BC8-90FD-BE7840F1FF8D}"/>
    <cellStyle name="Comma 4 2 2 6 2 2 3" xfId="10140" xr:uid="{48316396-69F3-4B14-8EAD-618074FA5377}"/>
    <cellStyle name="Comma 4 2 2 6 2 3" xfId="5190" xr:uid="{EEEF1FB1-9E3D-4DA7-B750-F9D0BC1B9578}"/>
    <cellStyle name="Comma 4 2 2 6 2 3 2" xfId="11774" xr:uid="{BEFD9405-E9AE-4411-8CE1-01A6F7D35962}"/>
    <cellStyle name="Comma 4 2 2 6 2 4" xfId="8519" xr:uid="{8084EEB5-8B75-4B80-804D-4FB24DF25058}"/>
    <cellStyle name="Comma 4 2 2 6 2 5" xfId="26250" xr:uid="{C8604566-BD64-4822-BFA0-2FDCC6F16EA2}"/>
    <cellStyle name="Comma 4 2 2 6 3" xfId="2767" xr:uid="{4FB50D5F-9158-42CB-80EC-F2ED7A53E80C}"/>
    <cellStyle name="Comma 4 2 2 6 3 2" xfId="6025" xr:uid="{8BB05307-B040-4FB7-9FBE-CBCF6F01DC52}"/>
    <cellStyle name="Comma 4 2 2 6 3 2 2" xfId="12609" xr:uid="{E29D48C2-468C-4E6E-987E-31D310AE82D6}"/>
    <cellStyle name="Comma 4 2 2 6 3 3" xfId="9354" xr:uid="{39687706-A08C-4924-9271-5BE70AD5C517}"/>
    <cellStyle name="Comma 4 2 2 6 4" xfId="4405" xr:uid="{85B23F53-816B-4F41-8757-156F9B42E2C0}"/>
    <cellStyle name="Comma 4 2 2 6 4 2" xfId="10988" xr:uid="{E9EFAD37-970D-418B-8E94-41B8663013CF}"/>
    <cellStyle name="Comma 4 2 2 6 5" xfId="7733" xr:uid="{E63AB9A3-45A5-4FE6-9CC0-4E7A470C25D6}"/>
    <cellStyle name="Comma 4 2 2 6 6" xfId="18382" xr:uid="{990CBB8A-CF0A-4177-8244-95D287A97401}"/>
    <cellStyle name="Comma 4 2 2 7" xfId="713" xr:uid="{1FDF31B2-2717-4BCC-BFFA-02814CDCE11A}"/>
    <cellStyle name="Comma 4 2 2 7 2" xfId="2371" xr:uid="{CAFC2465-5876-477E-97D0-38DF9E215E74}"/>
    <cellStyle name="Comma 4 2 2 7 2 2" xfId="5626" xr:uid="{FBA3B0FC-6FD5-4098-99D0-6FF883A8FE1B}"/>
    <cellStyle name="Comma 4 2 2 7 2 2 2" xfId="12210" xr:uid="{087C2D88-A28C-4642-8F82-2DDADBEB28DE}"/>
    <cellStyle name="Comma 4 2 2 7 2 3" xfId="8955" xr:uid="{1E9F2B74-CEAE-45BB-858D-7E751613127E}"/>
    <cellStyle name="Comma 4 2 2 7 3" xfId="4008" xr:uid="{9EF00044-D57D-421D-B80A-E615BA36DA7E}"/>
    <cellStyle name="Comma 4 2 2 7 3 2" xfId="10590" xr:uid="{FA908527-0082-4009-9FF1-170CC55CEAD4}"/>
    <cellStyle name="Comma 4 2 2 7 4" xfId="7342" xr:uid="{439B092C-DB4B-4EA1-9089-8D68F8668DAC}"/>
    <cellStyle name="Comma 4 2 2 7 5" xfId="22630" xr:uid="{7C4C1597-8476-46BC-8105-63E48754E0CD}"/>
    <cellStyle name="Comma 4 2 2 8" xfId="1514" xr:uid="{9A5C00DA-7C6D-48EB-A801-2441D0E30B6E}"/>
    <cellStyle name="Comma 4 2 2 8 2" xfId="3138" xr:uid="{25DCE8E4-D554-47D5-830A-B1E09482A8A7}"/>
    <cellStyle name="Comma 4 2 2 8 2 2" xfId="6398" xr:uid="{478BF6A2-BF31-4A40-8944-597A6072E62E}"/>
    <cellStyle name="Comma 4 2 2 8 2 2 2" xfId="12982" xr:uid="{ED127A3C-6CB0-43BA-B845-F8EE942F8529}"/>
    <cellStyle name="Comma 4 2 2 8 2 3" xfId="9727" xr:uid="{EAC11B8A-AB21-4CB7-8C57-69BAA3A51C9C}"/>
    <cellStyle name="Comma 4 2 2 8 3" xfId="4777" xr:uid="{93EDEA3F-2701-457D-80CF-E205E857769F}"/>
    <cellStyle name="Comma 4 2 2 8 3 2" xfId="11361" xr:uid="{774365C3-5303-4784-BEA1-6F121BEA7E56}"/>
    <cellStyle name="Comma 4 2 2 8 4" xfId="8106" xr:uid="{6F9302D8-8B70-46B7-B3C6-97DA4AEB715D}"/>
    <cellStyle name="Comma 4 2 2 9" xfId="2326" xr:uid="{0FB852F8-722D-4586-974E-FAF633F38943}"/>
    <cellStyle name="Comma 4 2 2 9 2" xfId="5582" xr:uid="{DE5124BC-BFFA-4BC1-9F75-80726103142D}"/>
    <cellStyle name="Comma 4 2 2 9 2 2" xfId="12166" xr:uid="{AC40F896-0F14-42A5-9982-51A9CE020090}"/>
    <cellStyle name="Comma 4 2 2 9 3" xfId="8911" xr:uid="{BC2CC9F0-CC47-4A58-89D8-CD85916840A4}"/>
    <cellStyle name="Comma 4 2 3" xfId="398" xr:uid="{1E621F4A-B6FC-4530-AB27-603287C9A8DE}"/>
    <cellStyle name="Comma 4 2 3 10" xfId="14240" xr:uid="{767FA5D1-231B-4490-9BC5-F0396783D941}"/>
    <cellStyle name="Comma 4 2 3 11" xfId="454" xr:uid="{AE5189CA-1574-4220-8AE6-F8F06FCC7AA8}"/>
    <cellStyle name="Comma 4 2 3 2" xfId="1070" xr:uid="{03E33D82-EAAD-4C26-BCD0-9CE140D22AB2}"/>
    <cellStyle name="Comma 4 2 3 2 2" xfId="1477" xr:uid="{30A54B10-A8D7-4FE7-A7B3-EDBEE257B079}"/>
    <cellStyle name="Comma 4 2 3 2 2 2" xfId="2267" xr:uid="{8586DA03-2A1B-40A6-BEC4-078CE3EEDCC6}"/>
    <cellStyle name="Comma 4 2 3 2 2 2 2" xfId="3893" xr:uid="{B9E7BF2C-5CCA-4D4F-9D47-337DED96A4DE}"/>
    <cellStyle name="Comma 4 2 3 2 2 2 2 2" xfId="7153" xr:uid="{4031EE9E-A6EB-411D-89BB-1E74B2D66DF1}"/>
    <cellStyle name="Comma 4 2 3 2 2 2 2 2 2" xfId="13737" xr:uid="{7271DB12-37EA-4A6B-A0C7-26BF25ECA28D}"/>
    <cellStyle name="Comma 4 2 3 2 2 2 2 2 3" xfId="29535" xr:uid="{188086FB-068E-4CF7-AABE-C359AB068954}"/>
    <cellStyle name="Comma 4 2 3 2 2 2 2 3" xfId="10482" xr:uid="{72CF59EB-9EA5-4A72-B1ED-057E8B2E03D0}"/>
    <cellStyle name="Comma 4 2 3 2 2 2 2 4" xfId="22247" xr:uid="{8216FF68-9EBC-4F8D-9590-BC03A8A70C51}"/>
    <cellStyle name="Comma 4 2 3 2 2 2 3" xfId="5532" xr:uid="{F04C9F31-F90E-4126-A4A6-F1C56EA77F64}"/>
    <cellStyle name="Comma 4 2 3 2 2 2 3 2" xfId="12116" xr:uid="{CA14882E-2981-4C18-BBE0-7015FC1CA345}"/>
    <cellStyle name="Comma 4 2 3 2 2 2 3 3" xfId="25908" xr:uid="{AE5D1327-DC6A-43A4-B53D-B5670AEC5180}"/>
    <cellStyle name="Comma 4 2 3 2 2 2 4" xfId="8861" xr:uid="{D46DD9E8-621D-47DD-A1E9-E63103C742E5}"/>
    <cellStyle name="Comma 4 2 3 2 2 2 5" xfId="17976" xr:uid="{AFF55EB5-A60E-476A-B5A9-B3E4664AD648}"/>
    <cellStyle name="Comma 4 2 3 2 2 3" xfId="3107" xr:uid="{28BBC73C-C75E-4183-969B-3F3A467DA296}"/>
    <cellStyle name="Comma 4 2 3 2 2 3 2" xfId="6367" xr:uid="{F42CDEF2-2A94-4277-B56B-8058C02A6074}"/>
    <cellStyle name="Comma 4 2 3 2 2 3 2 2" xfId="12951" xr:uid="{EEFB6DC8-2380-45D0-AE76-0197F8ECCE1C}"/>
    <cellStyle name="Comma 4 2 3 2 2 3 2 3" xfId="27721" xr:uid="{AB8FC36F-71A1-4009-913E-DACF0ADE19A2}"/>
    <cellStyle name="Comma 4 2 3 2 2 3 3" xfId="9696" xr:uid="{029BC403-128A-40E5-80BE-BC6AD5410A51}"/>
    <cellStyle name="Comma 4 2 3 2 2 3 4" xfId="20113" xr:uid="{CF8CA1CA-148B-4EFB-9F56-356DD842E33F}"/>
    <cellStyle name="Comma 4 2 3 2 2 4" xfId="4746" xr:uid="{5A0792FF-09AA-4831-82D9-1015E2CED511}"/>
    <cellStyle name="Comma 4 2 3 2 2 4 2" xfId="11330" xr:uid="{0B16F2FC-11FA-438A-B621-3ED5D0D2A747}"/>
    <cellStyle name="Comma 4 2 3 2 2 4 3" xfId="24097" xr:uid="{3157A1FA-3FC0-4FE3-ADF1-B0F9577C4DE2}"/>
    <cellStyle name="Comma 4 2 3 2 2 5" xfId="8075" xr:uid="{6F55EF88-E21B-47D5-9B8B-725D9292932A}"/>
    <cellStyle name="Comma 4 2 3 2 2 6" xfId="15840" xr:uid="{66812050-BD28-4102-B97F-1FA0CFFF3D39}"/>
    <cellStyle name="Comma 4 2 3 2 3" xfId="1871" xr:uid="{05B01274-0ED2-4F34-96C4-EDDE397CD89C}"/>
    <cellStyle name="Comma 4 2 3 2 3 2" xfId="3496" xr:uid="{86ADDDF1-05A9-4667-A59A-67486117EB8A}"/>
    <cellStyle name="Comma 4 2 3 2 3 2 2" xfId="6756" xr:uid="{103C2404-FDBA-4EAD-94BF-590635A3BA8F}"/>
    <cellStyle name="Comma 4 2 3 2 3 2 2 2" xfId="13340" xr:uid="{0A4DB668-F3A5-4006-ABAC-3B3B2486AA4A}"/>
    <cellStyle name="Comma 4 2 3 2 3 2 2 3" xfId="28629" xr:uid="{6BBDF86B-85D2-456B-9047-6615CE9A6C5F}"/>
    <cellStyle name="Comma 4 2 3 2 3 2 3" xfId="10085" xr:uid="{DB975BFE-303A-43B7-A259-0B1CEF73EFAC}"/>
    <cellStyle name="Comma 4 2 3 2 3 2 4" xfId="21181" xr:uid="{335D6EA2-0215-4416-866C-50A5016D73A6}"/>
    <cellStyle name="Comma 4 2 3 2 3 3" xfId="5135" xr:uid="{D77102F6-3674-473A-B73E-F3C0D0B8A35F}"/>
    <cellStyle name="Comma 4 2 3 2 3 3 2" xfId="11719" xr:uid="{EA8AE68C-7A01-4452-ABCB-05C7281AECF9}"/>
    <cellStyle name="Comma 4 2 3 2 3 3 3" xfId="25002" xr:uid="{8D541AD2-768C-48A8-9E26-50378FB81AC0}"/>
    <cellStyle name="Comma 4 2 3 2 3 4" xfId="8464" xr:uid="{10DBBF62-8ED2-4BEA-9E93-AB35853CA56D}"/>
    <cellStyle name="Comma 4 2 3 2 3 5" xfId="16910" xr:uid="{6147396A-AEF3-41DF-82B6-CDC48813BE37}"/>
    <cellStyle name="Comma 4 2 3 2 4" xfId="2712" xr:uid="{10508C53-E9E2-428A-A611-DE9B5183B697}"/>
    <cellStyle name="Comma 4 2 3 2 4 2" xfId="5970" xr:uid="{2F46EB7B-99DE-4B37-8A60-A154DB7BD2AD}"/>
    <cellStyle name="Comma 4 2 3 2 4 2 2" xfId="12554" xr:uid="{D3EEA94B-A334-4685-A50B-FD4F02272F6D}"/>
    <cellStyle name="Comma 4 2 3 2 4 2 3" xfId="26815" xr:uid="{AE6EEF4D-ACFF-4023-977B-98A962D8B749}"/>
    <cellStyle name="Comma 4 2 3 2 4 3" xfId="9299" xr:uid="{472C2AFA-A2E8-4DEB-A474-9629D0E796A3}"/>
    <cellStyle name="Comma 4 2 3 2 4 4" xfId="19047" xr:uid="{F7098324-7B2D-4BE4-8683-AC70BDCB805C}"/>
    <cellStyle name="Comma 4 2 3 2 5" xfId="4350" xr:uid="{20382A12-6B4B-4167-9C33-E9B955AEF356}"/>
    <cellStyle name="Comma 4 2 3 2 5 2" xfId="10933" xr:uid="{7705F691-775C-4A40-8183-19F1A137321D}"/>
    <cellStyle name="Comma 4 2 3 2 5 3" xfId="23193" xr:uid="{0FB715D2-6979-4B03-A99B-1762D75213DF}"/>
    <cellStyle name="Comma 4 2 3 2 6" xfId="7678" xr:uid="{615D9572-38F4-42FB-823D-645D8396A218}"/>
    <cellStyle name="Comma 4 2 3 2 7" xfId="14774" xr:uid="{C222434C-F702-4276-AAD3-F814B472CE8E}"/>
    <cellStyle name="Comma 4 2 3 3" xfId="961" xr:uid="{7977A050-45CB-477D-A710-41954D25220C}"/>
    <cellStyle name="Comma 4 2 3 3 2" xfId="1404" xr:uid="{7C924CD3-6280-45CC-9642-446FDBE1A208}"/>
    <cellStyle name="Comma 4 2 3 3 2 2" xfId="2188" xr:uid="{221B41A5-1004-490A-B641-13C6B966C535}"/>
    <cellStyle name="Comma 4 2 3 3 2 2 2" xfId="3814" xr:uid="{4C976A8E-9A6B-4301-96E5-3AF687E1999A}"/>
    <cellStyle name="Comma 4 2 3 3 2 2 2 2" xfId="7074" xr:uid="{47A9B239-6D19-49B0-8584-87E92E99D41F}"/>
    <cellStyle name="Comma 4 2 3 3 2 2 2 2 2" xfId="13658" xr:uid="{765F07A6-93D6-4EA4-AC9F-007C6C3C2107}"/>
    <cellStyle name="Comma 4 2 3 3 2 2 2 3" xfId="10403" xr:uid="{BBFEFEED-56F0-442D-ADCB-53EEB03CEA31}"/>
    <cellStyle name="Comma 4 2 3 3 2 2 2 4" xfId="29083" xr:uid="{A048D049-116B-4495-BF4C-3EE59343E526}"/>
    <cellStyle name="Comma 4 2 3 3 2 2 3" xfId="5453" xr:uid="{6B945DBC-8A8D-40B2-8758-B4F7CB961DC4}"/>
    <cellStyle name="Comma 4 2 3 3 2 2 3 2" xfId="12037" xr:uid="{3A392759-EB11-4AFD-A438-AFCC838EA9E1}"/>
    <cellStyle name="Comma 4 2 3 3 2 2 4" xfId="8782" xr:uid="{186C36B7-BD2E-48F8-BA9E-BA49538212E3}"/>
    <cellStyle name="Comma 4 2 3 3 2 2 5" xfId="21715" xr:uid="{76A757E8-868F-4226-84C0-7F6D34577C04}"/>
    <cellStyle name="Comma 4 2 3 3 2 3" xfId="3029" xr:uid="{C386CDBD-47D2-4C20-BE02-7235ED26BD07}"/>
    <cellStyle name="Comma 4 2 3 3 2 3 2" xfId="6288" xr:uid="{062D675C-BA58-466E-9F77-C4FBC82B2B27}"/>
    <cellStyle name="Comma 4 2 3 3 2 3 2 2" xfId="12872" xr:uid="{43E486F9-A52C-401A-AADF-30B38816768B}"/>
    <cellStyle name="Comma 4 2 3 3 2 3 3" xfId="9617" xr:uid="{0639857F-FA60-4452-870E-0E1C2AD6088B}"/>
    <cellStyle name="Comma 4 2 3 3 2 3 4" xfId="25456" xr:uid="{BE44039F-9635-4AE6-9A30-A008F656C319}"/>
    <cellStyle name="Comma 4 2 3 3 2 4" xfId="4667" xr:uid="{938885FB-07EB-4C80-AECF-A726E27689E8}"/>
    <cellStyle name="Comma 4 2 3 3 2 4 2" xfId="11251" xr:uid="{7DCD1FAF-53A3-4076-8F1F-727A4CDF4CD8}"/>
    <cellStyle name="Comma 4 2 3 3 2 5" xfId="7996" xr:uid="{A5E38397-EAD0-4463-80FC-E2F210CB5DBE}"/>
    <cellStyle name="Comma 4 2 3 3 2 6" xfId="17444" xr:uid="{9B686B48-F2B7-40B1-9575-6D7F79AA05E1}"/>
    <cellStyle name="Comma 4 2 3 3 3" xfId="1794" xr:uid="{878313FF-5BA7-4086-8DB0-1569A7DE0987}"/>
    <cellStyle name="Comma 4 2 3 3 3 2" xfId="3418" xr:uid="{85824B11-359A-42B2-975A-5E218AA3BF44}"/>
    <cellStyle name="Comma 4 2 3 3 3 2 2" xfId="6678" xr:uid="{CD64E640-8F1F-4CC0-AC0F-FB195A30EB76}"/>
    <cellStyle name="Comma 4 2 3 3 3 2 2 2" xfId="13262" xr:uid="{E4ECE8E6-4CF2-4880-90E4-D1F6DDF3D0BA}"/>
    <cellStyle name="Comma 4 2 3 3 3 2 3" xfId="10007" xr:uid="{56E85435-9E77-479D-8910-21A33C63C866}"/>
    <cellStyle name="Comma 4 2 3 3 3 2 4" xfId="27269" xr:uid="{CDC7D84F-0074-4A28-AAB3-65DB61B8E4A4}"/>
    <cellStyle name="Comma 4 2 3 3 3 3" xfId="5057" xr:uid="{625920E2-630A-45B1-A138-6869B8D0C467}"/>
    <cellStyle name="Comma 4 2 3 3 3 3 2" xfId="11641" xr:uid="{3A89A73E-9FF7-4C68-9343-EBCD2B8D0726}"/>
    <cellStyle name="Comma 4 2 3 3 3 4" xfId="8386" xr:uid="{BB793FDA-1E35-4E6A-90BA-3905909B008E}"/>
    <cellStyle name="Comma 4 2 3 3 3 5" xfId="19581" xr:uid="{78525747-564E-406F-B0C4-28D647F12ED3}"/>
    <cellStyle name="Comma 4 2 3 3 4" xfId="2631" xr:uid="{1E681B92-3528-46B7-9526-2F10CC3C687E}"/>
    <cellStyle name="Comma 4 2 3 3 4 2" xfId="5889" xr:uid="{A91621E2-0D86-4D44-8832-3CF9C4F2C9A8}"/>
    <cellStyle name="Comma 4 2 3 3 4 2 2" xfId="12473" xr:uid="{02E4A615-F917-4A3A-BBF2-BB7751E3C6F0}"/>
    <cellStyle name="Comma 4 2 3 3 4 3" xfId="9218" xr:uid="{EAF62338-7D0F-4DEA-8603-393FA426CCE8}"/>
    <cellStyle name="Comma 4 2 3 3 4 4" xfId="23645" xr:uid="{43BA9CB7-12D0-4B77-96DF-6FDDC84A9011}"/>
    <cellStyle name="Comma 4 2 3 3 5" xfId="4271" xr:uid="{CAD1810E-8407-4677-9791-EDB18518C89D}"/>
    <cellStyle name="Comma 4 2 3 3 5 2" xfId="10854" xr:uid="{E18ACF8F-803E-466A-AE9E-3373ED213125}"/>
    <cellStyle name="Comma 4 2 3 3 6" xfId="7599" xr:uid="{70D3B5B5-52F9-461B-9398-14DE31507A66}"/>
    <cellStyle name="Comma 4 2 3 3 7" xfId="15308" xr:uid="{41053B4C-007C-4FCB-81FF-CC3F77AA7E05}"/>
    <cellStyle name="Comma 4 2 3 4" xfId="883" xr:uid="{9FF7467A-7359-4042-AA6E-FFC40E2F88A5}"/>
    <cellStyle name="Comma 4 2 3 4 2" xfId="1331" xr:uid="{AB8ACE54-3F63-42DA-B4B5-44248488E030}"/>
    <cellStyle name="Comma 4 2 3 4 2 2" xfId="2113" xr:uid="{200BD69C-7749-4014-8D44-C75C9782961F}"/>
    <cellStyle name="Comma 4 2 3 4 2 2 2" xfId="3738" xr:uid="{EB5673C3-9B12-4C09-BE51-3A194C973FC5}"/>
    <cellStyle name="Comma 4 2 3 4 2 2 2 2" xfId="6998" xr:uid="{A3812E64-0095-47B4-9E97-96E86CB7CF35}"/>
    <cellStyle name="Comma 4 2 3 4 2 2 2 2 2" xfId="13582" xr:uid="{C2E56840-2027-4006-A18C-BD2255EB61A5}"/>
    <cellStyle name="Comma 4 2 3 4 2 2 2 3" xfId="10327" xr:uid="{01675CEB-1F40-4FD2-BE9B-9F8E451FC683}"/>
    <cellStyle name="Comma 4 2 3 4 2 2 3" xfId="5377" xr:uid="{C9C9F7FB-B744-42D1-BB8A-9F063FF15812}"/>
    <cellStyle name="Comma 4 2 3 4 2 2 3 2" xfId="11961" xr:uid="{A76B54EB-912E-4153-8D98-81F27EE003DE}"/>
    <cellStyle name="Comma 4 2 3 4 2 2 4" xfId="8706" xr:uid="{41B5C76D-CDEB-4BB2-889E-AB7E25C1781E}"/>
    <cellStyle name="Comma 4 2 3 4 2 2 5" xfId="28177" xr:uid="{24CB9EB3-1F94-4F6C-A953-DFDFD4A2CD35}"/>
    <cellStyle name="Comma 4 2 3 4 2 3" xfId="2954" xr:uid="{7797AAF6-72C7-4B81-A3A2-E3F924631539}"/>
    <cellStyle name="Comma 4 2 3 4 2 3 2" xfId="6212" xr:uid="{211CBC4D-69AF-4DE1-9438-C2F2E89168A1}"/>
    <cellStyle name="Comma 4 2 3 4 2 3 2 2" xfId="12796" xr:uid="{7BF365FD-E35E-4C3F-AED1-C9180A440E53}"/>
    <cellStyle name="Comma 4 2 3 4 2 3 3" xfId="9541" xr:uid="{E692E74D-C94A-45E6-86C5-CE9DAAFF797B}"/>
    <cellStyle name="Comma 4 2 3 4 2 4" xfId="4592" xr:uid="{CAD37716-8E6B-4390-8A78-DDA66CE1A675}"/>
    <cellStyle name="Comma 4 2 3 4 2 4 2" xfId="11175" xr:uid="{BE422828-CCEF-4C7A-8A00-4B5FF5CA2EED}"/>
    <cellStyle name="Comma 4 2 3 4 2 5" xfId="7920" xr:uid="{038392D6-5B8F-4EE6-B3C3-08ECAD97D414}"/>
    <cellStyle name="Comma 4 2 3 4 2 6" xfId="20649" xr:uid="{89CA4C58-102B-4A1B-9444-664F50BFA7FD}"/>
    <cellStyle name="Comma 4 2 3 4 3" xfId="1721" xr:uid="{C8AE4456-7F9F-41ED-B14E-952702669AB0}"/>
    <cellStyle name="Comma 4 2 3 4 3 2" xfId="3342" xr:uid="{2DFC3F59-CAEF-4895-AB8F-C9FDDF6F69A2}"/>
    <cellStyle name="Comma 4 2 3 4 3 2 2" xfId="6602" xr:uid="{B492CBE2-944A-47F6-B329-02CB52A29374}"/>
    <cellStyle name="Comma 4 2 3 4 3 2 2 2" xfId="13186" xr:uid="{0E413597-D489-4D20-9429-76905D566FE2}"/>
    <cellStyle name="Comma 4 2 3 4 3 2 3" xfId="9931" xr:uid="{FE75B816-30A7-4C52-B1C2-A989A6E0E4A4}"/>
    <cellStyle name="Comma 4 2 3 4 3 3" xfId="4981" xr:uid="{4F3E6CDA-B52A-4311-A425-EABCA10E1AA9}"/>
    <cellStyle name="Comma 4 2 3 4 3 3 2" xfId="11565" xr:uid="{019B8DF3-382B-4606-98B0-77AA38C5CDA7}"/>
    <cellStyle name="Comma 4 2 3 4 3 4" xfId="8310" xr:uid="{9D181802-DEDA-421A-BCCA-30100385371A}"/>
    <cellStyle name="Comma 4 2 3 4 3 5" xfId="24550" xr:uid="{E84CF30B-B7B3-4E12-8380-DF51F99DE9CC}"/>
    <cellStyle name="Comma 4 2 3 4 4" xfId="2558" xr:uid="{945ADC5A-AF2B-48FE-AFFA-BF68C32544A2}"/>
    <cellStyle name="Comma 4 2 3 4 4 2" xfId="5813" xr:uid="{9853DE64-CE69-43E3-A933-BC767763656A}"/>
    <cellStyle name="Comma 4 2 3 4 4 2 2" xfId="12397" xr:uid="{C9B5FC66-2B52-4505-BFE2-E5F8AC037945}"/>
    <cellStyle name="Comma 4 2 3 4 4 3" xfId="9142" xr:uid="{702A1C96-027D-45BA-BC11-F3E3D70650AA}"/>
    <cellStyle name="Comma 4 2 3 4 5" xfId="4195" xr:uid="{5C1204CC-9D97-4C6F-A7DF-AA1993CCBE5D}"/>
    <cellStyle name="Comma 4 2 3 4 5 2" xfId="10777" xr:uid="{38BFC4E8-08E0-4FC0-8321-C78A306C01C9}"/>
    <cellStyle name="Comma 4 2 3 4 6" xfId="7523" xr:uid="{DE4F1369-8F70-48CA-B6F7-CD61AD20E098}"/>
    <cellStyle name="Comma 4 2 3 4 7" xfId="16378" xr:uid="{58D9C22F-3C1F-41D9-9E08-5903320574D1}"/>
    <cellStyle name="Comma 4 2 3 5" xfId="1197" xr:uid="{4E1590DC-7B86-464F-9E77-F5A7E4570144}"/>
    <cellStyle name="Comma 4 2 3 5 2" xfId="1979" xr:uid="{C3565A82-57EC-4892-BF3F-93AC188AF8B2}"/>
    <cellStyle name="Comma 4 2 3 5 2 2" xfId="3604" xr:uid="{9AF34571-1FE3-4266-8507-4E9A6C881507}"/>
    <cellStyle name="Comma 4 2 3 5 2 2 2" xfId="6864" xr:uid="{A20497A2-0079-4F4F-A272-C5F46A763CB0}"/>
    <cellStyle name="Comma 4 2 3 5 2 2 2 2" xfId="13448" xr:uid="{B26BB696-2476-49B9-8DBD-702B5C1D36FE}"/>
    <cellStyle name="Comma 4 2 3 5 2 2 3" xfId="10193" xr:uid="{42AE8BFC-6DB9-440A-99D7-BD97C9FE36F6}"/>
    <cellStyle name="Comma 4 2 3 5 2 3" xfId="5243" xr:uid="{D49AD18C-5DE7-4B1D-9F6D-A364AD53BF53}"/>
    <cellStyle name="Comma 4 2 3 5 2 3 2" xfId="11827" xr:uid="{CDFEB05B-A806-45D6-8DF0-28A56E0624EC}"/>
    <cellStyle name="Comma 4 2 3 5 2 4" xfId="8572" xr:uid="{4FDF68A5-A3F2-443F-AE8E-F24B278CA0E1}"/>
    <cellStyle name="Comma 4 2 3 5 2 5" xfId="26363" xr:uid="{7422162B-2613-4873-A095-84546ADCE325}"/>
    <cellStyle name="Comma 4 2 3 5 3" xfId="2820" xr:uid="{D2465415-9D31-4541-9425-C8F85500E073}"/>
    <cellStyle name="Comma 4 2 3 5 3 2" xfId="6078" xr:uid="{B26F7500-1C65-4D31-BAA6-A01D16653909}"/>
    <cellStyle name="Comma 4 2 3 5 3 2 2" xfId="12662" xr:uid="{34481146-93E2-4A7A-8449-D7F629979834}"/>
    <cellStyle name="Comma 4 2 3 5 3 3" xfId="9407" xr:uid="{CABAC011-18F3-4008-846E-A667F9B41FA0}"/>
    <cellStyle name="Comma 4 2 3 5 4" xfId="4458" xr:uid="{C2E4F4B2-2538-4D2A-A424-EB63843A2083}"/>
    <cellStyle name="Comma 4 2 3 5 4 2" xfId="11041" xr:uid="{3A3F111D-67CF-4344-9DC6-2DFDB9B904E1}"/>
    <cellStyle name="Comma 4 2 3 5 5" xfId="7786" xr:uid="{0CFE7912-364A-45AC-B45F-3CC20A2FB6D9}"/>
    <cellStyle name="Comma 4 2 3 5 6" xfId="18515" xr:uid="{1C1D6153-5FE8-4C01-9931-3F997B46D520}"/>
    <cellStyle name="Comma 4 2 3 6" xfId="1587" xr:uid="{6E556F52-3CAA-47CB-9E64-F8E4DDF4ADCB}"/>
    <cellStyle name="Comma 4 2 3 6 2" xfId="3208" xr:uid="{1039C7A4-C87F-4FE0-A0BB-1D49D8A6E8CB}"/>
    <cellStyle name="Comma 4 2 3 6 2 2" xfId="6468" xr:uid="{A4B0764F-5CBD-42D9-82CC-1D79F31DE4DD}"/>
    <cellStyle name="Comma 4 2 3 6 2 2 2" xfId="13052" xr:uid="{C24BCD78-163C-494B-9933-58DB2B59D073}"/>
    <cellStyle name="Comma 4 2 3 6 2 3" xfId="9797" xr:uid="{868FD39D-3DE7-4FCC-8EE7-9D9D87DA3F36}"/>
    <cellStyle name="Comma 4 2 3 6 3" xfId="4847" xr:uid="{F0727C06-E46B-49CC-A303-137C6E8F9565}"/>
    <cellStyle name="Comma 4 2 3 6 3 2" xfId="11431" xr:uid="{CBFC25C6-8D07-44AC-902E-046E272C67A7}"/>
    <cellStyle name="Comma 4 2 3 6 4" xfId="8176" xr:uid="{2D39882D-24D9-4E0F-8A97-BD83E33D2911}"/>
    <cellStyle name="Comma 4 2 3 6 5" xfId="22741" xr:uid="{BE9142AB-8205-4F14-995B-B7BE69B9E678}"/>
    <cellStyle name="Comma 4 2 3 7" xfId="2424" xr:uid="{0CCC8131-461A-4E73-82A7-2AC70758A89D}"/>
    <cellStyle name="Comma 4 2 3 7 2" xfId="5679" xr:uid="{0EDB6DFF-0F92-4D94-B31D-0356E2DE44AB}"/>
    <cellStyle name="Comma 4 2 3 7 2 2" xfId="12263" xr:uid="{1ECC9ED0-1B91-4427-AC4A-98388611BB7C}"/>
    <cellStyle name="Comma 4 2 3 7 3" xfId="9008" xr:uid="{DA7EA3AF-FD46-4910-B8A6-D7BE859086DE}"/>
    <cellStyle name="Comma 4 2 3 8" xfId="4061" xr:uid="{2E24CDBA-3626-4D67-9D3D-53C423B42EE1}"/>
    <cellStyle name="Comma 4 2 3 8 2" xfId="10643" xr:uid="{0491E18D-0ECF-4657-8F5F-2FAFD1C5B02E}"/>
    <cellStyle name="Comma 4 2 3 9" xfId="7389" xr:uid="{064BA818-1F20-4081-9B06-FAE8DE91C659}"/>
    <cellStyle name="Comma 4 2 4" xfId="522" xr:uid="{B51AA4F1-4E7F-4515-AC6E-659EA2C2B0AB}"/>
    <cellStyle name="Comma 4 2 4 2" xfId="1387" xr:uid="{B2545903-2F58-41D5-9C19-33B4397B2280}"/>
    <cellStyle name="Comma 4 2 4 2 2" xfId="2170" xr:uid="{1FFEA74F-8F9F-46D0-963F-44E7787BA47B}"/>
    <cellStyle name="Comma 4 2 4 2 2 2" xfId="3795" xr:uid="{8172CAB3-73C3-4C35-A8F6-B00477BF9A13}"/>
    <cellStyle name="Comma 4 2 4 2 2 2 2" xfId="7055" xr:uid="{7ACC69D6-5363-4057-B70A-96656B922246}"/>
    <cellStyle name="Comma 4 2 4 2 2 2 2 2" xfId="13639" xr:uid="{81F1CBC2-9BD4-41B0-8FB0-41DDA1C6B33D}"/>
    <cellStyle name="Comma 4 2 4 2 2 2 2 3" xfId="29309" xr:uid="{C50781DB-8671-4326-AF6B-A05A3EE8D6BC}"/>
    <cellStyle name="Comma 4 2 4 2 2 2 3" xfId="10384" xr:uid="{A5AE71AE-3B74-4D3E-B3A7-9907213C1492}"/>
    <cellStyle name="Comma 4 2 4 2 2 2 4" xfId="21981" xr:uid="{C14D70F3-9F04-426B-9CC1-33DEEB0E04A6}"/>
    <cellStyle name="Comma 4 2 4 2 2 3" xfId="5434" xr:uid="{BB29F0AF-1B88-4DC4-A069-2F753015AFEB}"/>
    <cellStyle name="Comma 4 2 4 2 2 3 2" xfId="12018" xr:uid="{9EFE30D2-B538-40A1-AB70-A0E98AFFE34E}"/>
    <cellStyle name="Comma 4 2 4 2 2 3 3" xfId="25682" xr:uid="{66005D99-B8D4-4989-A98A-47794913A98A}"/>
    <cellStyle name="Comma 4 2 4 2 2 4" xfId="8763" xr:uid="{99D8E88B-7BE1-43E7-B681-37E8F4B718FA}"/>
    <cellStyle name="Comma 4 2 4 2 2 5" xfId="17710" xr:uid="{9A8AEC01-9E6B-44DB-B6CD-63E936627B27}"/>
    <cellStyle name="Comma 4 2 4 2 3" xfId="3011" xr:uid="{FED8A9E6-A3B9-4DBB-B05F-0B99316335E2}"/>
    <cellStyle name="Comma 4 2 4 2 3 2" xfId="6269" xr:uid="{F6F021A3-C101-4845-BEEE-3DDF43849A7B}"/>
    <cellStyle name="Comma 4 2 4 2 3 2 2" xfId="12853" xr:uid="{6FFC7F5E-1821-4EAF-8F9B-BD856E9F736D}"/>
    <cellStyle name="Comma 4 2 4 2 3 2 3" xfId="27495" xr:uid="{CAF56D0E-19E6-4E02-922D-378472ADEF21}"/>
    <cellStyle name="Comma 4 2 4 2 3 3" xfId="9598" xr:uid="{5E3DE121-04C1-46AE-B6F2-EF5C9B37C99E}"/>
    <cellStyle name="Comma 4 2 4 2 3 4" xfId="19847" xr:uid="{02156149-8C99-4994-8DA7-0BE90FC808B9}"/>
    <cellStyle name="Comma 4 2 4 2 4" xfId="4649" xr:uid="{B737473F-F7C0-4368-8C9F-D76BAA373A4F}"/>
    <cellStyle name="Comma 4 2 4 2 4 2" xfId="11232" xr:uid="{D866AF6F-6D31-4E73-B28B-AE6C23392A24}"/>
    <cellStyle name="Comma 4 2 4 2 4 3" xfId="23871" xr:uid="{7C403EA7-D5D9-4D53-8748-FDFDF0993461}"/>
    <cellStyle name="Comma 4 2 4 2 5" xfId="7977" xr:uid="{8AD708F3-B9DC-49A7-89DC-EBD6E62BF062}"/>
    <cellStyle name="Comma 4 2 4 2 6" xfId="15574" xr:uid="{ED0574EF-6339-4536-8912-28E57E375E4C}"/>
    <cellStyle name="Comma 4 2 4 3" xfId="1777" xr:uid="{32C89084-0274-4D5B-B668-E82EBF84B9F5}"/>
    <cellStyle name="Comma 4 2 4 3 2" xfId="3399" xr:uid="{EF821A57-F462-4446-B72B-4ACAF39B2DBF}"/>
    <cellStyle name="Comma 4 2 4 3 2 2" xfId="6659" xr:uid="{B61BB721-D865-4BE9-A55B-971AE0DA7452}"/>
    <cellStyle name="Comma 4 2 4 3 2 2 2" xfId="13243" xr:uid="{694503EA-AE8E-487D-8F71-1531232DB76D}"/>
    <cellStyle name="Comma 4 2 4 3 2 2 3" xfId="28403" xr:uid="{3DBBE6EC-7FDA-4FDE-A655-664F42436117}"/>
    <cellStyle name="Comma 4 2 4 3 2 3" xfId="9988" xr:uid="{FDA18E9D-E1C6-421C-B878-2047AE09D4B6}"/>
    <cellStyle name="Comma 4 2 4 3 2 4" xfId="20915" xr:uid="{BD2215FA-A188-473E-908D-4E92772E2D63}"/>
    <cellStyle name="Comma 4 2 4 3 3" xfId="5038" xr:uid="{B4447480-923E-4F60-A8F2-751CCE5BD99D}"/>
    <cellStyle name="Comma 4 2 4 3 3 2" xfId="11622" xr:uid="{8CA36493-302D-482B-9DB6-CEF4454B7115}"/>
    <cellStyle name="Comma 4 2 4 3 3 3" xfId="24776" xr:uid="{81A41D66-D6EE-4B84-A61D-ADF02D0806B7}"/>
    <cellStyle name="Comma 4 2 4 3 4" xfId="8367" xr:uid="{6467DE0D-387E-4EC6-8F4E-A30D078B677C}"/>
    <cellStyle name="Comma 4 2 4 3 5" xfId="16644" xr:uid="{3AED008B-C0A2-4B5A-BE46-700554963216}"/>
    <cellStyle name="Comma 4 2 4 4" xfId="2614" xr:uid="{320800C7-2393-48BD-ADF8-9BF2E45DA835}"/>
    <cellStyle name="Comma 4 2 4 4 2" xfId="5870" xr:uid="{87B4C5E3-0E7D-4B7C-AC31-5CA85C735A3C}"/>
    <cellStyle name="Comma 4 2 4 4 2 2" xfId="12454" xr:uid="{AD92D819-FCB9-4BA1-96EB-4EC8E328FE83}"/>
    <cellStyle name="Comma 4 2 4 4 2 3" xfId="26589" xr:uid="{CBF05913-79C1-45D0-8633-13AF9107A7D8}"/>
    <cellStyle name="Comma 4 2 4 4 3" xfId="9199" xr:uid="{BA5C6347-4F96-4498-9D12-AAA411614CB4}"/>
    <cellStyle name="Comma 4 2 4 4 4" xfId="18781" xr:uid="{82F96E5B-8359-4805-A1B1-48E79E6CE0DB}"/>
    <cellStyle name="Comma 4 2 4 5" xfId="4251" xr:uid="{C6DD601B-424C-4E1D-A536-1E3B6B6A3B28}"/>
    <cellStyle name="Comma 4 2 4 5 2" xfId="10834" xr:uid="{21AA1E81-A132-48EE-A3A4-562D71497B20}"/>
    <cellStyle name="Comma 4 2 4 5 3" xfId="22967" xr:uid="{16A10569-6F31-41FB-8224-7AA67A61095F}"/>
    <cellStyle name="Comma 4 2 4 6" xfId="7580" xr:uid="{B94DBCBA-5AD7-4961-B8F5-E9257A708928}"/>
    <cellStyle name="Comma 4 2 4 7" xfId="14507" xr:uid="{26223DAE-5639-4C33-8683-7D5D1E237020}"/>
    <cellStyle name="Comma 4 2 5" xfId="1026" xr:uid="{BA95592B-B1A2-49BF-91A4-3D8FC8678140}"/>
    <cellStyle name="Comma 4 2 5 2" xfId="1452" xr:uid="{9F2F3B4E-CBFC-49D9-842A-D3554F415FCB}"/>
    <cellStyle name="Comma 4 2 5 2 2" xfId="2242" xr:uid="{AAEF3FA1-5E94-463E-88CD-1CFC7D4C054E}"/>
    <cellStyle name="Comma 4 2 5 2 2 2" xfId="3868" xr:uid="{7ABF6A9F-A3B7-4556-B696-90F8A07C57D3}"/>
    <cellStyle name="Comma 4 2 5 2 2 2 2" xfId="7128" xr:uid="{9543C8BD-EFC6-4748-9AFE-1DACBA5E7B61}"/>
    <cellStyle name="Comma 4 2 5 2 2 2 2 2" xfId="13712" xr:uid="{0A134C25-39BF-4B13-8628-C5A14678B05F}"/>
    <cellStyle name="Comma 4 2 5 2 2 2 3" xfId="10457" xr:uid="{9EB9835C-173E-4AE1-8C68-A8B52FA263E3}"/>
    <cellStyle name="Comma 4 2 5 2 2 2 4" xfId="28857" xr:uid="{4CE413BF-ABEF-4347-BA70-619AFEB5D93C}"/>
    <cellStyle name="Comma 4 2 5 2 2 3" xfId="5507" xr:uid="{8A427AC9-1181-4E60-A581-4A2908E80930}"/>
    <cellStyle name="Comma 4 2 5 2 2 3 2" xfId="12091" xr:uid="{3EA565B9-C17A-4929-84D5-CDC71ED39041}"/>
    <cellStyle name="Comma 4 2 5 2 2 4" xfId="8836" xr:uid="{B89DDCCC-7A0E-4437-A954-11086680B129}"/>
    <cellStyle name="Comma 4 2 5 2 2 5" xfId="21449" xr:uid="{4F7F514D-A784-4A25-8C99-68D74E228730}"/>
    <cellStyle name="Comma 4 2 5 2 3" xfId="3082" xr:uid="{0C16F67F-1E9D-42CB-A045-698D3343E67E}"/>
    <cellStyle name="Comma 4 2 5 2 3 2" xfId="6342" xr:uid="{DD8EC693-9C13-4747-8BFD-7FCF7C996A03}"/>
    <cellStyle name="Comma 4 2 5 2 3 2 2" xfId="12926" xr:uid="{847E1C92-0809-4166-84C1-1A1AA7783F95}"/>
    <cellStyle name="Comma 4 2 5 2 3 3" xfId="9671" xr:uid="{43E5F3AA-0D87-43DB-809C-08FED346195C}"/>
    <cellStyle name="Comma 4 2 5 2 3 4" xfId="25230" xr:uid="{A74F175F-0728-4E69-AD1B-7A15689FF3A7}"/>
    <cellStyle name="Comma 4 2 5 2 4" xfId="4721" xr:uid="{BE7D0A95-8178-46EA-ACAC-252E92AD5405}"/>
    <cellStyle name="Comma 4 2 5 2 4 2" xfId="11305" xr:uid="{143C5EF3-60F8-49C3-B7C7-64941D940D88}"/>
    <cellStyle name="Comma 4 2 5 2 5" xfId="8050" xr:uid="{96ABEBA4-7331-466B-8909-03E7457B23FD}"/>
    <cellStyle name="Comma 4 2 5 2 6" xfId="17178" xr:uid="{12968582-FFEF-4613-BEA9-5D2147B6C54D}"/>
    <cellStyle name="Comma 4 2 5 3" xfId="1846" xr:uid="{1B515B9B-F77B-4B51-B58D-23E6803598FC}"/>
    <cellStyle name="Comma 4 2 5 3 2" xfId="3471" xr:uid="{3D1D4876-3328-4F7B-A7C4-6C792A72DE12}"/>
    <cellStyle name="Comma 4 2 5 3 2 2" xfId="6731" xr:uid="{6BD732AE-A045-41A0-902F-28C700A65787}"/>
    <cellStyle name="Comma 4 2 5 3 2 2 2" xfId="13315" xr:uid="{F56380A3-FB47-4721-82DA-F01B55A1E4A2}"/>
    <cellStyle name="Comma 4 2 5 3 2 3" xfId="10060" xr:uid="{CE118062-15CD-4BE1-996E-494231EA78E8}"/>
    <cellStyle name="Comma 4 2 5 3 2 4" xfId="27043" xr:uid="{4EDEEE10-0FE9-4065-AF8A-91B6022C6EFA}"/>
    <cellStyle name="Comma 4 2 5 3 3" xfId="5110" xr:uid="{37F75CB3-4D50-42AE-B658-777E40388C39}"/>
    <cellStyle name="Comma 4 2 5 3 3 2" xfId="11694" xr:uid="{95053546-6E08-4F30-9505-9E32186AC5AC}"/>
    <cellStyle name="Comma 4 2 5 3 4" xfId="8439" xr:uid="{296B7360-9767-429D-A92D-276843D0EB34}"/>
    <cellStyle name="Comma 4 2 5 3 5" xfId="19315" xr:uid="{9FFB7D37-3C77-4513-AED1-36EF9551794E}"/>
    <cellStyle name="Comma 4 2 5 4" xfId="2687" xr:uid="{5530A160-0E0B-4A5F-89BE-E4D465F81637}"/>
    <cellStyle name="Comma 4 2 5 4 2" xfId="5945" xr:uid="{8B8BCA03-C544-46A3-847C-16CF08F15A51}"/>
    <cellStyle name="Comma 4 2 5 4 2 2" xfId="12529" xr:uid="{1FC7EA68-0EB1-4B63-BFF9-044FE425D647}"/>
    <cellStyle name="Comma 4 2 5 4 3" xfId="9274" xr:uid="{CEB3CE47-D374-4B88-8F0F-EDC8E4B01084}"/>
    <cellStyle name="Comma 4 2 5 4 4" xfId="23419" xr:uid="{3DF7F125-3513-40C0-B127-92B893160B34}"/>
    <cellStyle name="Comma 4 2 5 5" xfId="4325" xr:uid="{334485BB-603B-4E4C-B7AE-B0EF2DC907BB}"/>
    <cellStyle name="Comma 4 2 5 5 2" xfId="10908" xr:uid="{C4B97A8A-5AC0-4DC3-9CCB-9409227AF956}"/>
    <cellStyle name="Comma 4 2 5 6" xfId="7653" xr:uid="{BD478219-B8F7-4F6C-9438-C1BF5C3EE1B2}"/>
    <cellStyle name="Comma 4 2 5 7" xfId="15043" xr:uid="{8E47BA28-B519-4DE0-AA9B-03E2ECD2E1EF}"/>
    <cellStyle name="Comma 4 2 6" xfId="1000" xr:uid="{8FF874D3-E952-42DB-B6FF-1CD933AB89F5}"/>
    <cellStyle name="Comma 4 2 6 2" xfId="1433" xr:uid="{0A6F81B7-76E8-476B-AED2-4BBD9FFED963}"/>
    <cellStyle name="Comma 4 2 6 2 2" xfId="2221" xr:uid="{28B7AAE3-1474-4620-9DFA-0E9DB159F930}"/>
    <cellStyle name="Comma 4 2 6 2 2 2" xfId="3847" xr:uid="{32FF912D-F945-4D1D-84E7-288AB2BBC896}"/>
    <cellStyle name="Comma 4 2 6 2 2 2 2" xfId="7107" xr:uid="{F50BC319-998B-49A4-9C23-4BDF1B890196}"/>
    <cellStyle name="Comma 4 2 6 2 2 2 2 2" xfId="13691" xr:uid="{449A4C48-0B97-4DCF-9136-743FC3FBA203}"/>
    <cellStyle name="Comma 4 2 6 2 2 2 3" xfId="10436" xr:uid="{138312A3-3B95-44CF-89B9-50CDC3412517}"/>
    <cellStyle name="Comma 4 2 6 2 2 3" xfId="5486" xr:uid="{5B1B0E27-DD34-491D-B0B5-11B0DC7A05E8}"/>
    <cellStyle name="Comma 4 2 6 2 2 3 2" xfId="12070" xr:uid="{D63B96F5-D07F-4874-BB7C-14D20369ED15}"/>
    <cellStyle name="Comma 4 2 6 2 2 4" xfId="8815" xr:uid="{BFFCED48-2E87-4434-B195-B2826C9E31B0}"/>
    <cellStyle name="Comma 4 2 6 2 2 5" xfId="27951" xr:uid="{C7FB48D5-97EF-4739-BFF6-126DC29C725F}"/>
    <cellStyle name="Comma 4 2 6 2 3" xfId="3062" xr:uid="{440713F6-8DEE-4F1B-A334-510E28F5F58C}"/>
    <cellStyle name="Comma 4 2 6 2 3 2" xfId="6321" xr:uid="{5B48D11B-274C-48E1-A049-D7DC38282C4B}"/>
    <cellStyle name="Comma 4 2 6 2 3 2 2" xfId="12905" xr:uid="{F33D1ED3-FB42-494F-9C70-6BFA459B3C5D}"/>
    <cellStyle name="Comma 4 2 6 2 3 3" xfId="9650" xr:uid="{051B1874-C86C-43AD-AA46-A8AD5EA95AF5}"/>
    <cellStyle name="Comma 4 2 6 2 4" xfId="4700" xr:uid="{94977505-BC02-42C3-A31E-3280745432A1}"/>
    <cellStyle name="Comma 4 2 6 2 4 2" xfId="11284" xr:uid="{7DD63FB2-FF09-4370-BA2C-341A520BA8E7}"/>
    <cellStyle name="Comma 4 2 6 2 5" xfId="8029" xr:uid="{CB7CF035-36EB-4CF0-A1C7-8B502F379160}"/>
    <cellStyle name="Comma 4 2 6 2 6" xfId="20383" xr:uid="{D37D942B-FEBB-4AC7-A306-45308E247987}"/>
    <cellStyle name="Comma 4 2 6 3" xfId="1826" xr:uid="{391FC23D-6682-4776-9112-89D28E12CF98}"/>
    <cellStyle name="Comma 4 2 6 3 2" xfId="3451" xr:uid="{FD4664BD-B7A0-4A32-9DBF-F60DC53961CA}"/>
    <cellStyle name="Comma 4 2 6 3 2 2" xfId="6711" xr:uid="{2D60E72C-6772-4624-9321-63972E61D580}"/>
    <cellStyle name="Comma 4 2 6 3 2 2 2" xfId="13295" xr:uid="{E5EB4DE9-1EEB-47AF-931C-CB3A17C618AC}"/>
    <cellStyle name="Comma 4 2 6 3 2 3" xfId="10040" xr:uid="{9C8B8950-2181-44E8-A926-40382F6442EC}"/>
    <cellStyle name="Comma 4 2 6 3 3" xfId="5090" xr:uid="{276D5AE4-EB30-40C3-9649-20E4C9DD6725}"/>
    <cellStyle name="Comma 4 2 6 3 3 2" xfId="11674" xr:uid="{FB05F95C-8B36-4BCE-910F-E5F8F8C1FB69}"/>
    <cellStyle name="Comma 4 2 6 3 4" xfId="8419" xr:uid="{96EE98F9-4318-4FFE-B27A-69C0CDF39E18}"/>
    <cellStyle name="Comma 4 2 6 3 5" xfId="24324" xr:uid="{CA43CEA4-A588-448F-A414-1F2DF6ABFCC4}"/>
    <cellStyle name="Comma 4 2 6 4" xfId="2665" xr:uid="{AEB094CF-8459-4673-8A37-642EE3DEFE5F}"/>
    <cellStyle name="Comma 4 2 6 4 2" xfId="5923" xr:uid="{F3E77501-787E-4A28-B3D1-B287AD9F9020}"/>
    <cellStyle name="Comma 4 2 6 4 2 2" xfId="12507" xr:uid="{9E31FDAE-4E5B-4036-A1B7-03378651E23E}"/>
    <cellStyle name="Comma 4 2 6 4 3" xfId="9252" xr:uid="{871D192A-5573-4266-AF15-2D41372C7302}"/>
    <cellStyle name="Comma 4 2 6 5" xfId="4304" xr:uid="{869E5416-4C82-47DD-B420-E90B03D4599B}"/>
    <cellStyle name="Comma 4 2 6 5 2" xfId="10887" xr:uid="{84F3F788-56AA-4A3D-8B97-80AD1F8F42A0}"/>
    <cellStyle name="Comma 4 2 6 6" xfId="7632" xr:uid="{7F34398D-1BAE-49C7-ABAF-296674D26588}"/>
    <cellStyle name="Comma 4 2 6 7" xfId="16112" xr:uid="{63A9F643-A639-435B-A435-956570D640C1}"/>
    <cellStyle name="Comma 4 2 7" xfId="810" xr:uid="{B7BC1004-D97F-4AA4-8065-F626709DC991}"/>
    <cellStyle name="Comma 4 2 7 2" xfId="1254" xr:uid="{23EC79FC-094D-425B-9629-6F624AE20B4D}"/>
    <cellStyle name="Comma 4 2 7 2 2" xfId="2036" xr:uid="{284DD58A-CEA5-46A5-83F9-D7B6257425DD}"/>
    <cellStyle name="Comma 4 2 7 2 2 2" xfId="3661" xr:uid="{CBFAC115-6EBA-4FA7-B9DE-551A472275B9}"/>
    <cellStyle name="Comma 4 2 7 2 2 2 2" xfId="6921" xr:uid="{65E6FFEC-2CBC-4BA2-9922-080522A3451A}"/>
    <cellStyle name="Comma 4 2 7 2 2 2 2 2" xfId="13505" xr:uid="{FC4A0C8C-C2EE-4143-87DC-1F444A021EA7}"/>
    <cellStyle name="Comma 4 2 7 2 2 2 3" xfId="10250" xr:uid="{1EB3A149-04DC-4427-B399-9BABABB6C543}"/>
    <cellStyle name="Comma 4 2 7 2 2 3" xfId="5300" xr:uid="{AAD7D8AA-FF87-4E19-AF7F-856A34C02432}"/>
    <cellStyle name="Comma 4 2 7 2 2 3 2" xfId="11884" xr:uid="{6A250DAA-BD6C-4FDE-A8F9-C1B80985DCB6}"/>
    <cellStyle name="Comma 4 2 7 2 2 4" xfId="8629" xr:uid="{9433591C-1FD5-4F48-9093-FC8C72987556}"/>
    <cellStyle name="Comma 4 2 7 2 3" xfId="2877" xr:uid="{4495F1CE-D69B-4F2D-B594-0DC493115C2F}"/>
    <cellStyle name="Comma 4 2 7 2 3 2" xfId="6135" xr:uid="{BF3F8ACA-5737-4262-95BC-BF5A39AF236A}"/>
    <cellStyle name="Comma 4 2 7 2 3 2 2" xfId="12719" xr:uid="{002BEE90-84B4-4268-8EC6-63DC5DA8A3A1}"/>
    <cellStyle name="Comma 4 2 7 2 3 3" xfId="9464" xr:uid="{747BDF85-7F4E-4E13-B025-FA81335E112F}"/>
    <cellStyle name="Comma 4 2 7 2 4" xfId="4515" xr:uid="{7570B62A-F29A-450C-80F8-CBAFC69709C7}"/>
    <cellStyle name="Comma 4 2 7 2 4 2" xfId="11098" xr:uid="{31212171-EA08-4998-A857-63A84DC0B1B8}"/>
    <cellStyle name="Comma 4 2 7 2 5" xfId="7843" xr:uid="{4B9BF9BC-F106-40AD-B3BB-BAC8E692D616}"/>
    <cellStyle name="Comma 4 2 7 2 6" xfId="26137" xr:uid="{439C1DB1-531D-4D73-A9EE-70F6C3A71D0C}"/>
    <cellStyle name="Comma 4 2 7 3" xfId="1644" xr:uid="{D2D95A1F-6264-47BA-B03C-ACB50BFC278E}"/>
    <cellStyle name="Comma 4 2 7 3 2" xfId="3265" xr:uid="{9E72202A-12DB-4194-A509-5101FEE01F02}"/>
    <cellStyle name="Comma 4 2 7 3 2 2" xfId="6525" xr:uid="{D4450D76-A722-40A6-BDB8-D82E1A21F9BA}"/>
    <cellStyle name="Comma 4 2 7 3 2 2 2" xfId="13109" xr:uid="{EFC898F4-3131-4F37-BE9E-A7CD05927B4B}"/>
    <cellStyle name="Comma 4 2 7 3 2 3" xfId="9854" xr:uid="{0DDF9B22-93C7-489F-8855-D3712C6A084E}"/>
    <cellStyle name="Comma 4 2 7 3 3" xfId="4904" xr:uid="{80FEBE9E-7364-4BD7-AE25-B624466AE2DE}"/>
    <cellStyle name="Comma 4 2 7 3 3 2" xfId="11488" xr:uid="{3ED2E1AE-60F3-403D-B31F-14FBE17205D9}"/>
    <cellStyle name="Comma 4 2 7 3 4" xfId="8233" xr:uid="{D7FC60FB-ACF0-44A8-999A-855B8AE744BB}"/>
    <cellStyle name="Comma 4 2 7 4" xfId="2481" xr:uid="{63FC6BDB-569D-4F3C-9200-40CCDA757EE7}"/>
    <cellStyle name="Comma 4 2 7 4 2" xfId="5736" xr:uid="{00805761-352C-4B9C-A927-E7C006A49B25}"/>
    <cellStyle name="Comma 4 2 7 4 2 2" xfId="12320" xr:uid="{1AFD5561-FD72-45BA-9881-CCAB0FA92C14}"/>
    <cellStyle name="Comma 4 2 7 4 3" xfId="9065" xr:uid="{CFD902D2-43DF-4B38-985E-80D0FF087A24}"/>
    <cellStyle name="Comma 4 2 7 5" xfId="4118" xr:uid="{4A221BF4-08DB-4364-B49A-D6D564AB772E}"/>
    <cellStyle name="Comma 4 2 7 5 2" xfId="10700" xr:uid="{50FDAE9F-33AD-43A6-BA0B-84769706F122}"/>
    <cellStyle name="Comma 4 2 7 6" xfId="7446" xr:uid="{3A10139D-CBF6-4251-9826-A0768C153EEC}"/>
    <cellStyle name="Comma 4 2 7 7" xfId="18249" xr:uid="{435FC083-0905-4B00-B072-2ADC054D8058}"/>
    <cellStyle name="Comma 4 2 8" xfId="1121" xr:uid="{98589995-EC19-4C92-AF95-905604CD6060}"/>
    <cellStyle name="Comma 4 2 8 2" xfId="1902" xr:uid="{1B4B922C-FE01-4926-8315-E86362B4334F}"/>
    <cellStyle name="Comma 4 2 8 2 2" xfId="3527" xr:uid="{C0F5025C-2329-4E94-A192-52B22E734E1F}"/>
    <cellStyle name="Comma 4 2 8 2 2 2" xfId="6787" xr:uid="{0EB69CF7-CE9D-4E98-82AF-8807EFB4DAAB}"/>
    <cellStyle name="Comma 4 2 8 2 2 2 2" xfId="13371" xr:uid="{9EDAAF4C-0346-4612-8E49-A679932FCBBD}"/>
    <cellStyle name="Comma 4 2 8 2 2 3" xfId="10116" xr:uid="{4648C6D2-5CA5-4AAE-B92D-9E2FDF61E188}"/>
    <cellStyle name="Comma 4 2 8 2 3" xfId="5166" xr:uid="{0C66BBDA-4B47-49DF-84FB-6800D18BBA3D}"/>
    <cellStyle name="Comma 4 2 8 2 3 2" xfId="11750" xr:uid="{19886ECF-89DA-41E7-893A-43B7357D2A6D}"/>
    <cellStyle name="Comma 4 2 8 2 4" xfId="8495" xr:uid="{C7C1456E-7C88-49A8-A3FF-28EBB1B85084}"/>
    <cellStyle name="Comma 4 2 8 3" xfId="2743" xr:uid="{38CA55D0-F642-408F-842B-D7BBBF3ADDFA}"/>
    <cellStyle name="Comma 4 2 8 3 2" xfId="6001" xr:uid="{51519F9D-B79A-47EB-A35D-8BEBF0683855}"/>
    <cellStyle name="Comma 4 2 8 3 2 2" xfId="12585" xr:uid="{A361A07F-DC7F-4CCA-B50E-0F4DACE2B77F}"/>
    <cellStyle name="Comma 4 2 8 3 3" xfId="9330" xr:uid="{4D4FFA15-63F9-41EE-A7DF-F4D26FDBFF7A}"/>
    <cellStyle name="Comma 4 2 8 4" xfId="4381" xr:uid="{2655CAB3-3431-4DB3-B6D1-AF2C33949614}"/>
    <cellStyle name="Comma 4 2 8 4 2" xfId="10964" xr:uid="{7AA6978F-6DC5-452B-BBCB-3AB80099C482}"/>
    <cellStyle name="Comma 4 2 8 5" xfId="7709" xr:uid="{9369BAA5-0AEB-404C-B749-372F79C5C79F}"/>
    <cellStyle name="Comma 4 2 8 6" xfId="13964" xr:uid="{6158F4F5-CD17-4A3A-8477-FA21085C429E}"/>
    <cellStyle name="Comma 4 2 9" xfId="688" xr:uid="{62BBD459-F2B3-4989-AD1E-054D4E5E4E81}"/>
    <cellStyle name="Comma 4 2 9 2" xfId="2347" xr:uid="{E24DD948-862A-41EB-809E-05828A4A1105}"/>
    <cellStyle name="Comma 4 2 9 2 2" xfId="5602" xr:uid="{43B03FF7-84C7-42D0-9FE1-E4F80810A2CD}"/>
    <cellStyle name="Comma 4 2 9 2 2 2" xfId="12186" xr:uid="{3622AB75-121A-4A80-8171-D80BF804E906}"/>
    <cellStyle name="Comma 4 2 9 2 3" xfId="8931" xr:uid="{D7D6DCC4-211D-406A-BACD-B034704801FB}"/>
    <cellStyle name="Comma 4 2 9 3" xfId="3984" xr:uid="{4823255E-77B9-4299-938E-88924C1403A1}"/>
    <cellStyle name="Comma 4 2 9 3 2" xfId="10566" xr:uid="{810718AB-5C97-4837-88A5-73DC12759B1F}"/>
    <cellStyle name="Comma 4 2 9 4" xfId="7318" xr:uid="{EAEC41E8-3541-4E41-9D08-103A3120A7C5}"/>
    <cellStyle name="Comma 4 2_Test placement" xfId="1041" xr:uid="{188C6168-E15F-47A6-A261-347377B00422}"/>
    <cellStyle name="Comma 4 20" xfId="505" xr:uid="{6665891F-0433-40F2-BCE7-7A687955019F}"/>
    <cellStyle name="Comma 4 21" xfId="340" xr:uid="{1F39A2E7-5849-4124-B80E-F93D63C3FA39}"/>
    <cellStyle name="Comma 4 21 2" xfId="13863" xr:uid="{1CE35C07-D8E0-435F-8187-9D5D57079D24}"/>
    <cellStyle name="Comma 4 22" xfId="29702" xr:uid="{D42B3693-E277-4213-A295-CE0317B36D5D}"/>
    <cellStyle name="Comma 4 23" xfId="29709" xr:uid="{CC94C415-D54A-40F1-BEF8-A18D636A0838}"/>
    <cellStyle name="Comma 4 24" xfId="29722" xr:uid="{F34A4F14-5CD9-4483-8B46-C33EE5E63E2B}"/>
    <cellStyle name="Comma 4 25" xfId="29708" xr:uid="{74B1B832-262B-4E53-A4A3-5FFC3443A35A}"/>
    <cellStyle name="Comma 4 26" xfId="29787" xr:uid="{DB7EAC37-7D78-40FD-A311-9EDC583B128B}"/>
    <cellStyle name="Comma 4 3" xfId="124" xr:uid="{B3731BEF-9F77-4D44-B995-3BC74DE797A5}"/>
    <cellStyle name="Comma 4 3 10" xfId="2318" xr:uid="{B8E443F1-8534-4BD4-A454-9289A2709CCA}"/>
    <cellStyle name="Comma 4 3 10 2" xfId="5574" xr:uid="{AEF6DFAA-7C05-450A-9C34-F0B530F86A0C}"/>
    <cellStyle name="Comma 4 3 10 2 2" xfId="12158" xr:uid="{AD66377E-B7DF-48D0-A4B6-64F9898C658E}"/>
    <cellStyle name="Comma 4 3 10 3" xfId="8903" xr:uid="{104D2DDB-CEBD-430D-AA6C-0A5C082995A8}"/>
    <cellStyle name="Comma 4 3 11" xfId="3955" xr:uid="{F102AF08-F7F6-4882-BF20-E45EF37491D6}"/>
    <cellStyle name="Comma 4 3 11 2" xfId="10538" xr:uid="{A4B34B74-7F29-46CA-92FD-E517EA1D44D3}"/>
    <cellStyle name="Comma 4 3 12" xfId="7294" xr:uid="{24930320-F743-4371-9ADF-589913B6649C}"/>
    <cellStyle name="Comma 4 3 13" xfId="645" xr:uid="{E8B80650-187C-4CF6-B8ED-EF7F96EC80AE}"/>
    <cellStyle name="Comma 4 3 14" xfId="14054" xr:uid="{FC9ABC8A-6AC4-46B0-B0A4-C70D70E58D9F}"/>
    <cellStyle name="Comma 4 3 2" xfId="394" xr:uid="{A5A88742-6571-4094-A21C-D32A9CE4D02B}"/>
    <cellStyle name="Comma 4 3 2 10" xfId="782" xr:uid="{EB849FDB-F59A-42E0-83D7-7246D778CA69}"/>
    <cellStyle name="Comma 4 3 2 2" xfId="986" xr:uid="{C4AD066A-78CE-4668-B988-F48510080D1D}"/>
    <cellStyle name="Comma 4 3 2 2 2" xfId="1423" xr:uid="{6C27D55C-2780-4362-90F3-78C94CB54A93}"/>
    <cellStyle name="Comma 4 3 2 2 2 2" xfId="2211" xr:uid="{FE4DB5D0-E354-4EC5-A72B-385942657513}"/>
    <cellStyle name="Comma 4 3 2 2 2 2 2" xfId="3837" xr:uid="{B15AA1F3-C556-47D6-956C-4309579C653F}"/>
    <cellStyle name="Comma 4 3 2 2 2 2 2 2" xfId="7097" xr:uid="{580F30CB-F21B-47DC-99A0-78F49658BE54}"/>
    <cellStyle name="Comma 4 3 2 2 2 2 2 2 2" xfId="13681" xr:uid="{2E037826-D863-4137-BBC8-69AE1DC19476}"/>
    <cellStyle name="Comma 4 3 2 2 2 2 2 2 3" xfId="29591" xr:uid="{EB8E3D8A-5556-432B-8CF4-0D99222CF181}"/>
    <cellStyle name="Comma 4 3 2 2 2 2 2 3" xfId="10426" xr:uid="{FCBEC0A9-DD1B-4821-B4CF-D22FC09878EE}"/>
    <cellStyle name="Comma 4 3 2 2 2 2 2 4" xfId="22315" xr:uid="{AC4943D8-F4BD-402C-8F53-26904EA1B637}"/>
    <cellStyle name="Comma 4 3 2 2 2 2 3" xfId="5476" xr:uid="{CCAA404E-1B77-4D67-8BDD-4038AC94CF59}"/>
    <cellStyle name="Comma 4 3 2 2 2 2 3 2" xfId="12060" xr:uid="{0AD65DF4-C111-493B-BD2D-5A366F50ACC0}"/>
    <cellStyle name="Comma 4 3 2 2 2 2 3 3" xfId="25964" xr:uid="{4C7582BB-F979-49EC-AC02-E35381A9FD55}"/>
    <cellStyle name="Comma 4 3 2 2 2 2 4" xfId="8805" xr:uid="{7D3F64CA-AF27-41FE-B3AB-6B4F94900222}"/>
    <cellStyle name="Comma 4 3 2 2 2 2 5" xfId="18044" xr:uid="{5B8EA749-9121-463D-9CFD-B800014AA213}"/>
    <cellStyle name="Comma 4 3 2 2 2 3" xfId="3052" xr:uid="{42733B6F-8C83-4909-AC1B-C62C3D57D410}"/>
    <cellStyle name="Comma 4 3 2 2 2 3 2" xfId="6311" xr:uid="{FC00E44F-4EA8-47C1-978D-E8DEDC454A8E}"/>
    <cellStyle name="Comma 4 3 2 2 2 3 2 2" xfId="12895" xr:uid="{6E74D850-69DD-4D90-8145-E8E0F9AA5A88}"/>
    <cellStyle name="Comma 4 3 2 2 2 3 2 3" xfId="27777" xr:uid="{DE704C8F-8D6D-4B30-B2E4-600E295C4956}"/>
    <cellStyle name="Comma 4 3 2 2 2 3 3" xfId="9640" xr:uid="{7B5C7549-12DB-4110-A352-3EE913D90F03}"/>
    <cellStyle name="Comma 4 3 2 2 2 3 4" xfId="20181" xr:uid="{3B632195-A230-400F-8EF6-723AC17675E5}"/>
    <cellStyle name="Comma 4 3 2 2 2 4" xfId="4690" xr:uid="{74F50511-0762-49AA-BC96-A8A799B76740}"/>
    <cellStyle name="Comma 4 3 2 2 2 4 2" xfId="11274" xr:uid="{A40B908A-2093-4D44-8B1E-E37CD2F3865C}"/>
    <cellStyle name="Comma 4 3 2 2 2 4 3" xfId="24153" xr:uid="{BECDD3AD-6ECA-4243-84E8-378A9BD44E26}"/>
    <cellStyle name="Comma 4 3 2 2 2 5" xfId="8019" xr:uid="{0251372E-7D9F-425A-8893-A5755037AC62}"/>
    <cellStyle name="Comma 4 3 2 2 2 6" xfId="15908" xr:uid="{0390E656-F63C-42E9-9A83-E96AB3A22A16}"/>
    <cellStyle name="Comma 4 3 2 2 3" xfId="1816" xr:uid="{A708300D-7870-4181-8E6B-3DCD5B5A0108}"/>
    <cellStyle name="Comma 4 3 2 2 3 2" xfId="3441" xr:uid="{368E5C42-266D-4E63-B77F-FC50E73D0856}"/>
    <cellStyle name="Comma 4 3 2 2 3 2 2" xfId="6701" xr:uid="{378D608C-21BF-4739-91CA-A276C6067B83}"/>
    <cellStyle name="Comma 4 3 2 2 3 2 2 2" xfId="13285" xr:uid="{4AA37CEA-0BF4-4E75-BC6F-6866810837B6}"/>
    <cellStyle name="Comma 4 3 2 2 3 2 2 3" xfId="28685" xr:uid="{0EDA7393-536A-408A-BD80-C44D842ABB51}"/>
    <cellStyle name="Comma 4 3 2 2 3 2 3" xfId="10030" xr:uid="{9BC0179A-B817-4FEB-9A04-4D74F7674920}"/>
    <cellStyle name="Comma 4 3 2 2 3 2 4" xfId="21249" xr:uid="{579285A1-7C55-461C-986F-5D1FC580E418}"/>
    <cellStyle name="Comma 4 3 2 2 3 3" xfId="5080" xr:uid="{9C64860D-8033-4479-9C53-409416556A95}"/>
    <cellStyle name="Comma 4 3 2 2 3 3 2" xfId="11664" xr:uid="{C5037DB8-ADA3-453C-AB0C-B51B91269631}"/>
    <cellStyle name="Comma 4 3 2 2 3 3 3" xfId="25058" xr:uid="{3AB37A3B-4436-4C18-8BEB-5F4A197F0925}"/>
    <cellStyle name="Comma 4 3 2 2 3 4" xfId="8409" xr:uid="{10BCF533-BC0D-4508-9E8F-A1B0FBA899E9}"/>
    <cellStyle name="Comma 4 3 2 2 3 5" xfId="16978" xr:uid="{D73EA6B6-5FE4-44B6-933F-104FA3C7DD96}"/>
    <cellStyle name="Comma 4 3 2 2 4" xfId="2655" xr:uid="{1DBE04A6-5580-45BE-8F46-1C1EC7840D7A}"/>
    <cellStyle name="Comma 4 3 2 2 4 2" xfId="5913" xr:uid="{9B97EC88-67FE-4BB9-8D0E-43FE42D07CCD}"/>
    <cellStyle name="Comma 4 3 2 2 4 2 2" xfId="12497" xr:uid="{83E00686-F9FA-451E-B3CD-8BADFD4804EB}"/>
    <cellStyle name="Comma 4 3 2 2 4 2 3" xfId="26871" xr:uid="{C1EF3117-F314-4389-B511-50A9AF82B3E9}"/>
    <cellStyle name="Comma 4 3 2 2 4 3" xfId="9242" xr:uid="{D25D991A-1C10-4A96-A75F-5E78FBC5B848}"/>
    <cellStyle name="Comma 4 3 2 2 4 4" xfId="19115" xr:uid="{72A2155C-697A-49CD-A6F8-08D4CEAA6F06}"/>
    <cellStyle name="Comma 4 3 2 2 5" xfId="4294" xr:uid="{2061D6CE-A2EE-46FF-995F-D41C64349F5A}"/>
    <cellStyle name="Comma 4 3 2 2 5 2" xfId="10877" xr:uid="{DFFB0C8F-BCC8-4E0E-892E-6AED6AFBE973}"/>
    <cellStyle name="Comma 4 3 2 2 5 3" xfId="23249" xr:uid="{1F374575-27BD-420A-80B0-0A7E37016A2C}"/>
    <cellStyle name="Comma 4 3 2 2 6" xfId="7622" xr:uid="{52640ADA-0FCA-4839-9582-00612B842B2A}"/>
    <cellStyle name="Comma 4 3 2 2 7" xfId="14842" xr:uid="{39E74DEB-D689-4A2A-ADC6-5CBDCB7185DE}"/>
    <cellStyle name="Comma 4 3 2 3" xfId="913" xr:uid="{AFD8C6BF-DFC7-4203-87EE-C4DC28BBEB0A}"/>
    <cellStyle name="Comma 4 3 2 3 2" xfId="1362" xr:uid="{EC675316-4E43-4523-85C6-D6F1954B8360}"/>
    <cellStyle name="Comma 4 3 2 3 2 2" xfId="2144" xr:uid="{2D2BAB2F-FB2E-421D-96E6-12F751EBF685}"/>
    <cellStyle name="Comma 4 3 2 3 2 2 2" xfId="3769" xr:uid="{6AD99A74-3872-48B2-B427-F1BEE5304AAD}"/>
    <cellStyle name="Comma 4 3 2 3 2 2 2 2" xfId="7029" xr:uid="{3BEA8FD5-25D1-451D-93EC-9DDB3B4AE5B8}"/>
    <cellStyle name="Comma 4 3 2 3 2 2 2 2 2" xfId="13613" xr:uid="{F41B8350-798B-4797-981D-FD8FF4FEE717}"/>
    <cellStyle name="Comma 4 3 2 3 2 2 2 3" xfId="10358" xr:uid="{B413F9EB-672A-4A1E-8EF9-565297A372EF}"/>
    <cellStyle name="Comma 4 3 2 3 2 2 2 4" xfId="29139" xr:uid="{7141FCA0-CE00-4BF8-B162-3B133FAE1539}"/>
    <cellStyle name="Comma 4 3 2 3 2 2 3" xfId="5408" xr:uid="{855DC955-A803-46EC-B421-C524F524AAB8}"/>
    <cellStyle name="Comma 4 3 2 3 2 2 3 2" xfId="11992" xr:uid="{CD0395CE-C4B0-4942-A390-33F9DCB92E76}"/>
    <cellStyle name="Comma 4 3 2 3 2 2 4" xfId="8737" xr:uid="{B1C3E712-94AF-4E49-94BC-133A68E90502}"/>
    <cellStyle name="Comma 4 3 2 3 2 2 5" xfId="21783" xr:uid="{91B782A7-C4D4-42EE-898C-F2F9E010B11C}"/>
    <cellStyle name="Comma 4 3 2 3 2 3" xfId="2985" xr:uid="{433E18C5-5DD9-4DE7-A580-E867F04F2651}"/>
    <cellStyle name="Comma 4 3 2 3 2 3 2" xfId="6243" xr:uid="{E9F9E2D2-6919-4DCC-9993-E7789219B970}"/>
    <cellStyle name="Comma 4 3 2 3 2 3 2 2" xfId="12827" xr:uid="{584132BE-1AEF-45B4-8623-3C0D798A0212}"/>
    <cellStyle name="Comma 4 3 2 3 2 3 3" xfId="9572" xr:uid="{A0A6A63D-7B75-4288-B7F7-61A992D2D9A4}"/>
    <cellStyle name="Comma 4 3 2 3 2 3 4" xfId="25512" xr:uid="{1A4AB5EF-1C4B-4F58-AA8E-7F6767812672}"/>
    <cellStyle name="Comma 4 3 2 3 2 4" xfId="4623" xr:uid="{16ACFCCE-217D-42C9-922C-1D5BC5EDC0A0}"/>
    <cellStyle name="Comma 4 3 2 3 2 4 2" xfId="11206" xr:uid="{CDF648D5-4939-4ED5-9CDC-E8975AC17C7E}"/>
    <cellStyle name="Comma 4 3 2 3 2 5" xfId="7951" xr:uid="{502AC506-14FF-4ABF-9550-0FE5CF062CE5}"/>
    <cellStyle name="Comma 4 3 2 3 2 6" xfId="17512" xr:uid="{50284855-B335-4427-A47B-6591323F3202}"/>
    <cellStyle name="Comma 4 3 2 3 3" xfId="1752" xr:uid="{18C773D9-D0A7-4CE3-BB49-37747F1FDCC8}"/>
    <cellStyle name="Comma 4 3 2 3 3 2" xfId="3373" xr:uid="{7A8B9DBD-754B-4154-B997-16676A89222C}"/>
    <cellStyle name="Comma 4 3 2 3 3 2 2" xfId="6633" xr:uid="{09CE1589-E0D9-4531-AC33-3FCD33353EAF}"/>
    <cellStyle name="Comma 4 3 2 3 3 2 2 2" xfId="13217" xr:uid="{A636BF85-9240-4840-9427-4275835BEEB7}"/>
    <cellStyle name="Comma 4 3 2 3 3 2 3" xfId="9962" xr:uid="{8127879A-5912-412B-87B6-0D8D10FF5B29}"/>
    <cellStyle name="Comma 4 3 2 3 3 2 4" xfId="27325" xr:uid="{ABD289CD-46AC-4720-B62D-6799DA651FB0}"/>
    <cellStyle name="Comma 4 3 2 3 3 3" xfId="5012" xr:uid="{4A1D877B-0F88-4683-B314-257B1427107C}"/>
    <cellStyle name="Comma 4 3 2 3 3 3 2" xfId="11596" xr:uid="{4D68F285-9BD1-4E62-A053-CE5F027B7C1B}"/>
    <cellStyle name="Comma 4 3 2 3 3 4" xfId="8341" xr:uid="{8C83A58D-FFA9-4137-BF44-A296AA96455B}"/>
    <cellStyle name="Comma 4 3 2 3 3 5" xfId="19649" xr:uid="{AEC301F2-F654-4236-B3CD-B0A56D3C692B}"/>
    <cellStyle name="Comma 4 3 2 3 4" xfId="2589" xr:uid="{72C7F142-FF95-46A3-ACEF-37D30DA665C6}"/>
    <cellStyle name="Comma 4 3 2 3 4 2" xfId="5844" xr:uid="{1EC5BF09-6191-4443-AC4A-22FDEE1D5CF9}"/>
    <cellStyle name="Comma 4 3 2 3 4 2 2" xfId="12428" xr:uid="{C81DE600-281D-4DF9-90DB-D8AA0442C5A5}"/>
    <cellStyle name="Comma 4 3 2 3 4 3" xfId="9173" xr:uid="{6922201B-65EE-4CA4-BB25-C5CCAC1693DB}"/>
    <cellStyle name="Comma 4 3 2 3 4 4" xfId="23701" xr:uid="{9E3D498F-F224-4859-9BF2-330C84356ED8}"/>
    <cellStyle name="Comma 4 3 2 3 5" xfId="4226" xr:uid="{A0AB3D4D-2783-49EA-8815-4E92E8FD7E64}"/>
    <cellStyle name="Comma 4 3 2 3 5 2" xfId="10808" xr:uid="{C6F35946-79FB-45BA-A3D2-4B01FA8C206E}"/>
    <cellStyle name="Comma 4 3 2 3 6" xfId="7554" xr:uid="{6170F02B-B8D9-44FC-9A38-E4D7E8DFD144}"/>
    <cellStyle name="Comma 4 3 2 3 7" xfId="15376" xr:uid="{DCF60266-CE50-4FC9-A465-ACB1F833F64E}"/>
    <cellStyle name="Comma 4 3 2 4" xfId="1228" xr:uid="{C9EF9E93-C2F1-4363-84D0-3B995A2C0740}"/>
    <cellStyle name="Comma 4 3 2 4 2" xfId="2010" xr:uid="{6B0F2C9F-F8E5-4E8F-BEBD-F42F83F08C2F}"/>
    <cellStyle name="Comma 4 3 2 4 2 2" xfId="3635" xr:uid="{17496D85-B313-4AD1-8F93-9227A194678C}"/>
    <cellStyle name="Comma 4 3 2 4 2 2 2" xfId="6895" xr:uid="{3D5323C6-631D-4CF4-9CE2-22DEE0F710EA}"/>
    <cellStyle name="Comma 4 3 2 4 2 2 2 2" xfId="13479" xr:uid="{EF6730F1-0B6A-4193-8615-E1566A44CCEC}"/>
    <cellStyle name="Comma 4 3 2 4 2 2 3" xfId="10224" xr:uid="{D6AE4840-0F4D-4BA1-9D6C-BB35CF3D3F9B}"/>
    <cellStyle name="Comma 4 3 2 4 2 2 4" xfId="28233" xr:uid="{17EE29A8-240D-4703-A88C-C74611717E94}"/>
    <cellStyle name="Comma 4 3 2 4 2 3" xfId="5274" xr:uid="{D0E65268-726B-4F2B-939B-C750259F4F7A}"/>
    <cellStyle name="Comma 4 3 2 4 2 3 2" xfId="11858" xr:uid="{9903242A-0F9C-4329-BA7C-E9D02FA0FE65}"/>
    <cellStyle name="Comma 4 3 2 4 2 4" xfId="8603" xr:uid="{72F8B531-AAD9-40B8-A2FF-6A1CFCC40A07}"/>
    <cellStyle name="Comma 4 3 2 4 2 5" xfId="20717" xr:uid="{62BE0A91-7AA9-4653-89E7-12A670F4163C}"/>
    <cellStyle name="Comma 4 3 2 4 3" xfId="2851" xr:uid="{8468CA02-6772-4B5E-8249-D76F1693BF78}"/>
    <cellStyle name="Comma 4 3 2 4 3 2" xfId="6109" xr:uid="{9051AE5F-4A28-4DAC-8B33-8AC16CB1DE53}"/>
    <cellStyle name="Comma 4 3 2 4 3 2 2" xfId="12693" xr:uid="{7B0EB33E-0BDE-4E34-9B91-F262A3694B62}"/>
    <cellStyle name="Comma 4 3 2 4 3 3" xfId="9438" xr:uid="{9DC02DFF-9A96-4D7F-9681-65618E196862}"/>
    <cellStyle name="Comma 4 3 2 4 3 4" xfId="24606" xr:uid="{21D4F2A2-046D-48B8-A61E-0EE9F1376DB2}"/>
    <cellStyle name="Comma 4 3 2 4 4" xfId="4489" xr:uid="{159A4422-4328-4559-8CCC-B7C2B22A654B}"/>
    <cellStyle name="Comma 4 3 2 4 4 2" xfId="11072" xr:uid="{E6D942EF-E50D-4D02-B305-BB06BAA76B40}"/>
    <cellStyle name="Comma 4 3 2 4 5" xfId="7817" xr:uid="{C1AAC007-750E-44E8-971B-1D378A2B3694}"/>
    <cellStyle name="Comma 4 3 2 4 6" xfId="16446" xr:uid="{D350DBE4-6253-4C2C-94DE-4C4DF80AB752}"/>
    <cellStyle name="Comma 4 3 2 5" xfId="1618" xr:uid="{1F7BCDD1-7732-4743-AB43-B6695E2A37C3}"/>
    <cellStyle name="Comma 4 3 2 5 2" xfId="3239" xr:uid="{68437735-31E4-4BE5-BFD3-FB1FE1A1D69A}"/>
    <cellStyle name="Comma 4 3 2 5 2 2" xfId="6499" xr:uid="{958320FB-40D6-4914-81B1-16170A6ADFBB}"/>
    <cellStyle name="Comma 4 3 2 5 2 2 2" xfId="13083" xr:uid="{E00907B3-1304-40BB-9D63-E438162B0B1F}"/>
    <cellStyle name="Comma 4 3 2 5 2 3" xfId="9828" xr:uid="{1350C7DD-7789-464C-9674-D9299D0FA64B}"/>
    <cellStyle name="Comma 4 3 2 5 2 4" xfId="26419" xr:uid="{93D8C26E-6F68-4FE4-AC0B-EF5810735CAF}"/>
    <cellStyle name="Comma 4 3 2 5 3" xfId="4878" xr:uid="{C0081B61-F59A-42AB-A9BD-9ABFA84C39F7}"/>
    <cellStyle name="Comma 4 3 2 5 3 2" xfId="11462" xr:uid="{A59F28E8-1969-471F-8C6A-B3115DDA53EF}"/>
    <cellStyle name="Comma 4 3 2 5 4" xfId="8207" xr:uid="{18A23768-4563-4C6F-A1E7-C547AC6CC918}"/>
    <cellStyle name="Comma 4 3 2 5 5" xfId="18583" xr:uid="{0B84CF36-2B1E-4DC1-9AA0-3C553468D573}"/>
    <cellStyle name="Comma 4 3 2 6" xfId="2455" xr:uid="{01E97252-85BC-4C74-894D-D234A442677C}"/>
    <cellStyle name="Comma 4 3 2 6 2" xfId="5710" xr:uid="{B66E04AF-A357-470D-8201-1EDD9C1E9428}"/>
    <cellStyle name="Comma 4 3 2 6 2 2" xfId="12294" xr:uid="{40D77D1B-2729-4899-A3AA-17BB1E066AE3}"/>
    <cellStyle name="Comma 4 3 2 6 3" xfId="9039" xr:uid="{9CD7A81B-67D1-4711-8AB3-3DB69DFE53DF}"/>
    <cellStyle name="Comma 4 3 2 6 4" xfId="22797" xr:uid="{47F3A0C5-0E8E-4230-8B94-411059B943FC}"/>
    <cellStyle name="Comma 4 3 2 7" xfId="4092" xr:uid="{EC0E9B07-5E2A-4E93-957E-DD0DDF5271E9}"/>
    <cellStyle name="Comma 4 3 2 7 2" xfId="10674" xr:uid="{F7AF40DD-85B7-4D4D-A8A7-90A375FF44D7}"/>
    <cellStyle name="Comma 4 3 2 8" xfId="7420" xr:uid="{215D671A-BA0D-40B4-8570-BCC05922B1BF}"/>
    <cellStyle name="Comma 4 3 2 9" xfId="14310" xr:uid="{E1F22495-E8B7-4E2E-A7A7-D276193D3C9E}"/>
    <cellStyle name="Comma 4 3 20 2 2" xfId="306" xr:uid="{9D954182-DC82-4FE2-917A-32120F4A5630}"/>
    <cellStyle name="Comma 4 3 20 2 2 2" xfId="29834" xr:uid="{384C7FE9-4BF3-47CC-B446-02CFA588E4AE}"/>
    <cellStyle name="Comma 4 3 20 2 2 3" xfId="29815" xr:uid="{9EDCB000-0603-4AA1-BE59-D48B9EEADA59}"/>
    <cellStyle name="Comma 4 3 20 2 2 4" xfId="13885" xr:uid="{B4E58B55-86FD-41BC-B15C-C824E23804D2}"/>
    <cellStyle name="Comma 4 3 3" xfId="743" xr:uid="{CF354EC6-AF49-4CCA-A893-4A3E1F3A9E88}"/>
    <cellStyle name="Comma 4 3 3 2" xfId="947" xr:uid="{16A8DC74-4DFC-4456-968F-2B418B9B0B40}"/>
    <cellStyle name="Comma 4 3 3 2 2" xfId="1391" xr:uid="{85075FA2-0464-4582-8A7E-C48417C11B88}"/>
    <cellStyle name="Comma 4 3 3 2 2 2" xfId="2175" xr:uid="{787DBC9D-4ACF-45C1-8DA1-239F36706B59}"/>
    <cellStyle name="Comma 4 3 3 2 2 2 2" xfId="3800" xr:uid="{F9242605-DCDA-4A3D-8BE0-5E1EB8D29BF3}"/>
    <cellStyle name="Comma 4 3 3 2 2 2 2 2" xfId="7060" xr:uid="{3B7BEA5B-BB7B-4CAD-893C-2E0F50E5256D}"/>
    <cellStyle name="Comma 4 3 3 2 2 2 2 2 2" xfId="13644" xr:uid="{4982925B-973C-4FA1-9EC8-821933836BB0}"/>
    <cellStyle name="Comma 4 3 3 2 2 2 2 3" xfId="10389" xr:uid="{125131C4-9BEB-4262-9259-5331504A6386}"/>
    <cellStyle name="Comma 4 3 3 2 2 2 2 4" xfId="29365" xr:uid="{B2B5E23B-95B5-4E71-AEAC-5F156D13E569}"/>
    <cellStyle name="Comma 4 3 3 2 2 2 3" xfId="5439" xr:uid="{6936C3AD-0762-4A94-9FC4-1C88A48C515B}"/>
    <cellStyle name="Comma 4 3 3 2 2 2 3 2" xfId="12023" xr:uid="{19714500-C3D8-479E-AD31-B62153903ACB}"/>
    <cellStyle name="Comma 4 3 3 2 2 2 4" xfId="8768" xr:uid="{8997D215-5F90-4178-B270-D9E25FD12A49}"/>
    <cellStyle name="Comma 4 3 3 2 2 2 5" xfId="22049" xr:uid="{0D0ED458-2273-416B-B45B-C1BDEE662020}"/>
    <cellStyle name="Comma 4 3 3 2 2 3" xfId="3016" xr:uid="{712A8769-06C9-415F-95ED-4B59AD6784DB}"/>
    <cellStyle name="Comma 4 3 3 2 2 3 2" xfId="6274" xr:uid="{5477C672-FD8E-4E73-A15A-2C94537C4AFC}"/>
    <cellStyle name="Comma 4 3 3 2 2 3 2 2" xfId="12858" xr:uid="{A9000766-C951-464E-A363-DA41E3889815}"/>
    <cellStyle name="Comma 4 3 3 2 2 3 3" xfId="9603" xr:uid="{B097DD95-104D-4DBD-AA66-02D1EFA5678F}"/>
    <cellStyle name="Comma 4 3 3 2 2 3 4" xfId="25738" xr:uid="{FD581A7A-01D7-4B5A-8D26-029443C3FCD9}"/>
    <cellStyle name="Comma 4 3 3 2 2 4" xfId="4654" xr:uid="{2DA4E0EE-C901-442B-9D63-9E0AAB90F790}"/>
    <cellStyle name="Comma 4 3 3 2 2 4 2" xfId="11237" xr:uid="{810D565B-ECF0-4C36-8715-63A252D92D31}"/>
    <cellStyle name="Comma 4 3 3 2 2 5" xfId="7982" xr:uid="{D67339DC-57BB-4879-8FCD-8C878EFB9D9F}"/>
    <cellStyle name="Comma 4 3 3 2 2 6" xfId="17778" xr:uid="{0453DBA4-E165-4656-9F77-2217A9040851}"/>
    <cellStyle name="Comma 4 3 3 2 3" xfId="1781" xr:uid="{AE7FE434-A7C6-47DD-BE51-A65B1AC24ACC}"/>
    <cellStyle name="Comma 4 3 3 2 3 2" xfId="3404" xr:uid="{FAE3C625-32D1-40FF-A473-9025A27D243F}"/>
    <cellStyle name="Comma 4 3 3 2 3 2 2" xfId="6664" xr:uid="{E324E9A1-170C-4D53-8234-131B064C59E0}"/>
    <cellStyle name="Comma 4 3 3 2 3 2 2 2" xfId="13248" xr:uid="{75168E94-208E-4DD7-A395-68F522B8FF87}"/>
    <cellStyle name="Comma 4 3 3 2 3 2 3" xfId="9993" xr:uid="{70D57345-3746-44F9-8604-F662B3C2A11D}"/>
    <cellStyle name="Comma 4 3 3 2 3 2 4" xfId="27551" xr:uid="{927744B4-AD1C-4CDA-8875-FC4BC0327B53}"/>
    <cellStyle name="Comma 4 3 3 2 3 3" xfId="5043" xr:uid="{9AD5D8F7-3FE5-4029-BC88-4DDD920AD828}"/>
    <cellStyle name="Comma 4 3 3 2 3 3 2" xfId="11627" xr:uid="{445F39EA-4407-4FBD-9A6C-400B71BC38A0}"/>
    <cellStyle name="Comma 4 3 3 2 3 4" xfId="8372" xr:uid="{37B01CC5-3B76-44DF-9D83-7EA9D6B7334D}"/>
    <cellStyle name="Comma 4 3 3 2 3 5" xfId="19915" xr:uid="{0019BD90-0579-4EDD-953E-46809CA80CA9}"/>
    <cellStyle name="Comma 4 3 3 2 4" xfId="2618" xr:uid="{FEA27203-469B-4523-B4B2-EA5FF794B67B}"/>
    <cellStyle name="Comma 4 3 3 2 4 2" xfId="5875" xr:uid="{E64A24C2-62EB-4B05-9B58-00022F5CF112}"/>
    <cellStyle name="Comma 4 3 3 2 4 2 2" xfId="12459" xr:uid="{C687F0A3-BB05-4CF9-9C0D-FED7AB5873DA}"/>
    <cellStyle name="Comma 4 3 3 2 4 3" xfId="9204" xr:uid="{18FE5640-9A73-40B7-A1C6-2B00B16845B7}"/>
    <cellStyle name="Comma 4 3 3 2 4 4" xfId="23927" xr:uid="{8668B9F7-BE41-43FB-8186-2F51B92C7F3E}"/>
    <cellStyle name="Comma 4 3 3 2 5" xfId="4256" xr:uid="{796C5ECC-1E85-4322-AAF5-CF6A27017068}"/>
    <cellStyle name="Comma 4 3 3 2 5 2" xfId="10839" xr:uid="{9AA381FC-0BCD-45BC-9D9B-FCE614F287BA}"/>
    <cellStyle name="Comma 4 3 3 2 6" xfId="7585" xr:uid="{B3DA8923-140B-47A9-89F7-1CEF5878F38A}"/>
    <cellStyle name="Comma 4 3 3 2 7" xfId="15642" xr:uid="{178B1425-6A7D-49E8-B333-9F60D8CEC3EF}"/>
    <cellStyle name="Comma 4 3 3 3" xfId="869" xr:uid="{DE2CE7A6-525B-49A8-81FD-D112BC76A466}"/>
    <cellStyle name="Comma 4 3 3 3 2" xfId="1317" xr:uid="{B28A7767-1493-454C-B02B-E890BDAD3383}"/>
    <cellStyle name="Comma 4 3 3 3 2 2" xfId="2099" xr:uid="{8FD16DED-0CEC-4063-B7E9-40B13B8F779F}"/>
    <cellStyle name="Comma 4 3 3 3 2 2 2" xfId="3724" xr:uid="{522F8F60-94C4-4155-A81E-AFBCA30FA7F1}"/>
    <cellStyle name="Comma 4 3 3 3 2 2 2 2" xfId="6984" xr:uid="{C0C479DA-A284-4D96-A7C5-C742297B4A58}"/>
    <cellStyle name="Comma 4 3 3 3 2 2 2 2 2" xfId="13568" xr:uid="{527470A4-7900-4896-AC8A-889153051186}"/>
    <cellStyle name="Comma 4 3 3 3 2 2 2 3" xfId="10313" xr:uid="{AD03D0F0-5CCB-4AE8-A86B-0DE7E6F0118E}"/>
    <cellStyle name="Comma 4 3 3 3 2 2 3" xfId="5363" xr:uid="{2B00C910-21E0-45B1-B322-49433A07BE7B}"/>
    <cellStyle name="Comma 4 3 3 3 2 2 3 2" xfId="11947" xr:uid="{D3E59F76-363D-4762-9E34-AE3884D527FA}"/>
    <cellStyle name="Comma 4 3 3 3 2 2 4" xfId="8692" xr:uid="{CBE27FB8-093D-4F29-A9CC-BBEB25A7451D}"/>
    <cellStyle name="Comma 4 3 3 3 2 2 5" xfId="28459" xr:uid="{7308D8C9-3EED-41BC-BFB5-1D9BE127B502}"/>
    <cellStyle name="Comma 4 3 3 3 2 3" xfId="2940" xr:uid="{0AD776C1-1B1B-42FF-A50A-BACF4008FC70}"/>
    <cellStyle name="Comma 4 3 3 3 2 3 2" xfId="6198" xr:uid="{AC84B7E0-600C-430D-AC45-F587AB664A7C}"/>
    <cellStyle name="Comma 4 3 3 3 2 3 2 2" xfId="12782" xr:uid="{5F98DEB3-DD81-40B9-880E-84F7AAAEA0A8}"/>
    <cellStyle name="Comma 4 3 3 3 2 3 3" xfId="9527" xr:uid="{10327553-A84C-4535-B487-28B50BD83959}"/>
    <cellStyle name="Comma 4 3 3 3 2 4" xfId="4578" xr:uid="{47E53B52-3D55-4037-B7D7-2AC3B398D854}"/>
    <cellStyle name="Comma 4 3 3 3 2 4 2" xfId="11161" xr:uid="{80E83C5F-9595-47AF-8D85-AC3868238BD2}"/>
    <cellStyle name="Comma 4 3 3 3 2 5" xfId="7906" xr:uid="{332AA5C8-9F5C-4FB3-9AA1-CD73E232FE27}"/>
    <cellStyle name="Comma 4 3 3 3 2 6" xfId="20983" xr:uid="{3681E984-4690-482E-BD9F-46B258721E02}"/>
    <cellStyle name="Comma 4 3 3 3 3" xfId="1707" xr:uid="{510B15DF-7DEC-4A85-9050-70F17018F368}"/>
    <cellStyle name="Comma 4 3 3 3 3 2" xfId="3328" xr:uid="{D6C0B008-C76E-47C7-852F-F52954266FBB}"/>
    <cellStyle name="Comma 4 3 3 3 3 2 2" xfId="6588" xr:uid="{0DF1C52B-F91E-404E-9E83-878450545369}"/>
    <cellStyle name="Comma 4 3 3 3 3 2 2 2" xfId="13172" xr:uid="{D01EC12B-6B5D-47C3-A7B0-9C3F0CE1EB3F}"/>
    <cellStyle name="Comma 4 3 3 3 3 2 3" xfId="9917" xr:uid="{D17F6583-B368-43D4-AAAD-61F061645BF5}"/>
    <cellStyle name="Comma 4 3 3 3 3 3" xfId="4967" xr:uid="{5402E51E-43DC-478F-9413-437F38FF9AD7}"/>
    <cellStyle name="Comma 4 3 3 3 3 3 2" xfId="11551" xr:uid="{84377D8C-EDED-490A-824B-C43D80822AB9}"/>
    <cellStyle name="Comma 4 3 3 3 3 4" xfId="8296" xr:uid="{076DCD1F-CD77-4D74-BCCF-4432527463CF}"/>
    <cellStyle name="Comma 4 3 3 3 3 5" xfId="24832" xr:uid="{EF8A743E-3957-44CE-BB56-E7C51B89821C}"/>
    <cellStyle name="Comma 4 3 3 3 4" xfId="2544" xr:uid="{B21FEBB2-EE6B-4300-AD68-66A17CBC170A}"/>
    <cellStyle name="Comma 4 3 3 3 4 2" xfId="5799" xr:uid="{A1D87505-4FA3-48B1-945D-5634D8B5ACB3}"/>
    <cellStyle name="Comma 4 3 3 3 4 2 2" xfId="12383" xr:uid="{50E96ACD-C7F0-4795-B03E-74064940DA9F}"/>
    <cellStyle name="Comma 4 3 3 3 4 3" xfId="9128" xr:uid="{DBDB8679-33FA-4F08-8B23-488428A844CA}"/>
    <cellStyle name="Comma 4 3 3 3 5" xfId="4181" xr:uid="{8892DA87-DC42-438F-A071-35B8C2E390E2}"/>
    <cellStyle name="Comma 4 3 3 3 5 2" xfId="10763" xr:uid="{9E8BEFB0-C36C-4B5C-A7C3-4F488589EF5F}"/>
    <cellStyle name="Comma 4 3 3 3 6" xfId="7509" xr:uid="{059427E6-AAD1-44DF-9967-6EDF2321EE91}"/>
    <cellStyle name="Comma 4 3 3 3 7" xfId="16712" xr:uid="{8B24F150-B783-408F-82D6-3711B4509F1A}"/>
    <cellStyle name="Comma 4 3 3 4" xfId="1183" xr:uid="{B4515EE8-0DCE-4571-84F6-27D61E027043}"/>
    <cellStyle name="Comma 4 3 3 4 2" xfId="1965" xr:uid="{0CF3B4FA-2DAA-462B-A68D-924A0073CDDC}"/>
    <cellStyle name="Comma 4 3 3 4 2 2" xfId="3590" xr:uid="{9D9F5CBD-25C9-4A78-8A4C-909D7601AF8A}"/>
    <cellStyle name="Comma 4 3 3 4 2 2 2" xfId="6850" xr:uid="{136768FF-BFE4-43B6-8B5D-5445EBA2E284}"/>
    <cellStyle name="Comma 4 3 3 4 2 2 2 2" xfId="13434" xr:uid="{78E42991-05C0-40CF-A678-A1943981C099}"/>
    <cellStyle name="Comma 4 3 3 4 2 2 3" xfId="10179" xr:uid="{8DF6CEEF-CC35-46D0-B1BA-1511C604959F}"/>
    <cellStyle name="Comma 4 3 3 4 2 3" xfId="5229" xr:uid="{C723B166-C666-46F5-B74E-0F4987605128}"/>
    <cellStyle name="Comma 4 3 3 4 2 3 2" xfId="11813" xr:uid="{51D7DDB4-4C81-4A99-96B0-9B2D5D920D3F}"/>
    <cellStyle name="Comma 4 3 3 4 2 4" xfId="8558" xr:uid="{9BA0A89A-6D05-4491-9CEA-D5D2652A4E88}"/>
    <cellStyle name="Comma 4 3 3 4 2 5" xfId="26645" xr:uid="{9389BB64-6EB0-4E4B-B137-564E2CBA01B1}"/>
    <cellStyle name="Comma 4 3 3 4 3" xfId="2806" xr:uid="{8E5D3DAA-7D70-4C1C-9D89-45F42846F4C8}"/>
    <cellStyle name="Comma 4 3 3 4 3 2" xfId="6064" xr:uid="{081D6B61-CF17-472E-949D-CDE327F142D0}"/>
    <cellStyle name="Comma 4 3 3 4 3 2 2" xfId="12648" xr:uid="{1D16C3E0-E4C3-49EC-9CF7-FC859184DC56}"/>
    <cellStyle name="Comma 4 3 3 4 3 3" xfId="9393" xr:uid="{C92024EA-F977-462C-9300-AD8680D14D59}"/>
    <cellStyle name="Comma 4 3 3 4 4" xfId="4444" xr:uid="{B0FD5E55-F0DB-4ED7-9C83-7D6B367B8051}"/>
    <cellStyle name="Comma 4 3 3 4 4 2" xfId="11027" xr:uid="{55991FB4-91AD-410F-A70C-E22F80928C24}"/>
    <cellStyle name="Comma 4 3 3 4 5" xfId="7772" xr:uid="{D59F65DF-C2FF-4109-81A5-1B1EB2E58B91}"/>
    <cellStyle name="Comma 4 3 3 4 6" xfId="18849" xr:uid="{F947DE56-F48F-4680-8519-C5E0BE81A86E}"/>
    <cellStyle name="Comma 4 3 3 5" xfId="1574" xr:uid="{182ED76F-BFD6-4090-B096-F04F80687163}"/>
    <cellStyle name="Comma 4 3 3 5 2" xfId="3195" xr:uid="{F5C9424F-8FEC-441A-BD68-9FB16413DF47}"/>
    <cellStyle name="Comma 4 3 3 5 2 2" xfId="6455" xr:uid="{F9799891-5281-4DB2-9FAA-9375A5A85372}"/>
    <cellStyle name="Comma 4 3 3 5 2 2 2" xfId="13039" xr:uid="{04BC149D-0D5B-48FD-A737-7F4F3FED3358}"/>
    <cellStyle name="Comma 4 3 3 5 2 3" xfId="9784" xr:uid="{9D091D53-140B-4650-A7FF-C446DC5403B6}"/>
    <cellStyle name="Comma 4 3 3 5 3" xfId="4834" xr:uid="{3B2A31CD-0DC8-4094-85AB-26EB62CE4B55}"/>
    <cellStyle name="Comma 4 3 3 5 3 2" xfId="11418" xr:uid="{B4806F85-A1AA-42FF-ACB8-C5280BB46915}"/>
    <cellStyle name="Comma 4 3 3 5 4" xfId="8163" xr:uid="{11BB80AA-D010-4741-BCB7-1DE396161C47}"/>
    <cellStyle name="Comma 4 3 3 5 5" xfId="23023" xr:uid="{C5211082-307F-4F23-9E5E-4F3C70B1383C}"/>
    <cellStyle name="Comma 4 3 3 6" xfId="2410" xr:uid="{98E9F8A2-759D-4C52-BD12-9E5FD9E2C4A0}"/>
    <cellStyle name="Comma 4 3 3 6 2" xfId="5665" xr:uid="{0010421F-52E7-410A-BA90-3130F557527A}"/>
    <cellStyle name="Comma 4 3 3 6 2 2" xfId="12249" xr:uid="{59E08D23-FCA8-4E37-A232-51AC723136C9}"/>
    <cellStyle name="Comma 4 3 3 6 3" xfId="8994" xr:uid="{71D3A3CD-930B-4857-91E4-3FED3A3C2F70}"/>
    <cellStyle name="Comma 4 3 3 7" xfId="4047" xr:uid="{15F5855E-A424-4DD3-918E-073A327F75C7}"/>
    <cellStyle name="Comma 4 3 3 7 2" xfId="10629" xr:uid="{540CC5E2-9FA5-4F25-B6D0-174CF0ECB8C7}"/>
    <cellStyle name="Comma 4 3 3 8" xfId="7375" xr:uid="{99873912-1597-4A14-8C12-9296A1956A4E}"/>
    <cellStyle name="Comma 4 3 3 9" xfId="14575" xr:uid="{D4BF07A3-0B42-4BA5-B435-405F47F9FE68}"/>
    <cellStyle name="Comma 4 3 4" xfId="1042" xr:uid="{7DFE4290-A7B7-423C-9678-4FB24C239889}"/>
    <cellStyle name="Comma 4 3 4 2" xfId="1460" xr:uid="{F2A1D3D5-94F8-4168-8E11-231DD23AF98A}"/>
    <cellStyle name="Comma 4 3 4 2 2" xfId="2250" xr:uid="{FCD1322F-7D36-4B4B-A3D1-109AC7411DBE}"/>
    <cellStyle name="Comma 4 3 4 2 2 2" xfId="3876" xr:uid="{C3686280-BE39-440B-928E-7C1199AD7E4E}"/>
    <cellStyle name="Comma 4 3 4 2 2 2 2" xfId="7136" xr:uid="{C776FC29-DD68-47AE-8562-F2C68A552424}"/>
    <cellStyle name="Comma 4 3 4 2 2 2 2 2" xfId="13720" xr:uid="{80A1C20F-331A-41FC-8143-3AF6EF8D7A80}"/>
    <cellStyle name="Comma 4 3 4 2 2 2 3" xfId="10465" xr:uid="{7C0E81D8-D59D-47A6-81B8-D5E4748CDD54}"/>
    <cellStyle name="Comma 4 3 4 2 2 2 4" xfId="28913" xr:uid="{7D954DE2-88EA-49ED-8A5A-B4BABE823572}"/>
    <cellStyle name="Comma 4 3 4 2 2 3" xfId="5515" xr:uid="{7A638FF1-5994-4B73-BEDD-5E5373C7A109}"/>
    <cellStyle name="Comma 4 3 4 2 2 3 2" xfId="12099" xr:uid="{BBB5354E-7B7A-4EF4-BEFE-A9D3AF39629E}"/>
    <cellStyle name="Comma 4 3 4 2 2 4" xfId="8844" xr:uid="{B83AD166-166D-4D98-8605-A9922E5844DA}"/>
    <cellStyle name="Comma 4 3 4 2 2 5" xfId="21517" xr:uid="{EA67B47C-F749-49A7-A2A8-4B8C93AC47DB}"/>
    <cellStyle name="Comma 4 3 4 2 3" xfId="3090" xr:uid="{8BC164FE-4AD9-42EB-91CD-22C5627D84DD}"/>
    <cellStyle name="Comma 4 3 4 2 3 2" xfId="6350" xr:uid="{5A99205D-5774-42B9-BC71-C3C307BEBA4D}"/>
    <cellStyle name="Comma 4 3 4 2 3 2 2" xfId="12934" xr:uid="{B44F5758-D5A5-4E63-B42E-79DB1D18F395}"/>
    <cellStyle name="Comma 4 3 4 2 3 3" xfId="9679" xr:uid="{85C040E9-039E-4644-BBAC-F89BED1755CF}"/>
    <cellStyle name="Comma 4 3 4 2 3 4" xfId="25286" xr:uid="{1B27CAE5-02E3-47E7-B78D-0551ABC5C264}"/>
    <cellStyle name="Comma 4 3 4 2 4" xfId="4729" xr:uid="{E114312F-DC98-4AF8-BDF2-08877B1ADC8D}"/>
    <cellStyle name="Comma 4 3 4 2 4 2" xfId="11313" xr:uid="{4F8F7CBE-8527-4328-941F-99DC6F9213D7}"/>
    <cellStyle name="Comma 4 3 4 2 5" xfId="8058" xr:uid="{DEEE4AFD-E24C-4626-99F3-880162F42DA7}"/>
    <cellStyle name="Comma 4 3 4 2 6" xfId="17246" xr:uid="{D7BEA2F8-3223-49F5-B042-A762A0F3B17F}"/>
    <cellStyle name="Comma 4 3 4 3" xfId="1854" xr:uid="{6CF2FA40-059D-49F9-B3ED-2B1C939AA20B}"/>
    <cellStyle name="Comma 4 3 4 3 2" xfId="3479" xr:uid="{36AA2E02-1664-4988-931C-7549420CB3B3}"/>
    <cellStyle name="Comma 4 3 4 3 2 2" xfId="6739" xr:uid="{1B9DE780-58D5-4DDC-ABC1-410BC0D296E2}"/>
    <cellStyle name="Comma 4 3 4 3 2 2 2" xfId="13323" xr:uid="{3D8C4B1F-EC0A-438E-BB0D-D196EFA48827}"/>
    <cellStyle name="Comma 4 3 4 3 2 3" xfId="10068" xr:uid="{02757490-FC40-4908-AFB0-D4F40992BB8E}"/>
    <cellStyle name="Comma 4 3 4 3 2 4" xfId="27099" xr:uid="{B702C1F7-73F2-45C1-9CC7-D498BAC84ADA}"/>
    <cellStyle name="Comma 4 3 4 3 3" xfId="5118" xr:uid="{E24CAB4B-057F-454A-9EC3-B82F6555E566}"/>
    <cellStyle name="Comma 4 3 4 3 3 2" xfId="11702" xr:uid="{EF21B250-46CB-4C80-AE09-FE40E6C71D7C}"/>
    <cellStyle name="Comma 4 3 4 3 4" xfId="8447" xr:uid="{A80EBB9C-5EA2-4086-951D-033946AC72E2}"/>
    <cellStyle name="Comma 4 3 4 3 5" xfId="19383" xr:uid="{69F041BC-923F-4C79-A283-0013E0496754}"/>
    <cellStyle name="Comma 4 3 4 4" xfId="2695" xr:uid="{6F5310E7-2F63-4CBB-AAE8-49B964B4CC93}"/>
    <cellStyle name="Comma 4 3 4 4 2" xfId="5953" xr:uid="{D984F320-6F7F-4595-8D06-D98D370F9472}"/>
    <cellStyle name="Comma 4 3 4 4 2 2" xfId="12537" xr:uid="{CA08E265-E99C-48FD-B6A1-0433F39D8569}"/>
    <cellStyle name="Comma 4 3 4 4 3" xfId="9282" xr:uid="{AE4A6566-DFAB-45B6-9FC3-172C5113CBBB}"/>
    <cellStyle name="Comma 4 3 4 4 4" xfId="23475" xr:uid="{4EBA1C1A-0418-4C9D-8A9A-3B68DA8AD527}"/>
    <cellStyle name="Comma 4 3 4 5" xfId="4333" xr:uid="{EDF5599F-3935-4209-A02F-3FEDF1EB6605}"/>
    <cellStyle name="Comma 4 3 4 5 2" xfId="10916" xr:uid="{D9BF06BD-FB54-43A8-87F2-353D00162B97}"/>
    <cellStyle name="Comma 4 3 4 6" xfId="7661" xr:uid="{E2CAEDC5-3D94-45CE-9C8D-F0BE7166338F}"/>
    <cellStyle name="Comma 4 3 4 7" xfId="15111" xr:uid="{EF63CFD9-08FD-4037-8A07-A775EE823F25}"/>
    <cellStyle name="Comma 4 3 5" xfId="939" xr:uid="{583B993F-9D47-42E2-9FC9-9B3F11758874}"/>
    <cellStyle name="Comma 4 3 5 2" xfId="1382" xr:uid="{243509B1-93EE-4D43-ACEA-58D2DA2B3841}"/>
    <cellStyle name="Comma 4 3 5 2 2" xfId="2164" xr:uid="{D8219A19-1ABC-42A3-B39C-FB88D2A3ED55}"/>
    <cellStyle name="Comma 4 3 5 2 2 2" xfId="3789" xr:uid="{668A0E06-E0C8-4DFD-A644-D32AEBA34012}"/>
    <cellStyle name="Comma 4 3 5 2 2 2 2" xfId="7049" xr:uid="{4818B1C6-CDA7-4238-8C11-7C1011D8437C}"/>
    <cellStyle name="Comma 4 3 5 2 2 2 2 2" xfId="13633" xr:uid="{4BAD5B4A-F996-48CE-A022-BF8BF6188A08}"/>
    <cellStyle name="Comma 4 3 5 2 2 2 3" xfId="10378" xr:uid="{87A9035A-FDC5-4F08-A70C-227448E6E77B}"/>
    <cellStyle name="Comma 4 3 5 2 2 3" xfId="5428" xr:uid="{1AD0A10A-23C4-4C40-93BF-F3195B818CD2}"/>
    <cellStyle name="Comma 4 3 5 2 2 3 2" xfId="12012" xr:uid="{B3C052A8-6995-4BE0-89F4-DCD40B4AB8E7}"/>
    <cellStyle name="Comma 4 3 5 2 2 4" xfId="8757" xr:uid="{79CE6295-2B6B-44F6-8BE2-5577F9B34028}"/>
    <cellStyle name="Comma 4 3 5 2 2 5" xfId="28007" xr:uid="{1544CA09-4AFF-4B13-B4CA-484D3C400FAC}"/>
    <cellStyle name="Comma 4 3 5 2 3" xfId="3005" xr:uid="{333CDD5C-7858-483F-B024-722B957D0C5C}"/>
    <cellStyle name="Comma 4 3 5 2 3 2" xfId="6263" xr:uid="{7C010455-E8EF-452D-8811-892CFBE57257}"/>
    <cellStyle name="Comma 4 3 5 2 3 2 2" xfId="12847" xr:uid="{BF205B6F-74B7-437F-843E-CD26E3F0411C}"/>
    <cellStyle name="Comma 4 3 5 2 3 3" xfId="9592" xr:uid="{7CC5DD23-0A32-487B-9133-F48F5D602B78}"/>
    <cellStyle name="Comma 4 3 5 2 4" xfId="4643" xr:uid="{079A34AD-8FC0-40E3-9A9C-303AE00D494A}"/>
    <cellStyle name="Comma 4 3 5 2 4 2" xfId="11226" xr:uid="{5E92C744-210F-46AA-9295-324D23798F33}"/>
    <cellStyle name="Comma 4 3 5 2 5" xfId="7971" xr:uid="{6EC77A03-6525-4331-B6EB-D161D8E8D414}"/>
    <cellStyle name="Comma 4 3 5 2 6" xfId="20451" xr:uid="{614E9F81-9C48-4AA3-9519-5FABD002CC48}"/>
    <cellStyle name="Comma 4 3 5 3" xfId="1772" xr:uid="{83685381-87F4-4884-ADC2-61ABA17211E4}"/>
    <cellStyle name="Comma 4 3 5 3 2" xfId="3393" xr:uid="{327AF51D-3C7C-4FC9-989F-6F3C2EFA4BEB}"/>
    <cellStyle name="Comma 4 3 5 3 2 2" xfId="6653" xr:uid="{5F068DB2-9D7B-4FE9-AF7A-06981B06140F}"/>
    <cellStyle name="Comma 4 3 5 3 2 2 2" xfId="13237" xr:uid="{E6AD2FE5-CF90-460D-B895-E33BB51ED881}"/>
    <cellStyle name="Comma 4 3 5 3 2 3" xfId="9982" xr:uid="{AEE5D5CA-86B4-4BEA-AB08-07573213E6A1}"/>
    <cellStyle name="Comma 4 3 5 3 3" xfId="5032" xr:uid="{A683740C-4529-4C0A-9E4C-D0CA4DD256A4}"/>
    <cellStyle name="Comma 4 3 5 3 3 2" xfId="11616" xr:uid="{30B51118-F8DE-4FB0-8E24-B0E5F3875B97}"/>
    <cellStyle name="Comma 4 3 5 3 4" xfId="8361" xr:uid="{093FB8FC-6138-4E9C-A40F-AD97456E0DDF}"/>
    <cellStyle name="Comma 4 3 5 3 5" xfId="24380" xr:uid="{848C52F9-9E00-44BD-9449-EB6B1BBDA3D2}"/>
    <cellStyle name="Comma 4 3 5 4" xfId="2609" xr:uid="{BE1D2F89-31FD-4E68-ACF9-3011C5B4A1DC}"/>
    <cellStyle name="Comma 4 3 5 4 2" xfId="5864" xr:uid="{BEE81384-ACC1-499A-8E84-CAF1FCAC368D}"/>
    <cellStyle name="Comma 4 3 5 4 2 2" xfId="12448" xr:uid="{46D012BB-C775-43DF-A89F-E41E2CEDC024}"/>
    <cellStyle name="Comma 4 3 5 4 3" xfId="9193" xr:uid="{260B1BB1-BBA4-4266-BEF2-6FCC4C2757BC}"/>
    <cellStyle name="Comma 4 3 5 5" xfId="4246" xr:uid="{74EA3FD0-DCB3-4C52-9F79-198338F712DF}"/>
    <cellStyle name="Comma 4 3 5 5 2" xfId="10828" xr:uid="{73943955-FDA2-4A40-B89C-2DFB7DB92195}"/>
    <cellStyle name="Comma 4 3 5 6" xfId="7574" xr:uid="{B7AB3A66-2AB5-4EDC-B746-E8B5ABF66860}"/>
    <cellStyle name="Comma 4 3 5 7" xfId="16180" xr:uid="{E5FF2CFE-07FE-41E1-915C-5652CD3C2169}"/>
    <cellStyle name="Comma 4 3 6" xfId="838" xr:uid="{9B4E9F45-58DD-4D8B-9D4B-96CA19461979}"/>
    <cellStyle name="Comma 4 3 6 2" xfId="1285" xr:uid="{32AB91A8-C501-46AD-9610-A3168DFABFB1}"/>
    <cellStyle name="Comma 4 3 6 2 2" xfId="2067" xr:uid="{EE83B32C-3346-4F45-BEE1-2AFEC71CFD23}"/>
    <cellStyle name="Comma 4 3 6 2 2 2" xfId="3692" xr:uid="{24845F3A-ADCD-491A-BFC6-83963B17A019}"/>
    <cellStyle name="Comma 4 3 6 2 2 2 2" xfId="6952" xr:uid="{19E272A3-7F5F-47C0-AA69-9EB827DDC61A}"/>
    <cellStyle name="Comma 4 3 6 2 2 2 2 2" xfId="13536" xr:uid="{D7F43D06-87E0-4507-A5CB-A520A8F3880D}"/>
    <cellStyle name="Comma 4 3 6 2 2 2 3" xfId="10281" xr:uid="{7189E640-12AA-4E49-97A9-A1BF87B09BEB}"/>
    <cellStyle name="Comma 4 3 6 2 2 3" xfId="5331" xr:uid="{AB3BF48B-541E-43A5-81BE-5D6AC2AA16A9}"/>
    <cellStyle name="Comma 4 3 6 2 2 3 2" xfId="11915" xr:uid="{1D5AAB27-5460-46A4-B299-9D0B547B69FD}"/>
    <cellStyle name="Comma 4 3 6 2 2 4" xfId="8660" xr:uid="{0AFEE715-8D2D-47A9-A276-A1A25C5092D5}"/>
    <cellStyle name="Comma 4 3 6 2 3" xfId="2908" xr:uid="{87DDCF8B-9AC0-40BC-80D6-49AF0EF02214}"/>
    <cellStyle name="Comma 4 3 6 2 3 2" xfId="6166" xr:uid="{7DEB232C-08D8-4846-85BC-58805927EE2A}"/>
    <cellStyle name="Comma 4 3 6 2 3 2 2" xfId="12750" xr:uid="{C86BF925-EA31-4055-A4CA-736C9A8D778E}"/>
    <cellStyle name="Comma 4 3 6 2 3 3" xfId="9495" xr:uid="{2F18275E-BD0B-452A-BB7B-833BEBEE5B49}"/>
    <cellStyle name="Comma 4 3 6 2 4" xfId="4546" xr:uid="{DDBD8EF5-2A98-4326-AE23-220FD8956A64}"/>
    <cellStyle name="Comma 4 3 6 2 4 2" xfId="11129" xr:uid="{A59EA864-D6CC-4B9E-9BD4-C48AA9F9E49E}"/>
    <cellStyle name="Comma 4 3 6 2 5" xfId="7874" xr:uid="{AF8FE404-EB8C-43F4-8D72-845935EB5A23}"/>
    <cellStyle name="Comma 4 3 6 2 6" xfId="26193" xr:uid="{625A1CDC-309A-45CC-ABCD-C35CAEE8C338}"/>
    <cellStyle name="Comma 4 3 6 3" xfId="1675" xr:uid="{C309382B-78AE-4168-9598-06645847FB91}"/>
    <cellStyle name="Comma 4 3 6 3 2" xfId="3296" xr:uid="{A0C6AEDD-3230-4138-AB78-5A9775D3C53C}"/>
    <cellStyle name="Comma 4 3 6 3 2 2" xfId="6556" xr:uid="{2EE9B74C-71DF-439D-A928-46EDF485409C}"/>
    <cellStyle name="Comma 4 3 6 3 2 2 2" xfId="13140" xr:uid="{FD7B9C45-E2D2-49F9-8142-D09F35A3F6A6}"/>
    <cellStyle name="Comma 4 3 6 3 2 3" xfId="9885" xr:uid="{FB8EFBE3-E261-4ED9-95A8-25FB36E0E9DA}"/>
    <cellStyle name="Comma 4 3 6 3 3" xfId="4935" xr:uid="{6DCE925A-05C7-429B-B56F-8AC4A3C262AF}"/>
    <cellStyle name="Comma 4 3 6 3 3 2" xfId="11519" xr:uid="{01E63602-DF39-4843-A4E6-C5062C189502}"/>
    <cellStyle name="Comma 4 3 6 3 4" xfId="8264" xr:uid="{556F36C0-DF7B-4019-924D-A834861984DA}"/>
    <cellStyle name="Comma 4 3 6 4" xfId="2512" xr:uid="{9B8A2D2B-98AC-4606-A3F9-CACB26003D9E}"/>
    <cellStyle name="Comma 4 3 6 4 2" xfId="5767" xr:uid="{35D0EDFD-E1D4-4A8F-90A0-FADE208A2EF8}"/>
    <cellStyle name="Comma 4 3 6 4 2 2" xfId="12351" xr:uid="{98DB6673-6B2E-4FF9-B776-2EF8AF0ADC04}"/>
    <cellStyle name="Comma 4 3 6 4 3" xfId="9096" xr:uid="{8F4A02AE-F1DE-40E4-94D0-E9670127A1E4}"/>
    <cellStyle name="Comma 4 3 6 5" xfId="4149" xr:uid="{26F78150-D277-40B8-B377-83E334DC69C9}"/>
    <cellStyle name="Comma 4 3 6 5 2" xfId="10731" xr:uid="{91379E29-49F8-468A-A6F4-435A9EE0BEA6}"/>
    <cellStyle name="Comma 4 3 6 6" xfId="7477" xr:uid="{76D0A3FB-211E-49B2-9726-77D8161BAA32}"/>
    <cellStyle name="Comma 4 3 6 7" xfId="18317" xr:uid="{81B65FD0-C8B7-4BEC-A4AE-3C20AE791361}"/>
    <cellStyle name="Comma 4 3 7" xfId="1151" xr:uid="{0772EA04-F824-496E-A0D0-57CC1A3D6CE5}"/>
    <cellStyle name="Comma 4 3 7 2" xfId="1933" xr:uid="{0A27494D-7122-4AE8-8082-1ABE7F4BAEB2}"/>
    <cellStyle name="Comma 4 3 7 2 2" xfId="3558" xr:uid="{4CDD8741-C8CF-4F80-944A-97F4C233CA92}"/>
    <cellStyle name="Comma 4 3 7 2 2 2" xfId="6818" xr:uid="{1284C31A-753E-4DC0-9DB4-D928F85BF9D7}"/>
    <cellStyle name="Comma 4 3 7 2 2 2 2" xfId="13402" xr:uid="{81D0DA62-7D95-47C9-9E77-BAB16AF46945}"/>
    <cellStyle name="Comma 4 3 7 2 2 3" xfId="10147" xr:uid="{B3444FBD-8C32-43FE-A287-E18FC1B0439A}"/>
    <cellStyle name="Comma 4 3 7 2 3" xfId="5197" xr:uid="{819E6E69-51CD-4DEC-8012-77F708E60B7F}"/>
    <cellStyle name="Comma 4 3 7 2 3 2" xfId="11781" xr:uid="{5CD068CA-3373-412F-AC7B-F12F728A5400}"/>
    <cellStyle name="Comma 4 3 7 2 4" xfId="8526" xr:uid="{D6B2A85F-BE83-4554-907B-A86B25F57EDB}"/>
    <cellStyle name="Comma 4 3 7 3" xfId="2774" xr:uid="{74586E41-599D-4D16-BB4E-0369569C916F}"/>
    <cellStyle name="Comma 4 3 7 3 2" xfId="6032" xr:uid="{5EA1797E-F21F-4DB3-9C78-A6A50D8A82F5}"/>
    <cellStyle name="Comma 4 3 7 3 2 2" xfId="12616" xr:uid="{4EFC624D-D683-486B-9749-05855E86D1D4}"/>
    <cellStyle name="Comma 4 3 7 3 3" xfId="9361" xr:uid="{558CD079-BE48-41FF-87BA-922FA0F4300D}"/>
    <cellStyle name="Comma 4 3 7 4" xfId="4412" xr:uid="{86A0A742-9239-44A0-8009-65CA0A5AB381}"/>
    <cellStyle name="Comma 4 3 7 4 2" xfId="10995" xr:uid="{432CC84A-DABE-4052-A292-EBB451937867}"/>
    <cellStyle name="Comma 4 3 7 5" xfId="7740" xr:uid="{EEC14203-D34D-458F-B084-EDEE97061B0F}"/>
    <cellStyle name="Comma 4 3 7 6" xfId="22573" xr:uid="{71C71D87-73A3-406A-AC2F-07CEB9565AA7}"/>
    <cellStyle name="Comma 4 3 8" xfId="718" xr:uid="{6A01598F-106C-42A4-81F5-B05E5B5B6760}"/>
    <cellStyle name="Comma 4 3 8 2" xfId="2378" xr:uid="{7A184D05-444B-4C5E-BFB1-92C47F66EF96}"/>
    <cellStyle name="Comma 4 3 8 2 2" xfId="5633" xr:uid="{44CC4B2B-103F-42D0-84C5-7E9CCFD76E8F}"/>
    <cellStyle name="Comma 4 3 8 2 2 2" xfId="12217" xr:uid="{CA91F0F8-AF5E-47A9-BB0A-792DD1FCCC09}"/>
    <cellStyle name="Comma 4 3 8 2 3" xfId="8962" xr:uid="{9EC7A3AC-4933-4AC5-BE51-DEFA370E7D8F}"/>
    <cellStyle name="Comma 4 3 8 3" xfId="4015" xr:uid="{616BA230-9B0D-41FC-99DC-25C2AED5EF6D}"/>
    <cellStyle name="Comma 4 3 8 3 2" xfId="10597" xr:uid="{0F23793E-74E1-435C-9273-A744338FD44E}"/>
    <cellStyle name="Comma 4 3 8 4" xfId="7348" xr:uid="{A6E2758F-48FA-4691-8961-4351EFE67D7B}"/>
    <cellStyle name="Comma 4 3 9" xfId="1502" xr:uid="{DA5397BE-F0C4-4143-BFDF-377AAF69C5F3}"/>
    <cellStyle name="Comma 4 3 9 2" xfId="3130" xr:uid="{8B3A5506-4FA0-4F82-B873-15982CB19563}"/>
    <cellStyle name="Comma 4 3 9 2 2" xfId="6390" xr:uid="{A04008CD-5AAA-4814-9114-0EC72A99D02C}"/>
    <cellStyle name="Comma 4 3 9 2 2 2" xfId="12974" xr:uid="{98F30BE1-D49A-4C72-9809-BCBC47421764}"/>
    <cellStyle name="Comma 4 3 9 2 3" xfId="9719" xr:uid="{EC64582A-2008-459C-B027-38D5E3C5E437}"/>
    <cellStyle name="Comma 4 3 9 3" xfId="4769" xr:uid="{7463F080-FBB2-40B5-A035-A8F9FFD99C11}"/>
    <cellStyle name="Comma 4 3 9 3 2" xfId="11353" xr:uid="{0F6CD91E-EBC4-4239-BC86-8D3BF6657F55}"/>
    <cellStyle name="Comma 4 3 9 4" xfId="8098" xr:uid="{8F8D9F33-C742-4614-9A3C-30FD24DF01B6}"/>
    <cellStyle name="Comma 4 4" xfId="360" xr:uid="{6B01A902-1380-41B0-ADB7-46740AAEAC12}"/>
    <cellStyle name="Comma 4 4 10" xfId="733" xr:uid="{1E7AFC1A-6860-4CFF-A373-598DB44F8331}"/>
    <cellStyle name="Comma 4 4 11" xfId="14180" xr:uid="{669D094C-79EB-429F-A65A-3F95E8B8E833}"/>
    <cellStyle name="Comma 4 4 12" xfId="29753" xr:uid="{E66252E4-9953-41B4-983D-9E6001943052}"/>
    <cellStyle name="Comma 4 4 2" xfId="762" xr:uid="{28334F1D-0B99-43DE-AAB9-FE8F24E46F78}"/>
    <cellStyle name="Comma 4 4 2 2" xfId="1074" xr:uid="{61D376CC-A6B6-44F5-9669-ECED7B8AAFFD}"/>
    <cellStyle name="Comma 4 4 2 2 2" xfId="17911" xr:uid="{8DF27A66-1844-47AA-9445-B460D1A267E7}"/>
    <cellStyle name="Comma 4 4 2 2 2 2" xfId="22182" xr:uid="{B535DCF5-29DA-43AF-9D54-DEC8808E5D52}"/>
    <cellStyle name="Comma 4 4 2 2 2 2 2" xfId="29478" xr:uid="{5D24CB7E-A506-49CD-9B7F-2454A92AEB29}"/>
    <cellStyle name="Comma 4 4 2 2 2 3" xfId="25851" xr:uid="{C8AAC918-A1E5-44DC-A593-647BC255E7B7}"/>
    <cellStyle name="Comma 4 4 2 2 3" xfId="20048" xr:uid="{BFDB9769-00BF-4687-BA5A-30A708A4D42D}"/>
    <cellStyle name="Comma 4 4 2 2 3 2" xfId="27664" xr:uid="{A245FB2D-07CA-4D91-9EBC-C0EBF7403E54}"/>
    <cellStyle name="Comma 4 4 2 2 4" xfId="24040" xr:uid="{82388059-7F47-401E-B413-3FBB4FBDBAFB}"/>
    <cellStyle name="Comma 4 4 2 2 5" xfId="15775" xr:uid="{CA290F8B-FFA4-4EFA-B6BF-2186AC34C0F8}"/>
    <cellStyle name="Comma 4 4 2 3" xfId="890" xr:uid="{D152FA40-E041-495C-B504-A2C4CCF93244}"/>
    <cellStyle name="Comma 4 4 2 3 2" xfId="1338" xr:uid="{FC749A11-F7C1-4D71-B2C2-7912F0959237}"/>
    <cellStyle name="Comma 4 4 2 3 2 2" xfId="2120" xr:uid="{0D42F2FD-4478-4B4F-AB57-034E8B0F85B5}"/>
    <cellStyle name="Comma 4 4 2 3 2 2 2" xfId="3745" xr:uid="{1722B69C-2ED0-44DB-BA3F-3A0D29EA658D}"/>
    <cellStyle name="Comma 4 4 2 3 2 2 2 2" xfId="7005" xr:uid="{00E0DC23-3ECC-4EF5-8C66-377F4F90B127}"/>
    <cellStyle name="Comma 4 4 2 3 2 2 2 2 2" xfId="13589" xr:uid="{482C5195-2FB1-4C86-960C-AAD8BCE59351}"/>
    <cellStyle name="Comma 4 4 2 3 2 2 2 3" xfId="10334" xr:uid="{55336540-72AD-4941-B56F-D81C1FC983CC}"/>
    <cellStyle name="Comma 4 4 2 3 2 2 3" xfId="5384" xr:uid="{034148A9-694B-483F-ACE6-49640AEDFCC7}"/>
    <cellStyle name="Comma 4 4 2 3 2 2 3 2" xfId="11968" xr:uid="{B7A6637C-4D12-4CFF-80C7-E54552E55682}"/>
    <cellStyle name="Comma 4 4 2 3 2 2 4" xfId="8713" xr:uid="{7DA7520B-A885-486C-953C-CD42C91E4A89}"/>
    <cellStyle name="Comma 4 4 2 3 2 2 5" xfId="28572" xr:uid="{59C18B3B-B945-45C2-B1DA-B97C9DA5E358}"/>
    <cellStyle name="Comma 4 4 2 3 2 3" xfId="2961" xr:uid="{B5330366-636D-4DCC-9D0E-87E948A348D2}"/>
    <cellStyle name="Comma 4 4 2 3 2 3 2" xfId="6219" xr:uid="{0CDFA96B-A001-47B7-94F6-3262FDCCC3E0}"/>
    <cellStyle name="Comma 4 4 2 3 2 3 2 2" xfId="12803" xr:uid="{09357252-C004-4AF1-8B36-07DD24BF10A2}"/>
    <cellStyle name="Comma 4 4 2 3 2 3 3" xfId="9548" xr:uid="{28289312-CAC4-4ED6-803C-B0A5516B37F9}"/>
    <cellStyle name="Comma 4 4 2 3 2 4" xfId="4599" xr:uid="{385FEAC5-266B-4916-B465-F5CB2B625782}"/>
    <cellStyle name="Comma 4 4 2 3 2 4 2" xfId="11182" xr:uid="{994E3821-83A4-4948-925E-ABC42D752409}"/>
    <cellStyle name="Comma 4 4 2 3 2 5" xfId="7927" xr:uid="{C81FDB15-875D-43AF-B57C-D5176FC64F46}"/>
    <cellStyle name="Comma 4 4 2 3 2 6" xfId="21116" xr:uid="{0D3A2088-DAD4-4FCE-A3D4-DC59A8D5013A}"/>
    <cellStyle name="Comma 4 4 2 3 3" xfId="1728" xr:uid="{90C6D3AD-2788-490C-A122-77E8AF8D5810}"/>
    <cellStyle name="Comma 4 4 2 3 3 2" xfId="3349" xr:uid="{0B453467-8192-4E69-B9BE-194BD46A7D56}"/>
    <cellStyle name="Comma 4 4 2 3 3 2 2" xfId="6609" xr:uid="{D1C84CE9-6A40-4295-AFC9-88C5992C7C79}"/>
    <cellStyle name="Comma 4 4 2 3 3 2 2 2" xfId="13193" xr:uid="{11485814-ACEA-4E99-9D02-58882AA86420}"/>
    <cellStyle name="Comma 4 4 2 3 3 2 3" xfId="9938" xr:uid="{58771502-9EB7-4B15-AED5-E2A9A2F9F24C}"/>
    <cellStyle name="Comma 4 4 2 3 3 3" xfId="4988" xr:uid="{51E3B1D8-E82D-4701-8F29-F662D03000BB}"/>
    <cellStyle name="Comma 4 4 2 3 3 3 2" xfId="11572" xr:uid="{31FDE13B-8986-45CE-AA08-DCEA024FFB92}"/>
    <cellStyle name="Comma 4 4 2 3 3 4" xfId="8317" xr:uid="{4245A778-8EFF-4B0B-A006-139D69413565}"/>
    <cellStyle name="Comma 4 4 2 3 3 5" xfId="24945" xr:uid="{E8C1CA3D-2A1C-44E8-8F34-4C232389A55D}"/>
    <cellStyle name="Comma 4 4 2 3 4" xfId="2565" xr:uid="{630695C3-F396-4BFB-A2C4-1B82061F218D}"/>
    <cellStyle name="Comma 4 4 2 3 4 2" xfId="5820" xr:uid="{CF50B901-E8AE-43DF-AE02-D488727919C9}"/>
    <cellStyle name="Comma 4 4 2 3 4 2 2" xfId="12404" xr:uid="{38349B94-F8B3-4EC2-B580-8DF8A1A886A0}"/>
    <cellStyle name="Comma 4 4 2 3 4 3" xfId="9149" xr:uid="{51F1260A-D845-4AD6-AD3E-B629FC7A61EF}"/>
    <cellStyle name="Comma 4 4 2 3 5" xfId="4202" xr:uid="{713925FD-CF5A-4BB3-AD0A-F165622AE83D}"/>
    <cellStyle name="Comma 4 4 2 3 5 2" xfId="10784" xr:uid="{FDE1B9CF-A881-482C-A8EF-85DB8BB13207}"/>
    <cellStyle name="Comma 4 4 2 3 6" xfId="7530" xr:uid="{86D74B1C-4D95-4EDB-B491-A3EC41CA23CA}"/>
    <cellStyle name="Comma 4 4 2 3 7" xfId="16845" xr:uid="{284B3231-4DB4-4D4C-BDE1-228DE2EE29ED}"/>
    <cellStyle name="Comma 4 4 2 4" xfId="1204" xr:uid="{D36C7A7E-8324-4911-8FCC-7E9201708A95}"/>
    <cellStyle name="Comma 4 4 2 4 2" xfId="1986" xr:uid="{122A94D2-D0AF-4982-A471-06F6C68908C5}"/>
    <cellStyle name="Comma 4 4 2 4 2 2" xfId="3611" xr:uid="{98C561BB-DB66-4538-A26B-F5CCB4D1E578}"/>
    <cellStyle name="Comma 4 4 2 4 2 2 2" xfId="6871" xr:uid="{A32A5255-F2D9-4E19-9DC4-DF753BC2606E}"/>
    <cellStyle name="Comma 4 4 2 4 2 2 2 2" xfId="13455" xr:uid="{572268BB-B01D-4B22-A7D8-CA5F77294F06}"/>
    <cellStyle name="Comma 4 4 2 4 2 2 3" xfId="10200" xr:uid="{DE9B38AC-C31B-4C51-9F96-251C13397771}"/>
    <cellStyle name="Comma 4 4 2 4 2 3" xfId="5250" xr:uid="{7554A654-FFF7-4B2F-AD24-BA021D9051E7}"/>
    <cellStyle name="Comma 4 4 2 4 2 3 2" xfId="11834" xr:uid="{9D39EFAD-0706-4625-9D5E-616A0C2FEFC8}"/>
    <cellStyle name="Comma 4 4 2 4 2 4" xfId="8579" xr:uid="{D799B8FA-7937-41C1-89C5-D1830E65D151}"/>
    <cellStyle name="Comma 4 4 2 4 2 5" xfId="26758" xr:uid="{CFB308D5-CA1D-48D7-95D1-A82165BC225F}"/>
    <cellStyle name="Comma 4 4 2 4 3" xfId="2827" xr:uid="{14EE87D6-A0A6-42E8-912C-5E7458AD6D1F}"/>
    <cellStyle name="Comma 4 4 2 4 3 2" xfId="6085" xr:uid="{133A5DFC-5E27-428C-8B88-E0981C96FDC8}"/>
    <cellStyle name="Comma 4 4 2 4 3 2 2" xfId="12669" xr:uid="{BEB5FE05-013B-4050-BD40-CAC5D2FB63A3}"/>
    <cellStyle name="Comma 4 4 2 4 3 3" xfId="9414" xr:uid="{F8BAD157-55B8-42F7-A7DD-C8B19C24FB9F}"/>
    <cellStyle name="Comma 4 4 2 4 4" xfId="4465" xr:uid="{0FECBA70-74ED-42EF-95F5-8BD036805B1E}"/>
    <cellStyle name="Comma 4 4 2 4 4 2" xfId="11048" xr:uid="{6B899207-3D32-4803-AE2F-5282074157D9}"/>
    <cellStyle name="Comma 4 4 2 4 5" xfId="7793" xr:uid="{DD44852F-1A02-42EE-ABBA-043820B435EE}"/>
    <cellStyle name="Comma 4 4 2 4 6" xfId="18982" xr:uid="{CCBB8289-AC25-4EE4-91F6-7D3651006FEE}"/>
    <cellStyle name="Comma 4 4 2 5" xfId="1594" xr:uid="{F12F3C38-9A0F-4BF4-9C7F-5ED6AA3F3A12}"/>
    <cellStyle name="Comma 4 4 2 5 2" xfId="3215" xr:uid="{AF6D00F7-C33D-4850-99E2-FB1A76CB2335}"/>
    <cellStyle name="Comma 4 4 2 5 2 2" xfId="6475" xr:uid="{7C7CD2C8-A419-44E5-9B15-A635C62DA8E3}"/>
    <cellStyle name="Comma 4 4 2 5 2 2 2" xfId="13059" xr:uid="{9E7433B2-8AC5-4C97-8440-3B153BB5EAD3}"/>
    <cellStyle name="Comma 4 4 2 5 2 3" xfId="9804" xr:uid="{CF2A9B4D-3E24-4A4C-BA4F-984B2E2A2322}"/>
    <cellStyle name="Comma 4 4 2 5 3" xfId="4854" xr:uid="{105BD076-8E3E-48F8-942F-B8AC8794E30D}"/>
    <cellStyle name="Comma 4 4 2 5 3 2" xfId="11438" xr:uid="{9E787097-60E4-4280-A5A0-5BB2F6701E4D}"/>
    <cellStyle name="Comma 4 4 2 5 4" xfId="8183" xr:uid="{2D5DF38A-0500-4E48-ACFF-08BF912F125E}"/>
    <cellStyle name="Comma 4 4 2 5 5" xfId="23136" xr:uid="{A7616DA6-D7C0-4216-8F06-D3C350FA0E07}"/>
    <cellStyle name="Comma 4 4 2 6" xfId="2431" xr:uid="{B11E9CCC-2495-415A-800A-FA8031F39B73}"/>
    <cellStyle name="Comma 4 4 2 6 2" xfId="5686" xr:uid="{92F7DFF8-246A-428E-897D-E823CAC6D040}"/>
    <cellStyle name="Comma 4 4 2 6 2 2" xfId="12270" xr:uid="{F7D88577-5D6D-4D74-8A06-BDC784BA31FA}"/>
    <cellStyle name="Comma 4 4 2 6 3" xfId="9015" xr:uid="{2D597C0C-CC3B-4150-8A2A-8D1B741D674C}"/>
    <cellStyle name="Comma 4 4 2 7" xfId="4068" xr:uid="{694790A9-58F4-4354-A78D-762FC6C90B67}"/>
    <cellStyle name="Comma 4 4 2 7 2" xfId="10650" xr:uid="{2DCEC173-1A93-4644-804F-741E8AE14DC1}"/>
    <cellStyle name="Comma 4 4 2 8" xfId="7396" xr:uid="{FC959839-E49A-48BF-A857-B8DA43FFDBDB}"/>
    <cellStyle name="Comma 4 4 2 9" xfId="14709" xr:uid="{14EC7BCF-C751-4F92-9D8F-2E21EDB7B72C}"/>
    <cellStyle name="Comma 4 4 3" xfId="940" xr:uid="{0012B8FB-ED85-453A-A741-EAF57D52AE3F}"/>
    <cellStyle name="Comma 4 4 3 2" xfId="1383" xr:uid="{634923A1-C48F-410F-8A21-6FD048FB6181}"/>
    <cellStyle name="Comma 4 4 3 2 2" xfId="2165" xr:uid="{A20B2F4E-67C5-4E7C-AC11-8A96AD7288F3}"/>
    <cellStyle name="Comma 4 4 3 2 2 2" xfId="3790" xr:uid="{667E15BC-7C84-42B0-93A2-9791382FEE9E}"/>
    <cellStyle name="Comma 4 4 3 2 2 2 2" xfId="7050" xr:uid="{29712EB4-32D8-416C-BB15-4E59ECCAF3C6}"/>
    <cellStyle name="Comma 4 4 3 2 2 2 2 2" xfId="13634" xr:uid="{76D08E96-AAAF-444F-8863-5C93392C65DB}"/>
    <cellStyle name="Comma 4 4 3 2 2 2 3" xfId="10379" xr:uid="{E02B6A84-CDF4-441D-8568-EAC7AA69264C}"/>
    <cellStyle name="Comma 4 4 3 2 2 2 4" xfId="29026" xr:uid="{31FA315E-7774-4CF8-9017-BEF4A09BA62D}"/>
    <cellStyle name="Comma 4 4 3 2 2 3" xfId="5429" xr:uid="{4F6CFA46-C7EE-43A1-8607-3E748AFB7AD4}"/>
    <cellStyle name="Comma 4 4 3 2 2 3 2" xfId="12013" xr:uid="{3FBB74D2-07CF-4A5F-9704-DC28AC934ADE}"/>
    <cellStyle name="Comma 4 4 3 2 2 4" xfId="8758" xr:uid="{E5A73DA3-1D89-49AF-AF9E-1C5A37BADED5}"/>
    <cellStyle name="Comma 4 4 3 2 2 5" xfId="21650" xr:uid="{7B26EADD-69F5-4052-8860-4436D272BB2C}"/>
    <cellStyle name="Comma 4 4 3 2 3" xfId="3006" xr:uid="{212679CF-367B-4AC7-9A7D-D9CF894ECCA1}"/>
    <cellStyle name="Comma 4 4 3 2 3 2" xfId="6264" xr:uid="{493D1C1E-C056-4F89-BC44-BC444DF3EA60}"/>
    <cellStyle name="Comma 4 4 3 2 3 2 2" xfId="12848" xr:uid="{C838C979-02C8-426C-9B98-A3FDAAC3A4AA}"/>
    <cellStyle name="Comma 4 4 3 2 3 3" xfId="9593" xr:uid="{1C0BF7A7-C2EF-46FE-8C38-C6C5375F3311}"/>
    <cellStyle name="Comma 4 4 3 2 3 4" xfId="25399" xr:uid="{029C01B3-F61B-4325-A137-F24D7FE4CA3E}"/>
    <cellStyle name="Comma 4 4 3 2 4" xfId="4644" xr:uid="{4BE28D09-2601-44D5-BE9B-85329991DBDA}"/>
    <cellStyle name="Comma 4 4 3 2 4 2" xfId="11227" xr:uid="{0C3D0F90-C170-4137-AFB4-6BF4BD1F9473}"/>
    <cellStyle name="Comma 4 4 3 2 5" xfId="7972" xr:uid="{94D97437-0717-4DB9-AF21-7FA36F37C8ED}"/>
    <cellStyle name="Comma 4 4 3 2 6" xfId="17379" xr:uid="{EFF78984-F641-44C8-A540-87A78916BB32}"/>
    <cellStyle name="Comma 4 4 3 3" xfId="1773" xr:uid="{1020F49D-DBBA-47AC-8315-22D817BE0622}"/>
    <cellStyle name="Comma 4 4 3 3 2" xfId="3394" xr:uid="{5F8E346B-437B-4B92-88EC-36B5DE529F84}"/>
    <cellStyle name="Comma 4 4 3 3 2 2" xfId="6654" xr:uid="{E3D6D092-B4DC-4A0F-ABD2-C72152B5466E}"/>
    <cellStyle name="Comma 4 4 3 3 2 2 2" xfId="13238" xr:uid="{EAA480EE-73CA-4F32-9238-4DFBAFE6B81E}"/>
    <cellStyle name="Comma 4 4 3 3 2 3" xfId="9983" xr:uid="{C6F4E382-5401-404A-B173-D3650C1B9687}"/>
    <cellStyle name="Comma 4 4 3 3 2 4" xfId="27212" xr:uid="{463A68E7-2E2E-4AB8-8533-38BDB3EEA877}"/>
    <cellStyle name="Comma 4 4 3 3 3" xfId="5033" xr:uid="{31314497-987A-4485-9C4C-0BCE32827678}"/>
    <cellStyle name="Comma 4 4 3 3 3 2" xfId="11617" xr:uid="{13389279-B1E1-4FA5-B9D2-1F372F3879DF}"/>
    <cellStyle name="Comma 4 4 3 3 4" xfId="8362" xr:uid="{25B59AA4-779E-48AF-9EAB-630BD481B457}"/>
    <cellStyle name="Comma 4 4 3 3 5" xfId="19516" xr:uid="{63F2F9D1-51C8-4C17-BB8A-58EC6FD0F01E}"/>
    <cellStyle name="Comma 4 4 3 4" xfId="2610" xr:uid="{612D83CC-B083-4D34-AF92-3F1BDC0E1A55}"/>
    <cellStyle name="Comma 4 4 3 4 2" xfId="5865" xr:uid="{2C423CA4-9047-44EC-A761-FEB32A2E7577}"/>
    <cellStyle name="Comma 4 4 3 4 2 2" xfId="12449" xr:uid="{ED987D16-F81D-4612-9E5D-76DA901DEA42}"/>
    <cellStyle name="Comma 4 4 3 4 3" xfId="9194" xr:uid="{9F191DC4-BAD4-42B1-8C66-8289DF08DEBF}"/>
    <cellStyle name="Comma 4 4 3 4 4" xfId="23588" xr:uid="{1FAF29C5-8BB7-41FC-923C-2F12D9FF7545}"/>
    <cellStyle name="Comma 4 4 3 5" xfId="4247" xr:uid="{F10F1FF2-0816-49AB-BBD9-BA74AE6FA760}"/>
    <cellStyle name="Comma 4 4 3 5 2" xfId="10829" xr:uid="{721EB0C1-BCA6-46BD-8822-DE63F3016B5F}"/>
    <cellStyle name="Comma 4 4 3 6" xfId="7575" xr:uid="{0CCF9CE6-1FA4-43D6-9213-D6C640847136}"/>
    <cellStyle name="Comma 4 4 3 7" xfId="15243" xr:uid="{716E1351-F08A-4EDD-AFD4-82FE4C615967}"/>
    <cellStyle name="Comma 4 4 4" xfId="857" xr:uid="{62EDFEE8-BE5F-4CBC-9ABC-D23962A6B15E}"/>
    <cellStyle name="Comma 4 4 4 2" xfId="1304" xr:uid="{EE08BCE9-ECBC-4EF1-8C8D-6DAF631D71BD}"/>
    <cellStyle name="Comma 4 4 4 2 2" xfId="2086" xr:uid="{AF6D7109-C989-4C1F-B2D0-011646800420}"/>
    <cellStyle name="Comma 4 4 4 2 2 2" xfId="3711" xr:uid="{04F4D00B-7F53-4B04-B3F0-9B08555248F2}"/>
    <cellStyle name="Comma 4 4 4 2 2 2 2" xfId="6971" xr:uid="{426FD05A-4E71-4890-8195-9A18F6E67CA0}"/>
    <cellStyle name="Comma 4 4 4 2 2 2 2 2" xfId="13555" xr:uid="{E5C67F89-A768-4CAB-B4CA-702DB091C4BB}"/>
    <cellStyle name="Comma 4 4 4 2 2 2 3" xfId="10300" xr:uid="{A5E885C5-C7A5-4198-B24B-523E7C6CF619}"/>
    <cellStyle name="Comma 4 4 4 2 2 3" xfId="5350" xr:uid="{4DC37F2F-99F6-42B1-8B0A-2617D5D2A42F}"/>
    <cellStyle name="Comma 4 4 4 2 2 3 2" xfId="11934" xr:uid="{2F99B06A-3735-44C4-89CC-4F2DF8AA8C4E}"/>
    <cellStyle name="Comma 4 4 4 2 2 4" xfId="8679" xr:uid="{124C2AB9-223D-4E13-9DCE-3EDFF4CD2C2C}"/>
    <cellStyle name="Comma 4 4 4 2 2 5" xfId="28120" xr:uid="{950B73F1-E69B-4573-B770-8D38DD8D384B}"/>
    <cellStyle name="Comma 4 4 4 2 3" xfId="2927" xr:uid="{2841AC3F-5A0B-4DC4-BA4A-7CB4A1C0EE63}"/>
    <cellStyle name="Comma 4 4 4 2 3 2" xfId="6185" xr:uid="{432F08F7-69DA-4DAD-869B-131EB046D7AC}"/>
    <cellStyle name="Comma 4 4 4 2 3 2 2" xfId="12769" xr:uid="{A6D33E21-559D-46E7-BDD9-0E719272D50F}"/>
    <cellStyle name="Comma 4 4 4 2 3 3" xfId="9514" xr:uid="{8858F40D-AA52-42A9-9A2B-4D588AB33EB7}"/>
    <cellStyle name="Comma 4 4 4 2 4" xfId="4565" xr:uid="{1428F8DE-0C1F-49F7-82A2-C6631C92D459}"/>
    <cellStyle name="Comma 4 4 4 2 4 2" xfId="11148" xr:uid="{A78CF448-2DFF-4371-BC22-CA991C6CDF93}"/>
    <cellStyle name="Comma 4 4 4 2 5" xfId="7893" xr:uid="{62B7A27C-D2AE-419B-A1B9-0919DFAFE953}"/>
    <cellStyle name="Comma 4 4 4 2 6" xfId="20584" xr:uid="{5FAFD1A1-0096-4F61-8160-C3BF089CA4BF}"/>
    <cellStyle name="Comma 4 4 4 3" xfId="1694" xr:uid="{79434047-1305-404B-A940-FCD2ED2F4BB7}"/>
    <cellStyle name="Comma 4 4 4 3 2" xfId="3315" xr:uid="{4A11E73F-ED1A-45A7-A2F8-ED47E284393F}"/>
    <cellStyle name="Comma 4 4 4 3 2 2" xfId="6575" xr:uid="{3C4F5319-718F-4F7F-A3D1-5C79D7529301}"/>
    <cellStyle name="Comma 4 4 4 3 2 2 2" xfId="13159" xr:uid="{DD3697D5-053E-44C3-87D5-DD0B127F1B17}"/>
    <cellStyle name="Comma 4 4 4 3 2 3" xfId="9904" xr:uid="{CE98902F-55A8-4037-8918-C6967C6585DF}"/>
    <cellStyle name="Comma 4 4 4 3 3" xfId="4954" xr:uid="{F927EF3A-8E84-4DF7-9812-9C906B76623B}"/>
    <cellStyle name="Comma 4 4 4 3 3 2" xfId="11538" xr:uid="{8C3A84B4-E708-42F4-A899-700711929693}"/>
    <cellStyle name="Comma 4 4 4 3 4" xfId="8283" xr:uid="{C3E05138-2CBE-46A0-A932-C9DB9DCC1115}"/>
    <cellStyle name="Comma 4 4 4 3 5" xfId="24493" xr:uid="{B6A9D373-5BE9-483B-878B-C2791A52D56D}"/>
    <cellStyle name="Comma 4 4 4 4" xfId="2531" xr:uid="{40716AF3-B7E0-4CFC-9D89-FECC053931CA}"/>
    <cellStyle name="Comma 4 4 4 4 2" xfId="5786" xr:uid="{94643457-5318-4B81-B07C-478B1177354A}"/>
    <cellStyle name="Comma 4 4 4 4 2 2" xfId="12370" xr:uid="{50BB0F83-2BB5-463C-9BFB-B633B60F4F56}"/>
    <cellStyle name="Comma 4 4 4 4 3" xfId="9115" xr:uid="{188AAD06-1365-4BC6-974D-89F08B2C0032}"/>
    <cellStyle name="Comma 4 4 4 5" xfId="4168" xr:uid="{3FD24B0F-B32C-4186-AF64-9C8825F21872}"/>
    <cellStyle name="Comma 4 4 4 5 2" xfId="10750" xr:uid="{C2E0ACB7-A4B5-4903-8124-D020A89D22D5}"/>
    <cellStyle name="Comma 4 4 4 6" xfId="7496" xr:uid="{61B9A04A-F6D1-49FA-AF0C-D76C8F8243F8}"/>
    <cellStyle name="Comma 4 4 4 7" xfId="16313" xr:uid="{8B17062A-908B-4EB8-84CF-76971FAC7D88}"/>
    <cellStyle name="Comma 4 4 5" xfId="1170" xr:uid="{4BDFA4F8-AC72-45D1-AFF1-50F9F4B14302}"/>
    <cellStyle name="Comma 4 4 5 2" xfId="1952" xr:uid="{1774C43C-3A7A-4EE0-A809-9EB24CC61B8C}"/>
    <cellStyle name="Comma 4 4 5 2 2" xfId="3577" xr:uid="{B37A737E-81A6-4D64-A424-0BFF86B5C291}"/>
    <cellStyle name="Comma 4 4 5 2 2 2" xfId="6837" xr:uid="{E9573D28-078F-4434-B841-C1DD2D9A7197}"/>
    <cellStyle name="Comma 4 4 5 2 2 2 2" xfId="13421" xr:uid="{5433D0AA-FC73-40EC-92B5-1469BB128A52}"/>
    <cellStyle name="Comma 4 4 5 2 2 3" xfId="10166" xr:uid="{374064AA-C704-4936-82E1-1A5C1554A592}"/>
    <cellStyle name="Comma 4 4 5 2 3" xfId="5216" xr:uid="{AD30DA9C-57D3-48C0-A955-40A8B7494989}"/>
    <cellStyle name="Comma 4 4 5 2 3 2" xfId="11800" xr:uid="{CE36907D-2B84-40BA-82A3-1B6ABB046314}"/>
    <cellStyle name="Comma 4 4 5 2 4" xfId="8545" xr:uid="{DB373251-9844-411C-9FA7-81861C5E392F}"/>
    <cellStyle name="Comma 4 4 5 2 5" xfId="26306" xr:uid="{9D01AC1F-7181-49C1-9CAB-B0EA33C7DB0B}"/>
    <cellStyle name="Comma 4 4 5 3" xfId="2793" xr:uid="{9BFEFA35-C3E6-4D82-ACFF-D7F2B98940E8}"/>
    <cellStyle name="Comma 4 4 5 3 2" xfId="6051" xr:uid="{135F6473-36C9-472C-AF25-0BF59729DDC0}"/>
    <cellStyle name="Comma 4 4 5 3 2 2" xfId="12635" xr:uid="{A0601126-F63A-4E01-8288-0E0A7509D613}"/>
    <cellStyle name="Comma 4 4 5 3 3" xfId="9380" xr:uid="{60F188D8-969A-4877-A99D-A7BB6727375D}"/>
    <cellStyle name="Comma 4 4 5 4" xfId="4431" xr:uid="{0AA18F0A-97AF-4CD1-921A-3430F632AD4F}"/>
    <cellStyle name="Comma 4 4 5 4 2" xfId="11014" xr:uid="{F4C695D4-FDBB-4843-A5DB-6DDE880BB56A}"/>
    <cellStyle name="Comma 4 4 5 5" xfId="7759" xr:uid="{A448980E-07CB-4D42-98D4-C8EB092445A4}"/>
    <cellStyle name="Comma 4 4 5 6" xfId="18450" xr:uid="{FB5E2DD0-7621-4B4B-9BF0-EA9F9205FC14}"/>
    <cellStyle name="Comma 4 4 6" xfId="1561" xr:uid="{F9E781CC-D48A-458F-8FB7-84915BB6EE6F}"/>
    <cellStyle name="Comma 4 4 6 2" xfId="3182" xr:uid="{34CB84B0-307C-42B5-94B3-61B6D9F4112F}"/>
    <cellStyle name="Comma 4 4 6 2 2" xfId="6442" xr:uid="{3A7E3177-1F70-4E9E-BD1B-B324E7277854}"/>
    <cellStyle name="Comma 4 4 6 2 2 2" xfId="13026" xr:uid="{FA9051FC-5218-4D60-B652-49391803BD88}"/>
    <cellStyle name="Comma 4 4 6 2 3" xfId="9771" xr:uid="{EC91269A-55F2-44A0-994B-8412C9A0A834}"/>
    <cellStyle name="Comma 4 4 6 3" xfId="4821" xr:uid="{4C153952-F889-48CC-B356-9D1997E66825}"/>
    <cellStyle name="Comma 4 4 6 3 2" xfId="11405" xr:uid="{E9B70D40-0DD4-47FF-98A4-667FCC3893F6}"/>
    <cellStyle name="Comma 4 4 6 4" xfId="8150" xr:uid="{F7664171-D1E4-4BE5-B214-9B1177E4C991}"/>
    <cellStyle name="Comma 4 4 6 5" xfId="22684" xr:uid="{430DE502-7B7F-4CF2-8A4D-26C4A98CAB90}"/>
    <cellStyle name="Comma 4 4 7" xfId="2397" xr:uid="{9759C9CA-67D0-45E8-AF67-5C448D6FE751}"/>
    <cellStyle name="Comma 4 4 7 2" xfId="5652" xr:uid="{DB386DCD-B39A-49C8-BCD7-606B8AD5EC7F}"/>
    <cellStyle name="Comma 4 4 7 2 2" xfId="12236" xr:uid="{5A1074C2-DA57-45E0-800A-7B23486446BA}"/>
    <cellStyle name="Comma 4 4 7 3" xfId="8981" xr:uid="{1DD24F47-C075-4821-BCEB-5E34816A6C64}"/>
    <cellStyle name="Comma 4 4 8" xfId="4034" xr:uid="{36AD27E2-4D0F-4AF3-BECD-21F29C81A9AF}"/>
    <cellStyle name="Comma 4 4 8 2" xfId="10616" xr:uid="{568F8C51-3C0A-417C-B12D-18A984B64B81}"/>
    <cellStyle name="Comma 4 4 9" xfId="7362" xr:uid="{5C19F605-4035-4D95-B0FA-3F8CB4F95E50}"/>
    <cellStyle name="Comma 4 5" xfId="400" xr:uid="{E76BD59E-082F-4741-891A-0E2784FE7A30}"/>
    <cellStyle name="Comma 4 5 10" xfId="14443" xr:uid="{60255969-8368-4937-84EF-45B4E754B9DD}"/>
    <cellStyle name="Comma 4 5 11" xfId="514" xr:uid="{FB3A06AD-E097-4BB6-99CE-DD2813C3154C}"/>
    <cellStyle name="Comma 4 5 2" xfId="976" xr:uid="{E184FFA6-9879-4127-91DD-0747E70394E1}"/>
    <cellStyle name="Comma 4 5 2 2" xfId="1416" xr:uid="{A9B07C81-538C-4EA2-B616-2A4D0014C348}"/>
    <cellStyle name="Comma 4 5 2 2 2" xfId="2203" xr:uid="{71675BF0-4A24-4E39-8B53-E5CE6D9D506F}"/>
    <cellStyle name="Comma 4 5 2 2 2 2" xfId="3829" xr:uid="{A452204F-C1A3-4189-90FC-142327CE09AD}"/>
    <cellStyle name="Comma 4 5 2 2 2 2 2" xfId="7089" xr:uid="{3174CB95-C8D7-403A-9DB2-F0D994851ABB}"/>
    <cellStyle name="Comma 4 5 2 2 2 2 2 2" xfId="13673" xr:uid="{8A44359A-7373-429B-9FD0-96222D121B18}"/>
    <cellStyle name="Comma 4 5 2 2 2 2 3" xfId="10418" xr:uid="{BFAAF98A-B161-48D9-A68A-ED15243A67F2}"/>
    <cellStyle name="Comma 4 5 2 2 2 2 4" xfId="29252" xr:uid="{5F9E599A-19DD-43E1-B64D-53F56A9799D0}"/>
    <cellStyle name="Comma 4 5 2 2 2 3" xfId="5468" xr:uid="{9E328EB4-6FBE-4A88-8D73-7548E0AB4823}"/>
    <cellStyle name="Comma 4 5 2 2 2 3 2" xfId="12052" xr:uid="{2DB2BEEE-DF80-47A1-9AC6-0C59EE79C6AC}"/>
    <cellStyle name="Comma 4 5 2 2 2 4" xfId="8797" xr:uid="{883E4BC9-2EE0-4E73-B75D-E008A52A58D4}"/>
    <cellStyle name="Comma 4 5 2 2 2 5" xfId="21916" xr:uid="{D2EE9CBE-036E-4412-AC12-8849EE9CDEDA}"/>
    <cellStyle name="Comma 4 5 2 2 3" xfId="3044" xr:uid="{4C7E77EA-8328-401E-941A-67EDC65ED27F}"/>
    <cellStyle name="Comma 4 5 2 2 3 2" xfId="6303" xr:uid="{D32C8DCC-7AB4-4A6A-A438-C36F504D9B75}"/>
    <cellStyle name="Comma 4 5 2 2 3 2 2" xfId="12887" xr:uid="{82E62CD0-47E9-42E7-BCEF-8686BB56EC3A}"/>
    <cellStyle name="Comma 4 5 2 2 3 3" xfId="9632" xr:uid="{E1A73094-400D-4144-ABD5-8BE6FCDD5886}"/>
    <cellStyle name="Comma 4 5 2 2 3 4" xfId="25625" xr:uid="{7CD0C42E-B121-4EAD-9071-4B1C29A730A6}"/>
    <cellStyle name="Comma 4 5 2 2 4" xfId="4682" xr:uid="{19ED4E80-1C6D-4DCE-BD7A-0F45377CA73E}"/>
    <cellStyle name="Comma 4 5 2 2 4 2" xfId="11266" xr:uid="{26C4FC7B-ADF4-4FC3-A8F5-961F2209B91C}"/>
    <cellStyle name="Comma 4 5 2 2 5" xfId="8011" xr:uid="{65B5A8C5-D1D5-4B4A-927E-C09370606D92}"/>
    <cellStyle name="Comma 4 5 2 2 6" xfId="17645" xr:uid="{CCBBE4D4-B4BE-4E94-8DF6-2016084BE22A}"/>
    <cellStyle name="Comma 4 5 2 3" xfId="1809" xr:uid="{1A7E9C2F-0B28-49CD-A1CF-62C380046FB6}"/>
    <cellStyle name="Comma 4 5 2 3 2" xfId="3433" xr:uid="{6D6ABFCF-1C44-4554-BAD3-7C57394E919F}"/>
    <cellStyle name="Comma 4 5 2 3 2 2" xfId="6693" xr:uid="{99AD979A-FBA9-411F-A5E4-D1E326B5C6A8}"/>
    <cellStyle name="Comma 4 5 2 3 2 2 2" xfId="13277" xr:uid="{F5258C1B-F505-439C-87D8-8A2CE2B7C938}"/>
    <cellStyle name="Comma 4 5 2 3 2 3" xfId="10022" xr:uid="{794A2792-459C-4204-8DE9-6EFE21F9D39B}"/>
    <cellStyle name="Comma 4 5 2 3 2 4" xfId="27438" xr:uid="{7DFD19A3-8B9C-4163-B289-BD3D1163B21A}"/>
    <cellStyle name="Comma 4 5 2 3 3" xfId="5072" xr:uid="{321AE936-2F16-40DC-832B-E172C6811C40}"/>
    <cellStyle name="Comma 4 5 2 3 3 2" xfId="11656" xr:uid="{2249CB79-71C0-407C-BAE9-C60A2654B250}"/>
    <cellStyle name="Comma 4 5 2 3 4" xfId="8401" xr:uid="{C6260D03-6FDC-41E4-9830-1495FF063034}"/>
    <cellStyle name="Comma 4 5 2 3 5" xfId="19782" xr:uid="{736810AC-31FC-45EC-826E-4D492E3961F0}"/>
    <cellStyle name="Comma 4 5 2 4" xfId="2646" xr:uid="{3B2E481C-4BBD-4587-9821-8CD7B62ECA19}"/>
    <cellStyle name="Comma 4 5 2 4 2" xfId="5904" xr:uid="{A3A20549-63D2-4104-ABD8-88AC119A6FC1}"/>
    <cellStyle name="Comma 4 5 2 4 2 2" xfId="12488" xr:uid="{85BD2EE6-BB05-4486-BF41-E374A6F56267}"/>
    <cellStyle name="Comma 4 5 2 4 3" xfId="9233" xr:uid="{EA8F98DF-5B01-456B-82A1-C03F3F2C3A88}"/>
    <cellStyle name="Comma 4 5 2 4 4" xfId="23814" xr:uid="{B6784327-EAF2-4F11-B3CA-837FC472C21B}"/>
    <cellStyle name="Comma 4 5 2 5" xfId="4286" xr:uid="{2DFCE653-0AE7-4DDC-A4C8-F3176A2C5A20}"/>
    <cellStyle name="Comma 4 5 2 5 2" xfId="10869" xr:uid="{B26EE9C5-858D-4F0F-B14F-D15424AA0A58}"/>
    <cellStyle name="Comma 4 5 2 6" xfId="7614" xr:uid="{5848D454-D216-4269-BAA2-39AA3579A0FE}"/>
    <cellStyle name="Comma 4 5 2 7" xfId="15509" xr:uid="{CF32AE94-9335-4713-BC6E-312D524453BC}"/>
    <cellStyle name="Comma 4 5 3" xfId="816" xr:uid="{D392754B-3683-4E28-96A0-BB3083957FF1}"/>
    <cellStyle name="Comma 4 5 3 2" xfId="1261" xr:uid="{567E8712-26F5-4473-A6E8-B6342237DA5B}"/>
    <cellStyle name="Comma 4 5 3 2 2" xfId="2043" xr:uid="{36409114-7E0A-4A95-AAB9-9EB34FD69604}"/>
    <cellStyle name="Comma 4 5 3 2 2 2" xfId="3668" xr:uid="{82C6AE9E-FC57-49E2-86B9-B596ABC2433E}"/>
    <cellStyle name="Comma 4 5 3 2 2 2 2" xfId="6928" xr:uid="{4B3940C7-74BE-46D5-A1EF-5AAD3BB195FF}"/>
    <cellStyle name="Comma 4 5 3 2 2 2 2 2" xfId="13512" xr:uid="{BF77669D-FD77-4B8B-B5CD-AC3D5519F145}"/>
    <cellStyle name="Comma 4 5 3 2 2 2 3" xfId="10257" xr:uid="{FC1A1A09-AF21-4D3C-B266-30A3CF1669BE}"/>
    <cellStyle name="Comma 4 5 3 2 2 3" xfId="5307" xr:uid="{B7CBA3C3-5211-4ABA-8E24-3B5A5AAB59AD}"/>
    <cellStyle name="Comma 4 5 3 2 2 3 2" xfId="11891" xr:uid="{522A42A6-6A5D-4700-B15F-DFD2244E4985}"/>
    <cellStyle name="Comma 4 5 3 2 2 4" xfId="8636" xr:uid="{A21D6D08-7D2E-4E5C-8D6A-92F81403F8F4}"/>
    <cellStyle name="Comma 4 5 3 2 2 5" xfId="28346" xr:uid="{D9B6D1E3-F997-4757-BB11-645D7089320D}"/>
    <cellStyle name="Comma 4 5 3 2 3" xfId="2884" xr:uid="{746F9E81-24EB-4179-8BE0-0D51280D8BA4}"/>
    <cellStyle name="Comma 4 5 3 2 3 2" xfId="6142" xr:uid="{3CD96B0A-21AE-4874-9340-F7CDA58F4BCA}"/>
    <cellStyle name="Comma 4 5 3 2 3 2 2" xfId="12726" xr:uid="{565A3F46-61CB-4D3F-95C2-C97C9F6B28F7}"/>
    <cellStyle name="Comma 4 5 3 2 3 3" xfId="9471" xr:uid="{ADC591BF-B40D-4273-8C12-33E33E741328}"/>
    <cellStyle name="Comma 4 5 3 2 4" xfId="4522" xr:uid="{9F45FFC1-F74A-4E2E-B769-4407BD04CE12}"/>
    <cellStyle name="Comma 4 5 3 2 4 2" xfId="11105" xr:uid="{9805D259-7C26-48EE-9FE8-75776F372473}"/>
    <cellStyle name="Comma 4 5 3 2 5" xfId="7850" xr:uid="{9DDA135D-2267-44A2-8FBD-84B49E2F3EC8}"/>
    <cellStyle name="Comma 4 5 3 2 6" xfId="20850" xr:uid="{FA578175-79A3-4037-90CF-A8F1C033BE6F}"/>
    <cellStyle name="Comma 4 5 3 3" xfId="1651" xr:uid="{2445C678-FA65-43AF-BAC4-5402A1D86817}"/>
    <cellStyle name="Comma 4 5 3 3 2" xfId="3272" xr:uid="{FA23AD4C-326B-404B-B2C0-B9AE4689ECFC}"/>
    <cellStyle name="Comma 4 5 3 3 2 2" xfId="6532" xr:uid="{893C3D53-3AAD-445C-98B4-58A666212B9A}"/>
    <cellStyle name="Comma 4 5 3 3 2 2 2" xfId="13116" xr:uid="{2156A1C6-74B7-4CC1-B32B-DD18A85CCA27}"/>
    <cellStyle name="Comma 4 5 3 3 2 3" xfId="9861" xr:uid="{F51F5B47-D2B3-4275-8A57-37DEF836D66B}"/>
    <cellStyle name="Comma 4 5 3 3 3" xfId="4911" xr:uid="{E1EEB8FB-A1AE-4422-8D30-636BF5E928F5}"/>
    <cellStyle name="Comma 4 5 3 3 3 2" xfId="11495" xr:uid="{2F917AAB-5DB6-4E68-9F6D-1B1C11946DC4}"/>
    <cellStyle name="Comma 4 5 3 3 4" xfId="8240" xr:uid="{EF353C66-87A3-4EE7-84A0-163050DB3E66}"/>
    <cellStyle name="Comma 4 5 3 3 5" xfId="24719" xr:uid="{DFE7D3D8-9A29-4126-BA04-5C52089FA96D}"/>
    <cellStyle name="Comma 4 5 3 4" xfId="2488" xr:uid="{B2B8F4F2-BC9B-4713-A15F-4E488028CBF9}"/>
    <cellStyle name="Comma 4 5 3 4 2" xfId="5743" xr:uid="{F0C9386B-967C-4E76-87F6-9EB868F300F6}"/>
    <cellStyle name="Comma 4 5 3 4 2 2" xfId="12327" xr:uid="{DCD0B296-F5A6-4B87-8406-E47048CEDA17}"/>
    <cellStyle name="Comma 4 5 3 4 3" xfId="9072" xr:uid="{7BCB9DFD-9319-45F7-A5F1-1F9048CF195C}"/>
    <cellStyle name="Comma 4 5 3 5" xfId="4125" xr:uid="{96CF3D87-4B93-47F8-ADEC-5464AE970906}"/>
    <cellStyle name="Comma 4 5 3 5 2" xfId="10707" xr:uid="{60A721DE-DEDA-4802-8434-9FE2C27C8D78}"/>
    <cellStyle name="Comma 4 5 3 6" xfId="7453" xr:uid="{AB6ACD5D-7855-421A-823C-BAF93CE61CB8}"/>
    <cellStyle name="Comma 4 5 3 7" xfId="16579" xr:uid="{626C2B27-9C38-48D7-AC63-9FD710DED65A}"/>
    <cellStyle name="Comma 4 5 4" xfId="1127" xr:uid="{A85360C4-BD7B-4550-AAB6-A6367027FD1E}"/>
    <cellStyle name="Comma 4 5 4 2" xfId="1909" xr:uid="{AB0B39C3-F2E5-4E85-A12C-187C2B280D82}"/>
    <cellStyle name="Comma 4 5 4 2 2" xfId="3534" xr:uid="{5C52777F-AA28-4FCD-9157-72495ED6DA16}"/>
    <cellStyle name="Comma 4 5 4 2 2 2" xfId="6794" xr:uid="{D703B2BA-3C48-47F8-9B57-06467D7C0B3A}"/>
    <cellStyle name="Comma 4 5 4 2 2 2 2" xfId="13378" xr:uid="{E2FFD613-8DE8-4F4F-88F9-1C098E4AABBC}"/>
    <cellStyle name="Comma 4 5 4 2 2 3" xfId="10123" xr:uid="{A21EF07C-1C7D-44FA-82E1-52C2651D8BEC}"/>
    <cellStyle name="Comma 4 5 4 2 3" xfId="5173" xr:uid="{224629BF-E251-41EF-910E-D03ECA7E35E0}"/>
    <cellStyle name="Comma 4 5 4 2 3 2" xfId="11757" xr:uid="{92CC762B-E3E4-452A-9C09-F5980FF1BEF2}"/>
    <cellStyle name="Comma 4 5 4 2 4" xfId="8502" xr:uid="{F02902EB-EB78-48C2-A497-500AC9C10897}"/>
    <cellStyle name="Comma 4 5 4 2 5" xfId="26532" xr:uid="{666B5EF0-8D97-43C2-A5C0-BD957E0E27CB}"/>
    <cellStyle name="Comma 4 5 4 3" xfId="2750" xr:uid="{F8B0E250-CEA6-4160-8086-E9F341BEC3AF}"/>
    <cellStyle name="Comma 4 5 4 3 2" xfId="6008" xr:uid="{00AD4B83-43E4-4294-9087-E9B39D6F2FE7}"/>
    <cellStyle name="Comma 4 5 4 3 2 2" xfId="12592" xr:uid="{70BF83F3-FE1D-4573-BD07-0323F67F854E}"/>
    <cellStyle name="Comma 4 5 4 3 3" xfId="9337" xr:uid="{229EA83E-7DAC-463F-82AB-33D0D851D070}"/>
    <cellStyle name="Comma 4 5 4 4" xfId="4388" xr:uid="{357FC4E2-A08C-4BDF-8A5D-A831220E57B6}"/>
    <cellStyle name="Comma 4 5 4 4 2" xfId="10971" xr:uid="{15B0132F-62E3-4DFA-9097-341E535D9B39}"/>
    <cellStyle name="Comma 4 5 4 5" xfId="7716" xr:uid="{43EBAC07-02B9-4B63-B3D3-666438468A17}"/>
    <cellStyle name="Comma 4 5 4 6" xfId="18716" xr:uid="{CFDC1F3F-61F1-4073-9FC5-8BA794A3F061}"/>
    <cellStyle name="Comma 4 5 5" xfId="1529" xr:uid="{215BF1EE-E480-44AB-98B3-7AEADB2299B9}"/>
    <cellStyle name="Comma 4 5 5 2" xfId="3150" xr:uid="{1FD70F7E-B214-4818-A5DD-67F38A109A67}"/>
    <cellStyle name="Comma 4 5 5 2 2" xfId="6410" xr:uid="{A29D400D-C41F-4565-8454-B63F58FC9ED9}"/>
    <cellStyle name="Comma 4 5 5 2 2 2" xfId="12994" xr:uid="{96C32DB0-7A2D-426C-A258-9BC5632EE809}"/>
    <cellStyle name="Comma 4 5 5 2 3" xfId="9739" xr:uid="{9A240B39-E63E-4D3B-A21C-54913868A419}"/>
    <cellStyle name="Comma 4 5 5 3" xfId="4789" xr:uid="{8E67BE9B-1F3C-499E-8CE6-DFB14D696D52}"/>
    <cellStyle name="Comma 4 5 5 3 2" xfId="11373" xr:uid="{33F994AF-0FB0-4545-808E-9608BD76E17D}"/>
    <cellStyle name="Comma 4 5 5 4" xfId="8118" xr:uid="{60C28ED8-65CD-4669-B003-B835D282D605}"/>
    <cellStyle name="Comma 4 5 5 5" xfId="22910" xr:uid="{28E2532A-63A2-4594-88B9-CF6DA14F0035}"/>
    <cellStyle name="Comma 4 5 6" xfId="2354" xr:uid="{83684A3F-C748-4F43-97C8-6C8B3CDE522D}"/>
    <cellStyle name="Comma 4 5 6 2" xfId="5609" xr:uid="{02E6B725-A0ED-4D78-91D3-505AECD0F897}"/>
    <cellStyle name="Comma 4 5 6 2 2" xfId="12193" xr:uid="{AE7DE2C3-4FA5-4DBC-A84E-CD3C44C41EA9}"/>
    <cellStyle name="Comma 4 5 6 3" xfId="8938" xr:uid="{1CB49ADB-2E92-4EEE-A2C3-DFBA7A48C0DF}"/>
    <cellStyle name="Comma 4 5 7" xfId="3991" xr:uid="{E869703F-1A8F-4247-99F9-1F8B2EEC7A74}"/>
    <cellStyle name="Comma 4 5 7 2" xfId="10573" xr:uid="{E5085EAF-03F5-41EA-8F4F-D05C952A4C0B}"/>
    <cellStyle name="Comma 4 5 8" xfId="7325" xr:uid="{C64C4A61-41F7-4147-BB20-D43A038637DE}"/>
    <cellStyle name="Comma 4 5 9" xfId="696" xr:uid="{A895E3E0-6BA0-47E7-8A8F-C40973CE6078}"/>
    <cellStyle name="Comma 4 6" xfId="523" xr:uid="{91EAA39B-701A-4649-ABB9-A5FC67B80F85}"/>
    <cellStyle name="Comma 4 6 2" xfId="1444" xr:uid="{DDD8CE47-352D-45AE-A76C-6D51B2DA918D}"/>
    <cellStyle name="Comma 4 6 2 2" xfId="2234" xr:uid="{DC7E43A9-E7B1-4773-8EC5-BB5EDD7CD39D}"/>
    <cellStyle name="Comma 4 6 2 2 2" xfId="3860" xr:uid="{19DE1465-A240-4A9A-9431-C48BC0DACB1B}"/>
    <cellStyle name="Comma 4 6 2 2 2 2" xfId="7120" xr:uid="{B303670C-90B8-4C03-B537-771905CEA231}"/>
    <cellStyle name="Comma 4 6 2 2 2 2 2" xfId="13704" xr:uid="{9A68A964-E151-4731-938B-90372CED37AA}"/>
    <cellStyle name="Comma 4 6 2 2 2 3" xfId="10449" xr:uid="{0FB7A3BB-881B-46A7-9081-8749D87A3735}"/>
    <cellStyle name="Comma 4 6 2 2 2 4" xfId="28800" xr:uid="{1A6C6A7A-B8B9-47F2-A889-9912771800A9}"/>
    <cellStyle name="Comma 4 6 2 2 3" xfId="5499" xr:uid="{40EFC0B7-DDC8-4DA6-9D67-81611A93DC5F}"/>
    <cellStyle name="Comma 4 6 2 2 3 2" xfId="12083" xr:uid="{614192D1-61B6-43CB-8086-05C8D380CEA9}"/>
    <cellStyle name="Comma 4 6 2 2 4" xfId="8828" xr:uid="{219F8B7D-6A96-4316-BA99-F2547F8AA844}"/>
    <cellStyle name="Comma 4 6 2 2 5" xfId="21384" xr:uid="{49BA2D94-E48D-46AB-96E3-188E9BB48EE0}"/>
    <cellStyle name="Comma 4 6 2 3" xfId="3074" xr:uid="{D9B8B678-A0A2-4D2F-A9B9-DC229D37BC1E}"/>
    <cellStyle name="Comma 4 6 2 3 2" xfId="6334" xr:uid="{76F99F6A-FB4A-4D8B-9700-A0A3F0F889D7}"/>
    <cellStyle name="Comma 4 6 2 3 2 2" xfId="12918" xr:uid="{477D9EA5-0907-44DD-B401-36D24108C5B6}"/>
    <cellStyle name="Comma 4 6 2 3 3" xfId="9663" xr:uid="{D75906A6-EEA2-4399-A3A5-0BD07DF63DAD}"/>
    <cellStyle name="Comma 4 6 2 3 4" xfId="25173" xr:uid="{56C4A4AB-E57F-4584-80B3-800D1631A975}"/>
    <cellStyle name="Comma 4 6 2 4" xfId="4713" xr:uid="{1E8FEFE3-F4DD-4F3C-85FB-131D467FA52A}"/>
    <cellStyle name="Comma 4 6 2 4 2" xfId="11297" xr:uid="{E137D1D6-2F91-4BA0-9B55-67173794D40E}"/>
    <cellStyle name="Comma 4 6 2 5" xfId="8042" xr:uid="{1752E815-497C-4ED8-A7D2-B11C1973CBEF}"/>
    <cellStyle name="Comma 4 6 2 6" xfId="17113" xr:uid="{009606B7-3265-492A-AE22-581A3564569A}"/>
    <cellStyle name="Comma 4 6 3" xfId="1838" xr:uid="{47825511-93A6-49C4-8AEA-422E24F87ED1}"/>
    <cellStyle name="Comma 4 6 3 2" xfId="3463" xr:uid="{E9620DE6-03DC-42B3-8302-31D85D0B330E}"/>
    <cellStyle name="Comma 4 6 3 2 2" xfId="6723" xr:uid="{A8965C77-2BA8-4F1C-B7D8-986F658CBFD9}"/>
    <cellStyle name="Comma 4 6 3 2 2 2" xfId="13307" xr:uid="{F8FEBA04-FA71-436B-8E9C-203F7E7D39C9}"/>
    <cellStyle name="Comma 4 6 3 2 3" xfId="10052" xr:uid="{3FBCB148-1436-49A4-B1CD-E66D1007B7D2}"/>
    <cellStyle name="Comma 4 6 3 2 4" xfId="26986" xr:uid="{43E91B52-C47C-4A99-80DA-821464E8A121}"/>
    <cellStyle name="Comma 4 6 3 3" xfId="5102" xr:uid="{47742B91-84B0-4382-ACB7-5717327FB504}"/>
    <cellStyle name="Comma 4 6 3 3 2" xfId="11686" xr:uid="{29F95E7D-706B-4971-9017-B1772C6CA77F}"/>
    <cellStyle name="Comma 4 6 3 4" xfId="8431" xr:uid="{E39E17F2-DB62-4BB3-B81E-839B3443514D}"/>
    <cellStyle name="Comma 4 6 3 5" xfId="19250" xr:uid="{E764AF98-6CAA-4483-BD05-A43AFC31C675}"/>
    <cellStyle name="Comma 4 6 4" xfId="2679" xr:uid="{1EF5F32A-B188-4C15-8017-C621279C9512}"/>
    <cellStyle name="Comma 4 6 4 2" xfId="5937" xr:uid="{2948EB53-72A8-4BA4-A556-905213E46F03}"/>
    <cellStyle name="Comma 4 6 4 2 2" xfId="12521" xr:uid="{C078866E-53F8-4E1F-A53B-D353E6549DD0}"/>
    <cellStyle name="Comma 4 6 4 3" xfId="9266" xr:uid="{16F93C7E-BC3B-47DD-A9BC-DDAC8C3629C7}"/>
    <cellStyle name="Comma 4 6 4 4" xfId="23362" xr:uid="{3151899A-B494-4A08-8AEC-DF1F1AF3A84F}"/>
    <cellStyle name="Comma 4 6 5" xfId="4317" xr:uid="{A8AC2B33-7C10-45EB-8AFB-B64AF488878C}"/>
    <cellStyle name="Comma 4 6 5 2" xfId="10900" xr:uid="{C7D0C81F-4888-444B-B31B-82B658A71F36}"/>
    <cellStyle name="Comma 4 6 6" xfId="7645" xr:uid="{2C4F82E8-CEBB-41F3-80DA-269675753E6C}"/>
    <cellStyle name="Comma 4 6 7" xfId="14979" xr:uid="{A57DEF70-E393-4AD4-9851-3E0C01D9D576}"/>
    <cellStyle name="Comma 4 7" xfId="996" xr:uid="{2A393D32-684A-47C2-8555-4B26BF5B1DCE}"/>
    <cellStyle name="Comma 4 7 2" xfId="1431" xr:uid="{A9E82EEE-9F36-4E63-82EE-A1E68A3E2E5D}"/>
    <cellStyle name="Comma 4 7 2 2" xfId="2219" xr:uid="{9419F7F9-DF32-49A9-A085-5B7770BD320F}"/>
    <cellStyle name="Comma 4 7 2 2 2" xfId="3845" xr:uid="{11C0FA2C-BF57-4633-B761-283BC632BD45}"/>
    <cellStyle name="Comma 4 7 2 2 2 2" xfId="7105" xr:uid="{BC6891B9-7139-47F1-B7DB-BE47435C6F78}"/>
    <cellStyle name="Comma 4 7 2 2 2 2 2" xfId="13689" xr:uid="{2F1630F4-9B4E-470B-A51B-238E440C3BB1}"/>
    <cellStyle name="Comma 4 7 2 2 2 3" xfId="10434" xr:uid="{B6F7B131-EA33-43D6-929B-ABF6E3C38FD3}"/>
    <cellStyle name="Comma 4 7 2 2 3" xfId="5484" xr:uid="{E2B579F2-DCC0-4810-9712-609C5B3BEF55}"/>
    <cellStyle name="Comma 4 7 2 2 3 2" xfId="12068" xr:uid="{B3535483-5550-43A6-B3D2-933172E7C47D}"/>
    <cellStyle name="Comma 4 7 2 2 4" xfId="8813" xr:uid="{614CAD90-6105-4ABF-9FBA-AE40C3983A2C}"/>
    <cellStyle name="Comma 4 7 2 2 5" xfId="27894" xr:uid="{F21A9FA9-D193-451C-A848-1342F7EB5CBE}"/>
    <cellStyle name="Comma 4 7 2 3" xfId="3060" xr:uid="{E0798722-6C72-451B-82AF-D4ECB424A4C4}"/>
    <cellStyle name="Comma 4 7 2 3 2" xfId="6319" xr:uid="{52FB8C67-544A-46A1-9C36-C301AF77AB2E}"/>
    <cellStyle name="Comma 4 7 2 3 2 2" xfId="12903" xr:uid="{D69DDAE0-1EA0-469C-BDEA-34A87356A084}"/>
    <cellStyle name="Comma 4 7 2 3 3" xfId="9648" xr:uid="{C1834B27-773D-4704-85B6-5E76DF1397E8}"/>
    <cellStyle name="Comma 4 7 2 4" xfId="4698" xr:uid="{BEFE3648-D2A5-4BD8-BAA8-41BF36B5CA1D}"/>
    <cellStyle name="Comma 4 7 2 4 2" xfId="11282" xr:uid="{D880847C-E5AC-4A12-B455-CC9F1F50A339}"/>
    <cellStyle name="Comma 4 7 2 5" xfId="8027" xr:uid="{559AA245-CD69-4470-99C8-1F6C1D3F5192}"/>
    <cellStyle name="Comma 4 7 2 6" xfId="20318" xr:uid="{B5A426F0-FF0F-45B3-B25E-AE5CBD27C8A7}"/>
    <cellStyle name="Comma 4 7 3" xfId="1824" xr:uid="{531796E3-4EB0-441E-9E7F-C74BA813F177}"/>
    <cellStyle name="Comma 4 7 3 2" xfId="3449" xr:uid="{5BAAE742-F1D9-4B44-8B8D-C5EEEAA02982}"/>
    <cellStyle name="Comma 4 7 3 2 2" xfId="6709" xr:uid="{EAC513B4-CF06-48A8-91A7-C3B70B9EF666}"/>
    <cellStyle name="Comma 4 7 3 2 2 2" xfId="13293" xr:uid="{C820EBB1-666A-4633-9307-31B56EA01D09}"/>
    <cellStyle name="Comma 4 7 3 2 3" xfId="10038" xr:uid="{EA2A839E-D2C5-4207-A63C-95FBEDFEAF24}"/>
    <cellStyle name="Comma 4 7 3 3" xfId="5088" xr:uid="{070D9424-D963-4FEA-BAD4-984212D2C5DA}"/>
    <cellStyle name="Comma 4 7 3 3 2" xfId="11672" xr:uid="{65A785FC-4B2F-4FDD-9266-C92ABAFC8323}"/>
    <cellStyle name="Comma 4 7 3 4" xfId="8417" xr:uid="{DCABB08D-E960-4D38-888C-D0D1BF1C1BB4}"/>
    <cellStyle name="Comma 4 7 3 5" xfId="24267" xr:uid="{3CB88FDD-AC47-41BF-83AE-0810933B3785}"/>
    <cellStyle name="Comma 4 7 4" xfId="2663" xr:uid="{7BAA8AA5-4E87-452B-802F-774A1E1E2A31}"/>
    <cellStyle name="Comma 4 7 4 2" xfId="5921" xr:uid="{A1B1C78B-93DC-4577-ABCD-AE645290ABF7}"/>
    <cellStyle name="Comma 4 7 4 2 2" xfId="12505" xr:uid="{A4BFE008-985D-4CF1-A965-7F384FA1555A}"/>
    <cellStyle name="Comma 4 7 4 3" xfId="9250" xr:uid="{2638A07E-A0D3-48EE-A216-DEBDA130E33F}"/>
    <cellStyle name="Comma 4 7 5" xfId="4302" xr:uid="{697B6A8D-458C-4029-9CC4-0B479EFB09AD}"/>
    <cellStyle name="Comma 4 7 5 2" xfId="10885" xr:uid="{0972B713-F424-4F20-9A15-013059FACBDE}"/>
    <cellStyle name="Comma 4 7 6" xfId="7630" xr:uid="{B142188B-7F91-4FA5-B061-7F01F3CF8188}"/>
    <cellStyle name="Comma 4 7 7" xfId="16048" xr:uid="{E86BA828-B384-49AA-892C-7612C7A39167}"/>
    <cellStyle name="Comma 4 8" xfId="808" xr:uid="{56525394-171D-4EDA-9B25-8F1AA22E651D}"/>
    <cellStyle name="Comma 4 8 2" xfId="1252" xr:uid="{89567E7B-0319-4B01-8AAA-9236B0F64319}"/>
    <cellStyle name="Comma 4 8 2 2" xfId="2034" xr:uid="{19DDCE6D-5653-4684-836D-B7890001F858}"/>
    <cellStyle name="Comma 4 8 2 2 2" xfId="3659" xr:uid="{8BF2A06D-2D67-4A90-A617-29A1CD1ABE49}"/>
    <cellStyle name="Comma 4 8 2 2 2 2" xfId="6919" xr:uid="{01AA6291-B3EF-47B3-A193-068073B21DBF}"/>
    <cellStyle name="Comma 4 8 2 2 2 2 2" xfId="13503" xr:uid="{A994456F-541D-468A-86A5-809C2C84B6B1}"/>
    <cellStyle name="Comma 4 8 2 2 2 3" xfId="10248" xr:uid="{5639AF23-A34E-4392-855B-BBA620B75A8A}"/>
    <cellStyle name="Comma 4 8 2 2 3" xfId="5298" xr:uid="{03C86396-2594-464D-BE3F-9D3CA42B13A6}"/>
    <cellStyle name="Comma 4 8 2 2 3 2" xfId="11882" xr:uid="{B64AF97D-008E-4EFD-841B-2C8D47492A35}"/>
    <cellStyle name="Comma 4 8 2 2 4" xfId="8627" xr:uid="{340DB14B-3576-4EE7-83C1-A84DE62DE045}"/>
    <cellStyle name="Comma 4 8 2 3" xfId="2875" xr:uid="{7C37971B-75C7-4B1E-A996-DEB3D4FDBC2A}"/>
    <cellStyle name="Comma 4 8 2 3 2" xfId="6133" xr:uid="{3B9ED076-E0F9-4A87-BBFC-CD74C2C6DB0F}"/>
    <cellStyle name="Comma 4 8 2 3 2 2" xfId="12717" xr:uid="{09C4FB5F-CBF3-498E-8EED-73BD6618BD75}"/>
    <cellStyle name="Comma 4 8 2 3 3" xfId="9462" xr:uid="{AD769608-63A3-47F4-AF91-8E14079E12E3}"/>
    <cellStyle name="Comma 4 8 2 4" xfId="4513" xr:uid="{BEFF1703-CA22-4E22-9D72-B66B03CAD0B0}"/>
    <cellStyle name="Comma 4 8 2 4 2" xfId="11096" xr:uid="{B7069454-77B4-49A6-8AE8-39E855C99B34}"/>
    <cellStyle name="Comma 4 8 2 5" xfId="7841" xr:uid="{17E64BE8-70FF-44E4-9867-F819695D3DAB}"/>
    <cellStyle name="Comma 4 8 2 6" xfId="26080" xr:uid="{739E16D7-56C7-41AF-96EC-F36E42828F9C}"/>
    <cellStyle name="Comma 4 8 3" xfId="1642" xr:uid="{57DFAE66-9525-4B0B-B68D-5FDF6FF8D6C3}"/>
    <cellStyle name="Comma 4 8 3 2" xfId="3263" xr:uid="{DA01F0FF-5B1A-46A1-9F9A-8B0D24CB92AB}"/>
    <cellStyle name="Comma 4 8 3 2 2" xfId="6523" xr:uid="{8B293819-D57C-43D9-A814-6170CB999804}"/>
    <cellStyle name="Comma 4 8 3 2 2 2" xfId="13107" xr:uid="{7A4A24BF-AB54-4B68-B459-89CBB7C8C44E}"/>
    <cellStyle name="Comma 4 8 3 2 3" xfId="9852" xr:uid="{84545CB2-21CA-4219-88F7-C28D98A970BA}"/>
    <cellStyle name="Comma 4 8 3 3" xfId="4902" xr:uid="{CC4D41B5-E91D-4957-B8BA-30CA9B1B3A6F}"/>
    <cellStyle name="Comma 4 8 3 3 2" xfId="11486" xr:uid="{036DA812-0B34-4281-90E8-9B6A30217AD5}"/>
    <cellStyle name="Comma 4 8 3 4" xfId="8231" xr:uid="{2CACA029-EF24-43B3-917D-2ADB19E4B863}"/>
    <cellStyle name="Comma 4 8 4" xfId="2479" xr:uid="{9B558490-2E4C-4A75-9BA8-0F4A818D0070}"/>
    <cellStyle name="Comma 4 8 4 2" xfId="5734" xr:uid="{F8A7A360-013C-478E-A42C-9C754F68543C}"/>
    <cellStyle name="Comma 4 8 4 2 2" xfId="12318" xr:uid="{E42AB7F9-7893-4549-AC3E-F70E43C0F4DF}"/>
    <cellStyle name="Comma 4 8 4 3" xfId="9063" xr:uid="{8D4E8261-589A-4C1E-BC9E-F4A4589D9C98}"/>
    <cellStyle name="Comma 4 8 5" xfId="4116" xr:uid="{02ABE128-7AF3-4FD3-A158-EA32446E5B77}"/>
    <cellStyle name="Comma 4 8 5 2" xfId="10698" xr:uid="{96FBFCE8-FF22-40CB-BFC4-9A46CD7E5CBF}"/>
    <cellStyle name="Comma 4 8 6" xfId="7444" xr:uid="{9392F222-FB9F-4C44-8775-8A4D019E8906}"/>
    <cellStyle name="Comma 4 8 7" xfId="18184" xr:uid="{04829CE7-7DF7-47DA-A02C-91245D7BA951}"/>
    <cellStyle name="Comma 4 9" xfId="795" xr:uid="{F8FB6317-C1E0-48AC-BF98-39037C3E7D0F}"/>
    <cellStyle name="Comma 4 9 2" xfId="1241" xr:uid="{E84D8F21-C594-4EC7-A09B-9A612C16B424}"/>
    <cellStyle name="Comma 4 9 2 2" xfId="2023" xr:uid="{F608B09F-6450-4F0F-A230-A6190BE18F55}"/>
    <cellStyle name="Comma 4 9 2 2 2" xfId="3648" xr:uid="{E5DD01AD-C25E-4F47-943F-59A12A02DBF2}"/>
    <cellStyle name="Comma 4 9 2 2 2 2" xfId="6908" xr:uid="{30B3D1E5-F236-4184-BCB5-BD44113B239C}"/>
    <cellStyle name="Comma 4 9 2 2 2 2 2" xfId="13492" xr:uid="{251DF00E-3CCC-4126-80FC-4D802A00654F}"/>
    <cellStyle name="Comma 4 9 2 2 2 3" xfId="10237" xr:uid="{C948A81E-2C5D-4E92-B30B-A98A5BD2C611}"/>
    <cellStyle name="Comma 4 9 2 2 3" xfId="5287" xr:uid="{0CBF726C-F428-4947-9290-4D7BCCB42EDB}"/>
    <cellStyle name="Comma 4 9 2 2 3 2" xfId="11871" xr:uid="{E1E3A141-9703-4E01-9858-C05EAF4DA628}"/>
    <cellStyle name="Comma 4 9 2 2 4" xfId="8616" xr:uid="{37DCA719-9003-49A7-A9B1-6B9BEA1F2B5A}"/>
    <cellStyle name="Comma 4 9 2 3" xfId="2864" xr:uid="{BA92B8DC-6D8C-40CC-B94D-F9FA89336DDD}"/>
    <cellStyle name="Comma 4 9 2 3 2" xfId="6122" xr:uid="{3918E1BF-0D9D-4E2D-AC91-1FA78EAC8AC3}"/>
    <cellStyle name="Comma 4 9 2 3 2 2" xfId="12706" xr:uid="{C14E3838-866B-4895-B86D-3584EC8CD57E}"/>
    <cellStyle name="Comma 4 9 2 3 3" xfId="9451" xr:uid="{1279FCAF-A3FB-43C5-BEB8-2ACE8A8C9CD9}"/>
    <cellStyle name="Comma 4 9 2 4" xfId="4502" xr:uid="{531844DB-3D8B-4149-8F5F-C2AD2DF4F223}"/>
    <cellStyle name="Comma 4 9 2 4 2" xfId="11085" xr:uid="{206956BA-5155-4E8D-A57D-4D4019C41769}"/>
    <cellStyle name="Comma 4 9 2 5" xfId="7830" xr:uid="{DCE0627F-A8E0-4CCC-AFD7-40F8173A33D4}"/>
    <cellStyle name="Comma 4 9 3" xfId="1631" xr:uid="{FD4FB517-A654-41EA-8075-0D3E306CB0BA}"/>
    <cellStyle name="Comma 4 9 3 2" xfId="3252" xr:uid="{9373ECAE-53DD-4A42-A581-BBE6600E5CE3}"/>
    <cellStyle name="Comma 4 9 3 2 2" xfId="6512" xr:uid="{DA031E10-27AF-40DA-8D47-9F4ABA5A230B}"/>
    <cellStyle name="Comma 4 9 3 2 2 2" xfId="13096" xr:uid="{14663B37-F969-41FE-9240-FB1A7AFCD59C}"/>
    <cellStyle name="Comma 4 9 3 2 3" xfId="9841" xr:uid="{EB683853-D77E-466B-9D05-44D65EDA8916}"/>
    <cellStyle name="Comma 4 9 3 3" xfId="4891" xr:uid="{F86BB417-3242-4B9F-B6EF-3906512C3B43}"/>
    <cellStyle name="Comma 4 9 3 3 2" xfId="11475" xr:uid="{20169799-E89D-4631-922A-56B01BA1308F}"/>
    <cellStyle name="Comma 4 9 3 4" xfId="8220" xr:uid="{0D862254-2F84-4DB3-8BB4-6417940DEE5E}"/>
    <cellStyle name="Comma 4 9 4" xfId="2468" xr:uid="{AC9C0386-0335-4687-92E0-F7F5AE0EFB30}"/>
    <cellStyle name="Comma 4 9 4 2" xfId="5723" xr:uid="{5EB0DC0B-8559-4487-B302-330B3C453EDA}"/>
    <cellStyle name="Comma 4 9 4 2 2" xfId="12307" xr:uid="{84053B6E-1CA6-4C9D-8BF0-C02D7A00C8DA}"/>
    <cellStyle name="Comma 4 9 4 3" xfId="9052" xr:uid="{288F7899-1A28-4F8F-820B-8DB2AAFC609B}"/>
    <cellStyle name="Comma 4 9 5" xfId="4105" xr:uid="{9264F028-14B4-4CD2-B450-FDC48AD3DA3A}"/>
    <cellStyle name="Comma 4 9 5 2" xfId="10687" xr:uid="{DC2BF785-2E87-4300-A0D0-5665B7F79D14}"/>
    <cellStyle name="Comma 4 9 6" xfId="7433" xr:uid="{BB82C806-49B0-48A2-A33C-B6DFCE953967}"/>
    <cellStyle name="Comma 4 9 7" xfId="13915" xr:uid="{567BBA72-8F48-481D-805D-7C3794C21DAB}"/>
    <cellStyle name="Comma 4_Test placement" xfId="1063" xr:uid="{DCEF1B2D-49BB-4585-92FF-43811A9180C7}"/>
    <cellStyle name="Comma 40" xfId="3927" xr:uid="{70C18917-9E1E-4A8A-85EF-489B360A2D31}"/>
    <cellStyle name="Comma 40 2" xfId="7185" xr:uid="{952DCECA-EB6B-4C59-93D8-C9F649580CE0}"/>
    <cellStyle name="Comma 40 2 2" xfId="13769" xr:uid="{CAF27F31-4534-4CC3-BCDD-9162B9CC3711}"/>
    <cellStyle name="Comma 40 3" xfId="10514" xr:uid="{5CA7600A-1D77-4C55-AFCE-282D7BF68D5B}"/>
    <cellStyle name="Comma 41" xfId="3924" xr:uid="{FFB9C0FF-1C0F-4706-AA2E-4B8513AF758E}"/>
    <cellStyle name="Comma 41 2" xfId="7182" xr:uid="{A809FF5C-CF1D-4C95-A168-0C48376CB6B2}"/>
    <cellStyle name="Comma 41 2 2" xfId="13766" xr:uid="{B06DA342-ACCB-4EA6-9B4F-A359547A3CB1}"/>
    <cellStyle name="Comma 41 3" xfId="10511" xr:uid="{20F7E502-A1C0-4371-B88D-037920E97C30}"/>
    <cellStyle name="Comma 42" xfId="3922" xr:uid="{EF8C8A50-6E17-4D12-AAA7-E5B474523ADB}"/>
    <cellStyle name="Comma 42 2" xfId="7180" xr:uid="{72010435-B72F-4276-9716-E47B207DD9B0}"/>
    <cellStyle name="Comma 42 2 2" xfId="13764" xr:uid="{218C8C4C-F458-4897-A998-3DA483A91F96}"/>
    <cellStyle name="Comma 42 3" xfId="10509" xr:uid="{581BB51A-3207-4618-8F03-C0E81AD99148}"/>
    <cellStyle name="Comma 43" xfId="2673" xr:uid="{CDB57A6B-2A54-40B3-80A9-123B899EBDEC}"/>
    <cellStyle name="Comma 43 2" xfId="5931" xr:uid="{BAFFB898-94D6-4055-9686-F6F414B89494}"/>
    <cellStyle name="Comma 43 2 2" xfId="12515" xr:uid="{53426F8A-D291-4B32-B8FD-81E445BAC612}"/>
    <cellStyle name="Comma 43 3" xfId="9260" xr:uid="{530E3EA3-F2D1-4298-B7A2-AFD988F40759}"/>
    <cellStyle name="Comma 44" xfId="3931" xr:uid="{8BD264D7-8DFA-4EEF-BA63-BC810B429FBD}"/>
    <cellStyle name="Comma 44 2" xfId="7189" xr:uid="{5D423260-B734-4094-ADC3-8C28A71DAA82}"/>
    <cellStyle name="Comma 44 2 2" xfId="13773" xr:uid="{3F26D5C2-B000-4A9E-AF66-F9CB466CD6BA}"/>
    <cellStyle name="Comma 44 3" xfId="10518" xr:uid="{EB5822F5-DBEC-44DE-BC58-AC85DF990EBC}"/>
    <cellStyle name="Comma 45" xfId="3923" xr:uid="{33A0EE54-DCAE-4084-B269-AC89443E7D3E}"/>
    <cellStyle name="Comma 45 2" xfId="7181" xr:uid="{AD2DD9B5-59F1-489A-A82A-E6E8AFA26E05}"/>
    <cellStyle name="Comma 45 2 2" xfId="13765" xr:uid="{34B3C8B7-CE9E-4E76-ABD1-CBE90C1773EC}"/>
    <cellStyle name="Comma 45 3" xfId="10510" xr:uid="{B0B1FAAB-2C80-47FD-817A-FBDCE97B9E8B}"/>
    <cellStyle name="Comma 46" xfId="3926" xr:uid="{86299F6C-7EF9-4D00-A088-66B0D89A35FE}"/>
    <cellStyle name="Comma 46 2" xfId="7184" xr:uid="{D4B1A46B-A491-4791-9600-7D7ADE6BA070}"/>
    <cellStyle name="Comma 46 2 2" xfId="13768" xr:uid="{364368D6-9742-4B8B-BA65-BFF0094F0907}"/>
    <cellStyle name="Comma 46 3" xfId="10513" xr:uid="{8421C5C7-1895-4D02-803E-EC80664E27AA}"/>
    <cellStyle name="Comma 47" xfId="3930" xr:uid="{3077145F-5BDF-41DC-B9DD-E2CE1F19ED10}"/>
    <cellStyle name="Comma 47 2" xfId="7188" xr:uid="{57A8B35B-FFA1-4704-80C4-B69E922472DA}"/>
    <cellStyle name="Comma 47 2 2" xfId="13772" xr:uid="{72E5AD3F-1F3B-4331-88F4-BECB6735ABA9}"/>
    <cellStyle name="Comma 47 3" xfId="10517" xr:uid="{CA962832-C47A-424B-917C-4C6E1952F2F0}"/>
    <cellStyle name="Comma 48" xfId="3928" xr:uid="{727198B6-D2A0-486F-BB30-A4EF65232130}"/>
    <cellStyle name="Comma 48 2" xfId="7186" xr:uid="{35D4D2B6-2E81-43FF-B5C2-86B32F89215F}"/>
    <cellStyle name="Comma 48 2 2" xfId="13770" xr:uid="{60E78762-E04F-4B71-B34C-C5E842661EC6}"/>
    <cellStyle name="Comma 48 3" xfId="10515" xr:uid="{A1B659CB-32C1-49AC-8555-A773BE4A1754}"/>
    <cellStyle name="Comma 49" xfId="3925" xr:uid="{4E95F97F-02FE-439D-8258-A81F20B72AD3}"/>
    <cellStyle name="Comma 49 2" xfId="7183" xr:uid="{A5DB6FB0-D729-4579-99F2-F2ADBA6E97AD}"/>
    <cellStyle name="Comma 49 2 2" xfId="13767" xr:uid="{66D616B3-B6E5-4EBD-9322-8E55D50DF995}"/>
    <cellStyle name="Comma 49 3" xfId="10512" xr:uid="{9B3E1EF8-E7BA-4545-A097-C1BCF57776B6}"/>
    <cellStyle name="Comma 5" xfId="15" xr:uid="{F65B7B4C-781B-4773-B51E-585A8A735D2F}"/>
    <cellStyle name="Comma 5 10" xfId="296" xr:uid="{C58EBE52-D625-4855-A3BC-6462BA9D2797}"/>
    <cellStyle name="Comma 5 10 2" xfId="10541" xr:uid="{39297CA6-973A-43D0-86C1-5442D597AAE3}"/>
    <cellStyle name="Comma 5 10 3" xfId="3958" xr:uid="{3E085472-B8ED-48CA-9B4A-4BC9AE2DE24A}"/>
    <cellStyle name="Comma 5 11" xfId="406" xr:uid="{930111CB-2BFC-4AA7-B27A-E41F307D9EC4}"/>
    <cellStyle name="Comma 5 11 2" xfId="10523" xr:uid="{E634C42C-87CF-45C1-A604-9DA2A745196D}"/>
    <cellStyle name="Comma 5 12" xfId="7215" xr:uid="{2A06E59E-EA30-40DA-8F4F-06F2D85C45B4}"/>
    <cellStyle name="Comma 5 12 2" xfId="13797" xr:uid="{A298D283-D10D-4979-8345-8451F94922DE}"/>
    <cellStyle name="Comma 5 13" xfId="7296" xr:uid="{C3DA8784-EE27-4D66-9D16-DA0CFB63AEAF}"/>
    <cellStyle name="Comma 5 14" xfId="29804" xr:uid="{F36FC3F5-E09B-4291-8B83-1C0D3A0D56F4}"/>
    <cellStyle name="Comma 5 15" xfId="101" xr:uid="{454C0E0A-0FF7-4AD3-96CF-CF1294E1747E}"/>
    <cellStyle name="Comma 5 2" xfId="307" xr:uid="{38D79A3C-7AE0-4482-9B5E-5B0EB7631544}"/>
    <cellStyle name="Comma 5 2 10" xfId="7344" xr:uid="{82FBB753-46E3-4AF4-83AE-BC2E6899C648}"/>
    <cellStyle name="Comma 5 2 11" xfId="715" xr:uid="{D3329D60-C8B3-45AA-9765-93A33859A7E3}"/>
    <cellStyle name="Comma 5 2 12" xfId="29816" xr:uid="{D6A5B13E-24DD-4D00-9F09-042FE7B73A3B}"/>
    <cellStyle name="Comma 5 2 2" xfId="778" xr:uid="{FCAB3DD5-45F8-4AFF-8B6D-FA63B0DFF2E1}"/>
    <cellStyle name="Comma 5 2 2 15" xfId="13861" xr:uid="{EDC68B4D-FE58-4C90-989C-BB21228E52E4}"/>
    <cellStyle name="Comma 5 2 2 2" xfId="1076" xr:uid="{2DB5CDA2-246A-4A0B-876A-5DD93F639737}"/>
    <cellStyle name="Comma 5 2 2 2 2" xfId="1479" xr:uid="{B7A76B0F-B62B-4616-BE00-87B15666E09C}"/>
    <cellStyle name="Comma 5 2 2 2 2 2" xfId="2269" xr:uid="{8D89D255-7A07-4FEE-8D27-C4C6CC82203C}"/>
    <cellStyle name="Comma 5 2 2 2 2 2 2" xfId="3895" xr:uid="{CBD40D71-6471-490C-8F90-49F3676021D5}"/>
    <cellStyle name="Comma 5 2 2 2 2 2 2 2" xfId="7155" xr:uid="{84DF51F8-8EC0-40E0-ACF2-3B09E34D7285}"/>
    <cellStyle name="Comma 5 2 2 2 2 2 2 2 2" xfId="13739" xr:uid="{A4933334-73B5-4C8B-89E8-D9144B7452B4}"/>
    <cellStyle name="Comma 5 2 2 2 2 2 2 3" xfId="10484" xr:uid="{BE3E0B30-12A4-4340-96B4-3C367A361ACB}"/>
    <cellStyle name="Comma 5 2 2 2 2 2 3" xfId="5534" xr:uid="{C0EC7DEB-C940-479C-BA69-F51D1271560D}"/>
    <cellStyle name="Comma 5 2 2 2 2 2 3 2" xfId="12118" xr:uid="{0AF3087C-990E-43D2-9351-E1DC692C8102}"/>
    <cellStyle name="Comma 5 2 2 2 2 2 4" xfId="8863" xr:uid="{B0F83682-46FA-4099-B8CF-02A633A0B3CA}"/>
    <cellStyle name="Comma 5 2 2 2 2 3" xfId="3109" xr:uid="{EF6989CA-9050-452A-9CDD-4A065B88550C}"/>
    <cellStyle name="Comma 5 2 2 2 2 3 2" xfId="6369" xr:uid="{AB64BD29-B6E2-4970-8E47-85C99BEE75D0}"/>
    <cellStyle name="Comma 5 2 2 2 2 3 2 2" xfId="12953" xr:uid="{7E36202D-95D9-41A3-ACF1-B6DF39EABD8E}"/>
    <cellStyle name="Comma 5 2 2 2 2 3 3" xfId="9698" xr:uid="{29DE77EB-4F08-4E8A-9F86-D487B998445D}"/>
    <cellStyle name="Comma 5 2 2 2 2 4" xfId="4748" xr:uid="{3C47DAD9-2133-4FEC-9727-3001538DACB5}"/>
    <cellStyle name="Comma 5 2 2 2 2 4 2" xfId="11332" xr:uid="{FD33E68D-B2BC-400D-9421-C832E06CA29C}"/>
    <cellStyle name="Comma 5 2 2 2 2 5" xfId="8077" xr:uid="{C5749422-BD20-475A-AEDB-B33E83F3D032}"/>
    <cellStyle name="Comma 5 2 2 2 3" xfId="1873" xr:uid="{F38F5294-3B5E-4B8D-BE83-53E68C72C9F9}"/>
    <cellStyle name="Comma 5 2 2 2 3 2" xfId="3498" xr:uid="{1507058C-16BE-48E2-83B4-109835E1B12F}"/>
    <cellStyle name="Comma 5 2 2 2 3 2 2" xfId="6758" xr:uid="{38FF015E-B248-46D2-B3E3-5F56B2BB085B}"/>
    <cellStyle name="Comma 5 2 2 2 3 2 2 2" xfId="13342" xr:uid="{44E4A24F-297A-4304-8F28-DC3834A9A086}"/>
    <cellStyle name="Comma 5 2 2 2 3 2 3" xfId="10087" xr:uid="{248A3C02-179B-4731-840B-4186CF2350BA}"/>
    <cellStyle name="Comma 5 2 2 2 3 3" xfId="5137" xr:uid="{C0309ED4-928E-4BB9-98F4-77E85F2BAB5F}"/>
    <cellStyle name="Comma 5 2 2 2 3 3 2" xfId="11721" xr:uid="{786F469E-4924-4563-A7A0-A8CD78B28489}"/>
    <cellStyle name="Comma 5 2 2 2 3 4" xfId="8466" xr:uid="{33129D24-F572-44DC-BEDA-E405AAE73340}"/>
    <cellStyle name="Comma 5 2 2 2 4" xfId="2714" xr:uid="{5CEFEDAF-4A95-4419-934E-6E2A4BCB03CF}"/>
    <cellStyle name="Comma 5 2 2 2 4 2" xfId="5972" xr:uid="{CB9303A8-1EA0-4559-8935-6DB846D299B9}"/>
    <cellStyle name="Comma 5 2 2 2 4 2 2" xfId="12556" xr:uid="{D121684F-4F4F-45B6-A553-D301A5F50517}"/>
    <cellStyle name="Comma 5 2 2 2 4 3" xfId="9301" xr:uid="{DF55D07E-DF16-4DD0-84F2-67AC232D816D}"/>
    <cellStyle name="Comma 5 2 2 2 5" xfId="4352" xr:uid="{E2DE3DF2-9AAF-470F-B193-1143C90F29D1}"/>
    <cellStyle name="Comma 5 2 2 2 5 2" xfId="10935" xr:uid="{05B61D2B-5464-4E49-9EC2-9F074BFBF57C}"/>
    <cellStyle name="Comma 5 2 2 2 6" xfId="7680" xr:uid="{DCD203E5-C9CD-45B0-89F5-8815244EEAF7}"/>
    <cellStyle name="Comma 5 2 2 3" xfId="910" xr:uid="{A67C5098-4D6E-4AD3-A29D-BC137FD620E0}"/>
    <cellStyle name="Comma 5 2 2 3 2" xfId="1358" xr:uid="{322AC36C-570F-4A19-8DFE-1E2DB3DFC37C}"/>
    <cellStyle name="Comma 5 2 2 3 2 2" xfId="2140" xr:uid="{44CB2FEC-5C66-4156-A7E0-D15D3496B2F6}"/>
    <cellStyle name="Comma 5 2 2 3 2 2 2" xfId="3765" xr:uid="{E5B906ED-F116-4FBF-96E0-45A396531A1F}"/>
    <cellStyle name="Comma 5 2 2 3 2 2 2 2" xfId="7025" xr:uid="{E0129B16-52B1-4C43-B74D-DABC423C9B83}"/>
    <cellStyle name="Comma 5 2 2 3 2 2 2 2 2" xfId="13609" xr:uid="{344492BE-6A06-42FB-846E-330372629710}"/>
    <cellStyle name="Comma 5 2 2 3 2 2 2 3" xfId="10354" xr:uid="{374293AA-0452-4C6F-8354-825F6B7423F2}"/>
    <cellStyle name="Comma 5 2 2 3 2 2 3" xfId="5404" xr:uid="{13FF11FF-F618-4CCD-8EB0-9AE8EF5C9724}"/>
    <cellStyle name="Comma 5 2 2 3 2 2 3 2" xfId="11988" xr:uid="{6DD8CAA1-592A-4CFD-8692-82D06F42C82E}"/>
    <cellStyle name="Comma 5 2 2 3 2 2 4" xfId="8733" xr:uid="{4E888A1F-8904-4075-946B-68DFFB0E3164}"/>
    <cellStyle name="Comma 5 2 2 3 2 3" xfId="2981" xr:uid="{EFFA1464-5DD4-4AF7-B048-A5897373A93D}"/>
    <cellStyle name="Comma 5 2 2 3 2 3 2" xfId="6239" xr:uid="{90EABD9D-2BDF-4023-B5B4-C128DA317A51}"/>
    <cellStyle name="Comma 5 2 2 3 2 3 2 2" xfId="12823" xr:uid="{BF1753BB-D949-432C-8E4E-F755D1E78DA7}"/>
    <cellStyle name="Comma 5 2 2 3 2 3 3" xfId="9568" xr:uid="{E5101058-C27E-4BB8-8ED1-21F78B697333}"/>
    <cellStyle name="Comma 5 2 2 3 2 4" xfId="4619" xr:uid="{34DE2852-4387-4256-AE59-0BF965F34030}"/>
    <cellStyle name="Comma 5 2 2 3 2 4 2" xfId="11202" xr:uid="{095D4D32-3271-4069-9FDD-8D1D9BB8B8BF}"/>
    <cellStyle name="Comma 5 2 2 3 2 5" xfId="7947" xr:uid="{80831864-AC3C-4B36-85A2-80472E7E42E8}"/>
    <cellStyle name="Comma 5 2 2 3 3" xfId="1748" xr:uid="{C75718B0-4398-444D-B34E-BA09568B5D08}"/>
    <cellStyle name="Comma 5 2 2 3 3 2" xfId="3369" xr:uid="{902572E8-A2D0-4D87-8769-91D200C41481}"/>
    <cellStyle name="Comma 5 2 2 3 3 2 2" xfId="6629" xr:uid="{D880B4EE-F5FF-4CCC-AF97-64A6E34F7869}"/>
    <cellStyle name="Comma 5 2 2 3 3 2 2 2" xfId="13213" xr:uid="{8D6709E0-1495-4D63-9822-07D9015D3034}"/>
    <cellStyle name="Comma 5 2 2 3 3 2 3" xfId="9958" xr:uid="{D676C45E-AE3D-42C8-AE18-E7C146E568EB}"/>
    <cellStyle name="Comma 5 2 2 3 3 3" xfId="5008" xr:uid="{BB7B3619-DB24-43AE-91F7-701B71D4E533}"/>
    <cellStyle name="Comma 5 2 2 3 3 3 2" xfId="11592" xr:uid="{21C00FDB-24A3-427D-B906-22D89A245295}"/>
    <cellStyle name="Comma 5 2 2 3 3 4" xfId="8337" xr:uid="{9226FF0A-8DF7-49D3-801A-A40DC5F2F8C1}"/>
    <cellStyle name="Comma 5 2 2 3 4" xfId="2585" xr:uid="{B83145AA-B1D1-4A8E-8725-6E33E412AE01}"/>
    <cellStyle name="Comma 5 2 2 3 4 2" xfId="5840" xr:uid="{7295EE39-1F43-4FA6-AD6D-C5D0FE738312}"/>
    <cellStyle name="Comma 5 2 2 3 4 2 2" xfId="12424" xr:uid="{900B26B6-1E89-4336-A4D8-5B3E3BF8A1DF}"/>
    <cellStyle name="Comma 5 2 2 3 4 3" xfId="9169" xr:uid="{74352D1D-0114-4C3E-8CC8-8A3C45116E85}"/>
    <cellStyle name="Comma 5 2 2 3 5" xfId="4222" xr:uid="{3A019858-F99C-4D12-B0FA-B5FDDB3F98B1}"/>
    <cellStyle name="Comma 5 2 2 3 5 2" xfId="10804" xr:uid="{96D2EE0E-B994-4944-B8C9-5FF4B69B4168}"/>
    <cellStyle name="Comma 5 2 2 3 6" xfId="7550" xr:uid="{28E639C1-3909-417B-B215-CEB082CF00D4}"/>
    <cellStyle name="Comma 5 2 2 4" xfId="1224" xr:uid="{E437401A-B5DB-48A0-AAC2-D3022D281789}"/>
    <cellStyle name="Comma 5 2 2 4 2" xfId="2006" xr:uid="{B2F0B41C-45CD-4FEB-9487-DE662A37D282}"/>
    <cellStyle name="Comma 5 2 2 4 2 2" xfId="3631" xr:uid="{85401F0B-4103-4A2A-8C59-32AEAB1FF450}"/>
    <cellStyle name="Comma 5 2 2 4 2 2 2" xfId="6891" xr:uid="{ED86CB9A-6E1D-4FF8-9744-AC4837831140}"/>
    <cellStyle name="Comma 5 2 2 4 2 2 2 2" xfId="13475" xr:uid="{73A0A076-7966-415E-8714-1A26162B93C1}"/>
    <cellStyle name="Comma 5 2 2 4 2 2 3" xfId="10220" xr:uid="{DA456AE9-C98B-44E4-9644-ED4556A47448}"/>
    <cellStyle name="Comma 5 2 2 4 2 3" xfId="5270" xr:uid="{D24558B2-92C9-4C5D-B4FB-4FB7593CFE84}"/>
    <cellStyle name="Comma 5 2 2 4 2 3 2" xfId="11854" xr:uid="{351FB6A5-0B48-4128-B4DF-2AB994476E3D}"/>
    <cellStyle name="Comma 5 2 2 4 2 4" xfId="8599" xr:uid="{5CC46FE9-0212-4215-A413-FBE0FB8BA426}"/>
    <cellStyle name="Comma 5 2 2 4 3" xfId="2847" xr:uid="{752633CB-6455-4929-A63E-8E42B49A0F7D}"/>
    <cellStyle name="Comma 5 2 2 4 3 2" xfId="6105" xr:uid="{91E4A7EC-C56A-4DFB-B242-F353D702B83C}"/>
    <cellStyle name="Comma 5 2 2 4 3 2 2" xfId="12689" xr:uid="{E876C18E-98BC-4D80-A729-4449EB46286E}"/>
    <cellStyle name="Comma 5 2 2 4 3 3" xfId="9434" xr:uid="{64996723-0EC8-4E92-8F2F-68F56827F6D1}"/>
    <cellStyle name="Comma 5 2 2 4 4" xfId="4485" xr:uid="{A9FA1C6D-B634-4464-BE07-EF533D0D25C2}"/>
    <cellStyle name="Comma 5 2 2 4 4 2" xfId="11068" xr:uid="{A75BF63A-312B-4AAB-97FC-E01C70E4AE62}"/>
    <cellStyle name="Comma 5 2 2 4 5" xfId="7813" xr:uid="{828A3609-7282-4323-9F8D-249EC7265A0F}"/>
    <cellStyle name="Comma 5 2 2 5" xfId="1614" xr:uid="{190516CE-C6B8-4137-83D0-BCFA9D6A5021}"/>
    <cellStyle name="Comma 5 2 2 5 2" xfId="3235" xr:uid="{45CE2652-7946-42F3-B033-9CF629B2E318}"/>
    <cellStyle name="Comma 5 2 2 5 2 2" xfId="6495" xr:uid="{419445D5-8E98-42AF-8DEC-EE42F8959A3D}"/>
    <cellStyle name="Comma 5 2 2 5 2 2 2" xfId="13079" xr:uid="{32C3223F-AE28-4422-926C-03BEABDA4378}"/>
    <cellStyle name="Comma 5 2 2 5 2 3" xfId="9824" xr:uid="{D5401443-83EA-40C8-9C7C-37ECDEEDDA9E}"/>
    <cellStyle name="Comma 5 2 2 5 3" xfId="4874" xr:uid="{04C2F301-9F04-45A6-843C-A64D73B982AC}"/>
    <cellStyle name="Comma 5 2 2 5 3 2" xfId="11458" xr:uid="{3C30F26B-3697-46BA-8A3B-18C52E7154E7}"/>
    <cellStyle name="Comma 5 2 2 5 4" xfId="8203" xr:uid="{9258CD5F-817E-482E-BA96-C8984D9D1232}"/>
    <cellStyle name="Comma 5 2 2 6" xfId="2451" xr:uid="{5C6AF8C9-EC12-46FD-8F5B-1EC5947607BF}"/>
    <cellStyle name="Comma 5 2 2 6 2" xfId="5706" xr:uid="{F32ACB5C-B977-43E2-BCA1-C28C0EC24090}"/>
    <cellStyle name="Comma 5 2 2 6 2 2" xfId="12290" xr:uid="{776A36B6-0CA4-43F0-AAE2-6B3954D6AECA}"/>
    <cellStyle name="Comma 5 2 2 6 3" xfId="9035" xr:uid="{5E5D887D-AE5E-4F3D-89D1-56453BBC234A}"/>
    <cellStyle name="Comma 5 2 2 7" xfId="4088" xr:uid="{8624B124-F508-4F2B-8142-AC19A1DB32D9}"/>
    <cellStyle name="Comma 5 2 2 7 2" xfId="10670" xr:uid="{36768285-63CE-4288-B0CE-23B9A78905AC}"/>
    <cellStyle name="Comma 5 2 2 8" xfId="7416" xr:uid="{C0333B11-D6D2-4905-AAC0-F385F0DB7C26}"/>
    <cellStyle name="Comma 5 2 3" xfId="740" xr:uid="{51F8F312-484B-432F-BC07-839186CA153B}"/>
    <cellStyle name="Comma 5 2 3 2" xfId="866" xr:uid="{2CA56FBE-14AD-458D-9969-045E715754D0}"/>
    <cellStyle name="Comma 5 2 3 2 2" xfId="1313" xr:uid="{4FD427A5-FC6D-45EF-ABF0-63D6A98C4F3B}"/>
    <cellStyle name="Comma 5 2 3 2 2 2" xfId="2095" xr:uid="{71445DEE-1B1A-4D3D-B541-B7ADD90AD798}"/>
    <cellStyle name="Comma 5 2 3 2 2 2 2" xfId="3720" xr:uid="{B7FCA9BA-6C7F-457B-B935-B99B0DB87059}"/>
    <cellStyle name="Comma 5 2 3 2 2 2 2 2" xfId="6980" xr:uid="{3CEA3535-6FCB-49AE-AED6-600B1A6CC997}"/>
    <cellStyle name="Comma 5 2 3 2 2 2 2 2 2" xfId="13564" xr:uid="{32F9388F-4250-494C-A63D-8B1F48C0540E}"/>
    <cellStyle name="Comma 5 2 3 2 2 2 2 3" xfId="10309" xr:uid="{54EBF27B-1343-4940-8C63-4910D99BCE69}"/>
    <cellStyle name="Comma 5 2 3 2 2 2 3" xfId="5359" xr:uid="{AFF27461-F2AD-4BB0-9BDC-F694A2BC5ED0}"/>
    <cellStyle name="Comma 5 2 3 2 2 2 3 2" xfId="11943" xr:uid="{5186CD4A-33E5-4441-816B-DAB823E5E805}"/>
    <cellStyle name="Comma 5 2 3 2 2 2 4" xfId="8688" xr:uid="{7971EFF2-9E03-4D86-ABC6-4AE66D939F34}"/>
    <cellStyle name="Comma 5 2 3 2 2 3" xfId="2936" xr:uid="{D64F6532-99AE-4752-9E8C-AAA1CC0E77C2}"/>
    <cellStyle name="Comma 5 2 3 2 2 3 2" xfId="6194" xr:uid="{7CCA32DC-C4F5-4A07-BE9A-4AB571B015F9}"/>
    <cellStyle name="Comma 5 2 3 2 2 3 2 2" xfId="12778" xr:uid="{84DF29C6-8940-428B-AB9B-572A638D5389}"/>
    <cellStyle name="Comma 5 2 3 2 2 3 3" xfId="9523" xr:uid="{6A184368-D2A6-4952-887F-988A08865E79}"/>
    <cellStyle name="Comma 5 2 3 2 2 4" xfId="4574" xr:uid="{9778661B-D1EE-4202-BD82-A13BF54832AF}"/>
    <cellStyle name="Comma 5 2 3 2 2 4 2" xfId="11157" xr:uid="{C76C9D58-A01F-46FA-9B96-B8F71F76C9B8}"/>
    <cellStyle name="Comma 5 2 3 2 2 5" xfId="7902" xr:uid="{AA7FF7B7-8B2C-4C53-A2BA-D26377388C89}"/>
    <cellStyle name="Comma 5 2 3 2 3" xfId="1703" xr:uid="{C8FCEFCB-3B33-486D-96AD-5BA484A59AAF}"/>
    <cellStyle name="Comma 5 2 3 2 3 2" xfId="3324" xr:uid="{4514F1FB-67E7-4189-830E-3D1E08FCCA6E}"/>
    <cellStyle name="Comma 5 2 3 2 3 2 2" xfId="6584" xr:uid="{6F56349B-F8B3-4F0F-949C-B4E6424C52F5}"/>
    <cellStyle name="Comma 5 2 3 2 3 2 2 2" xfId="13168" xr:uid="{9309B486-DD82-480F-BB46-E69B01B48C76}"/>
    <cellStyle name="Comma 5 2 3 2 3 2 3" xfId="9913" xr:uid="{B5640C8A-D0F9-46EF-AF37-B6B22D008836}"/>
    <cellStyle name="Comma 5 2 3 2 3 3" xfId="4963" xr:uid="{811734E5-0098-47F3-8E33-F04A55C4F5BE}"/>
    <cellStyle name="Comma 5 2 3 2 3 3 2" xfId="11547" xr:uid="{4F513626-BAD6-474C-8B88-BFF855B1ABB5}"/>
    <cellStyle name="Comma 5 2 3 2 3 4" xfId="8292" xr:uid="{89C562CA-961F-483B-A260-32C5D0AB4641}"/>
    <cellStyle name="Comma 5 2 3 2 4" xfId="2540" xr:uid="{DBC3889A-B383-4189-9E88-6D7F9F459956}"/>
    <cellStyle name="Comma 5 2 3 2 4 2" xfId="5795" xr:uid="{A7D7E95F-9257-4B25-A4D8-7A09330203CC}"/>
    <cellStyle name="Comma 5 2 3 2 4 2 2" xfId="12379" xr:uid="{7A6F7356-0FCA-40EC-8757-E57178A10154}"/>
    <cellStyle name="Comma 5 2 3 2 4 3" xfId="9124" xr:uid="{A2B881BA-72D7-47D0-A766-B76BF2B93D7D}"/>
    <cellStyle name="Comma 5 2 3 2 5" xfId="4177" xr:uid="{BBA049C0-5A4A-460E-AB91-1811605FA107}"/>
    <cellStyle name="Comma 5 2 3 2 5 2" xfId="10759" xr:uid="{F78D6172-7BCB-47A2-9D72-9431F35E9244}"/>
    <cellStyle name="Comma 5 2 3 2 6" xfId="7505" xr:uid="{A2429DCF-46F2-45FD-B35D-42DA858A3684}"/>
    <cellStyle name="Comma 5 2 3 3" xfId="1179" xr:uid="{DA47A51A-6141-4D54-B812-70450CAD2DD3}"/>
    <cellStyle name="Comma 5 2 3 3 2" xfId="1961" xr:uid="{A000B876-F443-4E7C-AA3C-5A6B23B85690}"/>
    <cellStyle name="Comma 5 2 3 3 2 2" xfId="3586" xr:uid="{2D5AF305-095E-49C8-9D6B-50AB9E02B0BF}"/>
    <cellStyle name="Comma 5 2 3 3 2 2 2" xfId="6846" xr:uid="{9E0E7ADC-6EB9-40C5-A41F-ECD4BC0A1D89}"/>
    <cellStyle name="Comma 5 2 3 3 2 2 2 2" xfId="13430" xr:uid="{731AA582-B421-4F3A-A17D-28516A36C0D8}"/>
    <cellStyle name="Comma 5 2 3 3 2 2 3" xfId="10175" xr:uid="{1C782604-D8BE-41A2-BEE9-E098C474E4D2}"/>
    <cellStyle name="Comma 5 2 3 3 2 3" xfId="5225" xr:uid="{B882A536-057C-432A-BB6A-9CA315112A86}"/>
    <cellStyle name="Comma 5 2 3 3 2 3 2" xfId="11809" xr:uid="{C0073DC4-A183-46FB-80DA-D6D54EF88860}"/>
    <cellStyle name="Comma 5 2 3 3 2 4" xfId="8554" xr:uid="{8BF7453D-5AE4-4552-93BB-B36B5CCA52D2}"/>
    <cellStyle name="Comma 5 2 3 3 3" xfId="2802" xr:uid="{BD32BB79-5DCB-4DA1-9DF0-EE9563EDB52B}"/>
    <cellStyle name="Comma 5 2 3 3 3 2" xfId="6060" xr:uid="{DD7E9A2A-26C2-4690-95F4-1880A9898BAF}"/>
    <cellStyle name="Comma 5 2 3 3 3 2 2" xfId="12644" xr:uid="{7CC9873E-A7F3-45DE-B474-F1E8DC221C7F}"/>
    <cellStyle name="Comma 5 2 3 3 3 3" xfId="9389" xr:uid="{F7527C65-E067-49EE-B6DB-939E393FEC6F}"/>
    <cellStyle name="Comma 5 2 3 3 4" xfId="4440" xr:uid="{281EFFC4-F7FC-4BCA-B348-25E8B41023BC}"/>
    <cellStyle name="Comma 5 2 3 3 4 2" xfId="11023" xr:uid="{FC7A3592-524F-4F49-815A-CBF1E9914E96}"/>
    <cellStyle name="Comma 5 2 3 3 5" xfId="7768" xr:uid="{C465AB03-EE0E-4437-82E3-9C3D71095BCC}"/>
    <cellStyle name="Comma 5 2 3 4" xfId="1570" xr:uid="{DE48803C-4EF0-461B-9E1E-4AD3B3CC80F4}"/>
    <cellStyle name="Comma 5 2 3 4 2" xfId="3191" xr:uid="{267FD99A-5CB8-43FD-8A77-2E75AF35B7E9}"/>
    <cellStyle name="Comma 5 2 3 4 2 2" xfId="6451" xr:uid="{58DB9D2B-9FEC-46D9-87FA-9E3AC4712FB0}"/>
    <cellStyle name="Comma 5 2 3 4 2 2 2" xfId="13035" xr:uid="{43F21C77-77F8-41A9-8D09-B772DD7F3E61}"/>
    <cellStyle name="Comma 5 2 3 4 2 3" xfId="9780" xr:uid="{F3C07426-274B-43DA-9B60-14037D6E4840}"/>
    <cellStyle name="Comma 5 2 3 4 3" xfId="4830" xr:uid="{4DC52D46-2050-4A4F-A350-410BF0BF9F3A}"/>
    <cellStyle name="Comma 5 2 3 4 3 2" xfId="11414" xr:uid="{1893BE47-98C9-4026-B147-DE4BE5348040}"/>
    <cellStyle name="Comma 5 2 3 4 4" xfId="8159" xr:uid="{D97EB65A-0067-4D29-B339-4A4E61C39759}"/>
    <cellStyle name="Comma 5 2 3 5" xfId="2406" xr:uid="{00C6DE21-C955-4F92-9C24-7A4513A32973}"/>
    <cellStyle name="Comma 5 2 3 5 2" xfId="5661" xr:uid="{2AE201A8-A453-4433-B162-02A23E9DFC26}"/>
    <cellStyle name="Comma 5 2 3 5 2 2" xfId="12245" xr:uid="{A79F0744-03BD-4971-9CEC-93D6C336077C}"/>
    <cellStyle name="Comma 5 2 3 5 3" xfId="8990" xr:uid="{42377BD8-FA11-4223-ACF2-37E365625E15}"/>
    <cellStyle name="Comma 5 2 3 6" xfId="4043" xr:uid="{261F6D2B-31F9-4FCA-9E1D-227A0A7D4756}"/>
    <cellStyle name="Comma 5 2 3 6 2" xfId="10625" xr:uid="{E28014A6-BDD5-4771-AD5D-31B2ACA280F4}"/>
    <cellStyle name="Comma 5 2 3 7" xfId="7371" xr:uid="{E37C6B5D-0052-4D1E-A31E-21C458615B1F}"/>
    <cellStyle name="Comma 5 2 4" xfId="930" xr:uid="{804CF21F-5294-4742-9348-3AF5ECF22A39}"/>
    <cellStyle name="Comma 5 2 5" xfId="835" xr:uid="{B1D1308C-8291-42DB-86AB-07E500F463B4}"/>
    <cellStyle name="Comma 5 2 5 2" xfId="1281" xr:uid="{A2B8CEDB-DBDF-49EB-9EA9-D1418E725727}"/>
    <cellStyle name="Comma 5 2 5 2 2" xfId="2063" xr:uid="{FEF4B72C-F77A-4040-9BAB-990A9F7CAA3E}"/>
    <cellStyle name="Comma 5 2 5 2 2 2" xfId="3688" xr:uid="{4AB9DC6C-0367-4138-A6FE-FC49F1830D62}"/>
    <cellStyle name="Comma 5 2 5 2 2 2 2" xfId="6948" xr:uid="{1272DECF-F250-41A6-BE6D-3B15B826E4BA}"/>
    <cellStyle name="Comma 5 2 5 2 2 2 2 2" xfId="13532" xr:uid="{D3985FC7-3D9D-42B8-9EB1-1F69DFC2B8A6}"/>
    <cellStyle name="Comma 5 2 5 2 2 2 3" xfId="10277" xr:uid="{46CEF362-42B1-4AF6-A1D6-C31EF111063F}"/>
    <cellStyle name="Comma 5 2 5 2 2 3" xfId="5327" xr:uid="{C3C11AD0-40D2-4120-B1ED-53F4930FCB72}"/>
    <cellStyle name="Comma 5 2 5 2 2 3 2" xfId="11911" xr:uid="{78A60F38-62F5-4F5F-B1E8-7BD42B1E85CD}"/>
    <cellStyle name="Comma 5 2 5 2 2 4" xfId="8656" xr:uid="{569CB663-8DC8-4E34-8724-BA9F74B6C952}"/>
    <cellStyle name="Comma 5 2 5 2 3" xfId="2904" xr:uid="{3680F69F-7D16-44F1-BB5B-8E0B50A078BC}"/>
    <cellStyle name="Comma 5 2 5 2 3 2" xfId="6162" xr:uid="{17E06897-F16F-45D2-B2A4-09B89B113F61}"/>
    <cellStyle name="Comma 5 2 5 2 3 2 2" xfId="12746" xr:uid="{C9A4E7DE-C431-47F9-90FE-62E2339307D4}"/>
    <cellStyle name="Comma 5 2 5 2 3 3" xfId="9491" xr:uid="{FA3539F3-0CB2-40C5-82EB-AB3B5F0C0AB3}"/>
    <cellStyle name="Comma 5 2 5 2 4" xfId="4542" xr:uid="{58666E52-320E-46EC-8300-B2222ACAA71B}"/>
    <cellStyle name="Comma 5 2 5 2 4 2" xfId="11125" xr:uid="{45BD7362-D18E-4872-B989-BD7F06073952}"/>
    <cellStyle name="Comma 5 2 5 2 5" xfId="7870" xr:uid="{A3EFB895-E5EA-410A-A2A8-82D7B284C947}"/>
    <cellStyle name="Comma 5 2 5 3" xfId="1671" xr:uid="{BD0B255D-3C54-40C6-A608-E4CA15FCC472}"/>
    <cellStyle name="Comma 5 2 5 3 2" xfId="3292" xr:uid="{926E3A08-1599-41FA-8A81-414AA9CDAD09}"/>
    <cellStyle name="Comma 5 2 5 3 2 2" xfId="6552" xr:uid="{9BF50A68-8982-4AB4-80F7-FDBA0D128456}"/>
    <cellStyle name="Comma 5 2 5 3 2 2 2" xfId="13136" xr:uid="{813C3CCC-7017-43B7-A615-EF75E1961DFD}"/>
    <cellStyle name="Comma 5 2 5 3 2 3" xfId="9881" xr:uid="{803CADAB-D0D6-42A0-AE72-7EAF320A968D}"/>
    <cellStyle name="Comma 5 2 5 3 3" xfId="4931" xr:uid="{6CBC2E80-0586-453D-8C49-6777DEF93A2B}"/>
    <cellStyle name="Comma 5 2 5 3 3 2" xfId="11515" xr:uid="{CC13D464-E1C6-4381-A07B-450782DFCCBB}"/>
    <cellStyle name="Comma 5 2 5 3 4" xfId="8260" xr:uid="{40584887-40D4-4DEC-9E41-12829FC1BE75}"/>
    <cellStyle name="Comma 5 2 5 4" xfId="2508" xr:uid="{E5CB27AB-8418-45AC-B9D2-C9E5D33B722F}"/>
    <cellStyle name="Comma 5 2 5 4 2" xfId="5763" xr:uid="{D2DAEA27-F97D-4095-BBD9-5267DE2FEABE}"/>
    <cellStyle name="Comma 5 2 5 4 2 2" xfId="12347" xr:uid="{CEC9B96E-A0E6-49DA-A712-002B39DAECCC}"/>
    <cellStyle name="Comma 5 2 5 4 3" xfId="9092" xr:uid="{613E037F-A30E-4009-8D26-33F388FDC3EC}"/>
    <cellStyle name="Comma 5 2 5 5" xfId="4145" xr:uid="{B8E35FB0-9BD7-4C23-A8D6-31E1DFB5CE99}"/>
    <cellStyle name="Comma 5 2 5 5 2" xfId="10727" xr:uid="{201784D4-5E96-4C8B-A1CF-09267142B405}"/>
    <cellStyle name="Comma 5 2 5 6" xfId="7473" xr:uid="{3F386BA9-197F-4B22-BF86-C0B7508C9B3B}"/>
    <cellStyle name="Comma 5 2 6" xfId="1147" xr:uid="{15FCF09C-9246-44FE-AB73-21C05D819357}"/>
    <cellStyle name="Comma 5 2 6 2" xfId="1929" xr:uid="{5C387D43-A236-4E57-835C-5BFDC76CDB3B}"/>
    <cellStyle name="Comma 5 2 6 2 2" xfId="3554" xr:uid="{37F94DA7-80CA-482F-A93C-ADC230272239}"/>
    <cellStyle name="Comma 5 2 6 2 2 2" xfId="6814" xr:uid="{2709410E-C2FB-4BED-A49B-F97159D6BA3E}"/>
    <cellStyle name="Comma 5 2 6 2 2 2 2" xfId="13398" xr:uid="{F4F5D305-1D8D-4BBD-852D-98667EAE99BE}"/>
    <cellStyle name="Comma 5 2 6 2 2 3" xfId="10143" xr:uid="{ECA1E18A-8EB8-4DE8-AEF7-0FF17736A452}"/>
    <cellStyle name="Comma 5 2 6 2 3" xfId="5193" xr:uid="{87F7D9B5-8B1E-45C4-A6BC-DB7A30DDBBA2}"/>
    <cellStyle name="Comma 5 2 6 2 3 2" xfId="11777" xr:uid="{DDA05961-E86A-4B97-85C2-551A6196C018}"/>
    <cellStyle name="Comma 5 2 6 2 4" xfId="8522" xr:uid="{DEAD8090-74CA-4FEB-B1B3-6B1C2371CD03}"/>
    <cellStyle name="Comma 5 2 6 3" xfId="2770" xr:uid="{0DEADB03-1588-4F3B-9810-3A32A972FF2C}"/>
    <cellStyle name="Comma 5 2 6 3 2" xfId="6028" xr:uid="{FD5FC070-A4A0-4A81-8F0C-20E25424AC18}"/>
    <cellStyle name="Comma 5 2 6 3 2 2" xfId="12612" xr:uid="{8843B1F4-309B-48FB-A5AA-78A5B98DC765}"/>
    <cellStyle name="Comma 5 2 6 3 3" xfId="9357" xr:uid="{B984937E-513F-4D0A-8137-FAE57234C3DA}"/>
    <cellStyle name="Comma 5 2 6 4" xfId="4408" xr:uid="{C05F6854-CC7C-419E-99F1-B20277C02870}"/>
    <cellStyle name="Comma 5 2 6 4 2" xfId="10991" xr:uid="{A0EA2F85-5C55-4058-AF1C-FACE36E3DFA7}"/>
    <cellStyle name="Comma 5 2 6 5" xfId="7736" xr:uid="{2E5007E1-3B1B-4C90-A52E-03BC1341DAB6}"/>
    <cellStyle name="Comma 5 2 7" xfId="1541" xr:uid="{1816EFBA-9D7F-4556-8F6C-B7C044D85EDD}"/>
    <cellStyle name="Comma 5 2 7 2" xfId="3162" xr:uid="{67A8349D-831C-41C6-BBE9-7F3CDFBE6B3D}"/>
    <cellStyle name="Comma 5 2 7 2 2" xfId="6422" xr:uid="{FE3B16EF-6374-4359-823E-7BC9F4149BF9}"/>
    <cellStyle name="Comma 5 2 7 2 2 2" xfId="13006" xr:uid="{66C2ADE6-2161-4B98-9DD2-93CC3C835437}"/>
    <cellStyle name="Comma 5 2 7 2 3" xfId="9751" xr:uid="{EB0F473D-6D34-4C42-94EC-353E585698C5}"/>
    <cellStyle name="Comma 5 2 7 3" xfId="4801" xr:uid="{99E12485-77B7-4A1E-A0FE-C07B7CDD78CA}"/>
    <cellStyle name="Comma 5 2 7 3 2" xfId="11385" xr:uid="{B4D15685-8290-40EF-B079-88A1654E5879}"/>
    <cellStyle name="Comma 5 2 7 4" xfId="8130" xr:uid="{96D9CA99-2319-44DA-A260-209DB1FA315E}"/>
    <cellStyle name="Comma 5 2 8" xfId="2374" xr:uid="{116D2786-92C8-4A62-95B8-452E265FF6C3}"/>
    <cellStyle name="Comma 5 2 8 2" xfId="5629" xr:uid="{AA6744F1-77EB-4D95-9828-CB0A8512AD3E}"/>
    <cellStyle name="Comma 5 2 8 2 2" xfId="12213" xr:uid="{F77F635F-99C9-41CD-B88B-A3A9691D0BD8}"/>
    <cellStyle name="Comma 5 2 8 3" xfId="8958" xr:uid="{B3BEC8DA-1413-4AC9-AAE0-1F5AD09915F6}"/>
    <cellStyle name="Comma 5 2 9" xfId="4011" xr:uid="{877057E9-387F-4380-970B-373BF244DD44}"/>
    <cellStyle name="Comma 5 2 9 2" xfId="10593" xr:uid="{577C850C-270B-49BD-B763-548F161B27DF}"/>
    <cellStyle name="Comma 5 3" xfId="508" xr:uid="{9F78A050-2236-4BBF-8B6E-DFAFEFD1C0CB}"/>
    <cellStyle name="Comma 5 3 2" xfId="928" xr:uid="{C70E6B95-46E4-4F81-9E33-6BC98E5026A9}"/>
    <cellStyle name="Comma 5 3 2 2" xfId="1376" xr:uid="{C18EBF15-972A-49C9-9DAC-1B12E5632F06}"/>
    <cellStyle name="Comma 5 3 2 2 2" xfId="2158" xr:uid="{710BC8CC-2448-4FA6-82E8-D8D5B35B2066}"/>
    <cellStyle name="Comma 5 3 2 2 2 2" xfId="3783" xr:uid="{19A9D8B7-985C-4646-AABD-80C5C35787F1}"/>
    <cellStyle name="Comma 5 3 2 2 2 2 2" xfId="7043" xr:uid="{6E3B6BD1-1CED-42BC-8429-A2A8BBDE632D}"/>
    <cellStyle name="Comma 5 3 2 2 2 2 2 2" xfId="13627" xr:uid="{E87AC2CB-2701-4647-9CE5-E34A00653F4E}"/>
    <cellStyle name="Comma 5 3 2 2 2 2 3" xfId="10372" xr:uid="{993C0084-DF02-4D69-B997-78CACDA4B397}"/>
    <cellStyle name="Comma 5 3 2 2 2 3" xfId="5422" xr:uid="{E5D39485-BF28-4E4B-899F-C0C6C73902F0}"/>
    <cellStyle name="Comma 5 3 2 2 2 3 2" xfId="12006" xr:uid="{0E455CF7-05E5-469F-82A0-565126DF822D}"/>
    <cellStyle name="Comma 5 3 2 2 2 4" xfId="8751" xr:uid="{FECD24EB-F949-44C7-B5E9-0CEA87F76956}"/>
    <cellStyle name="Comma 5 3 2 2 3" xfId="2999" xr:uid="{29E05D46-EDA4-4982-BFA2-5C0A8665E48F}"/>
    <cellStyle name="Comma 5 3 2 2 3 2" xfId="6257" xr:uid="{47B54C9D-F8BF-4DF0-B9F5-8E141293FA98}"/>
    <cellStyle name="Comma 5 3 2 2 3 2 2" xfId="12841" xr:uid="{9A5D4BAF-32AD-4DBF-8246-8C9397BBC8B1}"/>
    <cellStyle name="Comma 5 3 2 2 3 3" xfId="9586" xr:uid="{80B0C5FA-B9E6-4A3F-AA48-C44D6D9D54A9}"/>
    <cellStyle name="Comma 5 3 2 2 4" xfId="4637" xr:uid="{A88C764E-699B-400F-B3D2-A313EA7E02B0}"/>
    <cellStyle name="Comma 5 3 2 2 4 2" xfId="11220" xr:uid="{748EAA9D-966E-4329-86EA-52406DB44E44}"/>
    <cellStyle name="Comma 5 3 2 2 5" xfId="7965" xr:uid="{A5A837E9-AF6C-47FF-A4EF-BD5D078F07E9}"/>
    <cellStyle name="Comma 5 3 2 3" xfId="1766" xr:uid="{40C9BDB9-F5BF-4207-A477-18C8612F19A1}"/>
    <cellStyle name="Comma 5 3 2 3 2" xfId="3387" xr:uid="{0A03D756-722F-479C-BF89-765714F4566D}"/>
    <cellStyle name="Comma 5 3 2 3 2 2" xfId="6647" xr:uid="{FCE965DB-C02E-46EE-A2E9-FA90A56C8CC8}"/>
    <cellStyle name="Comma 5 3 2 3 2 2 2" xfId="13231" xr:uid="{F3F47D6D-2DCD-4A50-BA2B-1B8103513E07}"/>
    <cellStyle name="Comma 5 3 2 3 2 3" xfId="9976" xr:uid="{F1417A4B-5117-4AC8-A43D-572933912774}"/>
    <cellStyle name="Comma 5 3 2 3 3" xfId="5026" xr:uid="{3B91C622-96C8-4551-A571-B3A7A771BB6B}"/>
    <cellStyle name="Comma 5 3 2 3 3 2" xfId="11610" xr:uid="{B1C6EB54-FDD3-45DC-825A-5920F33242F1}"/>
    <cellStyle name="Comma 5 3 2 3 4" xfId="8355" xr:uid="{2CB4616B-BD26-447C-A68E-E4179E6E32C2}"/>
    <cellStyle name="Comma 5 3 2 4" xfId="2603" xr:uid="{FE23E60B-2E8B-4F11-9394-D8F14A3376A6}"/>
    <cellStyle name="Comma 5 3 2 4 2" xfId="5858" xr:uid="{569BD928-ED1E-471F-91F2-0529B611C0E2}"/>
    <cellStyle name="Comma 5 3 2 4 2 2" xfId="12442" xr:uid="{3ACB8A95-3840-4D73-92A0-E5A14173D533}"/>
    <cellStyle name="Comma 5 3 2 4 3" xfId="9187" xr:uid="{FE1C3A44-0F5F-4A05-AF82-A841229311CF}"/>
    <cellStyle name="Comma 5 3 2 5" xfId="4240" xr:uid="{5962C61C-F6C0-421F-B928-6781CFA277D6}"/>
    <cellStyle name="Comma 5 3 2 5 2" xfId="10822" xr:uid="{183D5BAA-D0DF-4020-A6F4-9CA7D891A1A2}"/>
    <cellStyle name="Comma 5 3 2 6" xfId="7568" xr:uid="{35531414-0B21-4568-8E36-842A9BF474DC}"/>
    <cellStyle name="Comma 5 3 3" xfId="886" xr:uid="{FA94E6C3-FEFE-468A-A02B-4BB378D064EF}"/>
    <cellStyle name="Comma 5 3 3 2" xfId="1334" xr:uid="{2A12CB7C-9F84-469A-9B8E-233D76141DD2}"/>
    <cellStyle name="Comma 5 3 3 2 2" xfId="2116" xr:uid="{8EE55A3C-BC64-405F-81E7-8AE4177E2402}"/>
    <cellStyle name="Comma 5 3 3 2 2 2" xfId="3741" xr:uid="{6CEE7F40-CD16-4700-8308-3DF03236136F}"/>
    <cellStyle name="Comma 5 3 3 2 2 2 2" xfId="7001" xr:uid="{A7D23F84-69B3-4ACD-94AD-7918ED5FA4F2}"/>
    <cellStyle name="Comma 5 3 3 2 2 2 2 2" xfId="13585" xr:uid="{6D4F6178-D09E-4F02-8B91-835136B709ED}"/>
    <cellStyle name="Comma 5 3 3 2 2 2 3" xfId="10330" xr:uid="{97198BBF-7A3C-425A-B73B-1C9B46F3B0A0}"/>
    <cellStyle name="Comma 5 3 3 2 2 3" xfId="5380" xr:uid="{3117FCAB-B2DE-477F-9D6A-A0F9AC9F5FAC}"/>
    <cellStyle name="Comma 5 3 3 2 2 3 2" xfId="11964" xr:uid="{B9B71CF8-6757-45AA-AC90-6B5D3B0AB7B8}"/>
    <cellStyle name="Comma 5 3 3 2 2 4" xfId="8709" xr:uid="{AF129DBD-6F76-46D5-BFFF-A918975D3BC0}"/>
    <cellStyle name="Comma 5 3 3 2 3" xfId="2957" xr:uid="{4CDE9CF6-186F-467E-9483-F187DD6494F2}"/>
    <cellStyle name="Comma 5 3 3 2 3 2" xfId="6215" xr:uid="{39EDAE8E-E558-45AE-95D4-66E9D3AD3376}"/>
    <cellStyle name="Comma 5 3 3 2 3 2 2" xfId="12799" xr:uid="{E2456E32-2B09-4C72-8841-584899E9F85A}"/>
    <cellStyle name="Comma 5 3 3 2 3 3" xfId="9544" xr:uid="{33F39910-960E-4DC9-9CAA-C944C6DC804D}"/>
    <cellStyle name="Comma 5 3 3 2 4" xfId="4595" xr:uid="{C0B69EEE-87DB-4811-B20B-4E797E479DF5}"/>
    <cellStyle name="Comma 5 3 3 2 4 2" xfId="11178" xr:uid="{1934AAD1-6322-4D09-A36C-8F6C444DE2B2}"/>
    <cellStyle name="Comma 5 3 3 2 5" xfId="7923" xr:uid="{631D50F6-CB77-43FF-8B5D-5AABBFCE637B}"/>
    <cellStyle name="Comma 5 3 3 3" xfId="1724" xr:uid="{63DF8603-8662-4366-922F-AF9EDBAACE37}"/>
    <cellStyle name="Comma 5 3 3 3 2" xfId="3345" xr:uid="{9101944A-64AE-4E42-BF60-1B41869770B7}"/>
    <cellStyle name="Comma 5 3 3 3 2 2" xfId="6605" xr:uid="{48420B01-65E5-4961-9E19-067287477D2C}"/>
    <cellStyle name="Comma 5 3 3 3 2 2 2" xfId="13189" xr:uid="{F9F8F38D-988D-46E4-A834-9ABA02CDF374}"/>
    <cellStyle name="Comma 5 3 3 3 2 3" xfId="9934" xr:uid="{6E42BD12-4798-427C-A1B9-1077DB61721D}"/>
    <cellStyle name="Comma 5 3 3 3 3" xfId="4984" xr:uid="{5C6A2845-1916-4D84-A9D3-FB581545B72F}"/>
    <cellStyle name="Comma 5 3 3 3 3 2" xfId="11568" xr:uid="{83C38CD9-7A6D-4458-A92D-688B8D94CB12}"/>
    <cellStyle name="Comma 5 3 3 3 4" xfId="8313" xr:uid="{C69BFBDC-D3B8-4E90-BF16-11BC008D36BB}"/>
    <cellStyle name="Comma 5 3 3 4" xfId="2561" xr:uid="{1DB19303-7064-4ABE-A803-1365EDDA2F89}"/>
    <cellStyle name="Comma 5 3 3 4 2" xfId="5816" xr:uid="{32F6950F-DCB0-44F6-A48C-AD80FC48991F}"/>
    <cellStyle name="Comma 5 3 3 4 2 2" xfId="12400" xr:uid="{76C4202D-7267-4020-8120-93C1B313390B}"/>
    <cellStyle name="Comma 5 3 3 4 3" xfId="9145" xr:uid="{EB7666F6-9F77-4EF8-84DB-B5BBDBB69F80}"/>
    <cellStyle name="Comma 5 3 3 5" xfId="4198" xr:uid="{4C427C91-D4B6-4C00-9279-F8945526E7D4}"/>
    <cellStyle name="Comma 5 3 3 5 2" xfId="10780" xr:uid="{D29A6355-9559-485B-A181-3A0F674EDCDA}"/>
    <cellStyle name="Comma 5 3 3 6" xfId="7526" xr:uid="{02210580-A206-4823-81ED-E9E307AEBC09}"/>
    <cellStyle name="Comma 5 3 4" xfId="1200" xr:uid="{7C69FA3E-3372-417F-AF9C-D59E786DF55F}"/>
    <cellStyle name="Comma 5 3 4 2" xfId="1982" xr:uid="{7E5377C0-9E05-4834-BB95-BF9B3A0F8736}"/>
    <cellStyle name="Comma 5 3 4 2 2" xfId="3607" xr:uid="{86288E54-017D-4CE6-B30B-BE5E05002F0F}"/>
    <cellStyle name="Comma 5 3 4 2 2 2" xfId="6867" xr:uid="{7560212E-175A-47C7-BBC6-8DC3E109BDA7}"/>
    <cellStyle name="Comma 5 3 4 2 2 2 2" xfId="13451" xr:uid="{51606251-60E4-40B5-BE35-BED86AEA1E00}"/>
    <cellStyle name="Comma 5 3 4 2 2 3" xfId="10196" xr:uid="{DCBC8ADB-D05C-48D0-B3EE-4A1029B84099}"/>
    <cellStyle name="Comma 5 3 4 2 3" xfId="5246" xr:uid="{7D10B630-C687-4E76-9E20-6FF9B9800607}"/>
    <cellStyle name="Comma 5 3 4 2 3 2" xfId="11830" xr:uid="{5DDFB448-3A90-48DB-8565-6EB548FD0FEA}"/>
    <cellStyle name="Comma 5 3 4 2 4" xfId="8575" xr:uid="{9A9C130B-5A8C-4444-982F-D0CCCC039BC3}"/>
    <cellStyle name="Comma 5 3 4 3" xfId="2823" xr:uid="{816BC31A-87B4-47E9-892B-D1F8BD8DA540}"/>
    <cellStyle name="Comma 5 3 4 3 2" xfId="6081" xr:uid="{6B343F30-4237-485F-9914-367ECA8A7BBB}"/>
    <cellStyle name="Comma 5 3 4 3 2 2" xfId="12665" xr:uid="{A1D55001-02BF-42FC-9375-C5946AC62844}"/>
    <cellStyle name="Comma 5 3 4 3 3" xfId="9410" xr:uid="{A26C922F-0A13-405E-B862-2DDB6B1D41D6}"/>
    <cellStyle name="Comma 5 3 4 4" xfId="4461" xr:uid="{ED9033F7-99D8-41EC-B153-58773D47D882}"/>
    <cellStyle name="Comma 5 3 4 4 2" xfId="11044" xr:uid="{63819F0C-D56F-4C0D-B1B8-A2C1776C7BE4}"/>
    <cellStyle name="Comma 5 3 4 5" xfId="7789" xr:uid="{B253A14F-6F1A-4628-804B-3EDF5AF8266D}"/>
    <cellStyle name="Comma 5 3 5" xfId="1590" xr:uid="{2F40F9CA-371B-4E40-B636-BD14390F9D44}"/>
    <cellStyle name="Comma 5 3 5 2" xfId="3211" xr:uid="{918748A9-3875-4AA6-AC03-E0852E8319CD}"/>
    <cellStyle name="Comma 5 3 5 2 2" xfId="6471" xr:uid="{704E6A70-99E0-40DC-9A2E-51F905B8690C}"/>
    <cellStyle name="Comma 5 3 5 2 2 2" xfId="13055" xr:uid="{9B1B9935-5991-4BF9-B9C8-8021887C4487}"/>
    <cellStyle name="Comma 5 3 5 2 3" xfId="9800" xr:uid="{1B0DE90D-B906-4035-B1D4-3A10D0535860}"/>
    <cellStyle name="Comma 5 3 5 3" xfId="4850" xr:uid="{650D2D88-F8A7-4803-9455-B6FED2774210}"/>
    <cellStyle name="Comma 5 3 5 3 2" xfId="11434" xr:uid="{3EA9FA3B-64C3-4F2F-B4B2-F565F2E4FE2E}"/>
    <cellStyle name="Comma 5 3 5 4" xfId="8179" xr:uid="{D78FB4E7-46A7-4ADA-8FFA-90DED1E5AD4F}"/>
    <cellStyle name="Comma 5 3 6" xfId="2427" xr:uid="{65FE184C-D656-4221-833E-13BDB94B6817}"/>
    <cellStyle name="Comma 5 3 6 2" xfId="5682" xr:uid="{C79FD737-E2F5-4916-AE1F-F15A7F7FFA98}"/>
    <cellStyle name="Comma 5 3 6 2 2" xfId="12266" xr:uid="{39B431C1-DC65-4450-A13C-F777AFE131E3}"/>
    <cellStyle name="Comma 5 3 6 3" xfId="9011" xr:uid="{F6E7260F-CFEB-4096-AC47-E190299BA3B9}"/>
    <cellStyle name="Comma 5 3 7" xfId="4064" xr:uid="{6D8969C0-22DA-4C69-8B7B-6562F585A5D6}"/>
    <cellStyle name="Comma 5 3 7 2" xfId="10646" xr:uid="{0014B134-0927-4CB6-B78D-A38238AB0DB9}"/>
    <cellStyle name="Comma 5 3 8" xfId="7392" xr:uid="{368783E1-B235-49BE-8AC4-F1DA9398C6D6}"/>
    <cellStyle name="Comma 5 3 9" xfId="759" xr:uid="{ECC13599-2EE8-459C-91E9-4EDD10EDED3A}"/>
    <cellStyle name="Comma 5 4" xfId="519" xr:uid="{0C516D3E-7817-4C97-BE85-85D23EDDBF49}"/>
    <cellStyle name="Comma 5 4 2" xfId="1413" xr:uid="{1B0915CF-EBFB-49CD-9E48-162D103F15E8}"/>
    <cellStyle name="Comma 5 4 2 2" xfId="2200" xr:uid="{74BD2D2B-D589-4CA9-9355-232D45C7BBC7}"/>
    <cellStyle name="Comma 5 4 2 2 2" xfId="3826" xr:uid="{80F11A07-03FA-404A-8C1D-885B6CFE9663}"/>
    <cellStyle name="Comma 5 4 2 2 2 2" xfId="7086" xr:uid="{EFDECAD7-F961-425A-83CF-8CA1D421B6FA}"/>
    <cellStyle name="Comma 5 4 2 2 2 2 2" xfId="13670" xr:uid="{ADA656B1-5AFD-4EE6-A8B4-CFF24964E1D0}"/>
    <cellStyle name="Comma 5 4 2 2 2 3" xfId="10415" xr:uid="{76E71CF4-46AC-4BB3-88F7-BBF51FA28775}"/>
    <cellStyle name="Comma 5 4 2 2 3" xfId="5465" xr:uid="{77234471-085B-4D72-91A4-B948F5D219D4}"/>
    <cellStyle name="Comma 5 4 2 2 3 2" xfId="12049" xr:uid="{A0DA5378-4A56-4585-8F20-1FFE3F23F228}"/>
    <cellStyle name="Comma 5 4 2 2 4" xfId="8794" xr:uid="{1B2E7321-D4F5-438B-987A-8F0083D72ED2}"/>
    <cellStyle name="Comma 5 4 2 3" xfId="3041" xr:uid="{27274CF9-624B-4635-8DC1-77FDA3279329}"/>
    <cellStyle name="Comma 5 4 2 3 2" xfId="6300" xr:uid="{316445B2-1743-4547-A15B-22A26370471E}"/>
    <cellStyle name="Comma 5 4 2 3 2 2" xfId="12884" xr:uid="{733295DF-EEA9-44BF-A7F2-8FF4F03F7552}"/>
    <cellStyle name="Comma 5 4 2 3 3" xfId="9629" xr:uid="{3DED4C8C-C4E1-4348-B904-81A68DA20A56}"/>
    <cellStyle name="Comma 5 4 2 4" xfId="4679" xr:uid="{B5BBFFE3-4557-4CAE-8314-244D9F85488E}"/>
    <cellStyle name="Comma 5 4 2 4 2" xfId="11263" xr:uid="{75B1F9B8-2380-4B40-9B9D-4DE02EDCDABD}"/>
    <cellStyle name="Comma 5 4 2 5" xfId="8008" xr:uid="{1769703B-7466-47F9-A252-DFB6EEE45292}"/>
    <cellStyle name="Comma 5 4 3" xfId="1806" xr:uid="{417BE0F5-FB52-43FB-8B9C-20FD3DC93D94}"/>
    <cellStyle name="Comma 5 4 3 2" xfId="3430" xr:uid="{9F2186E5-781C-410F-94C5-07C973C6F771}"/>
    <cellStyle name="Comma 5 4 3 2 2" xfId="6690" xr:uid="{62E651CC-47E9-43C9-A667-54076E1C714B}"/>
    <cellStyle name="Comma 5 4 3 2 2 2" xfId="13274" xr:uid="{C6029435-69C5-4A00-A89B-1C6A826F6601}"/>
    <cellStyle name="Comma 5 4 3 2 3" xfId="10019" xr:uid="{74FA8E51-822C-4D65-9EB2-AC15CB683086}"/>
    <cellStyle name="Comma 5 4 3 3" xfId="5069" xr:uid="{732DAA20-17E2-405B-BBCE-EEB0B5122473}"/>
    <cellStyle name="Comma 5 4 3 3 2" xfId="11653" xr:uid="{914B7580-D9D9-44A2-AA6B-DA275B27F3B1}"/>
    <cellStyle name="Comma 5 4 3 4" xfId="8398" xr:uid="{4E41A37B-0299-4AF3-BCFD-3213A9C50E2C}"/>
    <cellStyle name="Comma 5 4 4" xfId="2643" xr:uid="{7684576F-C6C5-4449-9F8F-F4A2F17A2008}"/>
    <cellStyle name="Comma 5 4 4 2" xfId="5901" xr:uid="{19BC277F-A2F5-4F58-9D11-C550FD9413AC}"/>
    <cellStyle name="Comma 5 4 4 2 2" xfId="12485" xr:uid="{80A6BC2C-8031-4C73-8FE9-41A9C791421E}"/>
    <cellStyle name="Comma 5 4 4 3" xfId="9230" xr:uid="{CEA46E96-977F-4A45-8882-6700F4B1E01C}"/>
    <cellStyle name="Comma 5 4 5" xfId="4283" xr:uid="{44DAF5AE-AF1F-4090-BEB9-914155A7B1E0}"/>
    <cellStyle name="Comma 5 4 5 2" xfId="10866" xr:uid="{CD0F3656-9419-4CC7-86D6-B856B635D35B}"/>
    <cellStyle name="Comma 5 4 6" xfId="7611" xr:uid="{E84F047C-A7D1-4D60-9A0F-A0BC82FBE1AD}"/>
    <cellStyle name="Comma 5 4 7" xfId="974" xr:uid="{DD41709D-F6F5-4C07-AC53-BA300710DD42}"/>
    <cellStyle name="Comma 5 5" xfId="812" xr:uid="{48E9CDCB-4F4A-41CE-A791-69E175F8E11D}"/>
    <cellStyle name="Comma 5 5 2" xfId="1257" xr:uid="{43B8A5DB-DFD1-4543-B52E-A5AAED725468}"/>
    <cellStyle name="Comma 5 5 2 2" xfId="2039" xr:uid="{3200B688-3F29-44BD-887B-A543D2DC6A0D}"/>
    <cellStyle name="Comma 5 5 2 2 2" xfId="3664" xr:uid="{D61B4560-2F5E-4849-AF0E-DA70459B90D0}"/>
    <cellStyle name="Comma 5 5 2 2 2 2" xfId="6924" xr:uid="{9698EF54-44FA-4783-9A64-94D52BA5983C}"/>
    <cellStyle name="Comma 5 5 2 2 2 2 2" xfId="13508" xr:uid="{9ADD33E6-3A76-4EC8-A02E-56CF7AEBDD12}"/>
    <cellStyle name="Comma 5 5 2 2 2 3" xfId="10253" xr:uid="{2BC424E5-5FDB-466E-A46F-7C54984B6214}"/>
    <cellStyle name="Comma 5 5 2 2 3" xfId="5303" xr:uid="{D949F6C3-9BAB-483D-9E6E-C2EEE99D8563}"/>
    <cellStyle name="Comma 5 5 2 2 3 2" xfId="11887" xr:uid="{73EF18DC-AA90-445E-8198-850C7CD108BC}"/>
    <cellStyle name="Comma 5 5 2 2 4" xfId="8632" xr:uid="{62A581E5-92DA-45E7-98EE-B4F5DA8DACE6}"/>
    <cellStyle name="Comma 5 5 2 3" xfId="2880" xr:uid="{2959FE5A-8A7E-490D-AA0A-00CCCBEF8326}"/>
    <cellStyle name="Comma 5 5 2 3 2" xfId="6138" xr:uid="{5B2C476C-1102-4460-B067-450A40815EF3}"/>
    <cellStyle name="Comma 5 5 2 3 2 2" xfId="12722" xr:uid="{CBCF942B-3BF2-41A4-8067-3B91A9668902}"/>
    <cellStyle name="Comma 5 5 2 3 3" xfId="9467" xr:uid="{6FD088A8-D0A4-4313-B934-53E9ECB1E1E3}"/>
    <cellStyle name="Comma 5 5 2 4" xfId="4518" xr:uid="{AA4117D8-8D91-4FDC-8BE5-5D24704ECB31}"/>
    <cellStyle name="Comma 5 5 2 4 2" xfId="11101" xr:uid="{1DF41A8A-1D7F-429F-A9E7-511F1863F174}"/>
    <cellStyle name="Comma 5 5 2 5" xfId="7846" xr:uid="{AF2E9A14-4F5E-4A88-A55A-DB62CBE7D4E9}"/>
    <cellStyle name="Comma 5 5 3" xfId="1647" xr:uid="{6D563B11-7BAE-401A-8787-3538E1B267D7}"/>
    <cellStyle name="Comma 5 5 3 2" xfId="3268" xr:uid="{476A07A6-83C9-4775-A960-43BCCD02D50B}"/>
    <cellStyle name="Comma 5 5 3 2 2" xfId="6528" xr:uid="{CAF79B3C-1B27-42D0-B953-2E2F7FB40F67}"/>
    <cellStyle name="Comma 5 5 3 2 2 2" xfId="13112" xr:uid="{CCDEEC1E-440F-4FD9-898B-D8DF4CD3B99D}"/>
    <cellStyle name="Comma 5 5 3 2 3" xfId="9857" xr:uid="{7FE778B6-6FF1-4B28-9329-F2B6D9BB4DC2}"/>
    <cellStyle name="Comma 5 5 3 3" xfId="4907" xr:uid="{588BE051-0B43-409F-8769-6E0B1CE91418}"/>
    <cellStyle name="Comma 5 5 3 3 2" xfId="11491" xr:uid="{D9AF4C5B-E1BF-43E2-869A-BED70878656C}"/>
    <cellStyle name="Comma 5 5 3 4" xfId="8236" xr:uid="{7C0F59C8-CE83-42EE-A089-2EE0A612EB36}"/>
    <cellStyle name="Comma 5 5 4" xfId="2484" xr:uid="{94093C2C-50FB-4FFD-8968-CA596BED7697}"/>
    <cellStyle name="Comma 5 5 4 2" xfId="5739" xr:uid="{875535C3-94C6-40C9-A47C-DAED5A35DB02}"/>
    <cellStyle name="Comma 5 5 4 2 2" xfId="12323" xr:uid="{1A11C65D-06A4-4D27-BC6B-EB809F009A81}"/>
    <cellStyle name="Comma 5 5 4 3" xfId="9068" xr:uid="{FC885A15-6FB6-483A-AF51-D1241AE56024}"/>
    <cellStyle name="Comma 5 5 5" xfId="4121" xr:uid="{21CA1A81-26C2-47C9-8B17-9F67A57E5120}"/>
    <cellStyle name="Comma 5 5 5 2" xfId="10703" xr:uid="{A0BC7D5A-C315-4BEB-B180-57568FDA530C}"/>
    <cellStyle name="Comma 5 5 6" xfId="7449" xr:uid="{657A74F6-9F40-4C08-9715-28849316CAAE}"/>
    <cellStyle name="Comma 5 6" xfId="1123" xr:uid="{46DC51DF-AB64-4875-9C01-F2EB4AF5906F}"/>
    <cellStyle name="Comma 5 6 2" xfId="1905" xr:uid="{80AF2B24-1A01-46EE-BB4C-9F2B818FFAA5}"/>
    <cellStyle name="Comma 5 6 2 2" xfId="3530" xr:uid="{AD0E9575-6FDC-4E19-BD09-427D82030C12}"/>
    <cellStyle name="Comma 5 6 2 2 2" xfId="6790" xr:uid="{E543D1FA-113E-454F-AB64-E4F49DB2C6B2}"/>
    <cellStyle name="Comma 5 6 2 2 2 2" xfId="13374" xr:uid="{66F9BCA7-CCC7-475D-8084-1A069ACDB53D}"/>
    <cellStyle name="Comma 5 6 2 2 3" xfId="10119" xr:uid="{3714D8C5-A4C8-4FDF-80A6-8B4A08C78B2E}"/>
    <cellStyle name="Comma 5 6 2 3" xfId="5169" xr:uid="{49C6BE42-EA09-4827-B539-1EB92DF15CAE}"/>
    <cellStyle name="Comma 5 6 2 3 2" xfId="11753" xr:uid="{7F6EF1F3-5BA3-4150-9AD7-6A4539882342}"/>
    <cellStyle name="Comma 5 6 2 4" xfId="8498" xr:uid="{618090A1-2CC1-45F8-8A00-E173B8F60660}"/>
    <cellStyle name="Comma 5 6 3" xfId="2746" xr:uid="{98153D9D-E910-4063-B1C7-93FB3A2C70A2}"/>
    <cellStyle name="Comma 5 6 3 2" xfId="6004" xr:uid="{2F09CD1F-E36C-4FD1-A9E1-81132CA638FC}"/>
    <cellStyle name="Comma 5 6 3 2 2" xfId="12588" xr:uid="{94C3FC82-97F2-4048-8892-F569925CA8B7}"/>
    <cellStyle name="Comma 5 6 3 3" xfId="9333" xr:uid="{1826C4DC-EFC5-4CD1-882D-BA83395F266B}"/>
    <cellStyle name="Comma 5 6 4" xfId="4384" xr:uid="{83F5FE13-8BC1-4CB5-9502-2CD606894B9A}"/>
    <cellStyle name="Comma 5 6 4 2" xfId="10967" xr:uid="{2FECE249-B486-41FB-AD8D-57AFFEB4F4C0}"/>
    <cellStyle name="Comma 5 6 5" xfId="7712" xr:uid="{9C8939E7-2595-4A90-933E-9A0F1C26B1EF}"/>
    <cellStyle name="Comma 5 7" xfId="691" xr:uid="{4C577613-8A47-418A-BE13-62F2591C04C2}"/>
    <cellStyle name="Comma 5 7 2" xfId="2350" xr:uid="{431FFFF5-631C-4BAA-8416-84241215168B}"/>
    <cellStyle name="Comma 5 7 2 2" xfId="5605" xr:uid="{29F30987-8BE1-47ED-9571-0EFDA5433685}"/>
    <cellStyle name="Comma 5 7 2 2 2" xfId="12189" xr:uid="{47BEA8CA-064B-4B64-A22C-43D53DB08075}"/>
    <cellStyle name="Comma 5 7 2 3" xfId="8934" xr:uid="{29AD58BC-471D-4AE9-88A7-2588DF1A8E02}"/>
    <cellStyle name="Comma 5 7 3" xfId="3987" xr:uid="{1FF6BE82-421C-48AE-94A9-2646D4F3421A}"/>
    <cellStyle name="Comma 5 7 3 2" xfId="10569" xr:uid="{F2C1F24A-1651-4BAC-BBF5-F44916072D8D}"/>
    <cellStyle name="Comma 5 7 4" xfId="7321" xr:uid="{AF8B4082-C91B-4179-998E-8D84E0FA295D}"/>
    <cellStyle name="Comma 5 8" xfId="1509" xr:uid="{452FAACD-9560-4C8E-BE1E-40488CD4EF04}"/>
    <cellStyle name="Comma 5 8 2" xfId="3133" xr:uid="{A1F15FF3-C843-42A3-9B63-7EC64789DA04}"/>
    <cellStyle name="Comma 5 8 2 2" xfId="6393" xr:uid="{1E7B8759-0709-4195-92E2-6CC8A3B2BD0A}"/>
    <cellStyle name="Comma 5 8 2 2 2" xfId="12977" xr:uid="{60F55CAC-6B81-44BD-A022-6E1656129FFA}"/>
    <cellStyle name="Comma 5 8 2 3" xfId="9722" xr:uid="{EDBAC716-C72F-4D0C-8142-B6BFE1009A96}"/>
    <cellStyle name="Comma 5 8 3" xfId="4772" xr:uid="{14187F3A-16EE-4C55-A254-DBA4D3014286}"/>
    <cellStyle name="Comma 5 8 3 2" xfId="11356" xr:uid="{7FB74052-DC78-4C70-84DA-5B3B4840DBEF}"/>
    <cellStyle name="Comma 5 8 4" xfId="8101" xr:uid="{FEA2030A-2DA7-4FCB-A147-C559849EE8B0}"/>
    <cellStyle name="Comma 5 9" xfId="2321" xr:uid="{A252B005-EBDA-454F-83AF-18FD39FC6F13}"/>
    <cellStyle name="Comma 5 9 2" xfId="5577" xr:uid="{B4A41054-8939-4F98-9844-C6B9B9DB59CC}"/>
    <cellStyle name="Comma 5 9 2 2" xfId="12161" xr:uid="{27646C6C-894A-44EB-BDA7-B8CBC9561E05}"/>
    <cellStyle name="Comma 5 9 3" xfId="8906" xr:uid="{5FDDB3FB-ADE5-489F-BCBC-E5F1D02987AB}"/>
    <cellStyle name="Comma 5_Test placement" xfId="1068" xr:uid="{6ADAEA74-4CB5-4F35-AF99-4C2BC9AFDD8F}"/>
    <cellStyle name="Comma 50" xfId="3929" xr:uid="{350EE7CE-4B46-453A-B8AB-36AA69C42B9A}"/>
    <cellStyle name="Comma 50 2" xfId="7187" xr:uid="{1C1B60F2-D529-43B8-9FAB-3F7376FD17E7}"/>
    <cellStyle name="Comma 50 2 2" xfId="13771" xr:uid="{23B41FE5-D9F7-4ADA-BCB0-F724242C5CCF}"/>
    <cellStyle name="Comma 50 3" xfId="10516" xr:uid="{D95B8C0A-7B34-4938-8A8B-A9102B0532A7}"/>
    <cellStyle name="Comma 51" xfId="3971" xr:uid="{82EF2AB7-89A7-42E6-BA5F-A4B6A021963E}"/>
    <cellStyle name="Comma 51 2" xfId="10554" xr:uid="{7F4E9272-0AA4-4268-AACA-9F7ABD9E6FD3}"/>
    <cellStyle name="Comma 52" xfId="3934" xr:uid="{A13E1115-682D-4810-A145-387084C0A8A1}"/>
    <cellStyle name="Comma 52 2" xfId="7235" xr:uid="{F3B44F56-11B2-4942-A5FE-DA80387B62B1}"/>
    <cellStyle name="Comma 52 2 2" xfId="13815" xr:uid="{47153E97-3BB8-44AD-85A9-A8726D3B8739}"/>
    <cellStyle name="Comma 52 3" xfId="10520" xr:uid="{AA396DC2-3900-40DC-B2DA-078111D08988}"/>
    <cellStyle name="Comma 53" xfId="4258" xr:uid="{3749CCDE-3FAF-4283-81F1-ADAD7D4B7906}"/>
    <cellStyle name="Comma 53 2" xfId="7240" xr:uid="{D673469A-F83D-48C2-B4AE-02146CA78A76}"/>
    <cellStyle name="Comma 53 2 2" xfId="13820" xr:uid="{43F164AA-CA8A-4ECA-AA62-31D5BCA6B573}"/>
    <cellStyle name="Comma 53 3" xfId="10841" xr:uid="{CF6679D8-5C69-414E-9715-902174894547}"/>
    <cellStyle name="Comma 54" xfId="7218" xr:uid="{7940526E-C598-4C82-99C0-DF9847C591C3}"/>
    <cellStyle name="Comma 54 2" xfId="13800" xr:uid="{8B918AB3-D356-47F2-AF36-2C6F45CD5786}"/>
    <cellStyle name="Comma 55" xfId="7192" xr:uid="{5FDFF2F9-995D-49CD-8393-704ED180C7D1}"/>
    <cellStyle name="Comma 55 2" xfId="13776" xr:uid="{6AE20C81-D454-4AD1-85BC-77C6DEC5783B}"/>
    <cellStyle name="Comma 56" xfId="7212" xr:uid="{3A2A4526-4F97-4325-929A-745F3724743B}"/>
    <cellStyle name="Comma 56 2" xfId="13794" xr:uid="{7F97993C-CD35-45D9-B038-56552A470AC0}"/>
    <cellStyle name="Comma 57" xfId="7203" xr:uid="{477FA4FE-0CA3-4785-A7B6-B3D258418B37}"/>
    <cellStyle name="Comma 57 2" xfId="13786" xr:uid="{D0FC10F8-A610-49AC-BDEB-C0BBF7957C93}"/>
    <cellStyle name="Comma 58" xfId="7239" xr:uid="{5B6A030E-D881-4F6B-B789-7F57533A811B}"/>
    <cellStyle name="Comma 58 2" xfId="13819" xr:uid="{37C4448B-FE0C-42F3-925A-AF79DD241950}"/>
    <cellStyle name="Comma 59" xfId="7195" xr:uid="{C9903DA2-5B58-4CA3-A052-43490801FF86}"/>
    <cellStyle name="Comma 59 2" xfId="13779" xr:uid="{70731D72-90A9-4131-855A-9AB399926D24}"/>
    <cellStyle name="Comma 6" xfId="119" xr:uid="{E6E85E54-FEF1-4D92-8355-3843A7CEE7A3}"/>
    <cellStyle name="Comma 6 10" xfId="3960" xr:uid="{BE96F99E-9B97-4FFD-A8D2-C4E1143C979E}"/>
    <cellStyle name="Comma 6 10 2" xfId="10543" xr:uid="{EB5AB0EE-9242-447D-8D13-0D27539F0919}"/>
    <cellStyle name="Comma 6 10 3" xfId="22457" xr:uid="{73670E31-631D-4979-B0CA-467149723C3D}"/>
    <cellStyle name="Comma 6 11" xfId="7297" xr:uid="{306F5016-11DA-4252-8CD8-38E792BCDA64}"/>
    <cellStyle name="Comma 6 12" xfId="331" xr:uid="{0B437967-D3C5-43AF-A1C6-D595CBFFCA1C}"/>
    <cellStyle name="Comma 6 13" xfId="29706" xr:uid="{2C7B3EB8-B3DD-4669-AEA4-8DAC6E3776A9}"/>
    <cellStyle name="Comma 6 14" xfId="367" xr:uid="{F1C27F3D-446E-4A59-A45C-0DAF5AF9FDD7}"/>
    <cellStyle name="Comma 6 15" xfId="29822" xr:uid="{C23B2E6F-B9AD-4B2E-9A95-03BA3CC62049}"/>
    <cellStyle name="Comma 6 2" xfId="154" xr:uid="{C26AB209-2E5B-4852-80B7-CFD01E7ADE4F}"/>
    <cellStyle name="Comma 6 2 10" xfId="7346" xr:uid="{3EDCC91F-074A-4BE7-AAD7-2B3C552708AD}"/>
    <cellStyle name="Comma 6 2 10 2" xfId="26118" xr:uid="{2B904571-6A74-447A-A9C7-EF8D46D9C815}"/>
    <cellStyle name="Comma 6 2 10 3" xfId="18227" xr:uid="{A18DF7DF-46C3-40BE-AF8E-1FC27CC91290}"/>
    <cellStyle name="Comma 6 2 11" xfId="717" xr:uid="{8CB999B2-0109-4536-9A02-1E894E8037FC}"/>
    <cellStyle name="Comma 6 2 11 2" xfId="22483" xr:uid="{FC8DB59F-ADD7-4478-B134-EDBEE1298B7F}"/>
    <cellStyle name="Comma 6 2 12" xfId="309" xr:uid="{458EE065-1763-480E-9F66-600D575AA85C}"/>
    <cellStyle name="Comma 6 2 12 2" xfId="13869" xr:uid="{5EEFC476-6933-49C7-9D99-F255F2C300AE}"/>
    <cellStyle name="Comma 6 2 13" xfId="13906" xr:uid="{B4D1C05A-2AFE-4B18-9EBB-BB99F2210652}"/>
    <cellStyle name="Comma 6 2 14" xfId="29717" xr:uid="{633FC12B-F261-4A49-ACD8-7509FFBA7E28}"/>
    <cellStyle name="Comma 6 2 15" xfId="29769" xr:uid="{163A7FE3-42C1-44B5-A2F1-BA91AFF92AE2}"/>
    <cellStyle name="Comma 6 2 16" xfId="374" xr:uid="{694F671B-116B-49C6-AA76-0AD9C683625B}"/>
    <cellStyle name="Comma 6 2 17" xfId="29835" xr:uid="{D0AC326A-2C63-4AC3-95A0-70AFA1116BC3}"/>
    <cellStyle name="Comma 6 2 2" xfId="428" xr:uid="{68AD1CB2-DC9A-4A06-B27B-405824559B9C}"/>
    <cellStyle name="Comma 6 2 2 10" xfId="13951" xr:uid="{1E9BC9BC-4243-4927-983F-804EE323F265}"/>
    <cellStyle name="Comma 6 2 2 11" xfId="493" xr:uid="{3CEC60DF-4CBE-4970-B792-573A424A886F}"/>
    <cellStyle name="Comma 6 2 2 2" xfId="499" xr:uid="{259417D1-7A87-4E3F-A60F-C3FBA08E22E3}"/>
    <cellStyle name="Comma 6 2 2 2 2" xfId="1360" xr:uid="{2FB112AA-57D1-4BA9-AD66-42D157ED3D27}"/>
    <cellStyle name="Comma 6 2 2 2 2 2" xfId="2142" xr:uid="{BA484CA6-6115-4DEF-B0CC-FB08CFC8B1D7}"/>
    <cellStyle name="Comma 6 2 2 2 2 2 2" xfId="3767" xr:uid="{1294E6BF-6231-4723-AC4B-B0C9D166E8DC}"/>
    <cellStyle name="Comma 6 2 2 2 2 2 2 2" xfId="7027" xr:uid="{1A0A6DC3-E973-4BA5-914D-B667CD42CBF0}"/>
    <cellStyle name="Comma 6 2 2 2 2 2 2 2 2" xfId="13611" xr:uid="{C7740C53-52CC-4771-8EB7-FA00F95A0A6B}"/>
    <cellStyle name="Comma 6 2 2 2 2 2 2 2 2 2" xfId="22420" xr:uid="{254DBC1E-7CBE-489B-9AA4-F20DED71CC2E}"/>
    <cellStyle name="Comma 6 2 2 2 2 2 2 2 2 2 2" xfId="29689" xr:uid="{C1A4CE63-8114-4E42-AE87-AF4A12503247}"/>
    <cellStyle name="Comma 6 2 2 2 2 2 2 2 2 3" xfId="26061" xr:uid="{9130FC5A-C6D9-4752-A841-7D5CFBE1D21D}"/>
    <cellStyle name="Comma 6 2 2 2 2 2 2 2 2 4" xfId="18149" xr:uid="{3F840857-5EBD-42EE-9996-90E340C3ECEA}"/>
    <cellStyle name="Comma 6 2 2 2 2 2 2 2 3" xfId="20287" xr:uid="{33CC4481-0AF9-41CA-A490-811CCC73E400}"/>
    <cellStyle name="Comma 6 2 2 2 2 2 2 2 3 2" xfId="27875" xr:uid="{2486598E-1ED2-489B-AA28-FD35933FE9B4}"/>
    <cellStyle name="Comma 6 2 2 2 2 2 2 2 4" xfId="24251" xr:uid="{2E0C6656-D3C8-466B-BA93-433566E27F57}"/>
    <cellStyle name="Comma 6 2 2 2 2 2 2 2 5" xfId="16014" xr:uid="{E39CCF44-FC8B-463C-8199-E57FD2976642}"/>
    <cellStyle name="Comma 6 2 2 2 2 2 2 3" xfId="10356" xr:uid="{382EAAC2-41AA-4D5C-9C79-BA22FD8B9511}"/>
    <cellStyle name="Comma 6 2 2 2 2 2 2 3 2" xfId="21355" xr:uid="{76BFD764-24FF-4238-B797-CB1DBEF32DF5}"/>
    <cellStyle name="Comma 6 2 2 2 2 2 2 3 2 2" xfId="28783" xr:uid="{20B03D2D-4A4D-46A1-B855-05709AB9A88E}"/>
    <cellStyle name="Comma 6 2 2 2 2 2 2 3 3" xfId="25156" xr:uid="{F12857B6-78F0-41DA-BC4F-D76DA4F03ABA}"/>
    <cellStyle name="Comma 6 2 2 2 2 2 2 3 4" xfId="17084" xr:uid="{6429F23B-8CE5-49A4-8FDB-CFB7EB9C03FF}"/>
    <cellStyle name="Comma 6 2 2 2 2 2 2 4" xfId="19221" xr:uid="{7D8BA2DA-2724-47C5-BAF4-52FDD32B9E50}"/>
    <cellStyle name="Comma 6 2 2 2 2 2 2 4 2" xfId="26969" xr:uid="{1F438586-1A7E-4F2D-8EDD-E5CF554EB82B}"/>
    <cellStyle name="Comma 6 2 2 2 2 2 2 5" xfId="23347" xr:uid="{31591D90-22A0-420C-95E5-FBBDA1640C87}"/>
    <cellStyle name="Comma 6 2 2 2 2 2 2 6" xfId="14947" xr:uid="{4197BA04-35E7-40D5-8667-750872F1FD84}"/>
    <cellStyle name="Comma 6 2 2 2 2 2 3" xfId="5406" xr:uid="{CA9C8C89-4C7D-46DE-94B4-5C10C9571FF6}"/>
    <cellStyle name="Comma 6 2 2 2 2 2 3 2" xfId="11990" xr:uid="{6FCEF142-DD23-4986-8945-81FAF40512ED}"/>
    <cellStyle name="Comma 6 2 2 2 2 2 3 2 2" xfId="21889" xr:uid="{0DD80BC5-4C5C-4FC5-A0CE-A541049C18A7}"/>
    <cellStyle name="Comma 6 2 2 2 2 2 3 2 2 2" xfId="29237" xr:uid="{92DD4818-D8E5-4DF1-8683-BE796892214F}"/>
    <cellStyle name="Comma 6 2 2 2 2 2 3 2 3" xfId="25610" xr:uid="{7324F21B-9CE8-42E9-94D3-65DCA4B93A09}"/>
    <cellStyle name="Comma 6 2 2 2 2 2 3 2 4" xfId="17618" xr:uid="{72E6C10E-0733-40E0-9464-98B8DBB4B65B}"/>
    <cellStyle name="Comma 6 2 2 2 2 2 3 3" xfId="19755" xr:uid="{2B013CC9-0A12-40C8-BB4B-37B5FCE9D5ED}"/>
    <cellStyle name="Comma 6 2 2 2 2 2 3 3 2" xfId="27423" xr:uid="{4F654461-0BAE-47A9-9277-23677B25F7FB}"/>
    <cellStyle name="Comma 6 2 2 2 2 2 3 4" xfId="23799" xr:uid="{6FD0F9F4-F88B-4610-9DD9-BFCDC3002F7C}"/>
    <cellStyle name="Comma 6 2 2 2 2 2 3 5" xfId="15482" xr:uid="{40512BC5-AB54-4804-BB71-2FB5BCC616C0}"/>
    <cellStyle name="Comma 6 2 2 2 2 2 4" xfId="8735" xr:uid="{19F84BA9-208C-45DA-A5D6-258CFE17DAFB}"/>
    <cellStyle name="Comma 6 2 2 2 2 2 4 2" xfId="20823" xr:uid="{CD9409B6-1890-4CF3-8BC8-0E07D4E09923}"/>
    <cellStyle name="Comma 6 2 2 2 2 2 4 2 2" xfId="28331" xr:uid="{54371BAA-F093-4996-B957-1BBF2C2C4D19}"/>
    <cellStyle name="Comma 6 2 2 2 2 2 4 3" xfId="24704" xr:uid="{9A2FF034-2674-4DE9-96AC-D8763E4671A2}"/>
    <cellStyle name="Comma 6 2 2 2 2 2 4 4" xfId="16552" xr:uid="{D241D1A8-15EA-4023-B7F0-6181D7283DAE}"/>
    <cellStyle name="Comma 6 2 2 2 2 2 5" xfId="18689" xr:uid="{38323E27-B5C2-44FC-AFA8-444FE65BB8E1}"/>
    <cellStyle name="Comma 6 2 2 2 2 2 5 2" xfId="26517" xr:uid="{766CCCED-959D-48DE-A198-5BE2A461A341}"/>
    <cellStyle name="Comma 6 2 2 2 2 2 6" xfId="22895" xr:uid="{1FB183F4-1CF4-4188-8D0C-C67BCAA8C74C}"/>
    <cellStyle name="Comma 6 2 2 2 2 2 7" xfId="14414" xr:uid="{F54F166C-C7BD-452D-94A4-25A534610FA5}"/>
    <cellStyle name="Comma 6 2 2 2 2 3" xfId="2983" xr:uid="{5DFDB686-F2AC-45EC-9B1F-D786689F5F95}"/>
    <cellStyle name="Comma 6 2 2 2 2 3 2" xfId="6241" xr:uid="{E9478BAA-C709-4EDC-956D-5C00541BD94F}"/>
    <cellStyle name="Comma 6 2 2 2 2 3 2 2" xfId="12825" xr:uid="{1D9DA631-0442-4AE3-8272-539A422DACCD}"/>
    <cellStyle name="Comma 6 2 2 2 2 3 2 2 2" xfId="22155" xr:uid="{7B1E783F-34BD-4C7A-ACF7-F18337C85DE5}"/>
    <cellStyle name="Comma 6 2 2 2 2 3 2 2 2 2" xfId="29463" xr:uid="{FFCB6271-A6E5-4456-860B-BD0417FE9576}"/>
    <cellStyle name="Comma 6 2 2 2 2 3 2 2 3" xfId="25836" xr:uid="{0264A117-27E0-45C5-9775-1502C254FD03}"/>
    <cellStyle name="Comma 6 2 2 2 2 3 2 2 4" xfId="17884" xr:uid="{5E75E087-E809-4C5F-A441-E72440460A11}"/>
    <cellStyle name="Comma 6 2 2 2 2 3 2 3" xfId="20021" xr:uid="{0927C58D-1C3D-4CA5-AB72-C17C226F5707}"/>
    <cellStyle name="Comma 6 2 2 2 2 3 2 3 2" xfId="27649" xr:uid="{08E4DB1E-10B6-42CF-83B1-D62B5E0B86D9}"/>
    <cellStyle name="Comma 6 2 2 2 2 3 2 4" xfId="24025" xr:uid="{1046BEAA-73A6-49A1-A003-0A6028B61C42}"/>
    <cellStyle name="Comma 6 2 2 2 2 3 2 5" xfId="15748" xr:uid="{11175F55-4946-4009-BC20-90ABED7C92A4}"/>
    <cellStyle name="Comma 6 2 2 2 2 3 3" xfId="9570" xr:uid="{25304611-BEAC-4F04-BC67-C2CFE905D691}"/>
    <cellStyle name="Comma 6 2 2 2 2 3 3 2" xfId="21089" xr:uid="{B19D7592-EC03-4AE4-BBF2-F205C86BED6F}"/>
    <cellStyle name="Comma 6 2 2 2 2 3 3 2 2" xfId="28557" xr:uid="{35DC985C-FA38-466B-B3B6-C69770035C97}"/>
    <cellStyle name="Comma 6 2 2 2 2 3 3 3" xfId="24930" xr:uid="{809AF712-237C-4E48-97C8-643B7344356A}"/>
    <cellStyle name="Comma 6 2 2 2 2 3 3 4" xfId="16818" xr:uid="{30CFFFB0-81AD-44A3-B4E8-74335EA595E7}"/>
    <cellStyle name="Comma 6 2 2 2 2 3 4" xfId="18955" xr:uid="{1DF91546-41B8-4CF8-AF02-730B3A1ACADB}"/>
    <cellStyle name="Comma 6 2 2 2 2 3 4 2" xfId="26743" xr:uid="{18A69F13-4F31-4885-9E16-3E494884C440}"/>
    <cellStyle name="Comma 6 2 2 2 2 3 5" xfId="23121" xr:uid="{3E4EAB69-1DD4-4435-9C02-FE0FD2990F70}"/>
    <cellStyle name="Comma 6 2 2 2 2 3 6" xfId="14681" xr:uid="{7A407586-3EEF-46FA-8E1D-225C661A2798}"/>
    <cellStyle name="Comma 6 2 2 2 2 4" xfId="4621" xr:uid="{10EACDFF-01F8-4414-B5AC-9B7DE9438960}"/>
    <cellStyle name="Comma 6 2 2 2 2 4 2" xfId="11204" xr:uid="{7A95F836-001F-4287-9B7D-84DCF14FE0A3}"/>
    <cellStyle name="Comma 6 2 2 2 2 4 2 2" xfId="21623" xr:uid="{8FB210F9-2FDC-4429-B535-20DC89A507BB}"/>
    <cellStyle name="Comma 6 2 2 2 2 4 2 2 2" xfId="29011" xr:uid="{C2771C46-9031-4C67-9063-CB62191E4C0A}"/>
    <cellStyle name="Comma 6 2 2 2 2 4 2 3" xfId="25384" xr:uid="{D0699DC0-5EAC-4281-B67A-B7B4DD108024}"/>
    <cellStyle name="Comma 6 2 2 2 2 4 2 4" xfId="17352" xr:uid="{576B749A-090B-46F9-9C02-7C18AA30E3A0}"/>
    <cellStyle name="Comma 6 2 2 2 2 4 3" xfId="19489" xr:uid="{13762A79-85C2-4829-B38A-D0618F90217F}"/>
    <cellStyle name="Comma 6 2 2 2 2 4 3 2" xfId="27197" xr:uid="{878F2AEE-70E2-46AB-9F11-AE1D03C92E97}"/>
    <cellStyle name="Comma 6 2 2 2 2 4 4" xfId="23573" xr:uid="{4B7A04E4-E362-461B-B04C-F40475D8698A}"/>
    <cellStyle name="Comma 6 2 2 2 2 4 5" xfId="15217" xr:uid="{7F6DE8CB-7C35-4F01-8295-AD0C5A10BEF1}"/>
    <cellStyle name="Comma 6 2 2 2 2 5" xfId="7949" xr:uid="{997EF555-8BBD-49B0-8B3D-3C602B1CD025}"/>
    <cellStyle name="Comma 6 2 2 2 2 5 2" xfId="20557" xr:uid="{AA8D17B0-5792-424A-85E7-AE95CB3E0EDB}"/>
    <cellStyle name="Comma 6 2 2 2 2 5 2 2" xfId="28105" xr:uid="{18D4C013-8965-4C4E-B7C4-8DBF3274C290}"/>
    <cellStyle name="Comma 6 2 2 2 2 5 3" xfId="24478" xr:uid="{82A42B77-8E8E-4F46-A0F4-B1495FFA7FB8}"/>
    <cellStyle name="Comma 6 2 2 2 2 5 4" xfId="16286" xr:uid="{7D8574F0-F930-46F2-8D69-F8E4412132BF}"/>
    <cellStyle name="Comma 6 2 2 2 2 6" xfId="18423" xr:uid="{BD17477D-A147-404E-9FC8-6595C1E20A2A}"/>
    <cellStyle name="Comma 6 2 2 2 2 6 2" xfId="26291" xr:uid="{C6566B77-EEF8-4D21-9A1A-FAEDAD337D9A}"/>
    <cellStyle name="Comma 6 2 2 2 2 7" xfId="22479" xr:uid="{8B7545E7-D25F-441D-9A9F-363119524075}"/>
    <cellStyle name="Comma 6 2 2 2 2 8" xfId="13897" xr:uid="{A2540638-84DD-4282-92DD-4E3D037B0417}"/>
    <cellStyle name="Comma 6 2 2 2 3" xfId="1750" xr:uid="{F2FA611E-F4C3-40D3-97A5-B737A7071C44}"/>
    <cellStyle name="Comma 6 2 2 2 3 2" xfId="3371" xr:uid="{FD1B4BC7-23B7-4501-922D-280A5F9542B5}"/>
    <cellStyle name="Comma 6 2 2 2 3 2 2" xfId="6631" xr:uid="{C5E44443-8D9C-4EF3-82E3-1152C71A11AB}"/>
    <cellStyle name="Comma 6 2 2 2 3 2 2 2" xfId="13215" xr:uid="{DF8E588F-DDB9-418C-93D9-632C461FC4E2}"/>
    <cellStyle name="Comma 6 2 2 2 3 2 2 2 2" xfId="22288" xr:uid="{0BEEF1F9-BED8-4603-8043-8EBD31910282}"/>
    <cellStyle name="Comma 6 2 2 2 3 2 2 2 2 2" xfId="29576" xr:uid="{DF8FB1AB-8FF6-4F7A-B993-DCC2E2C12CE4}"/>
    <cellStyle name="Comma 6 2 2 2 3 2 2 2 3" xfId="25949" xr:uid="{9F94D5D0-DDAA-42D7-B934-6166AC785F93}"/>
    <cellStyle name="Comma 6 2 2 2 3 2 2 2 4" xfId="18017" xr:uid="{B03B0B26-FE6C-4588-9990-24D8168288B7}"/>
    <cellStyle name="Comma 6 2 2 2 3 2 2 3" xfId="20154" xr:uid="{BC6DF91A-9784-44FF-90DA-DAA60F98498C}"/>
    <cellStyle name="Comma 6 2 2 2 3 2 2 3 2" xfId="27762" xr:uid="{EA1ED8B6-4297-4694-84A6-6B0E174A9B07}"/>
    <cellStyle name="Comma 6 2 2 2 3 2 2 4" xfId="24138" xr:uid="{D2E7E03F-31A3-4C7B-9349-2BBD26BC3F92}"/>
    <cellStyle name="Comma 6 2 2 2 3 2 2 5" xfId="15881" xr:uid="{0A3A1780-46F9-4C24-83C5-43E7CB99C170}"/>
    <cellStyle name="Comma 6 2 2 2 3 2 3" xfId="9960" xr:uid="{1F54BC86-2ECC-4E98-82D5-31DA62E89E46}"/>
    <cellStyle name="Comma 6 2 2 2 3 2 3 2" xfId="21222" xr:uid="{E86FABC7-FC8B-454F-8222-C1F8409DD732}"/>
    <cellStyle name="Comma 6 2 2 2 3 2 3 2 2" xfId="28670" xr:uid="{F719DC0B-ED12-4709-921D-92D024CB61D1}"/>
    <cellStyle name="Comma 6 2 2 2 3 2 3 3" xfId="25043" xr:uid="{B9641723-F7E6-4A93-BA80-620F4581EA9A}"/>
    <cellStyle name="Comma 6 2 2 2 3 2 3 4" xfId="16951" xr:uid="{9D103E9A-7AA0-4766-8212-3DB9952BDD4C}"/>
    <cellStyle name="Comma 6 2 2 2 3 2 4" xfId="19088" xr:uid="{C4F53B75-6D09-4326-AE38-720BAC322BAC}"/>
    <cellStyle name="Comma 6 2 2 2 3 2 4 2" xfId="26856" xr:uid="{7EBB0795-F28A-46FC-A2F7-AF920E64839C}"/>
    <cellStyle name="Comma 6 2 2 2 3 2 5" xfId="23234" xr:uid="{76D2AED2-84B0-49E9-9936-EA86DF2BACEC}"/>
    <cellStyle name="Comma 6 2 2 2 3 2 6" xfId="14815" xr:uid="{2B2BD3C0-BB00-4661-AA42-DE12AD849614}"/>
    <cellStyle name="Comma 6 2 2 2 3 3" xfId="5010" xr:uid="{F297E2C6-B1C2-4AE6-BE57-B4A9F3709FB6}"/>
    <cellStyle name="Comma 6 2 2 2 3 3 2" xfId="11594" xr:uid="{C27F7684-A878-49EA-83F2-5E369FF57EDC}"/>
    <cellStyle name="Comma 6 2 2 2 3 3 2 2" xfId="21756" xr:uid="{0836757E-8348-49E7-AFE7-62EDB21EA4D1}"/>
    <cellStyle name="Comma 6 2 2 2 3 3 2 2 2" xfId="29124" xr:uid="{F0AB4B10-743F-4B40-9227-830456360AFE}"/>
    <cellStyle name="Comma 6 2 2 2 3 3 2 3" xfId="25497" xr:uid="{959C05B8-6F3D-4F5D-A356-179F03C31FF0}"/>
    <cellStyle name="Comma 6 2 2 2 3 3 2 4" xfId="17485" xr:uid="{162A416C-2D2B-4308-8878-13712B85255A}"/>
    <cellStyle name="Comma 6 2 2 2 3 3 3" xfId="19622" xr:uid="{C798488F-308B-4F6C-8FE1-613FD4979FEA}"/>
    <cellStyle name="Comma 6 2 2 2 3 3 3 2" xfId="27310" xr:uid="{094884CA-EE34-4502-85B4-55A7CB5BF9B0}"/>
    <cellStyle name="Comma 6 2 2 2 3 3 4" xfId="23686" xr:uid="{16550D9C-3891-471E-ACA7-A2A31B86EFFD}"/>
    <cellStyle name="Comma 6 2 2 2 3 3 5" xfId="15349" xr:uid="{8CE2E627-BABD-4E8B-A101-B9548D7B138E}"/>
    <cellStyle name="Comma 6 2 2 2 3 4" xfId="8339" xr:uid="{F557F089-07EB-4CC6-B162-5631AB048F1E}"/>
    <cellStyle name="Comma 6 2 2 2 3 4 2" xfId="20690" xr:uid="{F3813C34-8BB6-418C-86A0-EBF95AD53C8D}"/>
    <cellStyle name="Comma 6 2 2 2 3 4 2 2" xfId="28218" xr:uid="{F9246615-93E7-47C7-B476-8E8216DE8871}"/>
    <cellStyle name="Comma 6 2 2 2 3 4 3" xfId="24591" xr:uid="{4C99B19F-80EA-4BAD-8AAB-6078EA7EFFD6}"/>
    <cellStyle name="Comma 6 2 2 2 3 4 4" xfId="16419" xr:uid="{10EDA4F3-F52D-4156-8424-A803DCD46590}"/>
    <cellStyle name="Comma 6 2 2 2 3 5" xfId="18556" xr:uid="{C2B6C774-06A0-4DEA-853A-AF5B6E0AC41C}"/>
    <cellStyle name="Comma 6 2 2 2 3 5 2" xfId="26404" xr:uid="{0DAA14EE-079B-4088-BDC1-D22ED9FF839F}"/>
    <cellStyle name="Comma 6 2 2 2 3 6" xfId="22782" xr:uid="{7AE73C67-E195-49AF-8945-E52CF9FCAC99}"/>
    <cellStyle name="Comma 6 2 2 2 3 7" xfId="14281" xr:uid="{896CEF78-398C-45B2-AD16-3CFC07860542}"/>
    <cellStyle name="Comma 6 2 2 2 4" xfId="2587" xr:uid="{6541C177-79F7-4206-809E-A30B5063B957}"/>
    <cellStyle name="Comma 6 2 2 2 4 2" xfId="5842" xr:uid="{DFB5302D-CF04-43E9-933A-140C4BF16DB7}"/>
    <cellStyle name="Comma 6 2 2 2 4 2 2" xfId="12426" xr:uid="{28F14725-FB0C-4C7E-80FB-C46AD8F28286}"/>
    <cellStyle name="Comma 6 2 2 2 4 2 2 2" xfId="22022" xr:uid="{0B85DCA5-F0A5-4763-B8D5-82B268A1AEB6}"/>
    <cellStyle name="Comma 6 2 2 2 4 2 2 2 2" xfId="29350" xr:uid="{E44E2A13-D551-4653-A3C7-D72E94F20EE5}"/>
    <cellStyle name="Comma 6 2 2 2 4 2 2 3" xfId="25723" xr:uid="{CB0751A5-DDD4-4647-9B8B-8B4CC65042F6}"/>
    <cellStyle name="Comma 6 2 2 2 4 2 2 4" xfId="17751" xr:uid="{FD10E04E-1A14-4921-8714-D0D1FDCA8D7F}"/>
    <cellStyle name="Comma 6 2 2 2 4 2 3" xfId="19888" xr:uid="{D612708D-EAB5-42DE-A920-BC51C6BBB0D1}"/>
    <cellStyle name="Comma 6 2 2 2 4 2 3 2" xfId="27536" xr:uid="{0EA11183-6096-445F-9E55-1A6698E09B2A}"/>
    <cellStyle name="Comma 6 2 2 2 4 2 4" xfId="23912" xr:uid="{4508E218-F431-4AEF-922A-4894F88779FB}"/>
    <cellStyle name="Comma 6 2 2 2 4 2 5" xfId="15615" xr:uid="{F3ABA2D9-56FF-4666-B4B8-0BDB5BA510EE}"/>
    <cellStyle name="Comma 6 2 2 2 4 3" xfId="9171" xr:uid="{EB5EB346-ECB3-4303-A108-EAE940178341}"/>
    <cellStyle name="Comma 6 2 2 2 4 3 2" xfId="20956" xr:uid="{EBD7187B-37C4-4352-BA6F-5AB9DC345998}"/>
    <cellStyle name="Comma 6 2 2 2 4 3 2 2" xfId="28444" xr:uid="{6E8FA00D-F743-49AC-85AE-E2F2A64CE1EC}"/>
    <cellStyle name="Comma 6 2 2 2 4 3 3" xfId="24817" xr:uid="{592D2821-02D2-4412-BF07-FBB5EEA13D1D}"/>
    <cellStyle name="Comma 6 2 2 2 4 3 4" xfId="16685" xr:uid="{FAC930A2-098E-4B99-BFAA-BB463AFB0A44}"/>
    <cellStyle name="Comma 6 2 2 2 4 4" xfId="18822" xr:uid="{42D02D68-1A2A-4A4F-B926-E1A367042B77}"/>
    <cellStyle name="Comma 6 2 2 2 4 4 2" xfId="26630" xr:uid="{BF253C33-3760-4EC3-8A6C-BAD3363694B2}"/>
    <cellStyle name="Comma 6 2 2 2 4 5" xfId="23008" xr:uid="{7C8DFBC6-5AFE-4E9F-92EB-F9020841919D}"/>
    <cellStyle name="Comma 6 2 2 2 4 6" xfId="14548" xr:uid="{0248368D-1C93-441D-91C6-D279FE307910}"/>
    <cellStyle name="Comma 6 2 2 2 5" xfId="4224" xr:uid="{4024AB6B-BC8B-4D06-BFEB-9DED28713F09}"/>
    <cellStyle name="Comma 6 2 2 2 5 2" xfId="10806" xr:uid="{6FC4938F-122D-445B-98EC-52057EBB8DA3}"/>
    <cellStyle name="Comma 6 2 2 2 5 2 2" xfId="21490" xr:uid="{1FB3C150-FA99-4CE6-A55C-793C6209E45C}"/>
    <cellStyle name="Comma 6 2 2 2 5 2 2 2" xfId="28898" xr:uid="{A03DAB90-CA2D-46B2-A5D7-76009D42F894}"/>
    <cellStyle name="Comma 6 2 2 2 5 2 3" xfId="25271" xr:uid="{1EEBC7C3-E28C-46FC-B2F9-21892E3CC8CD}"/>
    <cellStyle name="Comma 6 2 2 2 5 2 4" xfId="17219" xr:uid="{F773E67E-7C91-4E50-8D53-3115584FDFF4}"/>
    <cellStyle name="Comma 6 2 2 2 5 3" xfId="19356" xr:uid="{BB0E2C02-C30A-43AA-BD83-618D1774E5CD}"/>
    <cellStyle name="Comma 6 2 2 2 5 3 2" xfId="27084" xr:uid="{BA09D519-2839-49BA-9FCB-E64460791D13}"/>
    <cellStyle name="Comma 6 2 2 2 5 4" xfId="23460" xr:uid="{C4EE3C1E-06EC-44AA-87D6-4A8E007297EF}"/>
    <cellStyle name="Comma 6 2 2 2 5 5" xfId="15084" xr:uid="{887FEFBD-0083-486C-8020-2DBF18104E3E}"/>
    <cellStyle name="Comma 6 2 2 2 6" xfId="7552" xr:uid="{47835C9E-AEE3-47BB-97FC-D25FF2567854}"/>
    <cellStyle name="Comma 6 2 2 2 6 2" xfId="20424" xr:uid="{8DEBE0CC-2625-41E2-AAC1-9BE092669940}"/>
    <cellStyle name="Comma 6 2 2 2 6 2 2" xfId="27992" xr:uid="{18D41BB5-56E2-4B2A-A4E9-2496BA2DF90E}"/>
    <cellStyle name="Comma 6 2 2 2 6 3" xfId="24365" xr:uid="{86850AC9-ACB2-43F7-9DC7-D9B8E6739558}"/>
    <cellStyle name="Comma 6 2 2 2 6 4" xfId="16153" xr:uid="{2206EFC1-0CCD-4878-91FE-E566E35B4DB5}"/>
    <cellStyle name="Comma 6 2 2 2 7" xfId="18290" xr:uid="{9E6D1ACD-4A36-4B22-9132-287FE862D98A}"/>
    <cellStyle name="Comma 6 2 2 2 7 2" xfId="26178" xr:uid="{33F7D527-069C-4CCE-94B6-868CCE0E853E}"/>
    <cellStyle name="Comma 6 2 2 2 8" xfId="22453" xr:uid="{915C1EEB-4253-45E6-BFB0-3FB5FC13AE9B}"/>
    <cellStyle name="Comma 6 2 2 2 9" xfId="29838" xr:uid="{ED87C135-7693-4E84-AC1E-115DBDE1AC7E}"/>
    <cellStyle name="Comma 6 2 2 3" xfId="1226" xr:uid="{BF691F55-0027-4479-B661-984363AA7BA7}"/>
    <cellStyle name="Comma 6 2 2 3 2" xfId="2008" xr:uid="{48EC17CF-ADC7-40E1-8FB3-9DA8B9283403}"/>
    <cellStyle name="Comma 6 2 2 3 2 2" xfId="3633" xr:uid="{B4E9EB9F-8A21-439D-A9CD-9CB11F1A5A5F}"/>
    <cellStyle name="Comma 6 2 2 3 2 2 2" xfId="6893" xr:uid="{D8370F73-6F17-4145-8B73-C6DF16A2375B}"/>
    <cellStyle name="Comma 6 2 2 3 2 2 2 2" xfId="13477" xr:uid="{E77E2CBF-BADE-454E-AE53-D7739CFCD342}"/>
    <cellStyle name="Comma 6 2 2 3 2 2 2 2 2" xfId="22364" xr:uid="{BE9A4F74-6DE2-402F-9B84-F771372DE4A4}"/>
    <cellStyle name="Comma 6 2 2 3 2 2 2 2 2 2" xfId="29634" xr:uid="{4F159EE6-93C7-4B96-BD00-787ED2047C2A}"/>
    <cellStyle name="Comma 6 2 2 3 2 2 2 2 3" xfId="26007" xr:uid="{FBBF2A15-2A15-4B6C-837A-BD0B5F258885}"/>
    <cellStyle name="Comma 6 2 2 3 2 2 2 2 4" xfId="18093" xr:uid="{E46C578D-8491-4DAE-91E5-94D5FE57299E}"/>
    <cellStyle name="Comma 6 2 2 3 2 2 2 3" xfId="20230" xr:uid="{720C8826-7B50-433A-A40E-D8FCBCBB79E8}"/>
    <cellStyle name="Comma 6 2 2 3 2 2 2 3 2" xfId="27820" xr:uid="{105E50DA-A80A-4D75-8619-37392E34A6F5}"/>
    <cellStyle name="Comma 6 2 2 3 2 2 2 4" xfId="24196" xr:uid="{7C6179F7-E23F-4993-A85A-32956BC457DF}"/>
    <cellStyle name="Comma 6 2 2 3 2 2 2 5" xfId="15957" xr:uid="{18115B24-7E02-4247-A245-CDA833C1F0CD}"/>
    <cellStyle name="Comma 6 2 2 3 2 2 3" xfId="10222" xr:uid="{46EF9830-2B7D-4640-A58B-A5359C692168}"/>
    <cellStyle name="Comma 6 2 2 3 2 2 3 2" xfId="21298" xr:uid="{8B10B3B1-EBF7-4F7C-BEF3-B8536CD5249F}"/>
    <cellStyle name="Comma 6 2 2 3 2 2 3 2 2" xfId="28728" xr:uid="{25EEE50F-A097-44C0-B691-2B45AD7E8900}"/>
    <cellStyle name="Comma 6 2 2 3 2 2 3 3" xfId="25101" xr:uid="{A893206A-E64C-4CC8-AEE0-070FE438B7F1}"/>
    <cellStyle name="Comma 6 2 2 3 2 2 3 4" xfId="17027" xr:uid="{223281A5-04BE-4C17-8A32-5726CDC6F375}"/>
    <cellStyle name="Comma 6 2 2 3 2 2 4" xfId="19164" xr:uid="{654C7DDA-CA75-4682-8F62-0F6EFFDAC83F}"/>
    <cellStyle name="Comma 6 2 2 3 2 2 4 2" xfId="26914" xr:uid="{E58F02AB-4F07-4C6C-AB88-BAEDABE9F1AE}"/>
    <cellStyle name="Comma 6 2 2 3 2 2 5" xfId="23292" xr:uid="{F3A665A7-A3AC-471E-9436-B2E36CEE8A6F}"/>
    <cellStyle name="Comma 6 2 2 3 2 2 6" xfId="14890" xr:uid="{B62BD51E-FB6F-46F1-BD10-FD6A71DA3F5C}"/>
    <cellStyle name="Comma 6 2 2 3 2 3" xfId="5272" xr:uid="{AE9EB9EE-5249-481B-81CF-98CA503881D6}"/>
    <cellStyle name="Comma 6 2 2 3 2 3 2" xfId="11856" xr:uid="{5A5AC862-4FBE-4665-B72B-A57099B27576}"/>
    <cellStyle name="Comma 6 2 2 3 2 3 2 2" xfId="21832" xr:uid="{B5B91948-7CB5-411C-BDCE-9AB70DF24CA9}"/>
    <cellStyle name="Comma 6 2 2 3 2 3 2 2 2" xfId="29182" xr:uid="{6C4E2C25-6B1A-4A2A-B8CB-AC37C6B5C0E5}"/>
    <cellStyle name="Comma 6 2 2 3 2 3 2 3" xfId="25555" xr:uid="{51BC5E5E-9412-449A-874E-96F8EF466485}"/>
    <cellStyle name="Comma 6 2 2 3 2 3 2 4" xfId="17561" xr:uid="{BC9D0007-760E-4073-B595-AD163F3BA617}"/>
    <cellStyle name="Comma 6 2 2 3 2 3 3" xfId="19698" xr:uid="{62387C1C-71BA-45DA-8C48-A67C27D047CD}"/>
    <cellStyle name="Comma 6 2 2 3 2 3 3 2" xfId="27368" xr:uid="{1048553F-71CF-4FD0-99EF-6AE87A57F8A2}"/>
    <cellStyle name="Comma 6 2 2 3 2 3 4" xfId="23744" xr:uid="{CF95DCB0-3576-4F76-8863-576DBE72153B}"/>
    <cellStyle name="Comma 6 2 2 3 2 3 5" xfId="15425" xr:uid="{20848F74-EAED-4118-9921-8E22BA03F73E}"/>
    <cellStyle name="Comma 6 2 2 3 2 4" xfId="8601" xr:uid="{03AE5DEB-B221-4F31-97F4-FB58B0F50D7A}"/>
    <cellStyle name="Comma 6 2 2 3 2 4 2" xfId="20766" xr:uid="{4715EC4B-250B-40E9-A4DB-79006C928183}"/>
    <cellStyle name="Comma 6 2 2 3 2 4 2 2" xfId="28276" xr:uid="{03CAE664-1904-4460-8AEF-3EF8DBDEA4F5}"/>
    <cellStyle name="Comma 6 2 2 3 2 4 3" xfId="24649" xr:uid="{EC158319-DC1D-4FF6-A7C6-AF60084245E2}"/>
    <cellStyle name="Comma 6 2 2 3 2 4 4" xfId="16495" xr:uid="{39CD1CBB-FC36-4037-8260-361237711AF7}"/>
    <cellStyle name="Comma 6 2 2 3 2 5" xfId="18632" xr:uid="{3F63A78F-BDB6-4417-9C60-051F35B1EE66}"/>
    <cellStyle name="Comma 6 2 2 3 2 5 2" xfId="26462" xr:uid="{DF6DD300-6452-4F21-AEBF-37A90F88D545}"/>
    <cellStyle name="Comma 6 2 2 3 2 6" xfId="22840" xr:uid="{11D2825C-AB74-4E98-8C6B-B7047AF950E4}"/>
    <cellStyle name="Comma 6 2 2 3 2 7" xfId="14357" xr:uid="{0902286A-F196-4209-AC8C-776F0C10541D}"/>
    <cellStyle name="Comma 6 2 2 3 3" xfId="2849" xr:uid="{941EACDC-E0B8-4E9F-AD46-BBE9170AC452}"/>
    <cellStyle name="Comma 6 2 2 3 3 2" xfId="6107" xr:uid="{1768BBA6-9794-4FDB-88FC-A3E52AC542BE}"/>
    <cellStyle name="Comma 6 2 2 3 3 2 2" xfId="12691" xr:uid="{2F682439-A226-4A0E-9972-611ABA79D575}"/>
    <cellStyle name="Comma 6 2 2 3 3 2 2 2" xfId="22098" xr:uid="{E3C67A3B-C3C6-4E44-B282-1F9ABB0612B3}"/>
    <cellStyle name="Comma 6 2 2 3 3 2 2 2 2" xfId="29408" xr:uid="{60015001-99E6-43F0-9BD0-D69F2C76B5F3}"/>
    <cellStyle name="Comma 6 2 2 3 3 2 2 3" xfId="25781" xr:uid="{A096A222-CE2C-422F-A109-C3E71F6D6B4A}"/>
    <cellStyle name="Comma 6 2 2 3 3 2 2 4" xfId="17827" xr:uid="{CD034A6A-90F5-4423-A126-CBCBC5334A97}"/>
    <cellStyle name="Comma 6 2 2 3 3 2 3" xfId="19964" xr:uid="{46F6F99A-2C48-42E5-92E1-86B11C410D22}"/>
    <cellStyle name="Comma 6 2 2 3 3 2 3 2" xfId="27594" xr:uid="{B529A2F6-2DD0-4E4E-A796-D4D371E80B12}"/>
    <cellStyle name="Comma 6 2 2 3 3 2 4" xfId="23970" xr:uid="{8DB3A320-F436-4651-A282-5DB0C7822C89}"/>
    <cellStyle name="Comma 6 2 2 3 3 2 5" xfId="15691" xr:uid="{F449D43E-CFCB-4F1A-8C85-FE3D2C1C27D0}"/>
    <cellStyle name="Comma 6 2 2 3 3 3" xfId="9436" xr:uid="{0F8B4A97-E233-4472-B22B-D7690EAAE3E6}"/>
    <cellStyle name="Comma 6 2 2 3 3 3 2" xfId="21032" xr:uid="{0756A148-9826-41C4-84D1-8549CE2A34D7}"/>
    <cellStyle name="Comma 6 2 2 3 3 3 2 2" xfId="28502" xr:uid="{36866F4B-E3B5-4E53-BFE4-400294F4C68A}"/>
    <cellStyle name="Comma 6 2 2 3 3 3 3" xfId="24875" xr:uid="{5004F1AA-F54A-46B5-8445-1517C3EA1958}"/>
    <cellStyle name="Comma 6 2 2 3 3 3 4" xfId="16761" xr:uid="{63768EA0-83A4-417E-8645-842B5A01B9FA}"/>
    <cellStyle name="Comma 6 2 2 3 3 4" xfId="18898" xr:uid="{3A7BE655-B293-4F54-8EB6-76A963B448EC}"/>
    <cellStyle name="Comma 6 2 2 3 3 4 2" xfId="26688" xr:uid="{11AE3414-762E-4607-B5D1-BF9B140A4E6D}"/>
    <cellStyle name="Comma 6 2 2 3 3 5" xfId="23066" xr:uid="{A7263A37-91C8-43EC-ABA9-6C78EA8E3FF0}"/>
    <cellStyle name="Comma 6 2 2 3 3 6" xfId="14624" xr:uid="{D9755032-699D-4F51-B923-BDB559D5F262}"/>
    <cellStyle name="Comma 6 2 2 3 4" xfId="4487" xr:uid="{A82710A6-2EC0-4602-9034-5BA1EF428993}"/>
    <cellStyle name="Comma 6 2 2 3 4 2" xfId="11070" xr:uid="{8DB6CDC7-B062-4E44-9000-B9680845C255}"/>
    <cellStyle name="Comma 6 2 2 3 4 2 2" xfId="21566" xr:uid="{8078050F-7F9D-4ABD-8203-9ABEE6247A65}"/>
    <cellStyle name="Comma 6 2 2 3 4 2 2 2" xfId="28956" xr:uid="{FAA4C333-DDE0-4C99-8C83-5E7FC5C39B2E}"/>
    <cellStyle name="Comma 6 2 2 3 4 2 3" xfId="25329" xr:uid="{ABAC1017-8361-40AB-9243-16D20F9A5B4F}"/>
    <cellStyle name="Comma 6 2 2 3 4 2 4" xfId="17295" xr:uid="{AF97B07C-9F3E-44FF-85F2-909A4288DBB1}"/>
    <cellStyle name="Comma 6 2 2 3 4 3" xfId="19432" xr:uid="{B77CA977-791C-4621-ADEA-72982C24B77D}"/>
    <cellStyle name="Comma 6 2 2 3 4 3 2" xfId="27142" xr:uid="{9CB7E65F-DB90-46A6-A105-E3192A467772}"/>
    <cellStyle name="Comma 6 2 2 3 4 4" xfId="23518" xr:uid="{5858F3F4-046B-4A59-8E79-F9061F22A0A2}"/>
    <cellStyle name="Comma 6 2 2 3 4 5" xfId="15160" xr:uid="{F08A6FA9-71DF-4CF8-A1C5-1E4B84E81C8C}"/>
    <cellStyle name="Comma 6 2 2 3 5" xfId="7815" xr:uid="{842D64A6-1C29-45A4-AE6F-8D619170F9C3}"/>
    <cellStyle name="Comma 6 2 2 3 5 2" xfId="20500" xr:uid="{48F21445-4A04-4D75-8985-A7FB0EF5F1F1}"/>
    <cellStyle name="Comma 6 2 2 3 5 2 2" xfId="28050" xr:uid="{9ED512F0-0E14-489F-8D72-904D12918032}"/>
    <cellStyle name="Comma 6 2 2 3 5 3" xfId="24423" xr:uid="{5E38AFDB-0043-4461-B42B-3948141C6385}"/>
    <cellStyle name="Comma 6 2 2 3 5 4" xfId="16229" xr:uid="{630D674B-D877-4836-8C55-887BF424415A}"/>
    <cellStyle name="Comma 6 2 2 3 6" xfId="18366" xr:uid="{E309F3F9-9650-474B-B459-31AE4DAE0D71}"/>
    <cellStyle name="Comma 6 2 2 3 6 2" xfId="26236" xr:uid="{9765F9BA-E8C0-4297-A7FF-7B6A1823C9C7}"/>
    <cellStyle name="Comma 6 2 2 3 7" xfId="22616" xr:uid="{A2FC135A-45DE-4325-9066-B43A144FF8A2}"/>
    <cellStyle name="Comma 6 2 2 3 8" xfId="14100" xr:uid="{40400A7C-E07E-4488-AA11-61F88FADB257}"/>
    <cellStyle name="Comma 6 2 2 4" xfId="1616" xr:uid="{75288E17-12B8-418D-A4FD-6C0003BAFC3F}"/>
    <cellStyle name="Comma 6 2 2 4 2" xfId="3237" xr:uid="{C98045DB-7052-441C-BC82-E8C298AF3D54}"/>
    <cellStyle name="Comma 6 2 2 4 2 2" xfId="6497" xr:uid="{021FD1F6-F388-42BE-9C44-93BF098AD5C2}"/>
    <cellStyle name="Comma 6 2 2 4 2 2 2" xfId="13081" xr:uid="{31D8DABA-08C5-4B48-ACB3-8EA29974E5CB}"/>
    <cellStyle name="Comma 6 2 2 4 2 2 2 2" xfId="22231" xr:uid="{D1CC5051-0919-4C91-B991-A531A1278518}"/>
    <cellStyle name="Comma 6 2 2 4 2 2 2 2 2" xfId="29521" xr:uid="{2BB18B45-C4D3-41FE-8659-2B35C182666E}"/>
    <cellStyle name="Comma 6 2 2 4 2 2 2 3" xfId="25894" xr:uid="{38B56409-FF59-45AF-89BB-4FC15C30694E}"/>
    <cellStyle name="Comma 6 2 2 4 2 2 2 4" xfId="17960" xr:uid="{722863F8-E7EC-4FBE-8BBE-70B0E0074143}"/>
    <cellStyle name="Comma 6 2 2 4 2 2 3" xfId="20097" xr:uid="{BD9D3971-500A-4A6D-A107-32234AAB649C}"/>
    <cellStyle name="Comma 6 2 2 4 2 2 3 2" xfId="27707" xr:uid="{18C19D07-AB9A-4A45-902B-B5C82860D240}"/>
    <cellStyle name="Comma 6 2 2 4 2 2 4" xfId="24083" xr:uid="{56FB3720-F946-4FB1-A766-4F49CCC41FFE}"/>
    <cellStyle name="Comma 6 2 2 4 2 2 5" xfId="15824" xr:uid="{50D9CB65-BD38-4FA0-92B2-1A681C4DB37B}"/>
    <cellStyle name="Comma 6 2 2 4 2 3" xfId="9826" xr:uid="{107E1BA7-1959-40AA-BE89-7DD25C3E3BD1}"/>
    <cellStyle name="Comma 6 2 2 4 2 3 2" xfId="21165" xr:uid="{5DD951C1-A392-4F92-90E2-6B28C5CE1CAE}"/>
    <cellStyle name="Comma 6 2 2 4 2 3 2 2" xfId="28615" xr:uid="{90654EE5-F190-467D-BB84-F5CEF887304A}"/>
    <cellStyle name="Comma 6 2 2 4 2 3 3" xfId="24988" xr:uid="{18D506BF-C09F-43D3-A6AA-E6A2ACEACCAB}"/>
    <cellStyle name="Comma 6 2 2 4 2 3 4" xfId="16894" xr:uid="{672A99D6-C8C6-47C3-BCBD-75F2FF21081B}"/>
    <cellStyle name="Comma 6 2 2 4 2 4" xfId="19031" xr:uid="{A6902C9F-317E-414B-BBC7-95993C9D75A1}"/>
    <cellStyle name="Comma 6 2 2 4 2 4 2" xfId="26801" xr:uid="{223D4012-F705-4100-A250-10AF666A646A}"/>
    <cellStyle name="Comma 6 2 2 4 2 5" xfId="23179" xr:uid="{B53E0F65-92F3-40FE-81F9-99CB6BB24D0C}"/>
    <cellStyle name="Comma 6 2 2 4 2 6" xfId="14758" xr:uid="{9C26D7E8-0A14-4436-B777-DAB628BC80DB}"/>
    <cellStyle name="Comma 6 2 2 4 3" xfId="4876" xr:uid="{86BBEB65-D4BE-446E-83DD-AC1B119C5002}"/>
    <cellStyle name="Comma 6 2 2 4 3 2" xfId="11460" xr:uid="{61ECD1F4-6F69-4922-830B-87E67EDC3DFA}"/>
    <cellStyle name="Comma 6 2 2 4 3 2 2" xfId="21699" xr:uid="{74F8D3EE-8FAF-4CC7-B88A-C635F7221F7D}"/>
    <cellStyle name="Comma 6 2 2 4 3 2 2 2" xfId="29069" xr:uid="{5F13EF08-BAC7-4944-ADC3-B416EDC40992}"/>
    <cellStyle name="Comma 6 2 2 4 3 2 3" xfId="25442" xr:uid="{BB9CB929-1A93-49B6-AAF9-D285E92EA95B}"/>
    <cellStyle name="Comma 6 2 2 4 3 2 4" xfId="17428" xr:uid="{A9DEAAD6-F1DD-416B-A6D9-0D73BA1A4E71}"/>
    <cellStyle name="Comma 6 2 2 4 3 3" xfId="19565" xr:uid="{96C812AE-DC7A-4F81-A906-5E751A939D80}"/>
    <cellStyle name="Comma 6 2 2 4 3 3 2" xfId="27255" xr:uid="{EA5C91C5-6DC0-4560-A932-C3A9DE90A109}"/>
    <cellStyle name="Comma 6 2 2 4 3 4" xfId="23631" xr:uid="{461CCC86-F1CB-4133-86B7-820E4458C447}"/>
    <cellStyle name="Comma 6 2 2 4 3 5" xfId="15292" xr:uid="{55D9B62B-8BD6-4412-ABD0-1E09ACE94D5C}"/>
    <cellStyle name="Comma 6 2 2 4 4" xfId="8205" xr:uid="{744CE9F6-2CAD-4DDF-A052-0481C8A447AF}"/>
    <cellStyle name="Comma 6 2 2 4 4 2" xfId="20633" xr:uid="{7E441A33-94AA-41A5-B816-2C547619AE65}"/>
    <cellStyle name="Comma 6 2 2 4 4 2 2" xfId="28163" xr:uid="{59182860-E2A3-4632-ACB7-E1315EC1B701}"/>
    <cellStyle name="Comma 6 2 2 4 4 3" xfId="24536" xr:uid="{32B66A63-C565-4D69-A41D-C5AFED187074}"/>
    <cellStyle name="Comma 6 2 2 4 4 4" xfId="16362" xr:uid="{57F11D3F-365D-41D1-9C6C-AF9B96DC85C2}"/>
    <cellStyle name="Comma 6 2 2 4 5" xfId="18499" xr:uid="{F154E2ED-B4AE-4749-925B-6A6A7BE7EFA7}"/>
    <cellStyle name="Comma 6 2 2 4 5 2" xfId="26349" xr:uid="{94F398DA-2B5E-436D-ACF2-8A74F8DD403B}"/>
    <cellStyle name="Comma 6 2 2 4 6" xfId="22727" xr:uid="{AB52F4E9-D70E-4BF8-8753-7B84CDAA3118}"/>
    <cellStyle name="Comma 6 2 2 4 7" xfId="14225" xr:uid="{136C8C12-6348-4933-9F5F-5AB8D7DA7AD8}"/>
    <cellStyle name="Comma 6 2 2 5" xfId="2453" xr:uid="{5C2163EC-9982-4C77-9BC4-75E9573A9C6C}"/>
    <cellStyle name="Comma 6 2 2 5 2" xfId="5708" xr:uid="{EFA9D361-0687-4500-94C8-7B1700AB1405}"/>
    <cellStyle name="Comma 6 2 2 5 2 2" xfId="12292" xr:uid="{758F18D9-51D2-4D01-8938-9E765AADB6A7}"/>
    <cellStyle name="Comma 6 2 2 5 2 2 2" xfId="21965" xr:uid="{70E20465-9E2F-4569-9926-DD2C1BABC4BA}"/>
    <cellStyle name="Comma 6 2 2 5 2 2 2 2" xfId="29295" xr:uid="{4A5A1883-3321-4D41-8685-5601F01FD50F}"/>
    <cellStyle name="Comma 6 2 2 5 2 2 3" xfId="25668" xr:uid="{C8F65D22-4A49-4048-BD3D-FA836CA5A7B5}"/>
    <cellStyle name="Comma 6 2 2 5 2 2 4" xfId="17694" xr:uid="{77B6D92E-B770-4DBA-8DFD-4F88924ADBB2}"/>
    <cellStyle name="Comma 6 2 2 5 2 3" xfId="19831" xr:uid="{69E33192-E709-4710-90AA-1664298A505C}"/>
    <cellStyle name="Comma 6 2 2 5 2 3 2" xfId="27481" xr:uid="{AA4F2E85-D695-4A9E-A053-4BC0A0E400C7}"/>
    <cellStyle name="Comma 6 2 2 5 2 4" xfId="23857" xr:uid="{101DC4EA-EBFB-4870-BE61-CE2945D2B48E}"/>
    <cellStyle name="Comma 6 2 2 5 2 5" xfId="15558" xr:uid="{77895EF0-37CC-4828-942C-F37760808651}"/>
    <cellStyle name="Comma 6 2 2 5 3" xfId="9037" xr:uid="{B633E52A-D36B-487F-A972-93CB1ADB58D1}"/>
    <cellStyle name="Comma 6 2 2 5 3 2" xfId="20899" xr:uid="{1FF36A09-DC6F-450C-9163-4360923EC54A}"/>
    <cellStyle name="Comma 6 2 2 5 3 2 2" xfId="28389" xr:uid="{EF56663E-F45A-437B-AA5B-EAF16CE2B99F}"/>
    <cellStyle name="Comma 6 2 2 5 3 3" xfId="24762" xr:uid="{FD970CD5-8187-434D-A538-8A9C228A3F29}"/>
    <cellStyle name="Comma 6 2 2 5 3 4" xfId="16628" xr:uid="{550CAB04-DF1D-4945-978D-2715A524C815}"/>
    <cellStyle name="Comma 6 2 2 5 4" xfId="18765" xr:uid="{081432E4-576F-43F9-A8EE-E427CAB77F72}"/>
    <cellStyle name="Comma 6 2 2 5 4 2" xfId="26575" xr:uid="{DDABE14C-725E-4C38-85D3-28C7F60C997B}"/>
    <cellStyle name="Comma 6 2 2 5 5" xfId="22953" xr:uid="{99267A74-C9A5-40A2-85EC-687189CB182F}"/>
    <cellStyle name="Comma 6 2 2 5 6" xfId="14491" xr:uid="{42CFC93D-580F-453E-9A90-3BDEE1E9A5B5}"/>
    <cellStyle name="Comma 6 2 2 6" xfId="4090" xr:uid="{FAACEB99-2B1B-4368-BE22-19830C0F9467}"/>
    <cellStyle name="Comma 6 2 2 6 2" xfId="10672" xr:uid="{F2B3902B-5D9B-4332-AAA6-63C1D4C55690}"/>
    <cellStyle name="Comma 6 2 2 6 2 2" xfId="21433" xr:uid="{A0EF087E-490A-44F9-9038-0A084D66CE60}"/>
    <cellStyle name="Comma 6 2 2 6 2 2 2" xfId="28843" xr:uid="{81EB9D78-07E1-4F2F-9522-2BB8269981E4}"/>
    <cellStyle name="Comma 6 2 2 6 2 3" xfId="25216" xr:uid="{859631B4-2F07-4B5B-97FB-E1861BB07383}"/>
    <cellStyle name="Comma 6 2 2 6 2 4" xfId="17162" xr:uid="{B134BA24-1573-41AD-88C4-0B83635592DF}"/>
    <cellStyle name="Comma 6 2 2 6 3" xfId="19299" xr:uid="{E0F44F2B-615F-4FCF-8ECF-5D415A8FF687}"/>
    <cellStyle name="Comma 6 2 2 6 3 2" xfId="27029" xr:uid="{A1EE5A6A-CA2B-44E4-8D2E-A30CBF8F27F5}"/>
    <cellStyle name="Comma 6 2 2 6 4" xfId="23405" xr:uid="{D1D78BA7-854A-4DE0-A175-FB804741B534}"/>
    <cellStyle name="Comma 6 2 2 6 5" xfId="15027" xr:uid="{F9333CE2-105E-4AD1-955B-761402E33863}"/>
    <cellStyle name="Comma 6 2 2 7" xfId="7418" xr:uid="{E09240C7-8893-48A6-9159-E05A2EBE47FF}"/>
    <cellStyle name="Comma 6 2 2 7 2" xfId="20367" xr:uid="{3DDFED10-F354-481E-A94D-0C5375989969}"/>
    <cellStyle name="Comma 6 2 2 7 2 2" xfId="27937" xr:uid="{F56B9CCF-CA8E-4746-939E-1E1D1DF4D181}"/>
    <cellStyle name="Comma 6 2 2 7 3" xfId="24310" xr:uid="{C84284B3-089D-4603-8B13-2E12AF781F60}"/>
    <cellStyle name="Comma 6 2 2 7 4" xfId="16097" xr:uid="{A507C1B2-B996-4009-BD5E-D551B717AC6D}"/>
    <cellStyle name="Comma 6 2 2 8" xfId="780" xr:uid="{464499DD-8A3A-4EA7-A4CA-7D0E5390A0C0}"/>
    <cellStyle name="Comma 6 2 2 8 2" xfId="26123" xr:uid="{66E6B9C0-D18B-48C6-9879-49DD3CCB06BD}"/>
    <cellStyle name="Comma 6 2 2 8 3" xfId="18233" xr:uid="{6EE396D2-97C2-4D35-9724-5B7DD1E37D24}"/>
    <cellStyle name="Comma 6 2 2 9" xfId="22519" xr:uid="{4C9C9939-9362-45BF-AC9C-F7D855C79C26}"/>
    <cellStyle name="Comma 6 2 3" xfId="158" xr:uid="{05A30747-6B3C-40A9-BA89-41D15A01F192}"/>
    <cellStyle name="Comma 6 2 3 10" xfId="22520" xr:uid="{2F4160E2-8075-4449-8391-07B53C44975A}"/>
    <cellStyle name="Comma 6 2 3 11" xfId="29719" xr:uid="{EF4D2D79-CEF7-4CB8-AAEC-A4F37112C405}"/>
    <cellStyle name="Comma 6 2 3 12" xfId="29771" xr:uid="{622C224B-35CF-41F2-9BA2-74DE7BFE431F}"/>
    <cellStyle name="Comma 6 2 3 13" xfId="376" xr:uid="{44C84244-5897-4A5C-A79E-3B5F57E651B0}"/>
    <cellStyle name="Comma 6 2 3 14" xfId="29817" xr:uid="{1E345E44-2BD9-4E96-BF87-587F02ECB099}"/>
    <cellStyle name="Comma 6 2 3 2" xfId="281" xr:uid="{A0EAAE5D-0DEB-40C2-A30E-88C92A6B7F5B}"/>
    <cellStyle name="Comma 6 2 3 2 10" xfId="29736" xr:uid="{2485C203-6D9C-483F-A69D-E5AEF309788F}"/>
    <cellStyle name="Comma 6 2 3 2 11" xfId="29784" xr:uid="{790946DD-24B5-4AB2-A5D5-9FE83AC5088D}"/>
    <cellStyle name="Comma 6 2 3 2 12" xfId="390" xr:uid="{10A94F9B-9CD5-4225-B221-9FF8AA50182B}"/>
    <cellStyle name="Comma 6 2 3 2 13" xfId="29824" xr:uid="{3F193AFF-30C5-4E91-87A9-FF5B82F8EE43}"/>
    <cellStyle name="Comma 6 2 3 2 2" xfId="471" xr:uid="{398038A4-F763-4864-80B0-80396B6C3901}"/>
    <cellStyle name="Comma 6 2 3 2 2 2" xfId="2097" xr:uid="{33A55F6F-C4B9-4CB6-8822-7B3373A053A1}"/>
    <cellStyle name="Comma 6 2 3 2 2 2 2" xfId="3722" xr:uid="{550C475C-B8C9-4D61-86A7-D5308E4EDAFB}"/>
    <cellStyle name="Comma 6 2 3 2 2 2 2 2" xfId="6982" xr:uid="{DF95F97C-449A-4173-BF9E-1A28699DC3D1}"/>
    <cellStyle name="Comma 6 2 3 2 2 2 2 2 2" xfId="13566" xr:uid="{9A80DB69-BFCA-4B55-89C6-CC5B652DDC1C}"/>
    <cellStyle name="Comma 6 2 3 2 2 2 2 2 2 2" xfId="22421" xr:uid="{D52F855A-A0A9-41A5-84F9-74A42D26DB75}"/>
    <cellStyle name="Comma 6 2 3 2 2 2 2 2 2 2 2" xfId="29690" xr:uid="{073BABD9-7034-491D-9E60-4B1402ECE10E}"/>
    <cellStyle name="Comma 6 2 3 2 2 2 2 2 2 3" xfId="26062" xr:uid="{2A674C0E-8C87-42EB-BE75-1795FA919637}"/>
    <cellStyle name="Comma 6 2 3 2 2 2 2 2 2 4" xfId="18150" xr:uid="{A7CF86DD-8422-49DE-9BEB-B12A6004856D}"/>
    <cellStyle name="Comma 6 2 3 2 2 2 2 2 3" xfId="20288" xr:uid="{B5951BD7-87BA-400D-9221-2E799EC61680}"/>
    <cellStyle name="Comma 6 2 3 2 2 2 2 2 3 2" xfId="27876" xr:uid="{FDA41581-F1EC-41D6-BA8C-9E0D302A069D}"/>
    <cellStyle name="Comma 6 2 3 2 2 2 2 2 4" xfId="24252" xr:uid="{E35C91A6-EC7D-43E5-B101-F9DAF6E94A41}"/>
    <cellStyle name="Comma 6 2 3 2 2 2 2 2 5" xfId="16015" xr:uid="{558A3E0B-C4D5-4D2F-B14A-06339C2A7B88}"/>
    <cellStyle name="Comma 6 2 3 2 2 2 2 3" xfId="10311" xr:uid="{18F26224-7C6E-4FD8-B23D-786F6048AEC1}"/>
    <cellStyle name="Comma 6 2 3 2 2 2 2 3 2" xfId="21356" xr:uid="{AB676CCA-0B4A-4B1F-817D-9F847C1C70EE}"/>
    <cellStyle name="Comma 6 2 3 2 2 2 2 3 2 2" xfId="28784" xr:uid="{7675E4CB-87D5-4AA5-B19F-E7FD960B41CD}"/>
    <cellStyle name="Comma 6 2 3 2 2 2 2 3 3" xfId="25157" xr:uid="{A9799B51-9424-48FA-9967-E49A954A6B9A}"/>
    <cellStyle name="Comma 6 2 3 2 2 2 2 3 4" xfId="17085" xr:uid="{1C703F98-2993-4DAC-BF8E-6CB40FD15F9B}"/>
    <cellStyle name="Comma 6 2 3 2 2 2 2 4" xfId="19222" xr:uid="{E2992CCC-346D-43E7-B45F-250F811AD4EA}"/>
    <cellStyle name="Comma 6 2 3 2 2 2 2 4 2" xfId="26970" xr:uid="{5DF464D0-4684-4F1A-A0D2-6C6CAAB34780}"/>
    <cellStyle name="Comma 6 2 3 2 2 2 2 5" xfId="23348" xr:uid="{A326E501-E5E6-4EE6-A9CF-FE4842626BDF}"/>
    <cellStyle name="Comma 6 2 3 2 2 2 2 6" xfId="14948" xr:uid="{5DC1D4D3-4324-4DA8-BBF6-1E0A5FF26FE4}"/>
    <cellStyle name="Comma 6 2 3 2 2 2 3" xfId="5361" xr:uid="{C508ADEF-F605-4C13-9F27-939A169D3ACA}"/>
    <cellStyle name="Comma 6 2 3 2 2 2 3 2" xfId="11945" xr:uid="{CEC6A376-1AE1-4AEA-AA46-9144D912F8AA}"/>
    <cellStyle name="Comma 6 2 3 2 2 2 3 2 2" xfId="21890" xr:uid="{A16C25F9-980A-4AF8-B9AC-8ADA41ED4A61}"/>
    <cellStyle name="Comma 6 2 3 2 2 2 3 2 2 2" xfId="29238" xr:uid="{8C735490-45EE-4E1A-AEF0-48FA90834E4E}"/>
    <cellStyle name="Comma 6 2 3 2 2 2 3 2 3" xfId="25611" xr:uid="{4D47AFDE-F037-493A-BC5F-37D7997305E4}"/>
    <cellStyle name="Comma 6 2 3 2 2 2 3 2 4" xfId="17619" xr:uid="{2BC2FCFB-374B-46B0-9FC3-51238510CD2D}"/>
    <cellStyle name="Comma 6 2 3 2 2 2 3 3" xfId="19756" xr:uid="{82A212A5-EF2D-45F9-90C6-2D2B2E1E67CD}"/>
    <cellStyle name="Comma 6 2 3 2 2 2 3 3 2" xfId="27424" xr:uid="{196DEB44-A33E-43A4-A1AF-459664C2D9CA}"/>
    <cellStyle name="Comma 6 2 3 2 2 2 3 4" xfId="23800" xr:uid="{9C6C25BE-E8DC-4182-8EC8-8CE03A78BCF0}"/>
    <cellStyle name="Comma 6 2 3 2 2 2 3 5" xfId="15483" xr:uid="{35BCEBA4-86E8-4432-AAF1-9CCB6893010F}"/>
    <cellStyle name="Comma 6 2 3 2 2 2 4" xfId="8690" xr:uid="{5F1C25F9-1E90-4F8D-A957-3C49455593F9}"/>
    <cellStyle name="Comma 6 2 3 2 2 2 4 2" xfId="20824" xr:uid="{DF24843A-0316-48DF-BC46-1D578374562C}"/>
    <cellStyle name="Comma 6 2 3 2 2 2 4 2 2" xfId="28332" xr:uid="{165D8880-33AF-470E-B985-20037F0602D5}"/>
    <cellStyle name="Comma 6 2 3 2 2 2 4 3" xfId="24705" xr:uid="{8DE8C548-BF62-4353-BEC9-A996A4538AFC}"/>
    <cellStyle name="Comma 6 2 3 2 2 2 4 4" xfId="16553" xr:uid="{0B3AD6F7-D4DC-4EDA-8281-91B89AA22CAB}"/>
    <cellStyle name="Comma 6 2 3 2 2 2 5" xfId="18690" xr:uid="{92D77C1E-B023-465A-ADB6-06108F4C54D0}"/>
    <cellStyle name="Comma 6 2 3 2 2 2 5 2" xfId="26518" xr:uid="{7B4ACEDE-B5DD-42A3-81BE-A9922E9D7618}"/>
    <cellStyle name="Comma 6 2 3 2 2 2 6" xfId="22896" xr:uid="{8958CC81-20F8-449B-A7BD-7FFFE072062B}"/>
    <cellStyle name="Comma 6 2 3 2 2 2 7" xfId="14415" xr:uid="{D2F588C7-5AF3-423A-8983-421BAC4704ED}"/>
    <cellStyle name="Comma 6 2 3 2 2 3" xfId="2938" xr:uid="{020D7BD3-82C9-4B88-B4CA-974E74BA1778}"/>
    <cellStyle name="Comma 6 2 3 2 2 3 2" xfId="6196" xr:uid="{86098E49-AA73-4E5F-B06A-A36A34CE0FA1}"/>
    <cellStyle name="Comma 6 2 3 2 2 3 2 2" xfId="12780" xr:uid="{E4321E25-EA7B-46A8-AFBD-9FB50296D9B7}"/>
    <cellStyle name="Comma 6 2 3 2 2 3 2 2 2" xfId="22156" xr:uid="{D271033E-D6BB-4F85-B84D-B41D00984853}"/>
    <cellStyle name="Comma 6 2 3 2 2 3 2 2 2 2" xfId="29464" xr:uid="{42FCA62F-CDBE-406C-8DBF-F9A943F418BC}"/>
    <cellStyle name="Comma 6 2 3 2 2 3 2 2 3" xfId="25837" xr:uid="{61E73EE5-5624-4CF7-9D78-4914AAABEE3F}"/>
    <cellStyle name="Comma 6 2 3 2 2 3 2 2 4" xfId="17885" xr:uid="{D59DDBA8-1BAB-4107-BBFE-9C1DB77C3E94}"/>
    <cellStyle name="Comma 6 2 3 2 2 3 2 3" xfId="20022" xr:uid="{6F2C0C8A-D4DA-4126-8474-BF0445EA7EF3}"/>
    <cellStyle name="Comma 6 2 3 2 2 3 2 3 2" xfId="27650" xr:uid="{DD5F1D2E-E79A-45B4-A248-85E1B776ECF8}"/>
    <cellStyle name="Comma 6 2 3 2 2 3 2 4" xfId="24026" xr:uid="{6C7A44B7-8626-4AA2-A932-9E88DB22AD9A}"/>
    <cellStyle name="Comma 6 2 3 2 2 3 2 5" xfId="15749" xr:uid="{9426E929-11E5-47A8-B080-8F60D61E1117}"/>
    <cellStyle name="Comma 6 2 3 2 2 3 3" xfId="9525" xr:uid="{ED717719-376E-40AF-BEA8-BCCF29640711}"/>
    <cellStyle name="Comma 6 2 3 2 2 3 3 2" xfId="21090" xr:uid="{00EA0748-9321-47EC-AAA2-459A7FB8AC66}"/>
    <cellStyle name="Comma 6 2 3 2 2 3 3 2 2" xfId="28558" xr:uid="{10AD6AA9-4B74-4984-BBFC-A531C04E3A4E}"/>
    <cellStyle name="Comma 6 2 3 2 2 3 3 3" xfId="24931" xr:uid="{ED50C237-7B66-4779-9979-3F24D2907FE7}"/>
    <cellStyle name="Comma 6 2 3 2 2 3 3 4" xfId="16819" xr:uid="{1B8A5D2A-6D42-4A0C-A4EB-F3208F7A249C}"/>
    <cellStyle name="Comma 6 2 3 2 2 3 4" xfId="18956" xr:uid="{397283C1-935A-448F-9207-E37A9BC69198}"/>
    <cellStyle name="Comma 6 2 3 2 2 3 4 2" xfId="26744" xr:uid="{E11B1328-4D97-470F-816C-FD35071DF255}"/>
    <cellStyle name="Comma 6 2 3 2 2 3 5" xfId="23122" xr:uid="{A7A2BF96-AC87-4A33-A281-17B0A2E987DD}"/>
    <cellStyle name="Comma 6 2 3 2 2 3 6" xfId="14682" xr:uid="{17FF44B6-CD84-4887-BADF-DD8EF3384A5F}"/>
    <cellStyle name="Comma 6 2 3 2 2 4" xfId="4576" xr:uid="{7D1EE828-744D-45FE-B68B-80F8110F9777}"/>
    <cellStyle name="Comma 6 2 3 2 2 4 2" xfId="11159" xr:uid="{0B4404B9-BFC0-4C90-9A85-16CC0338E392}"/>
    <cellStyle name="Comma 6 2 3 2 2 4 2 2" xfId="21624" xr:uid="{5CBCC87E-4F8E-4533-A662-847A6343FBAE}"/>
    <cellStyle name="Comma 6 2 3 2 2 4 2 2 2" xfId="29012" xr:uid="{E1F101C6-A454-4CFC-9576-8F0A1AF92628}"/>
    <cellStyle name="Comma 6 2 3 2 2 4 2 3" xfId="25385" xr:uid="{A82DE09E-6E38-4FB4-8472-4F3B4A0C786E}"/>
    <cellStyle name="Comma 6 2 3 2 2 4 2 4" xfId="17353" xr:uid="{3AAA1215-A001-4B5D-A162-2DD57F296CD3}"/>
    <cellStyle name="Comma 6 2 3 2 2 4 3" xfId="19490" xr:uid="{CB28C64C-BF4A-4E23-9E48-BD199AF77909}"/>
    <cellStyle name="Comma 6 2 3 2 2 4 3 2" xfId="27198" xr:uid="{88C49002-4C80-43BC-81D8-ECACEE74B3FE}"/>
    <cellStyle name="Comma 6 2 3 2 2 4 4" xfId="23574" xr:uid="{7F96AB7C-C915-43FE-9E45-D98962F558C5}"/>
    <cellStyle name="Comma 6 2 3 2 2 4 5" xfId="15218" xr:uid="{27A845D3-A953-4AD5-8DF6-73B86D3A6C0D}"/>
    <cellStyle name="Comma 6 2 3 2 2 5" xfId="7904" xr:uid="{4650F68E-E163-4159-94A5-8A061D7D52FD}"/>
    <cellStyle name="Comma 6 2 3 2 2 5 2" xfId="20558" xr:uid="{EDF62547-E7D8-497D-97FB-537F71CE70CA}"/>
    <cellStyle name="Comma 6 2 3 2 2 5 2 2" xfId="28106" xr:uid="{C470A9EC-659B-46A2-9AE0-D87E63013FF6}"/>
    <cellStyle name="Comma 6 2 3 2 2 5 3" xfId="24479" xr:uid="{5AB5E0C8-A6EB-442D-B972-EAAE361CAAF2}"/>
    <cellStyle name="Comma 6 2 3 2 2 5 4" xfId="16287" xr:uid="{DBF0E0E0-96D0-4BCD-9799-12F3260BDDC8}"/>
    <cellStyle name="Comma 6 2 3 2 2 6" xfId="18424" xr:uid="{655C5C54-E06B-410E-8B28-271C10C206FC}"/>
    <cellStyle name="Comma 6 2 3 2 2 6 2" xfId="26292" xr:uid="{70F5C00B-234D-41D4-847F-440A15AA8AED}"/>
    <cellStyle name="Comma 6 2 3 2 2 7" xfId="22670" xr:uid="{D3E496D6-005A-443F-9110-790D0386E5C3}"/>
    <cellStyle name="Comma 6 2 3 2 2 8" xfId="14154" xr:uid="{E14EB754-9358-4109-9BCB-CC824A680B51}"/>
    <cellStyle name="Comma 6 2 3 2 2 9" xfId="1315" xr:uid="{4002836D-2315-4ADA-B5C6-A9627D5FC7DE}"/>
    <cellStyle name="Comma 6 2 3 2 3" xfId="1705" xr:uid="{DA85092C-F0B4-43EB-BA31-88AB84E717F3}"/>
    <cellStyle name="Comma 6 2 3 2 3 2" xfId="3326" xr:uid="{8ED469EB-B2DC-4F35-92D9-9D04E8BC12EF}"/>
    <cellStyle name="Comma 6 2 3 2 3 2 2" xfId="6586" xr:uid="{4A72163A-77D9-4DE2-B527-8C47CD06328C}"/>
    <cellStyle name="Comma 6 2 3 2 3 2 2 2" xfId="13170" xr:uid="{256F822C-EC90-4FDE-8940-2DAE5780020A}"/>
    <cellStyle name="Comma 6 2 3 2 3 2 2 2 2" xfId="22289" xr:uid="{6EED5C2A-E7FD-497A-99CF-2A4EF65472E8}"/>
    <cellStyle name="Comma 6 2 3 2 3 2 2 2 2 2" xfId="29577" xr:uid="{E86813FD-BE5F-4199-AF36-4F4B24516D5B}"/>
    <cellStyle name="Comma 6 2 3 2 3 2 2 2 3" xfId="25950" xr:uid="{46331DA6-B0B9-44FE-A4C2-71300E3AC475}"/>
    <cellStyle name="Comma 6 2 3 2 3 2 2 2 4" xfId="18018" xr:uid="{EB748937-35F4-4E44-9CAD-1711131EB6E3}"/>
    <cellStyle name="Comma 6 2 3 2 3 2 2 3" xfId="20155" xr:uid="{029E2C1E-433C-4C9C-9362-72D13C431CB8}"/>
    <cellStyle name="Comma 6 2 3 2 3 2 2 3 2" xfId="27763" xr:uid="{6FC4827E-4B50-4CDC-9339-52989622C126}"/>
    <cellStyle name="Comma 6 2 3 2 3 2 2 4" xfId="24139" xr:uid="{0444FECD-619D-4C9C-ACA8-0BC760F8AEC7}"/>
    <cellStyle name="Comma 6 2 3 2 3 2 2 5" xfId="15882" xr:uid="{C709A679-D54F-4DF3-8EBB-D4ACE4E4C92C}"/>
    <cellStyle name="Comma 6 2 3 2 3 2 3" xfId="9915" xr:uid="{F10FBB1C-C95C-4DC7-9405-9C3491CA9502}"/>
    <cellStyle name="Comma 6 2 3 2 3 2 3 2" xfId="21223" xr:uid="{7F97BD36-DDDA-45E2-BCA3-23D7F8B35A09}"/>
    <cellStyle name="Comma 6 2 3 2 3 2 3 2 2" xfId="28671" xr:uid="{E05DA91E-B804-4248-BDB7-36ECA692839D}"/>
    <cellStyle name="Comma 6 2 3 2 3 2 3 3" xfId="25044" xr:uid="{8B68D39D-5E3B-4745-9107-3AA24BE29D1C}"/>
    <cellStyle name="Comma 6 2 3 2 3 2 3 4" xfId="16952" xr:uid="{F4D08CDC-435F-4731-9C4D-76E7E7D82C2C}"/>
    <cellStyle name="Comma 6 2 3 2 3 2 4" xfId="19089" xr:uid="{A4D1E677-A821-4E42-BD67-8B9F417E4A31}"/>
    <cellStyle name="Comma 6 2 3 2 3 2 4 2" xfId="26857" xr:uid="{2720F066-04AB-45C4-8D31-C2828F43D624}"/>
    <cellStyle name="Comma 6 2 3 2 3 2 5" xfId="23235" xr:uid="{A0FBA01D-227D-488C-B72A-5DA3FFD102E4}"/>
    <cellStyle name="Comma 6 2 3 2 3 2 6" xfId="14816" xr:uid="{A4D982D2-AF6D-4D57-BEAB-875D7E07E2C0}"/>
    <cellStyle name="Comma 6 2 3 2 3 3" xfId="4965" xr:uid="{5E9A3A90-FBDB-4887-96EB-53D8E0FEB776}"/>
    <cellStyle name="Comma 6 2 3 2 3 3 2" xfId="11549" xr:uid="{908A366C-D0B3-4C2C-BC9B-E4033D1FA726}"/>
    <cellStyle name="Comma 6 2 3 2 3 3 2 2" xfId="21757" xr:uid="{F3BA540A-6619-4615-BCBF-66064AF357F3}"/>
    <cellStyle name="Comma 6 2 3 2 3 3 2 2 2" xfId="29125" xr:uid="{9816F6D8-9BD6-477E-83CB-5073F70028EC}"/>
    <cellStyle name="Comma 6 2 3 2 3 3 2 3" xfId="25498" xr:uid="{C15810F1-3B5C-4F9D-9170-BED34512FB32}"/>
    <cellStyle name="Comma 6 2 3 2 3 3 2 4" xfId="17486" xr:uid="{50E40264-209B-4CE8-AC74-BF63F5CF4CBC}"/>
    <cellStyle name="Comma 6 2 3 2 3 3 3" xfId="19623" xr:uid="{CF6D947C-3382-42CF-90A9-386A6B350263}"/>
    <cellStyle name="Comma 6 2 3 2 3 3 3 2" xfId="27311" xr:uid="{2D49B170-2EF0-4878-B24F-AF572B33FA22}"/>
    <cellStyle name="Comma 6 2 3 2 3 3 4" xfId="23687" xr:uid="{64EE2F2D-DBCC-40F5-AA54-E7CB3C7E583C}"/>
    <cellStyle name="Comma 6 2 3 2 3 3 5" xfId="15350" xr:uid="{2BBD1313-79EC-4FFC-8A68-C0D7CD4831EB}"/>
    <cellStyle name="Comma 6 2 3 2 3 4" xfId="8294" xr:uid="{EED0CBEA-DD60-45EA-A50E-B61201DAA1D4}"/>
    <cellStyle name="Comma 6 2 3 2 3 4 2" xfId="20691" xr:uid="{197BBF1A-1E28-4508-934E-3B318E74E11B}"/>
    <cellStyle name="Comma 6 2 3 2 3 4 2 2" xfId="28219" xr:uid="{B5AB0BF0-2E90-4F58-AE1D-1596BE554D6D}"/>
    <cellStyle name="Comma 6 2 3 2 3 4 3" xfId="24592" xr:uid="{6C60D390-6D0F-4B3C-97B6-73BBB5B480C2}"/>
    <cellStyle name="Comma 6 2 3 2 3 4 4" xfId="16420" xr:uid="{FF71307F-F9B0-4457-96DD-7CD315EE7283}"/>
    <cellStyle name="Comma 6 2 3 2 3 5" xfId="18557" xr:uid="{3DB27372-38AD-4599-AC26-1DE43BA094D2}"/>
    <cellStyle name="Comma 6 2 3 2 3 5 2" xfId="26405" xr:uid="{C18B3B32-1F19-45FA-AD0E-E8C4E7C39FE5}"/>
    <cellStyle name="Comma 6 2 3 2 3 6" xfId="22783" xr:uid="{C037A626-914D-4DF8-9A28-273BB1D65A46}"/>
    <cellStyle name="Comma 6 2 3 2 3 7" xfId="14282" xr:uid="{B24FBEFC-1FFB-42FC-B9DD-5530054F8650}"/>
    <cellStyle name="Comma 6 2 3 2 4" xfId="2542" xr:uid="{0B6C4C56-74ED-47CF-AE66-D1D3A29DC98A}"/>
    <cellStyle name="Comma 6 2 3 2 4 2" xfId="5797" xr:uid="{5787AEE1-5221-41AC-A622-8643C809F5B8}"/>
    <cellStyle name="Comma 6 2 3 2 4 2 2" xfId="12381" xr:uid="{69DC3882-7669-40B5-919F-ED77B55A65DC}"/>
    <cellStyle name="Comma 6 2 3 2 4 2 2 2" xfId="22023" xr:uid="{54945D9C-47BC-43B2-A014-BB9910C4B275}"/>
    <cellStyle name="Comma 6 2 3 2 4 2 2 2 2" xfId="29351" xr:uid="{B46DFD4B-9C8F-48DF-BAE2-D8E896869A89}"/>
    <cellStyle name="Comma 6 2 3 2 4 2 2 3" xfId="25724" xr:uid="{67187C95-2A6B-4590-9D9B-31C88E8658E0}"/>
    <cellStyle name="Comma 6 2 3 2 4 2 2 4" xfId="17752" xr:uid="{4D3DFBD0-CC81-48FA-97D5-A2499550DA56}"/>
    <cellStyle name="Comma 6 2 3 2 4 2 3" xfId="19889" xr:uid="{95E5BA2B-E558-4688-89E0-616A12D3BBAA}"/>
    <cellStyle name="Comma 6 2 3 2 4 2 3 2" xfId="27537" xr:uid="{B222F84C-D6FD-4B47-96BD-8A7DD056E992}"/>
    <cellStyle name="Comma 6 2 3 2 4 2 4" xfId="23913" xr:uid="{4E28EDE3-80E7-45A9-9FF3-2AFBCC656687}"/>
    <cellStyle name="Comma 6 2 3 2 4 2 5" xfId="15616" xr:uid="{CE274A9D-339F-4574-9328-390E832F57D4}"/>
    <cellStyle name="Comma 6 2 3 2 4 3" xfId="9126" xr:uid="{7E5F2634-D3A6-4100-AFAC-37EF56C4402D}"/>
    <cellStyle name="Comma 6 2 3 2 4 3 2" xfId="20957" xr:uid="{8502C5A1-B736-4922-9CDC-C948DCB481B4}"/>
    <cellStyle name="Comma 6 2 3 2 4 3 2 2" xfId="28445" xr:uid="{7EC27A47-9CAF-43E8-AD5D-2B54216796A0}"/>
    <cellStyle name="Comma 6 2 3 2 4 3 3" xfId="24818" xr:uid="{D2F5732F-0F75-4094-80E4-5E7FCAEEFBDB}"/>
    <cellStyle name="Comma 6 2 3 2 4 3 4" xfId="16686" xr:uid="{CF46A263-5AB2-4728-9420-87FC45DDD5FB}"/>
    <cellStyle name="Comma 6 2 3 2 4 4" xfId="18823" xr:uid="{A5A0C567-7451-4793-955B-20D8B8BD0EE6}"/>
    <cellStyle name="Comma 6 2 3 2 4 4 2" xfId="26631" xr:uid="{10EBC2B8-6ECE-463B-9F34-05AF36BAF2CA}"/>
    <cellStyle name="Comma 6 2 3 2 4 5" xfId="23009" xr:uid="{2A4DEFEE-8453-497E-BC33-8D35C8C4DF42}"/>
    <cellStyle name="Comma 6 2 3 2 4 6" xfId="14549" xr:uid="{FF127BAC-A970-47E4-A34B-7F9E317A4A0C}"/>
    <cellStyle name="Comma 6 2 3 2 5" xfId="4179" xr:uid="{1D33643E-23A6-4768-A9C9-E4E186CB5FAB}"/>
    <cellStyle name="Comma 6 2 3 2 5 2" xfId="10761" xr:uid="{17EE3154-32F3-411F-B929-EAEEF0F232DD}"/>
    <cellStyle name="Comma 6 2 3 2 5 2 2" xfId="21491" xr:uid="{A70E9D0C-39B3-4989-95CD-6CF6FF179E72}"/>
    <cellStyle name="Comma 6 2 3 2 5 2 2 2" xfId="28899" xr:uid="{01138B08-13BE-4FEB-853D-1B8133D4467A}"/>
    <cellStyle name="Comma 6 2 3 2 5 2 3" xfId="25272" xr:uid="{B9A9A685-514F-448B-BB1B-614BFFB88E32}"/>
    <cellStyle name="Comma 6 2 3 2 5 2 4" xfId="17220" xr:uid="{A8FC9579-4678-4E77-A03E-C9F8061CC535}"/>
    <cellStyle name="Comma 6 2 3 2 5 3" xfId="19357" xr:uid="{DCED83DA-3070-47F2-8CA6-FF75E776064F}"/>
    <cellStyle name="Comma 6 2 3 2 5 3 2" xfId="27085" xr:uid="{3345A7CE-59D9-412D-8240-9A90DD7BAFAB}"/>
    <cellStyle name="Comma 6 2 3 2 5 4" xfId="23461" xr:uid="{C7E94A4B-6E73-4979-9218-F5C43086D0AC}"/>
    <cellStyle name="Comma 6 2 3 2 5 5" xfId="15085" xr:uid="{571C7886-58F9-464F-B313-A202228C8B71}"/>
    <cellStyle name="Comma 6 2 3 2 6" xfId="7507" xr:uid="{9085CB23-253A-4995-85B5-47A7071A2B85}"/>
    <cellStyle name="Comma 6 2 3 2 6 2" xfId="20425" xr:uid="{1D50CB93-870F-4CC8-97A9-9C9742722CD4}"/>
    <cellStyle name="Comma 6 2 3 2 6 2 2" xfId="27993" xr:uid="{0FAD32DE-78FD-4DD4-864A-77411A1EF5EC}"/>
    <cellStyle name="Comma 6 2 3 2 6 3" xfId="24366" xr:uid="{D327D037-7BC9-4B3E-A914-8D4B3E8C8C71}"/>
    <cellStyle name="Comma 6 2 3 2 6 4" xfId="16154" xr:uid="{AFA83B0F-3DBF-43CF-A24C-F83A66159DD0}"/>
    <cellStyle name="Comma 6 2 3 2 7" xfId="18291" xr:uid="{F8E0FCF8-91B5-4A89-9832-AB19C8A71097}"/>
    <cellStyle name="Comma 6 2 3 2 7 2" xfId="26179" xr:uid="{DE485323-DD08-4555-8DD8-44A5886BFF07}"/>
    <cellStyle name="Comma 6 2 3 2 8" xfId="22564" xr:uid="{32898306-F8BD-44FE-9F4B-EAF503301377}"/>
    <cellStyle name="Comma 6 2 3 2 9" xfId="14003" xr:uid="{74472556-A1FF-4776-BBB3-F167A1FA0D1F}"/>
    <cellStyle name="Comma 6 2 3 3" xfId="430" xr:uid="{9879BC85-F72D-40BB-BABD-172EB8B0645B}"/>
    <cellStyle name="Comma 6 2 3 3 10" xfId="29830" xr:uid="{9FDB7D0B-9768-4637-8773-138B1D725B0D}"/>
    <cellStyle name="Comma 6 2 3 3 2" xfId="1963" xr:uid="{61328E24-92D1-409E-BBE0-FB5615F1086E}"/>
    <cellStyle name="Comma 6 2 3 3 2 2" xfId="3588" xr:uid="{055C922E-B1F0-40E5-900A-94BB69619E8B}"/>
    <cellStyle name="Comma 6 2 3 3 2 2 2" xfId="6848" xr:uid="{29E16A71-7EFB-4FDB-A18A-3EBFC08F6828}"/>
    <cellStyle name="Comma 6 2 3 3 2 2 2 2" xfId="13432" xr:uid="{286EFFAB-D46D-4854-B324-CEF55FD5A08D}"/>
    <cellStyle name="Comma 6 2 3 3 2 2 2 2 2" xfId="22366" xr:uid="{9B94C742-0FA3-4009-85B2-D232D0CDC686}"/>
    <cellStyle name="Comma 6 2 3 3 2 2 2 2 2 2" xfId="29635" xr:uid="{A5A8D922-013F-4490-9CAD-D81BCD25621B}"/>
    <cellStyle name="Comma 6 2 3 3 2 2 2 2 3" xfId="26008" xr:uid="{6CE59DE7-7757-46BE-AE47-41E665011E00}"/>
    <cellStyle name="Comma 6 2 3 3 2 2 2 2 4" xfId="18095" xr:uid="{7009368D-F3B9-415A-9DFF-0D1C51C77924}"/>
    <cellStyle name="Comma 6 2 3 3 2 2 2 3" xfId="20232" xr:uid="{260249AC-3BF6-4A09-85AA-154FBAE39DBD}"/>
    <cellStyle name="Comma 6 2 3 3 2 2 2 3 2" xfId="27821" xr:uid="{54F17EE3-02F6-41EA-8666-9FBB87146B6B}"/>
    <cellStyle name="Comma 6 2 3 3 2 2 2 4" xfId="24197" xr:uid="{987A4C35-BDA2-41FB-89E1-850A4571FCD3}"/>
    <cellStyle name="Comma 6 2 3 3 2 2 2 5" xfId="15959" xr:uid="{35F44545-1056-4213-930E-3CB17707A794}"/>
    <cellStyle name="Comma 6 2 3 3 2 2 3" xfId="10177" xr:uid="{E3AA036F-CB4F-467E-A05E-F7ABCFF60EC0}"/>
    <cellStyle name="Comma 6 2 3 3 2 2 3 2" xfId="21300" xr:uid="{19D7A3B3-A71A-4B9D-83AB-F166DC31EE96}"/>
    <cellStyle name="Comma 6 2 3 3 2 2 3 2 2" xfId="28729" xr:uid="{B7E84EE2-6177-4901-B9FF-D842E6685915}"/>
    <cellStyle name="Comma 6 2 3 3 2 2 3 3" xfId="25102" xr:uid="{BDF199F4-9341-40DD-909C-B69C68800F2A}"/>
    <cellStyle name="Comma 6 2 3 3 2 2 3 4" xfId="17029" xr:uid="{A9B17AB2-6FA6-4C52-BB7A-6771AF51F3D8}"/>
    <cellStyle name="Comma 6 2 3 3 2 2 4" xfId="19166" xr:uid="{BFC84D5D-63EC-4617-8232-509347037ED0}"/>
    <cellStyle name="Comma 6 2 3 3 2 2 4 2" xfId="26915" xr:uid="{64AB1FCC-D04C-443B-90F0-3132EC4D4CB4}"/>
    <cellStyle name="Comma 6 2 3 3 2 2 5" xfId="23293" xr:uid="{BD5C7034-27E5-46A6-9F63-2A13D2F9391C}"/>
    <cellStyle name="Comma 6 2 3 3 2 2 6" xfId="14892" xr:uid="{360AAF94-302B-410F-92B6-9881DEAB5337}"/>
    <cellStyle name="Comma 6 2 3 3 2 3" xfId="5227" xr:uid="{68832715-4A6E-43C8-BB74-C19C62401569}"/>
    <cellStyle name="Comma 6 2 3 3 2 3 2" xfId="11811" xr:uid="{A9B75E2B-E53E-4954-BF9D-75BE2C2C70AD}"/>
    <cellStyle name="Comma 6 2 3 3 2 3 2 2" xfId="21834" xr:uid="{CCEADAED-734B-4C67-B245-36898098C709}"/>
    <cellStyle name="Comma 6 2 3 3 2 3 2 2 2" xfId="29183" xr:uid="{67C6DED0-0085-44D3-A86E-96F2C20170DD}"/>
    <cellStyle name="Comma 6 2 3 3 2 3 2 3" xfId="25556" xr:uid="{CFE9C3B0-A214-41A3-96E5-6AB4AADC0012}"/>
    <cellStyle name="Comma 6 2 3 3 2 3 2 4" xfId="17563" xr:uid="{6BBFBD81-0A72-4D24-837D-FC89CBFF8F23}"/>
    <cellStyle name="Comma 6 2 3 3 2 3 3" xfId="19700" xr:uid="{840FC3A1-B6A7-4177-B963-6BF66B1C74BF}"/>
    <cellStyle name="Comma 6 2 3 3 2 3 3 2" xfId="27369" xr:uid="{BB77C526-E785-40A0-83CA-7D069F9C8761}"/>
    <cellStyle name="Comma 6 2 3 3 2 3 4" xfId="23745" xr:uid="{6E86BE1E-AD01-4536-83F0-BE19739894E6}"/>
    <cellStyle name="Comma 6 2 3 3 2 3 5" xfId="15427" xr:uid="{526C7F03-7215-4EF0-8941-EE1E5AB75B1D}"/>
    <cellStyle name="Comma 6 2 3 3 2 4" xfId="8556" xr:uid="{57FE246C-FD26-4E08-8778-EBD1446F6F37}"/>
    <cellStyle name="Comma 6 2 3 3 2 4 2" xfId="20768" xr:uid="{B3E30741-00D9-4F6E-8F6E-323F428DF0F2}"/>
    <cellStyle name="Comma 6 2 3 3 2 4 2 2" xfId="28277" xr:uid="{48788A23-2968-493F-B286-77DA920F1460}"/>
    <cellStyle name="Comma 6 2 3 3 2 4 3" xfId="24650" xr:uid="{1C9BD27D-6AEF-495C-8B2E-34B7C8C74121}"/>
    <cellStyle name="Comma 6 2 3 3 2 4 4" xfId="16497" xr:uid="{CDC71E1F-DEEA-443F-8439-37442C3D5F7B}"/>
    <cellStyle name="Comma 6 2 3 3 2 5" xfId="18634" xr:uid="{D961C728-1545-4465-86EF-7759AD68883A}"/>
    <cellStyle name="Comma 6 2 3 3 2 5 2" xfId="26463" xr:uid="{4DF63949-45B5-4FC4-8CC2-D68A707DE409}"/>
    <cellStyle name="Comma 6 2 3 3 2 6" xfId="22841" xr:uid="{E2C4104A-DBBC-4BAE-A9AE-3D894330B76B}"/>
    <cellStyle name="Comma 6 2 3 3 2 7" xfId="14359" xr:uid="{BE755BCE-C9F8-4DC6-B0EB-55F011D977A4}"/>
    <cellStyle name="Comma 6 2 3 3 3" xfId="2804" xr:uid="{301ED412-00B9-4811-81A9-48DB35E7BFFC}"/>
    <cellStyle name="Comma 6 2 3 3 3 2" xfId="6062" xr:uid="{6C8FA37F-8020-4A42-AC03-62E59497B8D3}"/>
    <cellStyle name="Comma 6 2 3 3 3 2 2" xfId="12646" xr:uid="{56E1F8A5-54F5-47BA-B99C-A53EAC233287}"/>
    <cellStyle name="Comma 6 2 3 3 3 2 2 2" xfId="22100" xr:uid="{EF6FA60E-43CC-4F8C-B0DD-2573616AF28D}"/>
    <cellStyle name="Comma 6 2 3 3 3 2 2 2 2" xfId="29409" xr:uid="{31EA8EEE-086F-4967-84F4-5620FC72F430}"/>
    <cellStyle name="Comma 6 2 3 3 3 2 2 3" xfId="25782" xr:uid="{9E206104-44A3-4DF9-AA1B-95DB91C300AD}"/>
    <cellStyle name="Comma 6 2 3 3 3 2 2 4" xfId="17829" xr:uid="{37BA3EA8-6191-4B7B-B1F4-41382117B663}"/>
    <cellStyle name="Comma 6 2 3 3 3 2 3" xfId="19966" xr:uid="{19B53E19-C544-4206-BF89-D479E6B5C5B5}"/>
    <cellStyle name="Comma 6 2 3 3 3 2 3 2" xfId="27595" xr:uid="{567EDCE6-57DD-48B9-966A-1A1557B469CD}"/>
    <cellStyle name="Comma 6 2 3 3 3 2 4" xfId="23971" xr:uid="{FEAE8B18-4E8F-463A-BA89-71633636B92C}"/>
    <cellStyle name="Comma 6 2 3 3 3 2 5" xfId="15693" xr:uid="{1C3E6E9D-753E-4E79-A873-B26366A127AB}"/>
    <cellStyle name="Comma 6 2 3 3 3 3" xfId="9391" xr:uid="{73AC9146-EEDB-488B-AD19-14DDD2DA366F}"/>
    <cellStyle name="Comma 6 2 3 3 3 3 2" xfId="21034" xr:uid="{13EF1E37-830E-4D67-9219-C696A4E58D80}"/>
    <cellStyle name="Comma 6 2 3 3 3 3 2 2" xfId="28503" xr:uid="{327BB08C-0577-4709-B669-7CCAF2290857}"/>
    <cellStyle name="Comma 6 2 3 3 3 3 3" xfId="24876" xr:uid="{F1456998-932D-479E-B565-15F389BB1097}"/>
    <cellStyle name="Comma 6 2 3 3 3 3 4" xfId="16763" xr:uid="{A5B185DF-ADA1-400C-A4D2-4EBC4683D2BA}"/>
    <cellStyle name="Comma 6 2 3 3 3 4" xfId="18900" xr:uid="{2BCAE0AF-DCC0-4997-B64D-8E791FF8EE89}"/>
    <cellStyle name="Comma 6 2 3 3 3 4 2" xfId="26689" xr:uid="{81A3E124-D184-4F8C-AA0D-00B89BD4C91E}"/>
    <cellStyle name="Comma 6 2 3 3 3 5" xfId="23067" xr:uid="{B74E03D1-9C3A-4165-8418-C8E0E8D0677B}"/>
    <cellStyle name="Comma 6 2 3 3 3 6" xfId="14626" xr:uid="{C262390A-2270-45A6-B94A-986AEACACEC0}"/>
    <cellStyle name="Comma 6 2 3 3 4" xfId="4442" xr:uid="{6D6FC9D2-6092-4AC7-A68B-C219561B137E}"/>
    <cellStyle name="Comma 6 2 3 3 4 2" xfId="11025" xr:uid="{81D837D3-DF28-4552-8E55-B077B996B5F1}"/>
    <cellStyle name="Comma 6 2 3 3 4 2 2" xfId="21568" xr:uid="{F2E35515-4CF2-49E5-984B-88AA45307626}"/>
    <cellStyle name="Comma 6 2 3 3 4 2 2 2" xfId="28957" xr:uid="{282A190D-C213-44AF-9610-7F0C6204FEA2}"/>
    <cellStyle name="Comma 6 2 3 3 4 2 3" xfId="25330" xr:uid="{C070E334-C756-422F-9875-3D32A8A34D9E}"/>
    <cellStyle name="Comma 6 2 3 3 4 2 4" xfId="17297" xr:uid="{DCA5E108-3B5A-43F8-8788-99B72BCF2561}"/>
    <cellStyle name="Comma 6 2 3 3 4 3" xfId="19434" xr:uid="{67E5F4FF-7CFE-48F9-9A46-EB4FB1E196F4}"/>
    <cellStyle name="Comma 6 2 3 3 4 3 2" xfId="27143" xr:uid="{6B89833E-1717-490B-8B73-0C0B8C5D3EA6}"/>
    <cellStyle name="Comma 6 2 3 3 4 4" xfId="23519" xr:uid="{A77872BC-A8AC-4691-B4B1-0ECE0DBA405F}"/>
    <cellStyle name="Comma 6 2 3 3 4 5" xfId="15162" xr:uid="{8EA85658-B442-4811-9019-C77F68BA23AC}"/>
    <cellStyle name="Comma 6 2 3 3 5" xfId="7770" xr:uid="{00DA1992-0327-4ABE-AA08-A9D5B613EB7E}"/>
    <cellStyle name="Comma 6 2 3 3 5 2" xfId="20502" xr:uid="{BA49F492-BF83-429A-92F7-789E50FB8D91}"/>
    <cellStyle name="Comma 6 2 3 3 5 2 2" xfId="28051" xr:uid="{2F78C03B-372D-4EDC-8518-BEEDA0E351F1}"/>
    <cellStyle name="Comma 6 2 3 3 5 3" xfId="24424" xr:uid="{A49E8BBC-B92A-4F81-8557-66908A7DD248}"/>
    <cellStyle name="Comma 6 2 3 3 5 4" xfId="16231" xr:uid="{565D7241-C120-40A1-85F3-0C520E03E52A}"/>
    <cellStyle name="Comma 6 2 3 3 6" xfId="18368" xr:uid="{FA5D6900-43A7-415C-B316-305DD4F40388}"/>
    <cellStyle name="Comma 6 2 3 3 6 2" xfId="26237" xr:uid="{F4C3EAA8-E128-4827-A751-A24F357022A3}"/>
    <cellStyle name="Comma 6 2 3 3 7" xfId="22617" xr:uid="{B57159E8-29D7-4CF8-A827-350A7393B386}"/>
    <cellStyle name="Comma 6 2 3 3 8" xfId="14102" xr:uid="{E2A3A713-B30E-45AE-B356-DE70A92B48E4}"/>
    <cellStyle name="Comma 6 2 3 3 9" xfId="1181" xr:uid="{BC9B7E16-35FB-4D5F-B79A-4D817CEB4A04}"/>
    <cellStyle name="Comma 6 2 3 4" xfId="1572" xr:uid="{B957A568-4282-4F9F-A112-5283D7E40877}"/>
    <cellStyle name="Comma 6 2 3 4 2" xfId="3193" xr:uid="{0A0638E2-20FF-4AA3-90BA-8F47E31FA5A3}"/>
    <cellStyle name="Comma 6 2 3 4 2 2" xfId="6453" xr:uid="{3B439C43-FCCD-41E5-A73A-71A00852E42E}"/>
    <cellStyle name="Comma 6 2 3 4 2 2 2" xfId="13037" xr:uid="{508B8B5D-C1D5-41D7-8D32-0009AA496B77}"/>
    <cellStyle name="Comma 6 2 3 4 2 2 2 2" xfId="22233" xr:uid="{908D7533-3F0D-4B49-9766-90F73AA16BA0}"/>
    <cellStyle name="Comma 6 2 3 4 2 2 2 2 2" xfId="29522" xr:uid="{AD0193CB-0D0E-421B-8385-0B9D156F8C99}"/>
    <cellStyle name="Comma 6 2 3 4 2 2 2 3" xfId="25895" xr:uid="{7FE2A5D0-539C-418B-8402-9E03A7412F28}"/>
    <cellStyle name="Comma 6 2 3 4 2 2 2 4" xfId="17962" xr:uid="{3CA2F882-9317-4CCE-8E14-279F0F203E38}"/>
    <cellStyle name="Comma 6 2 3 4 2 2 3" xfId="20099" xr:uid="{66DF65FB-3D9C-441D-BD72-ED85969E4A92}"/>
    <cellStyle name="Comma 6 2 3 4 2 2 3 2" xfId="27708" xr:uid="{EB28107E-55E1-4352-AF71-15AB3ED20C44}"/>
    <cellStyle name="Comma 6 2 3 4 2 2 4" xfId="24084" xr:uid="{850F2DBC-AC8F-4AA3-BA01-BEEB96C819A8}"/>
    <cellStyle name="Comma 6 2 3 4 2 2 5" xfId="15826" xr:uid="{A8974AF2-4811-4710-8273-BA4A69E4771C}"/>
    <cellStyle name="Comma 6 2 3 4 2 3" xfId="9782" xr:uid="{B98D2069-4DBC-4193-975C-9F3AC940B533}"/>
    <cellStyle name="Comma 6 2 3 4 2 3 2" xfId="21167" xr:uid="{CF389295-7DC0-4222-936B-35AF0AFC9D3E}"/>
    <cellStyle name="Comma 6 2 3 4 2 3 2 2" xfId="28616" xr:uid="{D7731571-AD3C-4308-8F84-A24BA06D3561}"/>
    <cellStyle name="Comma 6 2 3 4 2 3 3" xfId="24989" xr:uid="{8B6A9A96-3250-4E4C-A32B-4B82C25EE4D8}"/>
    <cellStyle name="Comma 6 2 3 4 2 3 4" xfId="16896" xr:uid="{FB245B2A-17B0-4F14-957D-FBF9FC5EF11F}"/>
    <cellStyle name="Comma 6 2 3 4 2 4" xfId="19033" xr:uid="{2F02EDF4-E840-418F-8668-7242CEB6A28C}"/>
    <cellStyle name="Comma 6 2 3 4 2 4 2" xfId="26802" xr:uid="{944A3F0B-F8A0-4D1C-A0E8-065EB807F901}"/>
    <cellStyle name="Comma 6 2 3 4 2 5" xfId="23180" xr:uid="{D5E9F02B-8968-4837-A2B4-71541DA15757}"/>
    <cellStyle name="Comma 6 2 3 4 2 6" xfId="14760" xr:uid="{4E9157AE-94AB-46C1-A157-BA051ADCCFFC}"/>
    <cellStyle name="Comma 6 2 3 4 3" xfId="4832" xr:uid="{61830E8F-BF60-4DBE-A2C3-540E8686917A}"/>
    <cellStyle name="Comma 6 2 3 4 3 2" xfId="11416" xr:uid="{183B9857-C3F5-41B2-ACB6-A8B56AEC8E17}"/>
    <cellStyle name="Comma 6 2 3 4 3 2 2" xfId="21701" xr:uid="{31571CBD-C06E-4A4C-9C52-A023328C5C97}"/>
    <cellStyle name="Comma 6 2 3 4 3 2 2 2" xfId="29070" xr:uid="{2AE9F913-73C0-427B-9AF6-6221A77CEC4A}"/>
    <cellStyle name="Comma 6 2 3 4 3 2 3" xfId="25443" xr:uid="{9C2F9EFF-A8D4-4BAF-8C1E-D5A9A2B599E4}"/>
    <cellStyle name="Comma 6 2 3 4 3 2 4" xfId="17430" xr:uid="{D4D976F9-AFC2-4B68-9AEB-B933C638BB0D}"/>
    <cellStyle name="Comma 6 2 3 4 3 3" xfId="19567" xr:uid="{35B33550-5D14-41B1-B775-77FF37DE866A}"/>
    <cellStyle name="Comma 6 2 3 4 3 3 2" xfId="27256" xr:uid="{4B7EDC01-2DF4-44E8-8C34-3C7B721570F8}"/>
    <cellStyle name="Comma 6 2 3 4 3 4" xfId="23632" xr:uid="{44FB57A2-56F5-4983-B9FC-996E64C8939D}"/>
    <cellStyle name="Comma 6 2 3 4 3 5" xfId="15294" xr:uid="{3A79B819-EA05-4BFB-962E-34C3D1BFFBF1}"/>
    <cellStyle name="Comma 6 2 3 4 4" xfId="8161" xr:uid="{DEAF4143-FACC-4828-A56C-BDBCEE8D498B}"/>
    <cellStyle name="Comma 6 2 3 4 4 2" xfId="20635" xr:uid="{7C268A84-ACFA-4B25-AD67-1C7252763F48}"/>
    <cellStyle name="Comma 6 2 3 4 4 2 2" xfId="28164" xr:uid="{6EC71A99-5E04-4F8F-8168-451A02B8AFBC}"/>
    <cellStyle name="Comma 6 2 3 4 4 3" xfId="24537" xr:uid="{96DEE628-D43E-4157-B6B5-40E734F68AA5}"/>
    <cellStyle name="Comma 6 2 3 4 4 4" xfId="16364" xr:uid="{1A244B02-632C-4C82-9A65-9D028846D2DE}"/>
    <cellStyle name="Comma 6 2 3 4 5" xfId="18501" xr:uid="{A63DECD2-A953-48EF-BC08-A67981983408}"/>
    <cellStyle name="Comma 6 2 3 4 5 2" xfId="26350" xr:uid="{09E0F539-B608-450E-99CF-AAA06BF3C447}"/>
    <cellStyle name="Comma 6 2 3 4 6" xfId="22728" xr:uid="{777C1DFF-AF92-4FE2-9A57-4604784073AC}"/>
    <cellStyle name="Comma 6 2 3 4 7" xfId="14227" xr:uid="{4D6C68C6-FD3F-4B8F-8E4D-5329CD4CDB1E}"/>
    <cellStyle name="Comma 6 2 3 5" xfId="2408" xr:uid="{0DDBAC6D-0812-49CD-AC5E-76A23723CDAA}"/>
    <cellStyle name="Comma 6 2 3 5 2" xfId="5663" xr:uid="{C5AA0BEB-DF54-4178-86F8-D9BCB62788F2}"/>
    <cellStyle name="Comma 6 2 3 5 2 2" xfId="12247" xr:uid="{89622C76-9804-4AA5-BF5D-6F27C045A1A2}"/>
    <cellStyle name="Comma 6 2 3 5 2 2 2" xfId="21967" xr:uid="{426A33F9-EC0D-4CA3-8BAC-60B820C98A2D}"/>
    <cellStyle name="Comma 6 2 3 5 2 2 2 2" xfId="29296" xr:uid="{545284E7-67F1-4B37-B6D2-F7F548EE2C31}"/>
    <cellStyle name="Comma 6 2 3 5 2 2 3" xfId="25669" xr:uid="{CF6BCFD3-161F-4405-9761-FD10832EC1FE}"/>
    <cellStyle name="Comma 6 2 3 5 2 2 4" xfId="17696" xr:uid="{B98C97DA-908B-4E95-B27A-54AC8F80E1F3}"/>
    <cellStyle name="Comma 6 2 3 5 2 3" xfId="19833" xr:uid="{AC06C8F9-33DB-4279-9301-127016924F33}"/>
    <cellStyle name="Comma 6 2 3 5 2 3 2" xfId="27482" xr:uid="{E8B7D22D-3ADD-4515-9BC3-12478B67509B}"/>
    <cellStyle name="Comma 6 2 3 5 2 4" xfId="23858" xr:uid="{20F949D5-D7B7-4926-B6D0-7E9CCF8EC686}"/>
    <cellStyle name="Comma 6 2 3 5 2 5" xfId="15560" xr:uid="{96F35C96-6ABA-4D5E-A55F-578E5C374AD8}"/>
    <cellStyle name="Comma 6 2 3 5 3" xfId="8992" xr:uid="{8B6CF000-7BE9-4E99-9F3A-44E8040C5E9A}"/>
    <cellStyle name="Comma 6 2 3 5 3 2" xfId="20901" xr:uid="{C57124EF-AB70-4069-A8B3-7393C0068118}"/>
    <cellStyle name="Comma 6 2 3 5 3 2 2" xfId="28390" xr:uid="{81EC9A45-02F4-4DD0-A136-22DD2F01F5A9}"/>
    <cellStyle name="Comma 6 2 3 5 3 3" xfId="24763" xr:uid="{41D0ACDD-1E4A-454D-B7E6-982522E1AB62}"/>
    <cellStyle name="Comma 6 2 3 5 3 4" xfId="16630" xr:uid="{BEE2B74D-93D3-468E-A4D1-BFCB46D27062}"/>
    <cellStyle name="Comma 6 2 3 5 4" xfId="18767" xr:uid="{B366C4F2-C26C-4DB1-A4BE-8BD0FB09D8A1}"/>
    <cellStyle name="Comma 6 2 3 5 4 2" xfId="26576" xr:uid="{63F2C66F-C73D-4A42-9285-13EBE7989CAC}"/>
    <cellStyle name="Comma 6 2 3 5 5" xfId="22954" xr:uid="{BF11331E-36CB-4978-AEA9-5638C976D73D}"/>
    <cellStyle name="Comma 6 2 3 5 6" xfId="14493" xr:uid="{0A939E36-F3A6-4629-8E14-A679DB92BBD8}"/>
    <cellStyle name="Comma 6 2 3 6" xfId="4045" xr:uid="{87C8B112-CB2A-4C36-BA33-44A43444F058}"/>
    <cellStyle name="Comma 6 2 3 6 2" xfId="10627" xr:uid="{7F260A45-281E-471E-8485-C2C5D436F6A7}"/>
    <cellStyle name="Comma 6 2 3 6 2 2" xfId="21435" xr:uid="{A2E15EE6-333E-4A4F-840E-D837EFBCED2D}"/>
    <cellStyle name="Comma 6 2 3 6 2 2 2" xfId="28844" xr:uid="{870CC9E5-9B98-4116-B91C-8E0ADDF6D783}"/>
    <cellStyle name="Comma 6 2 3 6 2 3" xfId="25217" xr:uid="{BD4C1D73-E863-418B-BA14-C783388C3330}"/>
    <cellStyle name="Comma 6 2 3 6 2 4" xfId="17164" xr:uid="{D8420C92-D597-4253-86FC-6A20170A65F7}"/>
    <cellStyle name="Comma 6 2 3 6 3" xfId="19301" xr:uid="{7464748D-79E3-4FB9-81BB-6C76FA246321}"/>
    <cellStyle name="Comma 6 2 3 6 3 2" xfId="27030" xr:uid="{76BD2DE5-F689-4B2D-813B-B4F67838E121}"/>
    <cellStyle name="Comma 6 2 3 6 4" xfId="23406" xr:uid="{A19533C2-DDF3-4C26-8F5E-ED7A7447B757}"/>
    <cellStyle name="Comma 6 2 3 6 5" xfId="15029" xr:uid="{E5460F43-E523-4B3A-9C23-8673561B470B}"/>
    <cellStyle name="Comma 6 2 3 7" xfId="7373" xr:uid="{E7F40213-5E43-4E41-8D87-BBE1EFF8AC11}"/>
    <cellStyle name="Comma 6 2 3 7 2" xfId="18166" xr:uid="{4F95255F-B4C4-491F-B655-3D60F2F7C4D4}"/>
    <cellStyle name="Comma 6 2 3 7 2 2" xfId="22436" xr:uid="{C9CD7F39-789B-4B50-A40E-48647FF7542A}"/>
    <cellStyle name="Comma 6 2 3 7 2 2 2" xfId="29697" xr:uid="{3DF22538-2B2B-4F0E-9414-E30F24D75ACD}"/>
    <cellStyle name="Comma 6 2 3 7 2 3" xfId="26069" xr:uid="{6DE20E68-3BC9-492B-8D02-FE05500C7AEB}"/>
    <cellStyle name="Comma 6 2 3 7 3" xfId="20303" xr:uid="{7611DB90-D64C-47BB-B6AB-4D1A36E04FC2}"/>
    <cellStyle name="Comma 6 2 3 7 3 2" xfId="27883" xr:uid="{FF230644-B569-4164-9F27-9E625E38F106}"/>
    <cellStyle name="Comma 6 2 3 7 4" xfId="22477" xr:uid="{E1BCFC40-A859-4DF0-A527-94BAC2DEA4BA}"/>
    <cellStyle name="Comma 6 2 3 7 5" xfId="13894" xr:uid="{D38C82FA-8E92-4064-B2E3-798365DD8DD6}"/>
    <cellStyle name="Comma 6 2 3 8" xfId="415" xr:uid="{B9019B0B-196B-474A-8AF5-2008A546A117}"/>
    <cellStyle name="Comma 6 2 3 8 2" xfId="20369" xr:uid="{14B94B3C-F483-49A3-8301-6F65D4B308B1}"/>
    <cellStyle name="Comma 6 2 3 8 2 2" xfId="27938" xr:uid="{0E484C1A-F20E-4CED-9C84-CC21BFB89C21}"/>
    <cellStyle name="Comma 6 2 3 8 3" xfId="24311" xr:uid="{17C9B759-786A-46E3-9827-AEA12E60E696}"/>
    <cellStyle name="Comma 6 2 3 8 4" xfId="13871" xr:uid="{C3DF05BF-703D-468B-BFEF-AA7091AD9673}"/>
    <cellStyle name="Comma 6 2 3 9" xfId="18235" xr:uid="{F8F88756-FF0E-4467-ACC6-D79081553B7F}"/>
    <cellStyle name="Comma 6 2 3 9 2" xfId="26124" xr:uid="{10ADF7FD-B560-4994-AE21-F1CEF9726409}"/>
    <cellStyle name="Comma 6 2 4" xfId="477" xr:uid="{9A4EB93F-9D42-4318-837B-8890BAB80B62}"/>
    <cellStyle name="Comma 6 2 4 2" xfId="1386" xr:uid="{D6185843-61D7-46F9-84E5-66F1E6B872F9}"/>
    <cellStyle name="Comma 6 2 4 2 2" xfId="2168" xr:uid="{65CD665F-16C3-43AE-882E-132642B74AA1}"/>
    <cellStyle name="Comma 6 2 4 2 2 2" xfId="3793" xr:uid="{40CA780F-F9F6-4F3E-A720-3A65D3CDEB26}"/>
    <cellStyle name="Comma 6 2 4 2 2 2 2" xfId="7053" xr:uid="{207D23B9-662D-421F-8EB6-347D4CA5AA2C}"/>
    <cellStyle name="Comma 6 2 4 2 2 2 2 2" xfId="13637" xr:uid="{708C40DC-2A19-4C17-8283-465E5F653C32}"/>
    <cellStyle name="Comma 6 2 4 2 2 2 2 2 2" xfId="22415" xr:uid="{E28EDB7E-D77D-49C1-A4FC-1DA024DD1FC0}"/>
    <cellStyle name="Comma 6 2 4 2 2 2 2 2 2 2" xfId="29684" xr:uid="{BED2A558-99E4-4838-881D-E6B867B4ED88}"/>
    <cellStyle name="Comma 6 2 4 2 2 2 2 2 3" xfId="26056" xr:uid="{A33467E9-BA86-4A95-A156-DBA6CF154091}"/>
    <cellStyle name="Comma 6 2 4 2 2 2 2 2 4" xfId="18144" xr:uid="{D6354C55-8A42-4984-97C2-DD7B94B1C6C1}"/>
    <cellStyle name="Comma 6 2 4 2 2 2 2 3" xfId="20282" xr:uid="{C715C661-9EB6-4FB6-93C3-A6FD48031591}"/>
    <cellStyle name="Comma 6 2 4 2 2 2 2 3 2" xfId="27870" xr:uid="{356AB9AF-E523-4044-B1D7-C0DA191224ED}"/>
    <cellStyle name="Comma 6 2 4 2 2 2 2 4" xfId="24246" xr:uid="{EFE1F070-7D7D-409B-9743-774A4DC3B0E6}"/>
    <cellStyle name="Comma 6 2 4 2 2 2 2 5" xfId="16009" xr:uid="{17964027-83F1-42B6-A5F1-A2B23531572F}"/>
    <cellStyle name="Comma 6 2 4 2 2 2 3" xfId="10382" xr:uid="{852E19A3-D210-42F9-B6E5-CC489B74DEAB}"/>
    <cellStyle name="Comma 6 2 4 2 2 2 3 2" xfId="21350" xr:uid="{F71FCA8D-739B-469E-B9C2-6E137C226FEE}"/>
    <cellStyle name="Comma 6 2 4 2 2 2 3 2 2" xfId="28778" xr:uid="{FFDE41E4-E4B7-4994-B5C6-848ED454767A}"/>
    <cellStyle name="Comma 6 2 4 2 2 2 3 3" xfId="25151" xr:uid="{81273110-DF10-4AC0-A84B-B8E361C527F1}"/>
    <cellStyle name="Comma 6 2 4 2 2 2 3 4" xfId="17079" xr:uid="{99014CCB-9934-4A78-95F1-49BCE016834A}"/>
    <cellStyle name="Comma 6 2 4 2 2 2 4" xfId="19216" xr:uid="{14541298-CE39-4784-9159-47BFDB122CF2}"/>
    <cellStyle name="Comma 6 2 4 2 2 2 4 2" xfId="26964" xr:uid="{59681ABE-FDC3-4092-85E3-5EAD7B2E8E4F}"/>
    <cellStyle name="Comma 6 2 4 2 2 2 5" xfId="23342" xr:uid="{5BE5C76F-AD20-4E93-A6B6-22B8F8C9CA32}"/>
    <cellStyle name="Comma 6 2 4 2 2 2 6" xfId="14942" xr:uid="{599876F6-BD37-48F4-BDEB-D631282B8B61}"/>
    <cellStyle name="Comma 6 2 4 2 2 3" xfId="5432" xr:uid="{53F73281-5F84-4724-BD62-A3AAB68553A2}"/>
    <cellStyle name="Comma 6 2 4 2 2 3 2" xfId="12016" xr:uid="{914031FA-5061-4624-8183-83A0F0E1C168}"/>
    <cellStyle name="Comma 6 2 4 2 2 3 2 2" xfId="21884" xr:uid="{78C88CD8-0BC1-400C-B541-09150C32B2AA}"/>
    <cellStyle name="Comma 6 2 4 2 2 3 2 2 2" xfId="29232" xr:uid="{1CA311B7-9C97-4A77-862A-6CD0B6F05289}"/>
    <cellStyle name="Comma 6 2 4 2 2 3 2 3" xfId="25605" xr:uid="{3F8FCFD4-8F0C-46EF-AF00-ABA289A1E9BA}"/>
    <cellStyle name="Comma 6 2 4 2 2 3 2 4" xfId="17613" xr:uid="{45EF5A4B-EAA5-4D2A-BF9B-9ED0A318BE8D}"/>
    <cellStyle name="Comma 6 2 4 2 2 3 3" xfId="19750" xr:uid="{F1F4F7E5-E693-4169-B05D-6BABDE444F4C}"/>
    <cellStyle name="Comma 6 2 4 2 2 3 3 2" xfId="27418" xr:uid="{B14784EC-65CA-4B1E-A399-EC6583ED66C1}"/>
    <cellStyle name="Comma 6 2 4 2 2 3 4" xfId="23794" xr:uid="{68C1E8E0-949D-455F-BFC2-4705B28CC107}"/>
    <cellStyle name="Comma 6 2 4 2 2 3 5" xfId="15477" xr:uid="{33B57588-1BCF-4E45-BD4E-37AB71EFF39B}"/>
    <cellStyle name="Comma 6 2 4 2 2 4" xfId="8761" xr:uid="{344CE69F-5A21-4358-9DA4-5D19D685F64F}"/>
    <cellStyle name="Comma 6 2 4 2 2 4 2" xfId="20818" xr:uid="{0AC019F1-87F4-4C3D-BD4C-49D5CCFBA101}"/>
    <cellStyle name="Comma 6 2 4 2 2 4 2 2" xfId="28326" xr:uid="{05356EFC-903D-4F6F-86F1-EEE708C568AE}"/>
    <cellStyle name="Comma 6 2 4 2 2 4 3" xfId="24699" xr:uid="{E9CF233A-99DE-4F53-846F-8B7FB0CABC8F}"/>
    <cellStyle name="Comma 6 2 4 2 2 4 4" xfId="16547" xr:uid="{0B4B1CB2-B40D-4BAE-9079-2950908C9B80}"/>
    <cellStyle name="Comma 6 2 4 2 2 5" xfId="18684" xr:uid="{799C1666-A022-4CE3-9294-CCD49D56D312}"/>
    <cellStyle name="Comma 6 2 4 2 2 5 2" xfId="26512" xr:uid="{B24D309B-C08D-446E-B0FC-9DB1C0B7336B}"/>
    <cellStyle name="Comma 6 2 4 2 2 6" xfId="22890" xr:uid="{9C5ADEE2-C429-455B-9639-4BA356B3162F}"/>
    <cellStyle name="Comma 6 2 4 2 2 7" xfId="14409" xr:uid="{454183F4-944F-4AB7-8B0A-F1BB69301777}"/>
    <cellStyle name="Comma 6 2 4 2 3" xfId="3009" xr:uid="{AE063B8F-8DB7-4EE8-9A57-2F7D899BC593}"/>
    <cellStyle name="Comma 6 2 4 2 3 2" xfId="6267" xr:uid="{2CCF1376-6AF2-40B3-8EE3-9D906B2EFAF3}"/>
    <cellStyle name="Comma 6 2 4 2 3 2 2" xfId="12851" xr:uid="{766B5D18-5A9B-41AB-A195-982AED244817}"/>
    <cellStyle name="Comma 6 2 4 2 3 2 2 2" xfId="22150" xr:uid="{F639F96C-97F3-432B-AE7B-3D4E46DB83B1}"/>
    <cellStyle name="Comma 6 2 4 2 3 2 2 2 2" xfId="29458" xr:uid="{8CE4BC0F-8227-4CD5-AAD7-F89D74BB2B8C}"/>
    <cellStyle name="Comma 6 2 4 2 3 2 2 3" xfId="25831" xr:uid="{2B21B73A-2F9B-46DF-8690-6D1C69C9A25D}"/>
    <cellStyle name="Comma 6 2 4 2 3 2 2 4" xfId="17879" xr:uid="{6C8E84CD-B8E1-4D76-9E61-615FC1DC7058}"/>
    <cellStyle name="Comma 6 2 4 2 3 2 3" xfId="20016" xr:uid="{EF0A4F99-EAA0-4C7C-8E1B-C90F2A050EB2}"/>
    <cellStyle name="Comma 6 2 4 2 3 2 3 2" xfId="27644" xr:uid="{BD16D3E1-1B7E-4E43-B93B-4512EEB4C5EB}"/>
    <cellStyle name="Comma 6 2 4 2 3 2 4" xfId="24020" xr:uid="{893559A9-161B-4796-9D58-7FB025D9F848}"/>
    <cellStyle name="Comma 6 2 4 2 3 2 5" xfId="15743" xr:uid="{1ECB10D1-F6DE-4FC5-962B-9B87A913B845}"/>
    <cellStyle name="Comma 6 2 4 2 3 3" xfId="9596" xr:uid="{8063C13C-4899-42A8-8322-FA8CE520BA74}"/>
    <cellStyle name="Comma 6 2 4 2 3 3 2" xfId="21084" xr:uid="{3C83828D-F99F-4B43-8A67-11044550911F}"/>
    <cellStyle name="Comma 6 2 4 2 3 3 2 2" xfId="28552" xr:uid="{B44980AE-A0AE-4B44-A96E-805D875E05F5}"/>
    <cellStyle name="Comma 6 2 4 2 3 3 3" xfId="24925" xr:uid="{CE3C3229-F3F0-4950-9FA1-7B943ABEDFED}"/>
    <cellStyle name="Comma 6 2 4 2 3 3 4" xfId="16813" xr:uid="{2A82C1CE-5040-4F67-B9EC-57CACD271378}"/>
    <cellStyle name="Comma 6 2 4 2 3 4" xfId="18950" xr:uid="{3A08FF0F-8F4D-4C03-9DAD-9FD8FA766723}"/>
    <cellStyle name="Comma 6 2 4 2 3 4 2" xfId="26738" xr:uid="{0F259401-6515-4F96-B43E-A67AA8217A45}"/>
    <cellStyle name="Comma 6 2 4 2 3 5" xfId="23116" xr:uid="{0189F9DD-B730-4A07-A513-74327A2B2D8C}"/>
    <cellStyle name="Comma 6 2 4 2 3 6" xfId="14676" xr:uid="{17E5F1EC-F341-436A-9F5C-780B519B4697}"/>
    <cellStyle name="Comma 6 2 4 2 4" xfId="4647" xr:uid="{87ACDCAC-01BB-44F6-9444-4F98175E97E6}"/>
    <cellStyle name="Comma 6 2 4 2 4 2" xfId="11230" xr:uid="{FDF2A055-A604-4B4F-BA45-6CFA26274A0F}"/>
    <cellStyle name="Comma 6 2 4 2 4 2 2" xfId="21618" xr:uid="{DDF252F1-2F31-4DFE-B8A8-0F3A9E94B133}"/>
    <cellStyle name="Comma 6 2 4 2 4 2 2 2" xfId="29006" xr:uid="{B1F6A28D-8E00-4A37-9306-6F5ECDC8BC93}"/>
    <cellStyle name="Comma 6 2 4 2 4 2 3" xfId="25379" xr:uid="{704910F8-9D3E-44E7-81B6-799E9EF3640C}"/>
    <cellStyle name="Comma 6 2 4 2 4 2 4" xfId="17347" xr:uid="{F39C80AE-6791-4CEC-A9A0-385050D3568F}"/>
    <cellStyle name="Comma 6 2 4 2 4 3" xfId="19484" xr:uid="{D56DC01D-B9CF-41E0-91D9-85913CA19EEA}"/>
    <cellStyle name="Comma 6 2 4 2 4 3 2" xfId="27192" xr:uid="{3DAC5E53-7D6B-4DD0-8DF8-FFF9D3A9C119}"/>
    <cellStyle name="Comma 6 2 4 2 4 4" xfId="23568" xr:uid="{7CCD5732-D333-4E28-818E-2A56778AC677}"/>
    <cellStyle name="Comma 6 2 4 2 4 5" xfId="15212" xr:uid="{D66B4680-AD60-4C84-AF70-931FB7B2F7F1}"/>
    <cellStyle name="Comma 6 2 4 2 5" xfId="7975" xr:uid="{2BCE82E5-CC7E-42F2-A065-5E7E93F74878}"/>
    <cellStyle name="Comma 6 2 4 2 5 2" xfId="20552" xr:uid="{7A5D3B5C-07C0-4F54-8F90-A13307E574D7}"/>
    <cellStyle name="Comma 6 2 4 2 5 2 2" xfId="28100" xr:uid="{A74CF8AA-24C4-4C50-9CD9-DB3A64B2FDCA}"/>
    <cellStyle name="Comma 6 2 4 2 5 3" xfId="24473" xr:uid="{69391BB6-B572-4BC1-AE32-7E13C288DF80}"/>
    <cellStyle name="Comma 6 2 4 2 5 4" xfId="16281" xr:uid="{FD8E63C5-836C-4F1F-9860-A13BA79ACDB3}"/>
    <cellStyle name="Comma 6 2 4 2 6" xfId="18418" xr:uid="{B1787155-17A4-4464-940C-650C6EFA7BDC}"/>
    <cellStyle name="Comma 6 2 4 2 6 2" xfId="26286" xr:uid="{58A032FC-4903-4258-9E37-55068B6259E9}"/>
    <cellStyle name="Comma 6 2 4 2 7" xfId="22665" xr:uid="{A8A1ADBC-1D0A-402A-AFA2-DCA18BEDD8F7}"/>
    <cellStyle name="Comma 6 2 4 2 8" xfId="14149" xr:uid="{27DEDA98-8876-4F32-9F87-841B7A91B21B}"/>
    <cellStyle name="Comma 6 2 4 3" xfId="1776" xr:uid="{972FA35E-CAF9-43D0-B8CC-3828C6B2229F}"/>
    <cellStyle name="Comma 6 2 4 3 2" xfId="3397" xr:uid="{0F74969B-0E35-4C34-AE79-8928734C2A5D}"/>
    <cellStyle name="Comma 6 2 4 3 2 2" xfId="6657" xr:uid="{167367F7-E35B-4D97-A9B0-F4FC890BC3B8}"/>
    <cellStyle name="Comma 6 2 4 3 2 2 2" xfId="13241" xr:uid="{2455BB19-20E0-439C-B50E-93AA2E348049}"/>
    <cellStyle name="Comma 6 2 4 3 2 2 2 2" xfId="22283" xr:uid="{CA01871C-76A7-4141-9C30-347E8B6A46A7}"/>
    <cellStyle name="Comma 6 2 4 3 2 2 2 2 2" xfId="29571" xr:uid="{2F8BBB2A-EEFF-4EFC-9762-A6FDA36AFC2C}"/>
    <cellStyle name="Comma 6 2 4 3 2 2 2 3" xfId="25944" xr:uid="{BF67E2FE-33C1-440C-B36A-52D056492777}"/>
    <cellStyle name="Comma 6 2 4 3 2 2 2 4" xfId="18012" xr:uid="{0899B5D2-D7B7-44E9-ABA3-93C004115252}"/>
    <cellStyle name="Comma 6 2 4 3 2 2 3" xfId="20149" xr:uid="{DF734A4C-8E3B-4D20-9A55-560F17126852}"/>
    <cellStyle name="Comma 6 2 4 3 2 2 3 2" xfId="27757" xr:uid="{75F5345C-3498-40E4-A775-30B7F4F3E626}"/>
    <cellStyle name="Comma 6 2 4 3 2 2 4" xfId="24133" xr:uid="{B9D53C98-5D4F-47AB-8FAC-44505B00D43A}"/>
    <cellStyle name="Comma 6 2 4 3 2 2 5" xfId="15876" xr:uid="{C0E7F777-BAA9-485B-98C5-DAFD1D94863E}"/>
    <cellStyle name="Comma 6 2 4 3 2 3" xfId="9986" xr:uid="{A3E0E343-BE1E-4B63-B4A4-5FA90115D77F}"/>
    <cellStyle name="Comma 6 2 4 3 2 3 2" xfId="21217" xr:uid="{F1B62B76-3C2A-4311-B587-8F04E576FA6A}"/>
    <cellStyle name="Comma 6 2 4 3 2 3 2 2" xfId="28665" xr:uid="{0AEA5ABA-01BE-4016-9C86-F463A133EBF5}"/>
    <cellStyle name="Comma 6 2 4 3 2 3 3" xfId="25038" xr:uid="{B9E1B4AE-BB6F-469C-8A52-80CE0471284E}"/>
    <cellStyle name="Comma 6 2 4 3 2 3 4" xfId="16946" xr:uid="{8371056A-C2F2-443C-A22C-5E17380045EB}"/>
    <cellStyle name="Comma 6 2 4 3 2 4" xfId="19083" xr:uid="{C9046CDC-8CB5-4AA3-A3B7-F497932FDB50}"/>
    <cellStyle name="Comma 6 2 4 3 2 4 2" xfId="26851" xr:uid="{F9853DCF-7DE9-4F25-99A8-1F2219904CCE}"/>
    <cellStyle name="Comma 6 2 4 3 2 5" xfId="23229" xr:uid="{0C04A583-1485-4535-9FF5-DA099F9CEC17}"/>
    <cellStyle name="Comma 6 2 4 3 2 6" xfId="14810" xr:uid="{C6AAF985-1CCD-4FB2-AEB9-749AB0761408}"/>
    <cellStyle name="Comma 6 2 4 3 3" xfId="5036" xr:uid="{1F2F1264-0665-4F39-B181-5BCA93BE37E0}"/>
    <cellStyle name="Comma 6 2 4 3 3 2" xfId="11620" xr:uid="{BCC51FDA-6248-425F-B834-CAD700D42098}"/>
    <cellStyle name="Comma 6 2 4 3 3 2 2" xfId="21751" xr:uid="{9A1C1407-DF43-41E3-91AB-9DC9749D8DC8}"/>
    <cellStyle name="Comma 6 2 4 3 3 2 2 2" xfId="29119" xr:uid="{ABF113B9-E5F7-43D8-B483-CB9E472AF627}"/>
    <cellStyle name="Comma 6 2 4 3 3 2 3" xfId="25492" xr:uid="{3C4772C7-2D6A-43D6-BA4F-2457A1EFE5EE}"/>
    <cellStyle name="Comma 6 2 4 3 3 2 4" xfId="17480" xr:uid="{511CC78E-FD18-4DB7-BB5B-648764FF7429}"/>
    <cellStyle name="Comma 6 2 4 3 3 3" xfId="19617" xr:uid="{F45B06F6-4FD7-41DE-979B-D26AFA0BEF08}"/>
    <cellStyle name="Comma 6 2 4 3 3 3 2" xfId="27305" xr:uid="{AC657503-234B-4F29-AF07-78E01DC40492}"/>
    <cellStyle name="Comma 6 2 4 3 3 4" xfId="23681" xr:uid="{4371830D-01BE-47A9-98EB-799D76550E4A}"/>
    <cellStyle name="Comma 6 2 4 3 3 5" xfId="15344" xr:uid="{F9AA2BBB-147E-4050-B4CF-991D42026BCB}"/>
    <cellStyle name="Comma 6 2 4 3 4" xfId="8365" xr:uid="{BCB676C9-CB4D-4410-9F2B-5A76C47BDE83}"/>
    <cellStyle name="Comma 6 2 4 3 4 2" xfId="20685" xr:uid="{62322644-6DAB-4926-B413-3D4FA3529D8D}"/>
    <cellStyle name="Comma 6 2 4 3 4 2 2" xfId="28213" xr:uid="{AE65CDB2-67C4-4576-94FA-BFB0705CD42B}"/>
    <cellStyle name="Comma 6 2 4 3 4 3" xfId="24586" xr:uid="{45FCAF89-528E-44E8-9810-EA734DAD29ED}"/>
    <cellStyle name="Comma 6 2 4 3 4 4" xfId="16414" xr:uid="{342BC148-1AEF-49F6-8864-8D4E4D20FD48}"/>
    <cellStyle name="Comma 6 2 4 3 5" xfId="18551" xr:uid="{46A4DB16-7227-4D65-AF75-8563F4BF819B}"/>
    <cellStyle name="Comma 6 2 4 3 5 2" xfId="26399" xr:uid="{4F0EED2A-781F-48FF-88C7-59C149139DAC}"/>
    <cellStyle name="Comma 6 2 4 3 6" xfId="22777" xr:uid="{AE1D8FC4-F425-44D2-B0B4-2C0CDBD6F0B9}"/>
    <cellStyle name="Comma 6 2 4 3 7" xfId="14276" xr:uid="{EFC7E0EB-8621-4C04-BA47-D5585CF05FA2}"/>
    <cellStyle name="Comma 6 2 4 4" xfId="2613" xr:uid="{3A4D9578-145D-4B28-AF95-83F303A4EC4E}"/>
    <cellStyle name="Comma 6 2 4 4 2" xfId="5868" xr:uid="{D6C69A45-E5FB-410D-9E7F-7C1215E415BA}"/>
    <cellStyle name="Comma 6 2 4 4 2 2" xfId="12452" xr:uid="{7223FD26-813C-43D4-9835-A53CF3582124}"/>
    <cellStyle name="Comma 6 2 4 4 2 2 2" xfId="22017" xr:uid="{49F1F3A9-370F-43BB-B67E-D238D8C4DF57}"/>
    <cellStyle name="Comma 6 2 4 4 2 2 2 2" xfId="29345" xr:uid="{4A40A7EA-EB69-45DD-AD1F-BEE9E0D5FA66}"/>
    <cellStyle name="Comma 6 2 4 4 2 2 3" xfId="25718" xr:uid="{A0F2F7FE-9AEB-46A4-8AE3-6D3A9D6CC2D4}"/>
    <cellStyle name="Comma 6 2 4 4 2 2 4" xfId="17746" xr:uid="{AA9571CE-286F-4F62-8654-F499CBE9A866}"/>
    <cellStyle name="Comma 6 2 4 4 2 3" xfId="19883" xr:uid="{D3E4F778-9794-4092-8569-870DA1729092}"/>
    <cellStyle name="Comma 6 2 4 4 2 3 2" xfId="27531" xr:uid="{996BEED6-41AB-45D0-94F2-101EC3B684AF}"/>
    <cellStyle name="Comma 6 2 4 4 2 4" xfId="23907" xr:uid="{D683C1AF-8C6B-46E5-BA57-E067A1E3D51E}"/>
    <cellStyle name="Comma 6 2 4 4 2 5" xfId="15610" xr:uid="{2B1CAAE1-0375-47E3-9A9B-86B2027859D4}"/>
    <cellStyle name="Comma 6 2 4 4 3" xfId="9197" xr:uid="{D7142507-50CD-4A41-8495-1AC1BA6C06BB}"/>
    <cellStyle name="Comma 6 2 4 4 3 2" xfId="20951" xr:uid="{5B4BF814-EAEF-4A3A-9191-615F13EDEE5A}"/>
    <cellStyle name="Comma 6 2 4 4 3 2 2" xfId="28439" xr:uid="{FCE1A1D6-E07D-4B67-83FE-86F7C934A54C}"/>
    <cellStyle name="Comma 6 2 4 4 3 3" xfId="24812" xr:uid="{70EE549C-41CA-4B70-A390-439316E03285}"/>
    <cellStyle name="Comma 6 2 4 4 3 4" xfId="16680" xr:uid="{C069A8D0-5A94-401A-924A-C8CCE02AE427}"/>
    <cellStyle name="Comma 6 2 4 4 4" xfId="18817" xr:uid="{BA1C401A-3425-469B-962A-C5E9CF610016}"/>
    <cellStyle name="Comma 6 2 4 4 4 2" xfId="26625" xr:uid="{DDD52564-1D3C-4428-9B56-7DE0FFB6C7DE}"/>
    <cellStyle name="Comma 6 2 4 4 5" xfId="23003" xr:uid="{FA53FB61-44CD-467A-88EC-6FE39BC8439B}"/>
    <cellStyle name="Comma 6 2 4 4 6" xfId="14543" xr:uid="{91F7BB17-B956-4BB5-9B63-4A2F30ED694D}"/>
    <cellStyle name="Comma 6 2 4 5" xfId="4250" xr:uid="{957332F8-A1DB-4F0E-9E2C-2CBC99AAEF07}"/>
    <cellStyle name="Comma 6 2 4 5 2" xfId="10832" xr:uid="{5574F40C-173E-4397-BFA6-573662E06F60}"/>
    <cellStyle name="Comma 6 2 4 5 2 2" xfId="21485" xr:uid="{A2AD74A4-3B60-4FBE-BD9C-DBBC86B63DBA}"/>
    <cellStyle name="Comma 6 2 4 5 2 2 2" xfId="28893" xr:uid="{C96FDE54-6F61-4E43-9405-71AA8AD2B1EA}"/>
    <cellStyle name="Comma 6 2 4 5 2 3" xfId="25266" xr:uid="{6A2124FD-7BEF-4D69-A41A-6C87E43EDCA1}"/>
    <cellStyle name="Comma 6 2 4 5 2 4" xfId="17214" xr:uid="{2D603E3F-379F-4104-9114-15D13AB7C859}"/>
    <cellStyle name="Comma 6 2 4 5 3" xfId="19351" xr:uid="{6F2C642E-FF8A-4017-901D-5F662521DA27}"/>
    <cellStyle name="Comma 6 2 4 5 3 2" xfId="27079" xr:uid="{7B33DD07-F08D-40C2-BF08-8F316877C984}"/>
    <cellStyle name="Comma 6 2 4 5 4" xfId="23455" xr:uid="{69BCDB23-C091-42CB-A021-4FDB27D446F8}"/>
    <cellStyle name="Comma 6 2 4 5 5" xfId="15079" xr:uid="{5624196E-0B6F-44A7-8ABB-19EB923F1D95}"/>
    <cellStyle name="Comma 6 2 4 6" xfId="7578" xr:uid="{2331DDCB-A56A-4251-A1D9-1F45935DFA22}"/>
    <cellStyle name="Comma 6 2 4 6 2" xfId="20419" xr:uid="{8DADC2B2-545F-4E5B-944A-4C7000FC2568}"/>
    <cellStyle name="Comma 6 2 4 6 2 2" xfId="27987" xr:uid="{FCAC44A6-2794-40C0-BC5C-FFF76FBA53DE}"/>
    <cellStyle name="Comma 6 2 4 6 3" xfId="24360" xr:uid="{BD548A93-712A-4DDF-A0FA-10D2D894B009}"/>
    <cellStyle name="Comma 6 2 4 6 4" xfId="16148" xr:uid="{B53DBDAD-E600-4D48-B818-8EB62F3F6940}"/>
    <cellStyle name="Comma 6 2 4 7" xfId="18285" xr:uid="{A04FF68D-77C9-4951-A191-ACBCDD215279}"/>
    <cellStyle name="Comma 6 2 4 7 2" xfId="26173" xr:uid="{0545E7C1-0709-4BDF-861D-ACF8C46D5540}"/>
    <cellStyle name="Comma 6 2 4 8" xfId="22559" xr:uid="{6E87DEB9-A683-4BF3-9AE8-10C5C951367C}"/>
    <cellStyle name="Comma 6 2 4 9" xfId="13999" xr:uid="{486381E7-CDF5-4324-92B8-C7FA2F233894}"/>
    <cellStyle name="Comma 6 2 5" xfId="535" xr:uid="{7A61C422-F4DA-4501-BAD5-2D682859F3A8}"/>
    <cellStyle name="Comma 6 2 5 2" xfId="1283" xr:uid="{04501F2C-0703-4FFA-AC9C-8519DCA758D6}"/>
    <cellStyle name="Comma 6 2 5 2 2" xfId="2065" xr:uid="{284CAC92-D151-448D-BCDC-CA9705B8C085}"/>
    <cellStyle name="Comma 6 2 5 2 2 2" xfId="3690" xr:uid="{39B24E17-1288-4E5C-A386-E7C808D0BA3F}"/>
    <cellStyle name="Comma 6 2 5 2 2 2 2" xfId="6950" xr:uid="{1165FC54-1F4F-454E-B139-1775C81AD1DC}"/>
    <cellStyle name="Comma 6 2 5 2 2 2 2 2" xfId="13534" xr:uid="{D6AE1285-72EB-4B60-BF3B-09D8FB6B4338}"/>
    <cellStyle name="Comma 6 2 5 2 2 2 2 2 2" xfId="29629" xr:uid="{E424E639-07DB-4059-A860-EF261921BCEA}"/>
    <cellStyle name="Comma 6 2 5 2 2 2 2 2 3" xfId="22358" xr:uid="{171F040F-DCAD-4FC4-BE41-5EFB00B60BA8}"/>
    <cellStyle name="Comma 6 2 5 2 2 2 2 3" xfId="26002" xr:uid="{21587877-3BFD-4048-80BA-7ECCCB9D2727}"/>
    <cellStyle name="Comma 6 2 5 2 2 2 2 4" xfId="18087" xr:uid="{BFC9E2B2-D339-44C2-90A4-93C9DA3374E3}"/>
    <cellStyle name="Comma 6 2 5 2 2 2 3" xfId="10279" xr:uid="{4D391945-54CC-4FBD-846B-CF7D899B5DED}"/>
    <cellStyle name="Comma 6 2 5 2 2 2 3 2" xfId="27815" xr:uid="{B1F2D805-5A38-42B1-B1C6-EA80E9F0088C}"/>
    <cellStyle name="Comma 6 2 5 2 2 2 3 3" xfId="20224" xr:uid="{0C7A62E0-D08B-4C60-8A0D-76D768ACA454}"/>
    <cellStyle name="Comma 6 2 5 2 2 2 4" xfId="24191" xr:uid="{5E26BAE4-6766-47F2-AC74-0B2011E57F8B}"/>
    <cellStyle name="Comma 6 2 5 2 2 2 5" xfId="15951" xr:uid="{AEBF57B9-2A90-4DEB-8936-70FF5A217E67}"/>
    <cellStyle name="Comma 6 2 5 2 2 3" xfId="5329" xr:uid="{0A94266A-BA74-48C5-8CF1-9B0702D3F747}"/>
    <cellStyle name="Comma 6 2 5 2 2 3 2" xfId="11913" xr:uid="{DB885D86-6A96-4017-8FD7-63B6AD336A2A}"/>
    <cellStyle name="Comma 6 2 5 2 2 3 2 2" xfId="28723" xr:uid="{4A070AB0-7707-4375-B54F-8C725D2FB290}"/>
    <cellStyle name="Comma 6 2 5 2 2 3 2 3" xfId="21292" xr:uid="{E45C6321-156B-438C-809A-2E76F06D255A}"/>
    <cellStyle name="Comma 6 2 5 2 2 3 3" xfId="25096" xr:uid="{B9DBEE89-528C-4C4D-BB60-B07F78CA9ADA}"/>
    <cellStyle name="Comma 6 2 5 2 2 3 4" xfId="17021" xr:uid="{FDF925C1-0B55-403C-A3C5-C55B24DDB570}"/>
    <cellStyle name="Comma 6 2 5 2 2 4" xfId="8658" xr:uid="{ADAD8619-7F00-491E-A629-87462E523B42}"/>
    <cellStyle name="Comma 6 2 5 2 2 4 2" xfId="26909" xr:uid="{E2F86BF2-DBEE-4737-A8ED-605D721251CD}"/>
    <cellStyle name="Comma 6 2 5 2 2 4 3" xfId="19158" xr:uid="{35C22F30-8E9F-4524-A329-17ADD597BAE7}"/>
    <cellStyle name="Comma 6 2 5 2 2 5" xfId="23287" xr:uid="{0F10DE88-8437-49B8-811F-63311E12F54A}"/>
    <cellStyle name="Comma 6 2 5 2 2 6" xfId="14884" xr:uid="{4519C077-95B8-475A-9589-B2DFA0576ED6}"/>
    <cellStyle name="Comma 6 2 5 2 3" xfId="2906" xr:uid="{1CE86821-D288-4623-876C-76079D81BB04}"/>
    <cellStyle name="Comma 6 2 5 2 3 2" xfId="6164" xr:uid="{F981B49D-31BA-4122-9E6F-C9C3593E1DF0}"/>
    <cellStyle name="Comma 6 2 5 2 3 2 2" xfId="12748" xr:uid="{7FAB3C45-A9A0-4255-8584-8B6521A4A91C}"/>
    <cellStyle name="Comma 6 2 5 2 3 2 2 2" xfId="29177" xr:uid="{4AD95E59-2312-46BF-8B83-EDBFA8C21D18}"/>
    <cellStyle name="Comma 6 2 5 2 3 2 2 3" xfId="21826" xr:uid="{E73E65D3-062E-43E7-9B23-61BA9F657D14}"/>
    <cellStyle name="Comma 6 2 5 2 3 2 3" xfId="25550" xr:uid="{39BBF972-3251-49AF-89C4-EF774CBC11B7}"/>
    <cellStyle name="Comma 6 2 5 2 3 2 4" xfId="17555" xr:uid="{62CA5A1B-F452-4E81-8D87-BC9A809AF67E}"/>
    <cellStyle name="Comma 6 2 5 2 3 3" xfId="9493" xr:uid="{40B004A6-861A-49C6-A9AA-D4021C629BC2}"/>
    <cellStyle name="Comma 6 2 5 2 3 3 2" xfId="27363" xr:uid="{C39FC6A7-04E2-42D1-A40A-A58E63DF5C8E}"/>
    <cellStyle name="Comma 6 2 5 2 3 3 3" xfId="19692" xr:uid="{986CA213-83C1-4C93-99C7-6485CCB24886}"/>
    <cellStyle name="Comma 6 2 5 2 3 4" xfId="23739" xr:uid="{A6728B18-62AF-490F-AF03-B1F3100B5F1E}"/>
    <cellStyle name="Comma 6 2 5 2 3 5" xfId="15419" xr:uid="{E4950C0B-3728-4BAF-AE30-6588D90D9BDD}"/>
    <cellStyle name="Comma 6 2 5 2 4" xfId="4544" xr:uid="{F1D446A4-489D-4EBE-B2FF-E0525AAF3934}"/>
    <cellStyle name="Comma 6 2 5 2 4 2" xfId="11127" xr:uid="{1EECDDFD-B20D-44AE-BBF6-7CD1E998DB83}"/>
    <cellStyle name="Comma 6 2 5 2 4 2 2" xfId="28271" xr:uid="{A9536BF8-E488-4FBD-98F0-6F7CA8D85A6D}"/>
    <cellStyle name="Comma 6 2 5 2 4 2 3" xfId="20760" xr:uid="{C47DC8DF-AD64-4390-89EF-EE0626F057EA}"/>
    <cellStyle name="Comma 6 2 5 2 4 3" xfId="24644" xr:uid="{B1EAD2D3-805D-42C6-8A4E-103539A32571}"/>
    <cellStyle name="Comma 6 2 5 2 4 4" xfId="16489" xr:uid="{54342D2F-5DD0-4229-993A-FEE15FF55887}"/>
    <cellStyle name="Comma 6 2 5 2 5" xfId="7872" xr:uid="{E393B9C8-52B3-4AEF-A4C4-14E95A3410D3}"/>
    <cellStyle name="Comma 6 2 5 2 5 2" xfId="26457" xr:uid="{E3E0512C-5F22-4561-A20A-D1ECC9D0C95B}"/>
    <cellStyle name="Comma 6 2 5 2 5 3" xfId="18626" xr:uid="{2E768D7A-1CAA-4353-B506-EE8E2C396E58}"/>
    <cellStyle name="Comma 6 2 5 2 6" xfId="22835" xr:uid="{CC2DA855-9805-4DA9-A11F-1A4A753B6B25}"/>
    <cellStyle name="Comma 6 2 5 2 7" xfId="14351" xr:uid="{862C9E85-7BA1-4622-BCA6-E2ECCE1C14AC}"/>
    <cellStyle name="Comma 6 2 5 3" xfId="1673" xr:uid="{9215F752-81BD-4EE3-93A8-AEB18020A464}"/>
    <cellStyle name="Comma 6 2 5 3 2" xfId="3294" xr:uid="{C64DF6AC-6DC3-4DEC-9161-8456C68B0547}"/>
    <cellStyle name="Comma 6 2 5 3 2 2" xfId="6554" xr:uid="{547239A0-79C5-41E2-8469-99769288AE44}"/>
    <cellStyle name="Comma 6 2 5 3 2 2 2" xfId="13138" xr:uid="{4829FB11-F73B-4DF7-9DE8-CD2E35F25D3F}"/>
    <cellStyle name="Comma 6 2 5 3 2 2 2 2" xfId="29403" xr:uid="{7FBFF245-BBE6-4007-8A37-3699D1842023}"/>
    <cellStyle name="Comma 6 2 5 3 2 2 2 3" xfId="22092" xr:uid="{F1BB9279-A14A-4EDB-A085-C50C5477DCE3}"/>
    <cellStyle name="Comma 6 2 5 3 2 2 3" xfId="25776" xr:uid="{2D7B2EAE-35C1-4C1E-9927-159C245E2C3A}"/>
    <cellStyle name="Comma 6 2 5 3 2 2 4" xfId="17821" xr:uid="{7A4FF7AA-31A8-437A-8CCF-FA5D82123136}"/>
    <cellStyle name="Comma 6 2 5 3 2 3" xfId="9883" xr:uid="{F3781E4D-F081-4B83-825D-CAE97F7D3A1B}"/>
    <cellStyle name="Comma 6 2 5 3 2 3 2" xfId="27589" xr:uid="{E1C7087A-78F9-41B0-8670-DF61F54FF947}"/>
    <cellStyle name="Comma 6 2 5 3 2 3 3" xfId="19958" xr:uid="{E8842B32-F7E8-4D57-B19F-4DEF35FCDE44}"/>
    <cellStyle name="Comma 6 2 5 3 2 4" xfId="23965" xr:uid="{71EEC946-AEF4-4870-BA7D-97DBC0DEB70C}"/>
    <cellStyle name="Comma 6 2 5 3 2 5" xfId="15685" xr:uid="{C7D537A6-A4E2-4D18-9EB5-BB7639B73F35}"/>
    <cellStyle name="Comma 6 2 5 3 3" xfId="4933" xr:uid="{8F2DCB98-2878-49A2-BD50-2BF20794BAF1}"/>
    <cellStyle name="Comma 6 2 5 3 3 2" xfId="11517" xr:uid="{931044CD-3CA3-4398-B96A-8B44A7C4CFBF}"/>
    <cellStyle name="Comma 6 2 5 3 3 2 2" xfId="28497" xr:uid="{BF1DD813-4193-43C0-A9E6-8386DF69013D}"/>
    <cellStyle name="Comma 6 2 5 3 3 2 3" xfId="21026" xr:uid="{329D3A1A-BE9F-4BF6-882F-501D050961CE}"/>
    <cellStyle name="Comma 6 2 5 3 3 3" xfId="24870" xr:uid="{A6CF5FDB-22AA-404B-966E-DEDA15E1AFDC}"/>
    <cellStyle name="Comma 6 2 5 3 3 4" xfId="16755" xr:uid="{32FDF5CF-B96B-4C16-87F7-AD1E9A30A1A1}"/>
    <cellStyle name="Comma 6 2 5 3 4" xfId="8262" xr:uid="{3C8D02BB-5999-48E5-A93B-43CB366453C5}"/>
    <cellStyle name="Comma 6 2 5 3 4 2" xfId="26683" xr:uid="{EDF849DF-4A86-4199-B255-C89A88CAEF1E}"/>
    <cellStyle name="Comma 6 2 5 3 4 3" xfId="18892" xr:uid="{FB52AF1D-E741-44C1-B9B3-B858F9A20AFF}"/>
    <cellStyle name="Comma 6 2 5 3 5" xfId="23061" xr:uid="{BB73BE98-1F11-45B9-BC46-C11D41421A78}"/>
    <cellStyle name="Comma 6 2 5 3 6" xfId="14618" xr:uid="{A01DCBD3-3682-4D15-BAB8-BD8174A2A93E}"/>
    <cellStyle name="Comma 6 2 5 4" xfId="2510" xr:uid="{24A5B074-777B-4729-AA4D-137CBEC74FE9}"/>
    <cellStyle name="Comma 6 2 5 4 2" xfId="5765" xr:uid="{B50301F1-52F9-4950-8E60-F64D80FFF97C}"/>
    <cellStyle name="Comma 6 2 5 4 2 2" xfId="12349" xr:uid="{A6833C21-B570-4B1E-B46C-851E0B28D45A}"/>
    <cellStyle name="Comma 6 2 5 4 2 2 2" xfId="28951" xr:uid="{FDA157A7-A070-4A6F-AE35-92BE33E9EC20}"/>
    <cellStyle name="Comma 6 2 5 4 2 2 3" xfId="21560" xr:uid="{E64B4D6C-E89F-491B-A1C3-353A4FD4513E}"/>
    <cellStyle name="Comma 6 2 5 4 2 3" xfId="25324" xr:uid="{6A839697-3DCC-4124-9B16-1D8983A38A30}"/>
    <cellStyle name="Comma 6 2 5 4 2 4" xfId="17289" xr:uid="{B4728072-6091-4FB6-A563-C0389C1654AB}"/>
    <cellStyle name="Comma 6 2 5 4 3" xfId="9094" xr:uid="{837FD765-2494-4767-AF25-82AD89BD27FB}"/>
    <cellStyle name="Comma 6 2 5 4 3 2" xfId="27137" xr:uid="{729CA03A-E6F7-4734-B508-DBC5D47B1BD7}"/>
    <cellStyle name="Comma 6 2 5 4 3 3" xfId="19426" xr:uid="{A7AF2E8B-A5BE-4C9D-AD12-5CCF1AC5176C}"/>
    <cellStyle name="Comma 6 2 5 4 4" xfId="23513" xr:uid="{A1FB0A34-F22D-486A-9D51-957346164738}"/>
    <cellStyle name="Comma 6 2 5 4 5" xfId="15154" xr:uid="{E0EEDCCD-BB57-42A3-B549-73792D42E92B}"/>
    <cellStyle name="Comma 6 2 5 5" xfId="4147" xr:uid="{BA4412C6-E26B-4F05-815E-BE081BF83023}"/>
    <cellStyle name="Comma 6 2 5 5 2" xfId="10729" xr:uid="{33C36FE6-4AFD-4DFF-8B0E-EB14766E5493}"/>
    <cellStyle name="Comma 6 2 5 5 2 2" xfId="28045" xr:uid="{91AE61C0-5C7B-4A11-9E6F-C6C1EE3910CF}"/>
    <cellStyle name="Comma 6 2 5 5 2 3" xfId="20494" xr:uid="{986173FC-464A-4743-969D-505D2E5A3C37}"/>
    <cellStyle name="Comma 6 2 5 5 3" xfId="24418" xr:uid="{CCACA3F7-4F6F-4FC3-A8F8-507435F6D533}"/>
    <cellStyle name="Comma 6 2 5 5 4" xfId="16223" xr:uid="{69C49413-265A-4F0C-B112-1F00EE08D1AB}"/>
    <cellStyle name="Comma 6 2 5 6" xfId="7475" xr:uid="{985571F0-CF8B-4FB3-B8E3-1C56E7FA565A}"/>
    <cellStyle name="Comma 6 2 5 6 2" xfId="26231" xr:uid="{C8ECC6C4-7F1A-4EF1-A706-FA66C9419C03}"/>
    <cellStyle name="Comma 6 2 5 6 3" xfId="18360" xr:uid="{1E80935A-1A52-4576-8F8B-5FA544B35B2B}"/>
    <cellStyle name="Comma 6 2 5 7" xfId="22611" xr:uid="{4289D33E-39B1-4A92-8F3F-D8EE1DB0100E}"/>
    <cellStyle name="Comma 6 2 5 8" xfId="14095" xr:uid="{01FDD067-B3CD-49BB-B3E9-9EC19A2B8A1D}"/>
    <cellStyle name="Comma 6 2 6" xfId="1149" xr:uid="{720BDA1C-2462-4032-9F3D-9D8953849A79}"/>
    <cellStyle name="Comma 6 2 6 2" xfId="1931" xr:uid="{7EDA2A9E-4011-44B2-8A3E-07BB646D8807}"/>
    <cellStyle name="Comma 6 2 6 2 2" xfId="3556" xr:uid="{93E703F9-0728-416F-A809-EDE47020F09F}"/>
    <cellStyle name="Comma 6 2 6 2 2 2" xfId="6816" xr:uid="{58E5B655-A9CE-420E-B641-7365C8142B94}"/>
    <cellStyle name="Comma 6 2 6 2 2 2 2" xfId="13400" xr:uid="{0CB7AA52-190F-4E8F-AEAF-083672C9AA8E}"/>
    <cellStyle name="Comma 6 2 6 2 2 2 2 2" xfId="29516" xr:uid="{EAB6EFC6-60B3-4068-9382-B0597240102D}"/>
    <cellStyle name="Comma 6 2 6 2 2 2 2 3" xfId="22225" xr:uid="{F9176F13-BE82-431E-8E48-AF9346FA16D8}"/>
    <cellStyle name="Comma 6 2 6 2 2 2 3" xfId="25889" xr:uid="{D1CC32D4-58AC-4A01-BCD1-0D718DC444A1}"/>
    <cellStyle name="Comma 6 2 6 2 2 2 4" xfId="17954" xr:uid="{6CFC2EE4-5CB5-41A4-8580-5C7CDB64650E}"/>
    <cellStyle name="Comma 6 2 6 2 2 3" xfId="10145" xr:uid="{77E919AF-5A99-435A-AFA6-851BD5D06B58}"/>
    <cellStyle name="Comma 6 2 6 2 2 3 2" xfId="27702" xr:uid="{E95F8FE8-C289-4506-9708-3AAC7EF7CC56}"/>
    <cellStyle name="Comma 6 2 6 2 2 3 3" xfId="20091" xr:uid="{599820FD-5D68-40A7-A15B-2B686F7D0D1A}"/>
    <cellStyle name="Comma 6 2 6 2 2 4" xfId="24078" xr:uid="{416272B9-908A-4DC2-A7C5-EB02BA323ED0}"/>
    <cellStyle name="Comma 6 2 6 2 2 5" xfId="15818" xr:uid="{21D7FCF7-722D-477A-B545-5DD9CD99A61B}"/>
    <cellStyle name="Comma 6 2 6 2 3" xfId="5195" xr:uid="{1D563D0F-E877-486B-B776-60D3B366C018}"/>
    <cellStyle name="Comma 6 2 6 2 3 2" xfId="11779" xr:uid="{0C376C6E-AA4C-422D-9586-D16F6F9A541D}"/>
    <cellStyle name="Comma 6 2 6 2 3 2 2" xfId="28610" xr:uid="{718D95E5-F611-4B6B-8AC6-882172021C6A}"/>
    <cellStyle name="Comma 6 2 6 2 3 2 3" xfId="21159" xr:uid="{9F66109A-2013-41D7-8765-74FE71E2FAD5}"/>
    <cellStyle name="Comma 6 2 6 2 3 3" xfId="24983" xr:uid="{93AFA6A1-9C59-44CB-AB3D-D403BCD958D2}"/>
    <cellStyle name="Comma 6 2 6 2 3 4" xfId="16888" xr:uid="{B33928BD-E80C-4071-91A5-EFE9BB4A7F3A}"/>
    <cellStyle name="Comma 6 2 6 2 4" xfId="8524" xr:uid="{CE61F719-9D4E-44FA-93AA-4A085AAA0930}"/>
    <cellStyle name="Comma 6 2 6 2 4 2" xfId="26796" xr:uid="{966ED816-C6A9-4DAE-967A-9E18D9FFECD2}"/>
    <cellStyle name="Comma 6 2 6 2 4 3" xfId="19025" xr:uid="{B8074A4B-AF39-44A6-8C39-3FAFBF561A6B}"/>
    <cellStyle name="Comma 6 2 6 2 5" xfId="23174" xr:uid="{854B63D4-C82A-45C8-8C3B-1F2113FE8C84}"/>
    <cellStyle name="Comma 6 2 6 2 6" xfId="14752" xr:uid="{13579321-24B9-442F-A098-F32E2590813C}"/>
    <cellStyle name="Comma 6 2 6 3" xfId="2772" xr:uid="{62E29105-4EEE-4674-943D-80ABA6703C32}"/>
    <cellStyle name="Comma 6 2 6 3 2" xfId="6030" xr:uid="{3641A74A-45C1-42B4-8DA7-9101AE297E3B}"/>
    <cellStyle name="Comma 6 2 6 3 2 2" xfId="12614" xr:uid="{1F0D80B9-D5CC-40FC-994F-08A136DC9E18}"/>
    <cellStyle name="Comma 6 2 6 3 2 2 2" xfId="29064" xr:uid="{315270F3-6169-4D20-803F-CCE2DAC15D36}"/>
    <cellStyle name="Comma 6 2 6 3 2 2 3" xfId="21693" xr:uid="{ACAF528D-32D6-40E0-ACC7-273BCD9E19D2}"/>
    <cellStyle name="Comma 6 2 6 3 2 3" xfId="25437" xr:uid="{4F1199C4-EF5C-4565-B49B-180AFA4D94D8}"/>
    <cellStyle name="Comma 6 2 6 3 2 4" xfId="17422" xr:uid="{0E41B28C-B7B2-44B7-BFD3-8A005937CEA8}"/>
    <cellStyle name="Comma 6 2 6 3 3" xfId="9359" xr:uid="{3C1FB04D-F271-45D4-B6F1-762864F5ACD6}"/>
    <cellStyle name="Comma 6 2 6 3 3 2" xfId="27250" xr:uid="{2AC2B17F-5939-4185-A503-71A419AD8058}"/>
    <cellStyle name="Comma 6 2 6 3 3 3" xfId="19559" xr:uid="{2B1821E9-22AC-4123-A8AC-6C5EF8FA25FA}"/>
    <cellStyle name="Comma 6 2 6 3 4" xfId="23626" xr:uid="{6774EDA1-6921-4C65-9EF0-ED9EEEDE8147}"/>
    <cellStyle name="Comma 6 2 6 3 5" xfId="15286" xr:uid="{54DCD576-031B-4A6B-98EE-A7FD36C3C663}"/>
    <cellStyle name="Comma 6 2 6 4" xfId="4410" xr:uid="{AFBBF3E6-E1EB-4DBF-AB36-2653C7542DFB}"/>
    <cellStyle name="Comma 6 2 6 4 2" xfId="10993" xr:uid="{F4BA3EF2-2E6C-4BE2-B0E4-42D41338161F}"/>
    <cellStyle name="Comma 6 2 6 4 2 2" xfId="28158" xr:uid="{62DAAFA0-614A-4BB4-A429-69691B7E0C65}"/>
    <cellStyle name="Comma 6 2 6 4 2 3" xfId="20627" xr:uid="{5BA431A8-5452-428B-A70B-D711DAD71B65}"/>
    <cellStyle name="Comma 6 2 6 4 3" xfId="24531" xr:uid="{FC426D65-6113-4BE9-AC57-432F2CE5AFFB}"/>
    <cellStyle name="Comma 6 2 6 4 4" xfId="16356" xr:uid="{75524BB0-4D26-472C-A7CE-863552A118A1}"/>
    <cellStyle name="Comma 6 2 6 5" xfId="7738" xr:uid="{4852D6F0-2E0A-4DC5-A7F3-1BE0F59B5F5E}"/>
    <cellStyle name="Comma 6 2 6 5 2" xfId="26344" xr:uid="{0533EEB7-6DA6-4A85-9FD5-22B6B777676E}"/>
    <cellStyle name="Comma 6 2 6 5 3" xfId="18493" xr:uid="{A292B30A-CA1E-470A-B647-AD39A2DEFC5E}"/>
    <cellStyle name="Comma 6 2 6 6" xfId="22722" xr:uid="{CB0A4FC6-5383-4EB0-81E5-FA84BA601A11}"/>
    <cellStyle name="Comma 6 2 6 7" xfId="14220" xr:uid="{B12F200A-71A3-40A6-8913-67CF24DBD04A}"/>
    <cellStyle name="Comma 6 2 7" xfId="1543" xr:uid="{62D19827-2175-4012-9A4F-558383ADEB70}"/>
    <cellStyle name="Comma 6 2 7 2" xfId="3164" xr:uid="{4DEB9D3D-2488-4303-A881-BB77A58BC363}"/>
    <cellStyle name="Comma 6 2 7 2 2" xfId="6424" xr:uid="{A24DAB20-5C38-46E5-B4CA-BCDDC58E30F0}"/>
    <cellStyle name="Comma 6 2 7 2 2 2" xfId="13008" xr:uid="{CE43C27A-B72F-4184-8BAD-247D3FCF68F3}"/>
    <cellStyle name="Comma 6 2 7 2 2 2 2" xfId="29290" xr:uid="{69C92E61-1FBF-4C71-A3AB-B2F6EA24578E}"/>
    <cellStyle name="Comma 6 2 7 2 2 2 3" xfId="21959" xr:uid="{75E3E408-5AC6-4DD9-9B5D-77CA228EB07A}"/>
    <cellStyle name="Comma 6 2 7 2 2 3" xfId="25663" xr:uid="{C4D8F295-3D4F-4006-AD2A-7C7CEBDFF0C8}"/>
    <cellStyle name="Comma 6 2 7 2 2 4" xfId="17688" xr:uid="{DFC78BF4-2B36-4907-9B1D-A6FE075FF72A}"/>
    <cellStyle name="Comma 6 2 7 2 3" xfId="9753" xr:uid="{75B4825C-B353-42A9-8A05-B76918E687B4}"/>
    <cellStyle name="Comma 6 2 7 2 3 2" xfId="27476" xr:uid="{1F0420C3-6266-4A51-B3A9-02BA9D49D293}"/>
    <cellStyle name="Comma 6 2 7 2 3 3" xfId="19825" xr:uid="{EE85A611-E148-42B5-9228-6DE34ED50EF4}"/>
    <cellStyle name="Comma 6 2 7 2 4" xfId="23852" xr:uid="{DB064776-09F4-4C29-B293-D5B0A8B90614}"/>
    <cellStyle name="Comma 6 2 7 2 5" xfId="15552" xr:uid="{6D24EEED-9CCE-4D21-82F1-5602D888FB2D}"/>
    <cellStyle name="Comma 6 2 7 3" xfId="4803" xr:uid="{963BC0B9-1353-4F24-8EAC-62D9A88327B1}"/>
    <cellStyle name="Comma 6 2 7 3 2" xfId="11387" xr:uid="{6F4D91AB-659B-4F9F-A530-8E124EDBE949}"/>
    <cellStyle name="Comma 6 2 7 3 2 2" xfId="28384" xr:uid="{C7557540-6773-49BA-A098-7D368C6F7B3D}"/>
    <cellStyle name="Comma 6 2 7 3 2 3" xfId="20893" xr:uid="{C8AA451C-21D0-4F18-A602-62850E35B012}"/>
    <cellStyle name="Comma 6 2 7 3 3" xfId="24757" xr:uid="{389BB1D8-A64E-41A1-9B31-EA315CC3D6EA}"/>
    <cellStyle name="Comma 6 2 7 3 4" xfId="16622" xr:uid="{FA84C942-07B9-48D0-9EFF-C47D6EA35BAD}"/>
    <cellStyle name="Comma 6 2 7 4" xfId="8132" xr:uid="{78229E09-4E09-47A4-8A40-23AA6655C59D}"/>
    <cellStyle name="Comma 6 2 7 4 2" xfId="26570" xr:uid="{EF7CB41D-114A-435D-B438-B1F528444B00}"/>
    <cellStyle name="Comma 6 2 7 4 3" xfId="18759" xr:uid="{F485CB53-1F38-427B-9BB6-828F4F29E362}"/>
    <cellStyle name="Comma 6 2 7 5" xfId="22948" xr:uid="{844D59FC-7E0C-4451-BB77-E5299ED3D953}"/>
    <cellStyle name="Comma 6 2 7 6" xfId="14485" xr:uid="{2D49762F-584B-45EF-8627-ABB3FAB4BCDC}"/>
    <cellStyle name="Comma 6 2 8" xfId="2376" xr:uid="{9E3D3321-384C-4F6A-A237-861E381CD083}"/>
    <cellStyle name="Comma 6 2 8 2" xfId="5631" xr:uid="{789C782B-BD8A-4098-959C-A7D917C5D0B2}"/>
    <cellStyle name="Comma 6 2 8 2 2" xfId="12215" xr:uid="{C532A580-358C-4883-8A50-42F5A02845A9}"/>
    <cellStyle name="Comma 6 2 8 2 2 2" xfId="28838" xr:uid="{BAA404DE-8B07-4CD2-87DD-42A93ADD2424}"/>
    <cellStyle name="Comma 6 2 8 2 2 3" xfId="21427" xr:uid="{3B22F9AE-DAFF-425B-A02C-E4FA21218084}"/>
    <cellStyle name="Comma 6 2 8 2 3" xfId="25211" xr:uid="{521661F2-C99B-487A-9996-368722B466EE}"/>
    <cellStyle name="Comma 6 2 8 2 4" xfId="17156" xr:uid="{E237D482-A5FE-4223-97BE-0F3601622396}"/>
    <cellStyle name="Comma 6 2 8 3" xfId="8960" xr:uid="{E03E44BD-8993-461F-BD02-A4099632E8B7}"/>
    <cellStyle name="Comma 6 2 8 3 2" xfId="27024" xr:uid="{2C197382-E753-4F97-B6AD-79DAF04DB7EA}"/>
    <cellStyle name="Comma 6 2 8 3 3" xfId="19293" xr:uid="{E9758EAB-9706-452A-8CDD-84293CF5B730}"/>
    <cellStyle name="Comma 6 2 8 4" xfId="23400" xr:uid="{DB86ED27-A48B-4A25-9886-FA7DF2A5B181}"/>
    <cellStyle name="Comma 6 2 8 5" xfId="15021" xr:uid="{5315D722-F078-44B6-8A6A-513591DEB243}"/>
    <cellStyle name="Comma 6 2 9" xfId="4013" xr:uid="{613A7E4E-092B-4FE5-99C3-C8FC9AF5F600}"/>
    <cellStyle name="Comma 6 2 9 2" xfId="10595" xr:uid="{5F090067-AA63-46FF-A2D9-F108849C6617}"/>
    <cellStyle name="Comma 6 2 9 2 2" xfId="27932" xr:uid="{3630ACD2-77EB-48CC-A8CC-6D043B756211}"/>
    <cellStyle name="Comma 6 2 9 2 3" xfId="20361" xr:uid="{C57C56D1-EC94-4035-BF79-0419B8B7B231}"/>
    <cellStyle name="Comma 6 2 9 3" xfId="24305" xr:uid="{A2986A23-6059-41CD-881C-D2E532889E8E}"/>
    <cellStyle name="Comma 6 2 9 4" xfId="16091" xr:uid="{82B157F6-0EAB-47FC-A740-9BADD2046317}"/>
    <cellStyle name="Comma 6 3" xfId="270" xr:uid="{73821416-E925-489E-ADF0-095520990162}"/>
    <cellStyle name="Comma 6 3 10" xfId="29729" xr:uid="{C00A66FA-9282-401A-9475-71ADE8447D82}"/>
    <cellStyle name="Comma 6 3 11" xfId="29781" xr:uid="{FF7819C0-59A2-444C-B0BB-75D1E1828131}"/>
    <cellStyle name="Comma 6 3 12" xfId="387" xr:uid="{BB1F9849-90D6-43A8-A0CF-D8A7D96147B1}"/>
    <cellStyle name="Comma 6 3 2" xfId="467" xr:uid="{B113FC06-6515-47A3-ACC9-42164B3ED4B0}"/>
    <cellStyle name="Comma 6 3 2 10" xfId="1034" xr:uid="{F549ADBE-FCB0-4519-AA61-54EA38966A6B}"/>
    <cellStyle name="Comma 6 3 2 2" xfId="14152" xr:uid="{E7069AA2-559B-4F37-9220-C130457ABB1F}"/>
    <cellStyle name="Comma 6 3 2 2 2" xfId="14412" xr:uid="{4008A78A-BA4F-4BC2-88A0-2EEDCAA19A6E}"/>
    <cellStyle name="Comma 6 3 2 2 2 2" xfId="14945" xr:uid="{89F21077-BCD5-4A55-9084-AB148F3E65EA}"/>
    <cellStyle name="Comma 6 3 2 2 2 2 2" xfId="16012" xr:uid="{993AB69E-693A-43A9-86FF-D772F2DE5834}"/>
    <cellStyle name="Comma 6 3 2 2 2 2 2 2" xfId="18147" xr:uid="{060CA8CC-7EB8-44FE-B649-099996768841}"/>
    <cellStyle name="Comma 6 3 2 2 2 2 2 2 2" xfId="22418" xr:uid="{7A5FBA70-2D9E-4EF6-8501-AADD9DE9076B}"/>
    <cellStyle name="Comma 6 3 2 2 2 2 2 2 2 2" xfId="29687" xr:uid="{D537D39E-E0EF-4A26-8C23-E22D6525122A}"/>
    <cellStyle name="Comma 6 3 2 2 2 2 2 2 3" xfId="26059" xr:uid="{EF8995C6-F7DD-4E04-BFEF-CFB98DC01C93}"/>
    <cellStyle name="Comma 6 3 2 2 2 2 2 3" xfId="20285" xr:uid="{BDA723CE-BE50-4A06-BBFB-D569FF1305DE}"/>
    <cellStyle name="Comma 6 3 2 2 2 2 2 3 2" xfId="27873" xr:uid="{5F4538B3-560D-4780-9D8F-ED434E52D600}"/>
    <cellStyle name="Comma 6 3 2 2 2 2 2 4" xfId="24249" xr:uid="{2E9585D0-BD3C-4129-8CAC-791EC7B6567C}"/>
    <cellStyle name="Comma 6 3 2 2 2 2 3" xfId="17082" xr:uid="{09F9927A-53DA-454A-A081-6545BD3CB390}"/>
    <cellStyle name="Comma 6 3 2 2 2 2 3 2" xfId="21353" xr:uid="{478FD27C-D571-489A-9156-E9E699306FD6}"/>
    <cellStyle name="Comma 6 3 2 2 2 2 3 2 2" xfId="28781" xr:uid="{82EAB6E2-EEBB-4754-BDCB-AD05F9F51C6C}"/>
    <cellStyle name="Comma 6 3 2 2 2 2 3 3" xfId="25154" xr:uid="{7ECA0087-7DB0-4FA5-8009-7EAF06EAFA26}"/>
    <cellStyle name="Comma 6 3 2 2 2 2 4" xfId="19219" xr:uid="{F8E332D4-CCDE-4FF9-952E-9D69B26FE023}"/>
    <cellStyle name="Comma 6 3 2 2 2 2 4 2" xfId="26967" xr:uid="{F99DCD20-AE38-4D97-BB8E-E040AA29C366}"/>
    <cellStyle name="Comma 6 3 2 2 2 2 5" xfId="23345" xr:uid="{20165D05-8141-471C-B7C6-FEF0B7E0AE6B}"/>
    <cellStyle name="Comma 6 3 2 2 2 3" xfId="15480" xr:uid="{CFFAB7D2-46E7-4958-92E2-2A704F0823E9}"/>
    <cellStyle name="Comma 6 3 2 2 2 3 2" xfId="17616" xr:uid="{E68D6AA5-6E4A-4C61-A224-AA2415447955}"/>
    <cellStyle name="Comma 6 3 2 2 2 3 2 2" xfId="21887" xr:uid="{98D172A3-7D76-4E9E-A6C6-B2480C4B6BFA}"/>
    <cellStyle name="Comma 6 3 2 2 2 3 2 2 2" xfId="29235" xr:uid="{7F247260-8BA3-4960-8D7D-84062F33F3D9}"/>
    <cellStyle name="Comma 6 3 2 2 2 3 2 3" xfId="25608" xr:uid="{BDCA9FB6-A3E7-4BB0-B724-AD194A3A6C00}"/>
    <cellStyle name="Comma 6 3 2 2 2 3 3" xfId="19753" xr:uid="{510DF86E-F27F-4C91-9DB5-079A609FFB6D}"/>
    <cellStyle name="Comma 6 3 2 2 2 3 3 2" xfId="27421" xr:uid="{45700F9C-23A3-4938-A295-D4F39D96F795}"/>
    <cellStyle name="Comma 6 3 2 2 2 3 4" xfId="23797" xr:uid="{1D348DAD-4560-412C-A6C1-C258D19EED5A}"/>
    <cellStyle name="Comma 6 3 2 2 2 4" xfId="16550" xr:uid="{7D905339-739E-4C5E-A98F-7D5C27AB6E51}"/>
    <cellStyle name="Comma 6 3 2 2 2 4 2" xfId="20821" xr:uid="{23B2F2DF-D595-443A-A7A6-0BD57EB4F4B5}"/>
    <cellStyle name="Comma 6 3 2 2 2 4 2 2" xfId="28329" xr:uid="{0208797F-DBF0-4C80-BB8A-9A186E047D4B}"/>
    <cellStyle name="Comma 6 3 2 2 2 4 3" xfId="24702" xr:uid="{4DF43228-5AFF-4285-93D4-8CEAEA7896AA}"/>
    <cellStyle name="Comma 6 3 2 2 2 5" xfId="18687" xr:uid="{715C3A1F-41A3-4BCD-92B7-5E93023BBAA3}"/>
    <cellStyle name="Comma 6 3 2 2 2 5 2" xfId="26515" xr:uid="{8484A358-01EC-413A-A125-D3A54CBF5026}"/>
    <cellStyle name="Comma 6 3 2 2 2 6" xfId="22893" xr:uid="{AF5E5B3E-5A22-48C4-813D-52F05C45F3B4}"/>
    <cellStyle name="Comma 6 3 2 2 3" xfId="14679" xr:uid="{239B9D19-021C-4155-979D-EFF3F30736D8}"/>
    <cellStyle name="Comma 6 3 2 2 3 2" xfId="15746" xr:uid="{98DF1BCC-AF7E-4AAC-BB45-2AB2B980EBA6}"/>
    <cellStyle name="Comma 6 3 2 2 3 2 2" xfId="17882" xr:uid="{06E6B1B8-D3DB-41DA-8BA3-329C97757BAC}"/>
    <cellStyle name="Comma 6 3 2 2 3 2 2 2" xfId="22153" xr:uid="{17B0625C-384C-499A-87FA-D094EDA46942}"/>
    <cellStyle name="Comma 6 3 2 2 3 2 2 2 2" xfId="29461" xr:uid="{BBDBD25E-9739-403B-A88F-45A9FB7EBDC5}"/>
    <cellStyle name="Comma 6 3 2 2 3 2 2 3" xfId="25834" xr:uid="{5D9C038D-9272-4543-82C9-C77E1E6F3349}"/>
    <cellStyle name="Comma 6 3 2 2 3 2 3" xfId="20019" xr:uid="{F9B6CFE9-3EE0-4E95-9F39-BBB6CB044109}"/>
    <cellStyle name="Comma 6 3 2 2 3 2 3 2" xfId="27647" xr:uid="{413BFAD3-A796-495F-81F4-0AF5A9DAD9C0}"/>
    <cellStyle name="Comma 6 3 2 2 3 2 4" xfId="24023" xr:uid="{9D68DDAC-F1DE-4AE4-8E41-0AE0BA031C05}"/>
    <cellStyle name="Comma 6 3 2 2 3 3" xfId="16816" xr:uid="{4220C58B-414E-4E7C-AFC7-B6C01490C1FC}"/>
    <cellStyle name="Comma 6 3 2 2 3 3 2" xfId="21087" xr:uid="{19D2F415-0E72-4D3D-858E-7C96D3879625}"/>
    <cellStyle name="Comma 6 3 2 2 3 3 2 2" xfId="28555" xr:uid="{C2BA706C-60F9-418C-BB92-9945B1412115}"/>
    <cellStyle name="Comma 6 3 2 2 3 3 3" xfId="24928" xr:uid="{3E828AA5-1DEF-43DD-BD84-88C97CAF061D}"/>
    <cellStyle name="Comma 6 3 2 2 3 4" xfId="18953" xr:uid="{8FF5C884-7A21-48B8-AD7B-5825D2B7E918}"/>
    <cellStyle name="Comma 6 3 2 2 3 4 2" xfId="26741" xr:uid="{9B0E37C7-3040-419A-AB94-1C9DF4A56693}"/>
    <cellStyle name="Comma 6 3 2 2 3 5" xfId="23119" xr:uid="{2F3580F4-D1F8-4F70-9B71-299801CC8174}"/>
    <cellStyle name="Comma 6 3 2 2 4" xfId="15215" xr:uid="{92C213CB-A657-45CC-BD90-AA6D71AC9772}"/>
    <cellStyle name="Comma 6 3 2 2 4 2" xfId="17350" xr:uid="{EE320FAB-BB47-439C-9847-654021E78CDC}"/>
    <cellStyle name="Comma 6 3 2 2 4 2 2" xfId="21621" xr:uid="{B92968C1-40EE-4D89-91F4-D0FD74E6A347}"/>
    <cellStyle name="Comma 6 3 2 2 4 2 2 2" xfId="29009" xr:uid="{36D5D9FD-888E-4BF6-8C71-55D91DA64A2A}"/>
    <cellStyle name="Comma 6 3 2 2 4 2 3" xfId="25382" xr:uid="{383A360B-57A2-40BC-83AF-10A8E30A2230}"/>
    <cellStyle name="Comma 6 3 2 2 4 3" xfId="19487" xr:uid="{31D96C1B-1B0B-4801-BBAD-BF86D6B5D5D9}"/>
    <cellStyle name="Comma 6 3 2 2 4 3 2" xfId="27195" xr:uid="{80ADD4EF-8607-4983-B0F9-3FD8071CF810}"/>
    <cellStyle name="Comma 6 3 2 2 4 4" xfId="23571" xr:uid="{DA35FE8D-4BDF-458C-9BC2-6D0B5EC4B988}"/>
    <cellStyle name="Comma 6 3 2 2 5" xfId="16284" xr:uid="{E447B3DC-947B-41CA-98F8-64CBFC669EB7}"/>
    <cellStyle name="Comma 6 3 2 2 5 2" xfId="20555" xr:uid="{324908AE-76AC-4B22-8F70-7234009154B1}"/>
    <cellStyle name="Comma 6 3 2 2 5 2 2" xfId="28103" xr:uid="{4B5CAD33-D37F-4078-ADF9-09733B34AA35}"/>
    <cellStyle name="Comma 6 3 2 2 5 3" xfId="24476" xr:uid="{E2BE9341-3554-4BA4-BA39-BDF4EDEC3A1D}"/>
    <cellStyle name="Comma 6 3 2 2 6" xfId="18421" xr:uid="{700C6391-35D5-4A9F-91A5-1CD1E1AFEDC2}"/>
    <cellStyle name="Comma 6 3 2 2 6 2" xfId="26289" xr:uid="{F463875D-A7FF-429C-AA29-3BF7669B4CD6}"/>
    <cellStyle name="Comma 6 3 2 2 7" xfId="22668" xr:uid="{71E04BE2-4039-4DA8-AD01-CBED3CDA5A2E}"/>
    <cellStyle name="Comma 6 3 2 3" xfId="14279" xr:uid="{9E945EF8-EBCA-4ED2-B22B-31D9C87257B6}"/>
    <cellStyle name="Comma 6 3 2 3 2" xfId="14813" xr:uid="{6DE5F2B5-8320-4F5D-9497-12799D055059}"/>
    <cellStyle name="Comma 6 3 2 3 2 2" xfId="15879" xr:uid="{42EF9167-9F42-4EA4-9430-15B27052FAC1}"/>
    <cellStyle name="Comma 6 3 2 3 2 2 2" xfId="18015" xr:uid="{A8AD42E4-6A30-4421-9563-A60D63B8C471}"/>
    <cellStyle name="Comma 6 3 2 3 2 2 2 2" xfId="22286" xr:uid="{1BFECDBF-6527-400B-98F8-BB4B5DA90D4B}"/>
    <cellStyle name="Comma 6 3 2 3 2 2 2 2 2" xfId="29574" xr:uid="{642227B0-294B-4E5E-8CB4-118ED4EF0A53}"/>
    <cellStyle name="Comma 6 3 2 3 2 2 2 3" xfId="25947" xr:uid="{76BA7567-C158-4F74-9D12-F04C72861702}"/>
    <cellStyle name="Comma 6 3 2 3 2 2 3" xfId="20152" xr:uid="{A9D8EF41-4B25-4461-88D4-9371DBCC4905}"/>
    <cellStyle name="Comma 6 3 2 3 2 2 3 2" xfId="27760" xr:uid="{A164D7F0-D018-4BEE-80B5-CAC9EAD1636B}"/>
    <cellStyle name="Comma 6 3 2 3 2 2 4" xfId="24136" xr:uid="{0FFF1000-758C-4CA1-8DB1-23AB20EE2688}"/>
    <cellStyle name="Comma 6 3 2 3 2 3" xfId="16949" xr:uid="{0BC4DD5A-014C-4C34-965B-6C10F5295F45}"/>
    <cellStyle name="Comma 6 3 2 3 2 3 2" xfId="21220" xr:uid="{7192CE96-B317-4EA9-97CC-8615A1802B43}"/>
    <cellStyle name="Comma 6 3 2 3 2 3 2 2" xfId="28668" xr:uid="{93DE57ED-0565-4581-A2A0-7E7720779752}"/>
    <cellStyle name="Comma 6 3 2 3 2 3 3" xfId="25041" xr:uid="{80A1D68C-126D-456F-AF02-D6DCEDFFAD2F}"/>
    <cellStyle name="Comma 6 3 2 3 2 4" xfId="19086" xr:uid="{E5C60876-05C6-4886-A34E-5AD70F6C5589}"/>
    <cellStyle name="Comma 6 3 2 3 2 4 2" xfId="26854" xr:uid="{4A5AA378-EFA8-4705-A92C-ED73E64CF189}"/>
    <cellStyle name="Comma 6 3 2 3 2 5" xfId="23232" xr:uid="{6768FC04-F287-46A3-AA06-338B087843C4}"/>
    <cellStyle name="Comma 6 3 2 3 3" xfId="15347" xr:uid="{6DDC4433-CA43-48CF-9D5A-062E5B5689BE}"/>
    <cellStyle name="Comma 6 3 2 3 3 2" xfId="17483" xr:uid="{6D43D31B-9406-4EDB-A3A5-00BB0DE6FD2D}"/>
    <cellStyle name="Comma 6 3 2 3 3 2 2" xfId="21754" xr:uid="{CC4F8D65-DBAD-4D03-AB46-96C72E339030}"/>
    <cellStyle name="Comma 6 3 2 3 3 2 2 2" xfId="29122" xr:uid="{C7F45CF2-181F-4811-B0C0-13A650C38538}"/>
    <cellStyle name="Comma 6 3 2 3 3 2 3" xfId="25495" xr:uid="{A9DFE464-8832-455B-9EF3-57AC028095E7}"/>
    <cellStyle name="Comma 6 3 2 3 3 3" xfId="19620" xr:uid="{7F2C6FCE-EA3B-4B7E-8B41-121DDE71185D}"/>
    <cellStyle name="Comma 6 3 2 3 3 3 2" xfId="27308" xr:uid="{4A0E4E92-9834-4125-9C08-6B8103FBFBF0}"/>
    <cellStyle name="Comma 6 3 2 3 3 4" xfId="23684" xr:uid="{8AE83D5C-22AB-4391-B1D6-A33E3EF67802}"/>
    <cellStyle name="Comma 6 3 2 3 4" xfId="16417" xr:uid="{069C775C-A558-42CE-A222-5E02CA200E62}"/>
    <cellStyle name="Comma 6 3 2 3 4 2" xfId="20688" xr:uid="{FF1FA3B2-E806-491D-99F8-9B0099205E67}"/>
    <cellStyle name="Comma 6 3 2 3 4 2 2" xfId="28216" xr:uid="{39032798-20CA-4F7D-B30D-0C73B837CB71}"/>
    <cellStyle name="Comma 6 3 2 3 4 3" xfId="24589" xr:uid="{7388524F-443A-4196-97E9-42616C096416}"/>
    <cellStyle name="Comma 6 3 2 3 5" xfId="18554" xr:uid="{4C0A400A-0AC7-43BE-B13A-8BAE6A1624F5}"/>
    <cellStyle name="Comma 6 3 2 3 5 2" xfId="26402" xr:uid="{DF8B39D2-F690-454C-AF5F-E1AE8AAEDEC1}"/>
    <cellStyle name="Comma 6 3 2 3 6" xfId="22780" xr:uid="{3F2232A4-0BB7-4CD0-A0EC-12CC318749B3}"/>
    <cellStyle name="Comma 6 3 2 4" xfId="14546" xr:uid="{05E5A6B4-476E-43F2-9D53-8293C605D79E}"/>
    <cellStyle name="Comma 6 3 2 4 2" xfId="15613" xr:uid="{BF7D9143-24E9-4319-A7BD-524455642706}"/>
    <cellStyle name="Comma 6 3 2 4 2 2" xfId="17749" xr:uid="{39F823B8-2791-428F-B83D-BBA3B313826D}"/>
    <cellStyle name="Comma 6 3 2 4 2 2 2" xfId="22020" xr:uid="{56B7955A-9DB4-4971-BD15-38C20E810557}"/>
    <cellStyle name="Comma 6 3 2 4 2 2 2 2" xfId="29348" xr:uid="{8F9F1FDE-D363-4D0E-B28C-5FBAC9E80FC0}"/>
    <cellStyle name="Comma 6 3 2 4 2 2 3" xfId="25721" xr:uid="{44B68B81-CE19-431F-A5A1-151D77A61D57}"/>
    <cellStyle name="Comma 6 3 2 4 2 3" xfId="19886" xr:uid="{2559B38A-DAB7-406E-BD98-9C4333DFF15B}"/>
    <cellStyle name="Comma 6 3 2 4 2 3 2" xfId="27534" xr:uid="{7D6C5D71-FCCF-4824-9DC0-7632D05C23F6}"/>
    <cellStyle name="Comma 6 3 2 4 2 4" xfId="23910" xr:uid="{FCA55335-D0E5-4589-8E77-53884D654D9E}"/>
    <cellStyle name="Comma 6 3 2 4 3" xfId="16683" xr:uid="{FEF1C424-7BA5-4EF4-B9DB-B4FA69124B00}"/>
    <cellStyle name="Comma 6 3 2 4 3 2" xfId="20954" xr:uid="{68274A0C-F26B-4104-AC5A-CADB97A001C0}"/>
    <cellStyle name="Comma 6 3 2 4 3 2 2" xfId="28442" xr:uid="{E1968642-FBCA-4A2D-998A-0410D24FED6F}"/>
    <cellStyle name="Comma 6 3 2 4 3 3" xfId="24815" xr:uid="{4F2C2D94-6B8F-4885-8B82-6D36E0B0C393}"/>
    <cellStyle name="Comma 6 3 2 4 4" xfId="18820" xr:uid="{900E187A-2A70-467A-9BAD-347739C9E2FA}"/>
    <cellStyle name="Comma 6 3 2 4 4 2" xfId="26628" xr:uid="{4CD52500-DF2E-481A-8EA9-CD8E2A9F8744}"/>
    <cellStyle name="Comma 6 3 2 4 5" xfId="23006" xr:uid="{21BB0693-751E-4515-B3CD-CB735FE95654}"/>
    <cellStyle name="Comma 6 3 2 5" xfId="15082" xr:uid="{0603CEDB-2C3F-4A90-B5A2-D7F4DB1A3243}"/>
    <cellStyle name="Comma 6 3 2 5 2" xfId="17217" xr:uid="{317CE3BC-55CC-4C0D-B74F-0D553F2F9FA3}"/>
    <cellStyle name="Comma 6 3 2 5 2 2" xfId="21488" xr:uid="{BAD33B87-2A44-4F61-83F4-AFF5282E1308}"/>
    <cellStyle name="Comma 6 3 2 5 2 2 2" xfId="28896" xr:uid="{94D136DB-1C33-44B4-B8D5-4B54A75FD12C}"/>
    <cellStyle name="Comma 6 3 2 5 2 3" xfId="25269" xr:uid="{EF757522-CF50-4444-9443-5068F0AEAE4E}"/>
    <cellStyle name="Comma 6 3 2 5 3" xfId="19354" xr:uid="{6B613C7A-57C1-4464-BCF7-79A845A5BD76}"/>
    <cellStyle name="Comma 6 3 2 5 3 2" xfId="27082" xr:uid="{47F60EE9-9485-4660-B809-2FBA35B7EE21}"/>
    <cellStyle name="Comma 6 3 2 5 4" xfId="23458" xr:uid="{49376B6B-2CE1-4AAF-BC6A-7739A4885B2D}"/>
    <cellStyle name="Comma 6 3 2 6" xfId="16151" xr:uid="{29B7E9F3-3AD3-4038-B2BC-38C5EA81DEE0}"/>
    <cellStyle name="Comma 6 3 2 6 2" xfId="20422" xr:uid="{888F6E68-4AAB-48B8-9598-C1D1E54A3E5D}"/>
    <cellStyle name="Comma 6 3 2 6 2 2" xfId="27990" xr:uid="{319B2CBD-1C5E-4C5C-AE5E-1CE517A849F2}"/>
    <cellStyle name="Comma 6 3 2 6 3" xfId="24363" xr:uid="{85999C3B-6ACF-4424-8166-E4D4A668CB93}"/>
    <cellStyle name="Comma 6 3 2 7" xfId="18288" xr:uid="{ED6D6567-62E9-48F2-A24E-8858234C5CC7}"/>
    <cellStyle name="Comma 6 3 2 7 2" xfId="26176" xr:uid="{4A59320C-A1C1-4145-B6CB-1128B5BD5B76}"/>
    <cellStyle name="Comma 6 3 2 8" xfId="22562" xr:uid="{DABFE503-65F2-49D9-9551-8CF0A186E24B}"/>
    <cellStyle name="Comma 6 3 2 9" xfId="14001" xr:uid="{C82ED57B-52B4-400D-AD72-9F14485EA411}"/>
    <cellStyle name="Comma 6 3 3" xfId="888" xr:uid="{7931E914-BB9B-4CA0-AAEA-8FF051985283}"/>
    <cellStyle name="Comma 6 3 3 2" xfId="1336" xr:uid="{74D360BC-3982-47CE-8ABC-CDD82646CFBA}"/>
    <cellStyle name="Comma 6 3 3 2 2" xfId="2118" xr:uid="{BDFD977A-860F-48F1-BD6C-EF9CFE7E4644}"/>
    <cellStyle name="Comma 6 3 3 2 2 2" xfId="3743" xr:uid="{97F15653-BBE7-427B-B93F-C75663EBA25E}"/>
    <cellStyle name="Comma 6 3 3 2 2 2 2" xfId="7003" xr:uid="{624CF439-76FB-4A4C-AFAE-8935AD80E71F}"/>
    <cellStyle name="Comma 6 3 3 2 2 2 2 2" xfId="13587" xr:uid="{290459DB-F574-482F-938E-F8BF36000F43}"/>
    <cellStyle name="Comma 6 3 3 2 2 2 2 2 2" xfId="29632" xr:uid="{82300AD5-BA2A-4C59-8598-0C0A20B12315}"/>
    <cellStyle name="Comma 6 3 3 2 2 2 2 2 3" xfId="22362" xr:uid="{5FB97628-E1C2-4130-ACAA-EBCF182F0F50}"/>
    <cellStyle name="Comma 6 3 3 2 2 2 2 3" xfId="26005" xr:uid="{E229F391-3983-4743-8DB9-49D034C70625}"/>
    <cellStyle name="Comma 6 3 3 2 2 2 2 4" xfId="18091" xr:uid="{E298662F-88A8-41C9-BAA7-1357D263995E}"/>
    <cellStyle name="Comma 6 3 3 2 2 2 3" xfId="10332" xr:uid="{B276A58C-F2E1-407A-BBC9-7C636DC32E7F}"/>
    <cellStyle name="Comma 6 3 3 2 2 2 3 2" xfId="27818" xr:uid="{AD5FE557-6B54-4B33-B777-8C001B1909D2}"/>
    <cellStyle name="Comma 6 3 3 2 2 2 3 3" xfId="20228" xr:uid="{9892B49A-AF5D-47CE-8558-31B78DF4916F}"/>
    <cellStyle name="Comma 6 3 3 2 2 2 4" xfId="24194" xr:uid="{9956B29F-8B4E-4AF8-9A4C-7504595ED8FF}"/>
    <cellStyle name="Comma 6 3 3 2 2 2 5" xfId="15955" xr:uid="{9F57ECEA-791A-4B8C-BF04-6F11706C9893}"/>
    <cellStyle name="Comma 6 3 3 2 2 3" xfId="5382" xr:uid="{6554CDC7-D87F-4983-8704-3058DFCCBEDA}"/>
    <cellStyle name="Comma 6 3 3 2 2 3 2" xfId="11966" xr:uid="{BB065E63-A034-4E65-B9FE-D0A1F8DB3C74}"/>
    <cellStyle name="Comma 6 3 3 2 2 3 2 2" xfId="28726" xr:uid="{6FCFF4C1-BBA5-4C6C-89D1-E9DFDBD4851C}"/>
    <cellStyle name="Comma 6 3 3 2 2 3 2 3" xfId="21296" xr:uid="{BB5AE0FF-B4F9-4A75-ADA8-22DBFB02D2D3}"/>
    <cellStyle name="Comma 6 3 3 2 2 3 3" xfId="25099" xr:uid="{DF783447-8575-4EEC-ADBB-7DFCD87256FC}"/>
    <cellStyle name="Comma 6 3 3 2 2 3 4" xfId="17025" xr:uid="{C845D0E1-1DD0-46AB-9226-77FF5644FC77}"/>
    <cellStyle name="Comma 6 3 3 2 2 4" xfId="8711" xr:uid="{CBEE976A-BCF6-4946-B48A-359645F03026}"/>
    <cellStyle name="Comma 6 3 3 2 2 4 2" xfId="26912" xr:uid="{4616FFA9-3E09-4330-9F0F-9B8B75EC209C}"/>
    <cellStyle name="Comma 6 3 3 2 2 4 3" xfId="19162" xr:uid="{4F7B491D-F070-4344-A4FE-83628D759890}"/>
    <cellStyle name="Comma 6 3 3 2 2 5" xfId="23290" xr:uid="{6D87918E-03EC-45E2-9418-ABB8FDD0EDBB}"/>
    <cellStyle name="Comma 6 3 3 2 2 6" xfId="14888" xr:uid="{E15220FC-E42E-47F1-A0A4-367DC7134E43}"/>
    <cellStyle name="Comma 6 3 3 2 3" xfId="2959" xr:uid="{7A145E56-C3A8-4EF5-B012-26615A66411C}"/>
    <cellStyle name="Comma 6 3 3 2 3 2" xfId="6217" xr:uid="{CC2C6AB9-9747-4F1C-A0A1-1C9A0358F8BE}"/>
    <cellStyle name="Comma 6 3 3 2 3 2 2" xfId="12801" xr:uid="{8F872735-CBBF-49CF-BC45-D64FE1F742B2}"/>
    <cellStyle name="Comma 6 3 3 2 3 2 2 2" xfId="29180" xr:uid="{EB82276C-4A30-41BA-80DE-73A71D99642B}"/>
    <cellStyle name="Comma 6 3 3 2 3 2 2 3" xfId="21830" xr:uid="{B9750618-0796-4A31-B12F-DE946F8D4474}"/>
    <cellStyle name="Comma 6 3 3 2 3 2 3" xfId="25553" xr:uid="{79B9762C-67E6-4DC3-9833-533D04F5EEEA}"/>
    <cellStyle name="Comma 6 3 3 2 3 2 4" xfId="17559" xr:uid="{767668AF-FFDB-4989-94D8-695B54B965EF}"/>
    <cellStyle name="Comma 6 3 3 2 3 3" xfId="9546" xr:uid="{40236887-C356-4600-928D-40A802849F0D}"/>
    <cellStyle name="Comma 6 3 3 2 3 3 2" xfId="27366" xr:uid="{1BA1446E-A25F-4318-8A91-21D9E4E94DB2}"/>
    <cellStyle name="Comma 6 3 3 2 3 3 3" xfId="19696" xr:uid="{7612619B-6F8E-42A2-A06E-0BDB9D195F7B}"/>
    <cellStyle name="Comma 6 3 3 2 3 4" xfId="23742" xr:uid="{2586FCC9-5A31-4DC5-9D54-C27D6D2CF4A2}"/>
    <cellStyle name="Comma 6 3 3 2 3 5" xfId="15423" xr:uid="{CB0B8A5F-3B20-4860-9D88-ADC257077E22}"/>
    <cellStyle name="Comma 6 3 3 2 4" xfId="4597" xr:uid="{F8890199-C1B2-4203-819F-9E7EAEDBF3DA}"/>
    <cellStyle name="Comma 6 3 3 2 4 2" xfId="11180" xr:uid="{75322278-FB0A-4D3A-9CD7-224712904AEB}"/>
    <cellStyle name="Comma 6 3 3 2 4 2 2" xfId="28274" xr:uid="{6853DB3D-80C7-446E-9342-E0FF6C486E19}"/>
    <cellStyle name="Comma 6 3 3 2 4 2 3" xfId="20764" xr:uid="{BE8122D6-7FEF-409F-A626-496C6229CB3F}"/>
    <cellStyle name="Comma 6 3 3 2 4 3" xfId="24647" xr:uid="{92610DF0-707D-4F2D-B00F-E86A66320B8F}"/>
    <cellStyle name="Comma 6 3 3 2 4 4" xfId="16493" xr:uid="{163902C4-A21F-4922-9428-324134DC3072}"/>
    <cellStyle name="Comma 6 3 3 2 5" xfId="7925" xr:uid="{A0C812F6-E4C6-4519-A2D2-16C0F956BE0F}"/>
    <cellStyle name="Comma 6 3 3 2 5 2" xfId="26460" xr:uid="{FF014E4F-1111-40A8-91F0-C0AC89269DE9}"/>
    <cellStyle name="Comma 6 3 3 2 5 3" xfId="18630" xr:uid="{51EE664D-F12E-40EC-9202-36FB946F52DC}"/>
    <cellStyle name="Comma 6 3 3 2 6" xfId="22838" xr:uid="{9E466E0A-9BA8-47A7-B17A-20111F735F26}"/>
    <cellStyle name="Comma 6 3 3 2 7" xfId="14355" xr:uid="{29DAF7BD-EAD6-48E3-AF46-A27AD5E34EEA}"/>
    <cellStyle name="Comma 6 3 3 3" xfId="1726" xr:uid="{C5C23A04-407F-4E68-8E3D-4FBD53DACCA9}"/>
    <cellStyle name="Comma 6 3 3 3 2" xfId="3347" xr:uid="{B48BC342-7CA0-4491-83D4-0514109C3D8E}"/>
    <cellStyle name="Comma 6 3 3 3 2 2" xfId="6607" xr:uid="{2B24A5B7-586C-43E8-81F7-D65E7831CC49}"/>
    <cellStyle name="Comma 6 3 3 3 2 2 2" xfId="13191" xr:uid="{2AE2C6A6-732C-4605-89B9-42FB7FC7F145}"/>
    <cellStyle name="Comma 6 3 3 3 2 2 2 2" xfId="29406" xr:uid="{4A3F95D0-3907-4D29-9847-6911708683C1}"/>
    <cellStyle name="Comma 6 3 3 3 2 2 2 3" xfId="22096" xr:uid="{F585188F-6886-414F-9778-9F2B33E2561D}"/>
    <cellStyle name="Comma 6 3 3 3 2 2 3" xfId="25779" xr:uid="{224CD96F-9DC9-4665-8EA8-AA9E80F9F8B7}"/>
    <cellStyle name="Comma 6 3 3 3 2 2 4" xfId="17825" xr:uid="{3838BBFA-B013-4BB9-A1D7-8B292EEFFDE2}"/>
    <cellStyle name="Comma 6 3 3 3 2 3" xfId="9936" xr:uid="{EE7A6E16-E384-4038-8680-633D768A8F9F}"/>
    <cellStyle name="Comma 6 3 3 3 2 3 2" xfId="27592" xr:uid="{325C773E-CE49-4FA1-A6A4-47888B195BD3}"/>
    <cellStyle name="Comma 6 3 3 3 2 3 3" xfId="19962" xr:uid="{E50645E1-9168-4074-B623-7E9FD09E4DC3}"/>
    <cellStyle name="Comma 6 3 3 3 2 4" xfId="23968" xr:uid="{DBA0588E-6DC3-4FEA-912C-B0946987FA52}"/>
    <cellStyle name="Comma 6 3 3 3 2 5" xfId="15689" xr:uid="{C85E6C74-DCED-4E2D-B383-BDDCE88C895C}"/>
    <cellStyle name="Comma 6 3 3 3 3" xfId="4986" xr:uid="{33056519-E17A-4C2D-B627-0C745A43A2F7}"/>
    <cellStyle name="Comma 6 3 3 3 3 2" xfId="11570" xr:uid="{C72E7E14-5079-4FCD-B165-5EFA27651BE5}"/>
    <cellStyle name="Comma 6 3 3 3 3 2 2" xfId="28500" xr:uid="{DB55D190-795F-41ED-910A-59E80D4AB816}"/>
    <cellStyle name="Comma 6 3 3 3 3 2 3" xfId="21030" xr:uid="{5FF327A8-D526-434E-A189-4528042AA77E}"/>
    <cellStyle name="Comma 6 3 3 3 3 3" xfId="24873" xr:uid="{6E6C20A0-313C-48EF-9EDF-67491C6947B8}"/>
    <cellStyle name="Comma 6 3 3 3 3 4" xfId="16759" xr:uid="{A5D4BFD6-BE4C-446E-B4B2-2C0C20447A7E}"/>
    <cellStyle name="Comma 6 3 3 3 4" xfId="8315" xr:uid="{DBAD77D1-B057-4F63-BFE2-1DF028FCAD7F}"/>
    <cellStyle name="Comma 6 3 3 3 4 2" xfId="26686" xr:uid="{C20FA5D7-9778-4766-BFA7-52DB51DB7172}"/>
    <cellStyle name="Comma 6 3 3 3 4 3" xfId="18896" xr:uid="{A6635E8D-5E17-419A-A97E-06CD64978AAA}"/>
    <cellStyle name="Comma 6 3 3 3 5" xfId="23064" xr:uid="{7693AC7D-082B-45AB-8E6E-2D3C7B2D4827}"/>
    <cellStyle name="Comma 6 3 3 3 6" xfId="14622" xr:uid="{2A89F0B0-1C34-4E65-BFE0-E6B74A9D2861}"/>
    <cellStyle name="Comma 6 3 3 4" xfId="2563" xr:uid="{69A50D0B-129B-4D87-BDCF-46422F920F2A}"/>
    <cellStyle name="Comma 6 3 3 4 2" xfId="5818" xr:uid="{188F49BE-A22E-4513-A32F-92D320E4A158}"/>
    <cellStyle name="Comma 6 3 3 4 2 2" xfId="12402" xr:uid="{85A8E2EB-CA50-472B-9DDE-22C944C40859}"/>
    <cellStyle name="Comma 6 3 3 4 2 2 2" xfId="28954" xr:uid="{10E5D9E9-B721-4877-A5A6-019276BE7B96}"/>
    <cellStyle name="Comma 6 3 3 4 2 2 3" xfId="21564" xr:uid="{2D654695-5BFB-40E4-B1AB-01C5B6820980}"/>
    <cellStyle name="Comma 6 3 3 4 2 3" xfId="25327" xr:uid="{F514D765-66D0-4D01-AF42-A11039822FEA}"/>
    <cellStyle name="Comma 6 3 3 4 2 4" xfId="17293" xr:uid="{7B096367-5DFD-4125-9751-B7FE74F7964F}"/>
    <cellStyle name="Comma 6 3 3 4 3" xfId="9147" xr:uid="{102083A5-F6B0-4EAA-B58A-6B45D9D8BC5C}"/>
    <cellStyle name="Comma 6 3 3 4 3 2" xfId="27140" xr:uid="{61775AEC-5CBF-4EE5-A2E5-599F6CAD70CC}"/>
    <cellStyle name="Comma 6 3 3 4 3 3" xfId="19430" xr:uid="{A0921427-CE1A-4B12-8BAF-9C2312DF45BF}"/>
    <cellStyle name="Comma 6 3 3 4 4" xfId="23516" xr:uid="{7E994465-93ED-43C7-8B1C-7F7C2A7DE2A3}"/>
    <cellStyle name="Comma 6 3 3 4 5" xfId="15158" xr:uid="{13AB622A-A2E3-47FD-800A-C22B339C885F}"/>
    <cellStyle name="Comma 6 3 3 5" xfId="4200" xr:uid="{160C2514-823B-4006-AFB3-1D373DDCC8DF}"/>
    <cellStyle name="Comma 6 3 3 5 2" xfId="10782" xr:uid="{4912A276-4237-4F79-851B-5196D379986E}"/>
    <cellStyle name="Comma 6 3 3 5 2 2" xfId="28048" xr:uid="{E0892BEB-4BAB-4B5E-BC5C-B7C8EE8B67C6}"/>
    <cellStyle name="Comma 6 3 3 5 2 3" xfId="20498" xr:uid="{8BB2038F-DC67-463B-9A9C-11316E1CA21F}"/>
    <cellStyle name="Comma 6 3 3 5 3" xfId="24421" xr:uid="{539D87A3-7FEE-4679-8B3D-93C0ABC49CDA}"/>
    <cellStyle name="Comma 6 3 3 5 4" xfId="16227" xr:uid="{230740B7-5000-4EAE-9B71-A95074B60949}"/>
    <cellStyle name="Comma 6 3 3 6" xfId="7528" xr:uid="{932A0C36-604D-4D71-84D3-61B17B29CA17}"/>
    <cellStyle name="Comma 6 3 3 6 2" xfId="26234" xr:uid="{94EFD36D-D1BA-4173-AECA-97DB0F125912}"/>
    <cellStyle name="Comma 6 3 3 6 3" xfId="18364" xr:uid="{AC5DF701-0D01-4AF8-A53B-FFBD2539E476}"/>
    <cellStyle name="Comma 6 3 3 7" xfId="22614" xr:uid="{1C2E4FC7-4D06-4CF1-8CF3-EED2420248DB}"/>
    <cellStyle name="Comma 6 3 3 8" xfId="14098" xr:uid="{1D4A25AB-D973-4EFB-80CF-93AAD769B208}"/>
    <cellStyle name="Comma 6 3 4" xfId="1202" xr:uid="{C9ED1670-C4E6-4623-A02F-8F9FE5AAAF95}"/>
    <cellStyle name="Comma 6 3 4 2" xfId="1984" xr:uid="{762A399B-42C0-4C2D-8B10-FEE7D98494FD}"/>
    <cellStyle name="Comma 6 3 4 2 2" xfId="3609" xr:uid="{D1789556-9C20-46AD-90F4-3D31FA3102FC}"/>
    <cellStyle name="Comma 6 3 4 2 2 2" xfId="6869" xr:uid="{E023D960-DA1F-4835-A393-40F560571C2A}"/>
    <cellStyle name="Comma 6 3 4 2 2 2 2" xfId="13453" xr:uid="{3F32AFB4-F87A-439B-A6A1-25D16D9DC8A1}"/>
    <cellStyle name="Comma 6 3 4 2 2 2 2 2" xfId="29519" xr:uid="{37747CD3-AA4B-480D-A1A2-5FCA89A13F36}"/>
    <cellStyle name="Comma 6 3 4 2 2 2 2 3" xfId="22229" xr:uid="{52B8E19E-0E0E-4D9D-833E-FF4D06189031}"/>
    <cellStyle name="Comma 6 3 4 2 2 2 3" xfId="25892" xr:uid="{8FA38956-CE65-46A7-B02E-821FF9D02685}"/>
    <cellStyle name="Comma 6 3 4 2 2 2 4" xfId="17958" xr:uid="{41EF796E-50C1-4137-A031-6C2ACC1B26AC}"/>
    <cellStyle name="Comma 6 3 4 2 2 3" xfId="10198" xr:uid="{634ED9EC-4347-4D5E-8015-F9962E89A60F}"/>
    <cellStyle name="Comma 6 3 4 2 2 3 2" xfId="27705" xr:uid="{E2C458BB-FF42-448A-9083-436941FA2D4C}"/>
    <cellStyle name="Comma 6 3 4 2 2 3 3" xfId="20095" xr:uid="{26B79FCA-43D0-4E0B-80B0-C59392824766}"/>
    <cellStyle name="Comma 6 3 4 2 2 4" xfId="24081" xr:uid="{349B1A1D-A4AD-43BB-ADD6-9E2E2FA4E4DB}"/>
    <cellStyle name="Comma 6 3 4 2 2 5" xfId="15822" xr:uid="{EC2D1C50-CEA4-41CB-9903-4E1444C70836}"/>
    <cellStyle name="Comma 6 3 4 2 3" xfId="5248" xr:uid="{31AFD5BA-20FB-4FF0-AE76-CF1EE9EE598E}"/>
    <cellStyle name="Comma 6 3 4 2 3 2" xfId="11832" xr:uid="{5697C6D6-10DC-4E4F-8E18-9FECB0913AEA}"/>
    <cellStyle name="Comma 6 3 4 2 3 2 2" xfId="28613" xr:uid="{FDA83AC6-0159-434E-AF2A-F7418B671D0A}"/>
    <cellStyle name="Comma 6 3 4 2 3 2 3" xfId="21163" xr:uid="{506C118E-FB6D-45C3-A399-19268651A0B7}"/>
    <cellStyle name="Comma 6 3 4 2 3 3" xfId="24986" xr:uid="{F7C6BAE1-5D3F-4E16-A6DE-16E56D03F075}"/>
    <cellStyle name="Comma 6 3 4 2 3 4" xfId="16892" xr:uid="{D66E2349-3B9A-4CD5-8DC3-801B1E78995F}"/>
    <cellStyle name="Comma 6 3 4 2 4" xfId="8577" xr:uid="{0F161A72-50B2-4310-B42E-DD88F6BDE8AD}"/>
    <cellStyle name="Comma 6 3 4 2 4 2" xfId="26799" xr:uid="{26A2D6D0-6EF1-46FB-91C5-86B96F9CB713}"/>
    <cellStyle name="Comma 6 3 4 2 4 3" xfId="19029" xr:uid="{BE0DE8D1-543C-4FD9-8936-839B7FF95FAC}"/>
    <cellStyle name="Comma 6 3 4 2 5" xfId="23177" xr:uid="{8749B91A-9CF0-4E43-B4C8-83439BD2C8E7}"/>
    <cellStyle name="Comma 6 3 4 2 6" xfId="14756" xr:uid="{179DF50C-9CAC-4148-BA5F-318B3B512220}"/>
    <cellStyle name="Comma 6 3 4 3" xfId="2825" xr:uid="{C5676D81-E1AC-4407-BF08-CC0E28FEEBD8}"/>
    <cellStyle name="Comma 6 3 4 3 2" xfId="6083" xr:uid="{954FC447-9C53-4FFB-9436-4F3927C72B98}"/>
    <cellStyle name="Comma 6 3 4 3 2 2" xfId="12667" xr:uid="{2BC4993A-2BD9-44F9-9730-5C96F60A0E30}"/>
    <cellStyle name="Comma 6 3 4 3 2 2 2" xfId="29067" xr:uid="{5461F4EF-9550-4C56-B6CF-7F4003960B8A}"/>
    <cellStyle name="Comma 6 3 4 3 2 2 3" xfId="21697" xr:uid="{11B0430B-FCE7-4399-B9B1-73E7C7360405}"/>
    <cellStyle name="Comma 6 3 4 3 2 3" xfId="25440" xr:uid="{538DD9BC-C075-42FB-BF0E-1FFEAFAD20A5}"/>
    <cellStyle name="Comma 6 3 4 3 2 4" xfId="17426" xr:uid="{7F06CC38-C08A-4632-AFC8-4150F370C9A4}"/>
    <cellStyle name="Comma 6 3 4 3 3" xfId="9412" xr:uid="{A96AC1FC-75BF-4E60-A888-F5A430AD3C98}"/>
    <cellStyle name="Comma 6 3 4 3 3 2" xfId="27253" xr:uid="{26FE86A8-BACF-41E1-8015-A906F25A8D1A}"/>
    <cellStyle name="Comma 6 3 4 3 3 3" xfId="19563" xr:uid="{D532F4EF-7BCB-4E44-B9FB-EFEB8AFC3F54}"/>
    <cellStyle name="Comma 6 3 4 3 4" xfId="23629" xr:uid="{75CB0933-90F9-413D-B33A-CA500F02D4A2}"/>
    <cellStyle name="Comma 6 3 4 3 5" xfId="15290" xr:uid="{C56AB459-E19C-4C65-AB3B-703D897BAA58}"/>
    <cellStyle name="Comma 6 3 4 4" xfId="4463" xr:uid="{EF96AF17-8B22-42F0-B858-840F06B8FE56}"/>
    <cellStyle name="Comma 6 3 4 4 2" xfId="11046" xr:uid="{3EBA79E7-CF1E-4111-994F-81730E9534D7}"/>
    <cellStyle name="Comma 6 3 4 4 2 2" xfId="28161" xr:uid="{C26B5762-2983-4FE1-8CF9-70A73D0F7E0C}"/>
    <cellStyle name="Comma 6 3 4 4 2 3" xfId="20631" xr:uid="{D0AF1822-355E-400C-80D7-B98402A2F849}"/>
    <cellStyle name="Comma 6 3 4 4 3" xfId="24534" xr:uid="{9DE165FF-1A4F-4826-94C5-306F29A8D710}"/>
    <cellStyle name="Comma 6 3 4 4 4" xfId="16360" xr:uid="{23329D3F-3944-4517-8A3B-FFB23C762FD0}"/>
    <cellStyle name="Comma 6 3 4 5" xfId="7791" xr:uid="{BD8CCC4C-DF0D-4B28-94F5-6F802BC10965}"/>
    <cellStyle name="Comma 6 3 4 5 2" xfId="26347" xr:uid="{C26F71D5-CED6-4CC7-9F3A-A9898E46325D}"/>
    <cellStyle name="Comma 6 3 4 5 3" xfId="18497" xr:uid="{E82FC9E7-F9D3-49A2-879F-0FA64C21C95A}"/>
    <cellStyle name="Comma 6 3 4 6" xfId="22725" xr:uid="{57676E7D-CAB9-4882-9A01-0E1F9C1BE8C7}"/>
    <cellStyle name="Comma 6 3 4 7" xfId="14223" xr:uid="{4FCF0F81-5C7D-4427-A2D9-8562C34AA3DF}"/>
    <cellStyle name="Comma 6 3 5" xfId="1592" xr:uid="{4F86D323-C479-46F2-BA7E-A223B414A581}"/>
    <cellStyle name="Comma 6 3 5 2" xfId="3213" xr:uid="{1034D3A9-6231-4353-9CAA-885E9DEFAC8D}"/>
    <cellStyle name="Comma 6 3 5 2 2" xfId="6473" xr:uid="{2EEA0B5D-16D9-46F6-9547-ABC9980068DB}"/>
    <cellStyle name="Comma 6 3 5 2 2 2" xfId="13057" xr:uid="{11C10034-CDA5-4EF7-BDD0-03F8793F72AF}"/>
    <cellStyle name="Comma 6 3 5 2 2 2 2" xfId="29293" xr:uid="{830A1780-7B47-4B65-92DF-BE8852E223DE}"/>
    <cellStyle name="Comma 6 3 5 2 2 2 3" xfId="21963" xr:uid="{67AC6ACA-2925-42F5-9652-1566F66D8D31}"/>
    <cellStyle name="Comma 6 3 5 2 2 3" xfId="25666" xr:uid="{2E5EB938-1B01-45AA-A00D-4BDAD83D9542}"/>
    <cellStyle name="Comma 6 3 5 2 2 4" xfId="17692" xr:uid="{CBCBBEB0-4067-487C-90AC-484205402722}"/>
    <cellStyle name="Comma 6 3 5 2 3" xfId="9802" xr:uid="{BB1F1DD8-0A5D-43F6-A8BA-298D713380F0}"/>
    <cellStyle name="Comma 6 3 5 2 3 2" xfId="27479" xr:uid="{C7BFE974-9593-43CE-98E4-A012E64C1FCC}"/>
    <cellStyle name="Comma 6 3 5 2 3 3" xfId="19829" xr:uid="{A8FF3B52-5453-4C4C-86EA-CF2B97A803E4}"/>
    <cellStyle name="Comma 6 3 5 2 4" xfId="23855" xr:uid="{B9F68666-921E-4359-B6BD-05577AB610B4}"/>
    <cellStyle name="Comma 6 3 5 2 5" xfId="15556" xr:uid="{2F651B6B-045E-437E-B4DC-FD2C43EF0428}"/>
    <cellStyle name="Comma 6 3 5 3" xfId="4852" xr:uid="{34909F60-8E71-4184-BD54-EBB9753C19EC}"/>
    <cellStyle name="Comma 6 3 5 3 2" xfId="11436" xr:uid="{3B944127-3FE1-487F-B5A6-27A479C9925D}"/>
    <cellStyle name="Comma 6 3 5 3 2 2" xfId="28387" xr:uid="{7C542313-F4A3-40BE-8956-4D861131C547}"/>
    <cellStyle name="Comma 6 3 5 3 2 3" xfId="20897" xr:uid="{93505BA4-8542-4CC8-9C57-1CCE8887CDE9}"/>
    <cellStyle name="Comma 6 3 5 3 3" xfId="24760" xr:uid="{C832E28D-9095-4EB0-B815-45028F8E5760}"/>
    <cellStyle name="Comma 6 3 5 3 4" xfId="16626" xr:uid="{9588D3F7-9C7C-4426-8464-EA89B263FD4D}"/>
    <cellStyle name="Comma 6 3 5 4" xfId="8181" xr:uid="{5C262AEA-3D83-478D-8711-81CDEFAB7CB6}"/>
    <cellStyle name="Comma 6 3 5 4 2" xfId="26573" xr:uid="{04B4041C-A423-454A-B025-CE81BDB57338}"/>
    <cellStyle name="Comma 6 3 5 4 3" xfId="18763" xr:uid="{1513EEEA-25BA-4B2B-8C49-DBF7D3BA8997}"/>
    <cellStyle name="Comma 6 3 5 5" xfId="22951" xr:uid="{E515F7FE-E300-404E-9880-C6C6D7E3E334}"/>
    <cellStyle name="Comma 6 3 5 6" xfId="14489" xr:uid="{2CE364C6-F49C-42CD-AC3C-54892A4293DD}"/>
    <cellStyle name="Comma 6 3 6" xfId="2429" xr:uid="{E23901F7-0A77-4A46-AFB6-38A9095A1DF1}"/>
    <cellStyle name="Comma 6 3 6 2" xfId="5684" xr:uid="{EEA45BD0-62FA-45FA-AE54-09AA28918617}"/>
    <cellStyle name="Comma 6 3 6 2 2" xfId="12268" xr:uid="{769780F4-40AE-4FD3-A96A-37425EE7045D}"/>
    <cellStyle name="Comma 6 3 6 2 2 2" xfId="28841" xr:uid="{6BB0AA8F-EE15-4E6B-8D84-75D20292F26B}"/>
    <cellStyle name="Comma 6 3 6 2 2 3" xfId="21431" xr:uid="{EF3F16B9-B7CE-44E4-87BF-7F6D7A0FDB93}"/>
    <cellStyle name="Comma 6 3 6 2 3" xfId="25214" xr:uid="{A6E37DDF-DC41-4717-924B-9CE93D90B054}"/>
    <cellStyle name="Comma 6 3 6 2 4" xfId="17160" xr:uid="{D13209E4-186B-42E8-8AB7-B470C1DB0968}"/>
    <cellStyle name="Comma 6 3 6 3" xfId="9013" xr:uid="{17E58AB0-A5BD-44C7-A738-6619A7460732}"/>
    <cellStyle name="Comma 6 3 6 3 2" xfId="27027" xr:uid="{1A818782-B478-4199-A447-B0AA3F17E1DE}"/>
    <cellStyle name="Comma 6 3 6 3 3" xfId="19297" xr:uid="{C51C4874-CBD3-410E-9713-3754BF0341B9}"/>
    <cellStyle name="Comma 6 3 6 4" xfId="23403" xr:uid="{9C388E26-E1C6-4B49-8438-7B52E62E98FA}"/>
    <cellStyle name="Comma 6 3 6 5" xfId="15025" xr:uid="{4ED640B0-BF2C-441F-AB63-62AAE1E170B7}"/>
    <cellStyle name="Comma 6 3 7" xfId="4066" xr:uid="{FC43B734-AC5E-438C-9A10-0F365E27C772}"/>
    <cellStyle name="Comma 6 3 7 2" xfId="10648" xr:uid="{6F155465-6285-4952-A801-085CE8D9A535}"/>
    <cellStyle name="Comma 6 3 7 2 2" xfId="27935" xr:uid="{0584B7A9-795F-45AB-A4F6-74AB96124129}"/>
    <cellStyle name="Comma 6 3 7 2 3" xfId="20365" xr:uid="{6C927352-9457-4D99-80CE-0A10DE2DA722}"/>
    <cellStyle name="Comma 6 3 7 3" xfId="24308" xr:uid="{33F26A03-DF5F-4037-AEFC-F06D22587204}"/>
    <cellStyle name="Comma 6 3 7 4" xfId="16095" xr:uid="{216D21CF-E464-4EB3-BF06-89193C6BDCE3}"/>
    <cellStyle name="Comma 6 3 8" xfId="7394" xr:uid="{7527EB82-DE72-4A5B-B276-B71FA86D0088}"/>
    <cellStyle name="Comma 6 3 8 2" xfId="26121" xr:uid="{36B750B1-B8A8-4BFC-B82D-04B03C161A17}"/>
    <cellStyle name="Comma 6 3 8 3" xfId="18231" xr:uid="{F2B3E786-1E1A-4D72-92D6-9E83361E31BF}"/>
    <cellStyle name="Comma 6 3 9" xfId="448" xr:uid="{54D6B5F8-688F-4D18-97B4-11A538B6D371}"/>
    <cellStyle name="Comma 6 3 9 2" xfId="13866" xr:uid="{B0FE99BE-EFCE-4790-83B5-3D9DFBC1C2F2}"/>
    <cellStyle name="Comma 6 4" xfId="408" xr:uid="{D7B8D82F-C815-4028-9B6E-93A2A28E7F66}"/>
    <cellStyle name="Comma 6 4 2" xfId="1392" xr:uid="{BA5A115A-2EE2-4A67-B042-4719C473167B}"/>
    <cellStyle name="Comma 6 4 2 2" xfId="2176" xr:uid="{8D5BABA7-F242-454A-B593-8F216404762C}"/>
    <cellStyle name="Comma 6 4 2 2 2" xfId="3801" xr:uid="{08587F4F-5AE0-45E1-AF3E-236BAA16A38B}"/>
    <cellStyle name="Comma 6 4 2 2 2 2" xfId="7061" xr:uid="{E09F8EB4-5AC0-4996-BC93-449221DFA0A1}"/>
    <cellStyle name="Comma 6 4 2 2 2 2 2" xfId="13645" xr:uid="{19D66C24-B663-42FE-9946-D21D23508BB4}"/>
    <cellStyle name="Comma 6 4 2 2 2 2 2 2" xfId="22316" xr:uid="{090C5CE3-CFED-451E-B816-D1A7A722DE3C}"/>
    <cellStyle name="Comma 6 4 2 2 2 2 3" xfId="18045" xr:uid="{6459E165-5FD7-41E8-BCA7-C62F8B95AB84}"/>
    <cellStyle name="Comma 6 4 2 2 2 3" xfId="10390" xr:uid="{654484A7-5395-4623-BC2F-C0908CAE8BDD}"/>
    <cellStyle name="Comma 6 4 2 2 2 3 2" xfId="20182" xr:uid="{8349DE1A-B6AC-4A6A-97C0-B04F8E14E9F6}"/>
    <cellStyle name="Comma 6 4 2 2 2 4" xfId="15909" xr:uid="{67F323C9-0AEE-445B-8330-222ECD7313B2}"/>
    <cellStyle name="Comma 6 4 2 2 3" xfId="5440" xr:uid="{79D6D6A1-8A11-4DFB-A475-DE012C46817A}"/>
    <cellStyle name="Comma 6 4 2 2 3 2" xfId="12024" xr:uid="{9AF24151-CF6E-4CFC-ABB8-2CD81D27C99B}"/>
    <cellStyle name="Comma 6 4 2 2 3 2 2" xfId="21250" xr:uid="{CDF0D92A-6C22-4D27-BBB6-8BE1EE8FE477}"/>
    <cellStyle name="Comma 6 4 2 2 3 3" xfId="16979" xr:uid="{D9448C93-9AA2-4239-87A9-655E75078E70}"/>
    <cellStyle name="Comma 6 4 2 2 4" xfId="8769" xr:uid="{594353AD-2519-4CE2-9AD0-114F77966E98}"/>
    <cellStyle name="Comma 6 4 2 2 4 2" xfId="19116" xr:uid="{E0D6089F-8D26-4727-90B6-8899BE59B8A6}"/>
    <cellStyle name="Comma 6 4 2 2 5" xfId="14843" xr:uid="{64BD1E9F-7C24-4022-BFED-7C06FCBB91C5}"/>
    <cellStyle name="Comma 6 4 2 3" xfId="3017" xr:uid="{939AFCA0-E2DB-4A73-BDB6-28D10DA007B2}"/>
    <cellStyle name="Comma 6 4 2 3 2" xfId="6275" xr:uid="{FAFD193F-D6BE-48BA-8F96-F0E9953AA852}"/>
    <cellStyle name="Comma 6 4 2 3 2 2" xfId="12859" xr:uid="{A1BB5DCE-BA46-4C88-8771-E4073E156C2A}"/>
    <cellStyle name="Comma 6 4 2 3 2 2 2" xfId="21784" xr:uid="{9B38578A-7B78-462D-91A8-DEFF908F332B}"/>
    <cellStyle name="Comma 6 4 2 3 2 3" xfId="17513" xr:uid="{049254B3-42CD-41B7-AA37-0D1CE1C290B2}"/>
    <cellStyle name="Comma 6 4 2 3 3" xfId="9604" xr:uid="{72EB4ECA-A10B-45D4-8F3F-7D736329A6C1}"/>
    <cellStyle name="Comma 6 4 2 3 3 2" xfId="19650" xr:uid="{9231EAA3-B055-43CF-9D30-45491DF240AD}"/>
    <cellStyle name="Comma 6 4 2 3 4" xfId="15377" xr:uid="{3FAA4A0F-9675-419B-85A8-407B6E7957AE}"/>
    <cellStyle name="Comma 6 4 2 4" xfId="4655" xr:uid="{792772C5-8E31-478A-A3D1-AA453C9F6A72}"/>
    <cellStyle name="Comma 6 4 2 4 2" xfId="11238" xr:uid="{92284C4B-C964-4CE2-85B4-A04A2DCEE11D}"/>
    <cellStyle name="Comma 6 4 2 4 2 2" xfId="20718" xr:uid="{9262F5A5-8C9F-4089-B5C5-CF4309110307}"/>
    <cellStyle name="Comma 6 4 2 4 3" xfId="16447" xr:uid="{FAF9C693-8BBA-454E-815D-3EC2AD7E13E7}"/>
    <cellStyle name="Comma 6 4 2 5" xfId="7983" xr:uid="{9EC99E1A-3784-4511-AC6F-FAD36492AB29}"/>
    <cellStyle name="Comma 6 4 2 5 2" xfId="18584" xr:uid="{5653BF99-B90C-4B6C-A539-0EF7A46F1A8B}"/>
    <cellStyle name="Comma 6 4 2 6" xfId="14311" xr:uid="{DE2FE723-28C1-4AD0-8095-F048A38297C9}"/>
    <cellStyle name="Comma 6 4 3" xfId="1782" xr:uid="{EA7937F8-46CD-4AF5-9278-D380C4F9BCD0}"/>
    <cellStyle name="Comma 6 4 3 2" xfId="3405" xr:uid="{24C130EA-D54F-49B6-AC74-F68C30C5602B}"/>
    <cellStyle name="Comma 6 4 3 2 2" xfId="6665" xr:uid="{EC3668BE-0436-45EB-A1FD-C9DAC11C728A}"/>
    <cellStyle name="Comma 6 4 3 2 2 2" xfId="13249" xr:uid="{F1FA588D-CE3B-4A05-BE35-5FD6486166F1}"/>
    <cellStyle name="Comma 6 4 3 2 2 2 2" xfId="22050" xr:uid="{1F3E781B-58C2-4626-B8EA-DA6A6D9207A3}"/>
    <cellStyle name="Comma 6 4 3 2 2 3" xfId="17779" xr:uid="{BAA6DF0A-D649-41F4-8CBB-88E19E1AF152}"/>
    <cellStyle name="Comma 6 4 3 2 3" xfId="9994" xr:uid="{ECCAD31B-59A7-4B5E-8C4E-D3FAAFD2F6A5}"/>
    <cellStyle name="Comma 6 4 3 2 3 2" xfId="19916" xr:uid="{EB2D2E18-F8DA-4C24-A9DA-23242E1B9147}"/>
    <cellStyle name="Comma 6 4 3 2 4" xfId="15643" xr:uid="{74B63FED-B6DF-4510-A03C-4148A1AD273E}"/>
    <cellStyle name="Comma 6 4 3 3" xfId="5044" xr:uid="{54726AA9-8F38-4FBC-AF32-28BB198FB381}"/>
    <cellStyle name="Comma 6 4 3 3 2" xfId="11628" xr:uid="{B913092F-D1A1-48FD-8702-4FCF69697D79}"/>
    <cellStyle name="Comma 6 4 3 3 2 2" xfId="20984" xr:uid="{B001672C-FCFB-4D06-9889-637B4B7421F4}"/>
    <cellStyle name="Comma 6 4 3 3 3" xfId="16713" xr:uid="{423CE50B-0CCC-414F-A6B3-0480F996528C}"/>
    <cellStyle name="Comma 6 4 3 4" xfId="8373" xr:uid="{3BDAAF5A-1736-426D-9119-2C4A1A33DC58}"/>
    <cellStyle name="Comma 6 4 3 4 2" xfId="18850" xr:uid="{6EF05CB0-90DF-4925-80DD-3B0EFC9084E3}"/>
    <cellStyle name="Comma 6 4 3 5" xfId="14576" xr:uid="{61901109-D3D3-4734-B9F3-70212DA17B92}"/>
    <cellStyle name="Comma 6 4 4" xfId="2619" xr:uid="{0F687643-A884-4884-9866-050FC739E214}"/>
    <cellStyle name="Comma 6 4 4 2" xfId="5876" xr:uid="{F6EF0CC0-0A52-449D-819B-E80B0136BD4D}"/>
    <cellStyle name="Comma 6 4 4 2 2" xfId="12460" xr:uid="{4979A06A-2D8C-46F8-ACAF-FF6739AAEA87}"/>
    <cellStyle name="Comma 6 4 4 2 2 2" xfId="21518" xr:uid="{B17F7B4A-B2D4-427D-B282-71D56EB108B5}"/>
    <cellStyle name="Comma 6 4 4 2 3" xfId="17247" xr:uid="{7A420465-00D1-4827-91AC-420DDE0164B2}"/>
    <cellStyle name="Comma 6 4 4 3" xfId="9205" xr:uid="{C9174B47-D7B3-4366-82C8-AEC487AB190E}"/>
    <cellStyle name="Comma 6 4 4 3 2" xfId="19384" xr:uid="{0623DB6C-66A4-4825-A997-CA688707F0D2}"/>
    <cellStyle name="Comma 6 4 4 4" xfId="15112" xr:uid="{7074CB43-750D-4A60-93B6-BF736B9A04C6}"/>
    <cellStyle name="Comma 6 4 5" xfId="4257" xr:uid="{151E1B22-B945-4648-BE2B-CAA05584072B}"/>
    <cellStyle name="Comma 6 4 5 2" xfId="10840" xr:uid="{54F6EF5A-3F22-466E-A218-3BCE6A84BAEA}"/>
    <cellStyle name="Comma 6 4 5 2 2" xfId="20452" xr:uid="{1AF792D6-76F4-4746-BB75-AF2A7711EBCA}"/>
    <cellStyle name="Comma 6 4 5 3" xfId="16181" xr:uid="{3F7EE0EF-1CEB-435E-9117-298383F9BBF7}"/>
    <cellStyle name="Comma 6 4 6" xfId="7586" xr:uid="{1F2FABA8-1A7D-46E0-92BB-F5F85C950DFF}"/>
    <cellStyle name="Comma 6 4 6 2" xfId="18318" xr:uid="{20D5F97F-A1BE-4383-9D46-6D478E08AEED}"/>
    <cellStyle name="Comma 6 4 7" xfId="14055" xr:uid="{3BC93C7C-CCB6-4682-AD26-9A71838DDD1F}"/>
    <cellStyle name="Comma 6 4 8" xfId="29759" xr:uid="{D09BCFB9-F9D1-4699-B3C3-C7A262388073}"/>
    <cellStyle name="Comma 6 4 9" xfId="949" xr:uid="{B3130F97-A9E5-4B23-89FF-B7D3436765DD}"/>
    <cellStyle name="Comma 6 5" xfId="814" xr:uid="{212718EC-07D8-49BA-9C4F-256066D3AFE3}"/>
    <cellStyle name="Comma 6 5 2" xfId="1259" xr:uid="{278D551A-9E77-4702-B777-79BA2697D0E9}"/>
    <cellStyle name="Comma 6 5 2 2" xfId="2041" xr:uid="{08BBFB49-8744-43AF-969C-9F7E97697A9E}"/>
    <cellStyle name="Comma 6 5 2 2 2" xfId="3666" xr:uid="{943E4A99-F28D-4C16-8D4E-FCEC09637CEA}"/>
    <cellStyle name="Comma 6 5 2 2 2 2" xfId="6926" xr:uid="{53B06336-A433-421A-89AE-987F532D3E5B}"/>
    <cellStyle name="Comma 6 5 2 2 2 2 2" xfId="13510" xr:uid="{E10A3090-6BE1-454F-895B-7E2577D1436C}"/>
    <cellStyle name="Comma 6 5 2 2 2 2 3" xfId="22183" xr:uid="{0F8BB8A9-6169-4A06-ADA1-7178699620E1}"/>
    <cellStyle name="Comma 6 5 2 2 2 3" xfId="10255" xr:uid="{8D7CCADC-33B5-4FE5-AC0E-24C06BD12901}"/>
    <cellStyle name="Comma 6 5 2 2 2 4" xfId="17912" xr:uid="{36F168F6-B350-409B-8202-AAD62824E4B7}"/>
    <cellStyle name="Comma 6 5 2 2 3" xfId="5305" xr:uid="{2F706DC0-FED1-4346-B0CE-AB51EABFFBD7}"/>
    <cellStyle name="Comma 6 5 2 2 3 2" xfId="11889" xr:uid="{233ADFED-993D-4E97-A027-7E7AB04248A5}"/>
    <cellStyle name="Comma 6 5 2 2 3 3" xfId="20049" xr:uid="{C5650CB9-51DE-402B-9F76-AC6BEF6CB19E}"/>
    <cellStyle name="Comma 6 5 2 2 4" xfId="8634" xr:uid="{9C8F6D1C-B6FC-4240-B31D-087EB474BB14}"/>
    <cellStyle name="Comma 6 5 2 2 5" xfId="15776" xr:uid="{8C815B28-2B15-4216-BBE7-3CE224F44B64}"/>
    <cellStyle name="Comma 6 5 2 3" xfId="2882" xr:uid="{03E4EFD7-1387-4168-A941-11770980F730}"/>
    <cellStyle name="Comma 6 5 2 3 2" xfId="6140" xr:uid="{CAA103CC-CEDB-4979-A6B2-BC4B19FD8FC8}"/>
    <cellStyle name="Comma 6 5 2 3 2 2" xfId="12724" xr:uid="{82F23095-0776-4DBB-9FE9-514D244011AA}"/>
    <cellStyle name="Comma 6 5 2 3 2 3" xfId="21117" xr:uid="{23AF4AF7-136E-477B-928F-9036D8F8BAE3}"/>
    <cellStyle name="Comma 6 5 2 3 3" xfId="9469" xr:uid="{16D10634-A317-4CE6-9A0E-2542C53197EC}"/>
    <cellStyle name="Comma 6 5 2 3 4" xfId="16846" xr:uid="{E5B73972-82A5-42CF-AB7A-EE9CE688A5BD}"/>
    <cellStyle name="Comma 6 5 2 4" xfId="4520" xr:uid="{F13B4030-E8EB-43D6-B1DC-438A870AF427}"/>
    <cellStyle name="Comma 6 5 2 4 2" xfId="11103" xr:uid="{8A4CDD7A-A852-4FA8-8C37-9818A174C233}"/>
    <cellStyle name="Comma 6 5 2 4 3" xfId="18983" xr:uid="{67DF1467-2ED3-4087-A5CF-8DEDA55A8638}"/>
    <cellStyle name="Comma 6 5 2 5" xfId="7848" xr:uid="{5AC76B51-1068-44FA-85CD-A794415E242B}"/>
    <cellStyle name="Comma 6 5 2 6" xfId="14710" xr:uid="{A4A528AD-E4D7-485F-B1A9-647AE7C137C8}"/>
    <cellStyle name="Comma 6 5 3" xfId="1649" xr:uid="{80ED5493-89EF-4E24-98DE-B12E4CA60511}"/>
    <cellStyle name="Comma 6 5 3 2" xfId="3270" xr:uid="{E0ED9C73-D908-4C96-85FD-1D227A88416B}"/>
    <cellStyle name="Comma 6 5 3 2 2" xfId="6530" xr:uid="{839F19BC-C4BC-49DB-8A11-C6A883584A49}"/>
    <cellStyle name="Comma 6 5 3 2 2 2" xfId="13114" xr:uid="{A72F44F5-DE51-4AFE-8B70-6574C8DCBB30}"/>
    <cellStyle name="Comma 6 5 3 2 2 3" xfId="21651" xr:uid="{D37F9CEF-8389-4A6D-8AA4-1B67507043FC}"/>
    <cellStyle name="Comma 6 5 3 2 3" xfId="9859" xr:uid="{1B6C9790-395A-49C8-995A-646726739DEF}"/>
    <cellStyle name="Comma 6 5 3 2 4" xfId="17380" xr:uid="{C8FAC00E-120A-4881-95E2-ADA228A0FF8A}"/>
    <cellStyle name="Comma 6 5 3 3" xfId="4909" xr:uid="{54145045-3D3D-46C5-8750-0B9889CD0AD1}"/>
    <cellStyle name="Comma 6 5 3 3 2" xfId="11493" xr:uid="{B6083C14-5D87-4C68-B0A3-34A0A3A31363}"/>
    <cellStyle name="Comma 6 5 3 3 3" xfId="19517" xr:uid="{DE121DA1-46F7-4673-8E0D-68004AC7C59B}"/>
    <cellStyle name="Comma 6 5 3 4" xfId="8238" xr:uid="{E3DF96B4-7A62-466B-BB97-63E78C84191D}"/>
    <cellStyle name="Comma 6 5 3 5" xfId="15244" xr:uid="{80D1BE8D-2295-44A4-BA08-E79AAE9FB929}"/>
    <cellStyle name="Comma 6 5 4" xfId="2486" xr:uid="{36DBEA3B-73C7-4399-A439-A8BAEF18C970}"/>
    <cellStyle name="Comma 6 5 4 2" xfId="5741" xr:uid="{5AB52D89-BE61-4959-A392-3C33404CA4F7}"/>
    <cellStyle name="Comma 6 5 4 2 2" xfId="12325" xr:uid="{9C941397-BA6E-4C38-98DA-A94169340CA0}"/>
    <cellStyle name="Comma 6 5 4 2 3" xfId="20585" xr:uid="{61CE58DF-BF21-40C1-8624-72D712F1DBE3}"/>
    <cellStyle name="Comma 6 5 4 3" xfId="9070" xr:uid="{6BF1CCB5-285F-4CDE-8077-38D06468EA9F}"/>
    <cellStyle name="Comma 6 5 4 4" xfId="16314" xr:uid="{AAF1E004-A7F0-4A25-B392-6873B3ABE7CC}"/>
    <cellStyle name="Comma 6 5 5" xfId="4123" xr:uid="{7A53EB01-6075-43E8-B4B7-B9B3824AE39F}"/>
    <cellStyle name="Comma 6 5 5 2" xfId="10705" xr:uid="{39669141-ECD7-4E39-AD54-2B34A2D3EB57}"/>
    <cellStyle name="Comma 6 5 5 3" xfId="18451" xr:uid="{0A046059-6268-47F3-A0C0-781729A81801}"/>
    <cellStyle name="Comma 6 5 6" xfId="7451" xr:uid="{A0A3BC2A-FFB3-4E99-AB33-9A758F62158A}"/>
    <cellStyle name="Comma 6 5 7" xfId="14181" xr:uid="{31856C8E-AC39-48E2-97F2-D30C60D15A1E}"/>
    <cellStyle name="Comma 6 6" xfId="1125" xr:uid="{7AA88244-105E-43A3-9B4B-F869D6BF1385}"/>
    <cellStyle name="Comma 6 6 2" xfId="1907" xr:uid="{0E15CC0F-BF76-44AB-81C4-8B77043BDF84}"/>
    <cellStyle name="Comma 6 6 2 2" xfId="3532" xr:uid="{01390B7D-3256-461D-ADE0-A7B1B22A0CFA}"/>
    <cellStyle name="Comma 6 6 2 2 2" xfId="6792" xr:uid="{1B891720-915C-493C-B8CB-A285CBF20BDF}"/>
    <cellStyle name="Comma 6 6 2 2 2 2" xfId="13376" xr:uid="{4ADFCA08-BE3D-4734-8AC5-BB13F3FB2A42}"/>
    <cellStyle name="Comma 6 6 2 2 2 3" xfId="21917" xr:uid="{9723F2C7-B215-4BAC-BD0E-C142C6F94287}"/>
    <cellStyle name="Comma 6 6 2 2 3" xfId="10121" xr:uid="{4A8971CD-7CC6-4791-8C50-F43A40FB90AE}"/>
    <cellStyle name="Comma 6 6 2 2 4" xfId="17646" xr:uid="{CE719288-2619-4748-B0D1-303E80563CF7}"/>
    <cellStyle name="Comma 6 6 2 3" xfId="5171" xr:uid="{E6EFB530-58D3-4F23-BE21-5D2CF18BC9BD}"/>
    <cellStyle name="Comma 6 6 2 3 2" xfId="11755" xr:uid="{1A5D72FE-C7F9-442F-B7F9-6351FBD7AC76}"/>
    <cellStyle name="Comma 6 6 2 3 3" xfId="19783" xr:uid="{F56D05EB-82A9-464C-9D62-1A6BBFED9CF7}"/>
    <cellStyle name="Comma 6 6 2 4" xfId="8500" xr:uid="{FD1FFF6A-3B70-476A-8ACF-9D407D65E5D5}"/>
    <cellStyle name="Comma 6 6 2 5" xfId="15510" xr:uid="{F1E6E034-29B2-487C-9E44-1CB080A31C85}"/>
    <cellStyle name="Comma 6 6 3" xfId="2748" xr:uid="{08404B68-9D8B-46EC-8CE9-C27D6B4C0888}"/>
    <cellStyle name="Comma 6 6 3 2" xfId="6006" xr:uid="{9CD00152-A2C4-49A3-B3A0-BCCB5D6FFE59}"/>
    <cellStyle name="Comma 6 6 3 2 2" xfId="12590" xr:uid="{6F743A7C-B303-4242-BBCC-62C78F422FC1}"/>
    <cellStyle name="Comma 6 6 3 2 3" xfId="20851" xr:uid="{2244EFBC-F563-455F-A7F0-66D7C096C1ED}"/>
    <cellStyle name="Comma 6 6 3 3" xfId="9335" xr:uid="{75B28F6B-694B-4B72-ABCC-A5F347C3520B}"/>
    <cellStyle name="Comma 6 6 3 4" xfId="16580" xr:uid="{BBCC11AB-21DA-4D45-BCB7-BC87F8BEC713}"/>
    <cellStyle name="Comma 6 6 4" xfId="4386" xr:uid="{BB743107-8FD4-41CE-BDA6-A01AA224DF37}"/>
    <cellStyle name="Comma 6 6 4 2" xfId="10969" xr:uid="{4F07D47E-2006-4691-8A16-6EDB5291088B}"/>
    <cellStyle name="Comma 6 6 4 3" xfId="18717" xr:uid="{27182B65-3A4E-43A9-8102-FF936D022FC4}"/>
    <cellStyle name="Comma 6 6 5" xfId="7714" xr:uid="{599A5CCD-3243-4448-8AE5-A19D1EAD4520}"/>
    <cellStyle name="Comma 6 6 6" xfId="14444" xr:uid="{1FB082C4-CDB1-419C-8E47-C009EBF42DE2}"/>
    <cellStyle name="Comma 6 7" xfId="694" xr:uid="{BD518882-7A0C-4367-882C-2A58BE561E45}"/>
    <cellStyle name="Comma 6 7 2" xfId="2352" xr:uid="{6E64BFE4-CD5B-449C-A351-18E05940D3C2}"/>
    <cellStyle name="Comma 6 7 2 2" xfId="5607" xr:uid="{4E6EEB4C-1962-41D9-967A-2B3CC8202428}"/>
    <cellStyle name="Comma 6 7 2 2 2" xfId="12191" xr:uid="{E381BF81-61B5-4D39-A0E3-6CCBC4BAC814}"/>
    <cellStyle name="Comma 6 7 2 2 3" xfId="21385" xr:uid="{773FBF46-CFEE-4356-A960-E0F8243195A1}"/>
    <cellStyle name="Comma 6 7 2 3" xfId="8936" xr:uid="{C7B45017-1750-4DB2-A2F2-CB0132BB78AE}"/>
    <cellStyle name="Comma 6 7 2 4" xfId="17114" xr:uid="{587793D6-8172-4F25-B841-6A1E1D07DFFA}"/>
    <cellStyle name="Comma 6 7 3" xfId="3989" xr:uid="{D0FADEA0-7D88-40E9-A4DC-3FAE8013A7E6}"/>
    <cellStyle name="Comma 6 7 3 2" xfId="10571" xr:uid="{5A2A8770-8E80-491B-ADB9-46AB6BFF66E2}"/>
    <cellStyle name="Comma 6 7 3 3" xfId="19251" xr:uid="{14E92D5B-0450-4727-A321-2592E3E1D378}"/>
    <cellStyle name="Comma 6 7 4" xfId="7323" xr:uid="{2181CFB6-CC63-4EBF-AE27-AE3B311FF301}"/>
    <cellStyle name="Comma 6 7 5" xfId="14980" xr:uid="{A4D5ECD8-2C06-4E78-BDBE-2FAD859BB2E1}"/>
    <cellStyle name="Comma 6 8" xfId="1511" xr:uid="{0D641643-3E30-4762-95A6-57B24F9CA8A0}"/>
    <cellStyle name="Comma 6 8 2" xfId="3135" xr:uid="{D0052D45-074B-4591-AE61-666F3556E060}"/>
    <cellStyle name="Comma 6 8 2 2" xfId="6395" xr:uid="{E799368F-B0D7-4119-B565-055A340D3814}"/>
    <cellStyle name="Comma 6 8 2 2 2" xfId="12979" xr:uid="{895D2F74-276B-4B6F-8D49-73F813A5A501}"/>
    <cellStyle name="Comma 6 8 2 3" xfId="9724" xr:uid="{062E88EA-ED00-4331-AFCF-F7CE4591F0DE}"/>
    <cellStyle name="Comma 6 8 2 4" xfId="20319" xr:uid="{9AB9B80C-CEF8-49D4-AC90-A3CCEA632F49}"/>
    <cellStyle name="Comma 6 8 3" xfId="4774" xr:uid="{D3428FE1-E199-40A5-BC7F-9515F474F0EF}"/>
    <cellStyle name="Comma 6 8 3 2" xfId="11358" xr:uid="{BA03043E-8E63-4437-A4D5-AC798143D67C}"/>
    <cellStyle name="Comma 6 8 4" xfId="8103" xr:uid="{599A1D11-CCEC-4736-B180-AFD38229B6D8}"/>
    <cellStyle name="Comma 6 8 5" xfId="16049" xr:uid="{058A885F-97EC-43D3-A8BB-F893A67F01EC}"/>
    <cellStyle name="Comma 6 9" xfId="2323" xr:uid="{81771857-DD78-45C7-8428-063B14210E2C}"/>
    <cellStyle name="Comma 6 9 2" xfId="5579" xr:uid="{BFAE8C8C-1E2C-4D93-94F3-6C5C2A674ECB}"/>
    <cellStyle name="Comma 6 9 2 2" xfId="12163" xr:uid="{9B4B5937-282D-4348-AD1F-6B19A3061E02}"/>
    <cellStyle name="Comma 6 9 3" xfId="8908" xr:uid="{A0D4094C-F549-499D-B0EF-76CB60F1E07F}"/>
    <cellStyle name="Comma 6 9 4" xfId="18185" xr:uid="{5CCE9CA9-00EC-40E8-874A-7A379F789FD9}"/>
    <cellStyle name="Comma 60" xfId="7229" xr:uid="{99E3F4C0-0B1D-443E-9432-C0F236E19AA3}"/>
    <cellStyle name="Comma 60 2" xfId="13811" xr:uid="{7500B8AD-D599-4406-A8B0-D7E61C26336E}"/>
    <cellStyle name="Comma 61" xfId="7226" xr:uid="{BDCCDD9D-13E2-43B8-86A0-E32184AE34BB}"/>
    <cellStyle name="Comma 61 2" xfId="13808" xr:uid="{4D97CA99-8CA2-4AFB-ABD9-71F73126573D}"/>
    <cellStyle name="Comma 62" xfId="7247" xr:uid="{C3A60333-E0C2-465B-8E3E-CDDFE5F034D7}"/>
    <cellStyle name="Comma 62 2" xfId="13827" xr:uid="{1768C4A4-378E-466E-B43E-60AA140DA08F}"/>
    <cellStyle name="Comma 63" xfId="7228" xr:uid="{C3714243-6FD0-43E6-95FD-F744842E924F}"/>
    <cellStyle name="Comma 63 2" xfId="13810" xr:uid="{C91CDF1B-D4A4-4B15-B7DF-D6F79F4BFBB6}"/>
    <cellStyle name="Comma 64" xfId="7234" xr:uid="{5CCB1B2D-AA13-4962-AB13-CA18540B6D13}"/>
    <cellStyle name="Comma 64 2" xfId="13814" xr:uid="{1B06D896-2E20-4AC7-AEE4-FAC192F83991}"/>
    <cellStyle name="Comma 65" xfId="7269" xr:uid="{90AE38B3-7305-476C-849F-C6462A466448}"/>
    <cellStyle name="Comma 65 2" xfId="13849" xr:uid="{ECDCF906-EB34-490E-82C3-E00E448EFA1A}"/>
    <cellStyle name="Comma 66" xfId="7223" xr:uid="{E8ACF1FB-575C-4188-99FA-E14A0BDDEBCD}"/>
    <cellStyle name="Comma 66 2" xfId="13805" xr:uid="{BDAB010F-5A42-4974-A104-2E3C5EBD9660}"/>
    <cellStyle name="Comma 67" xfId="7216" xr:uid="{E88A281C-D9B4-4460-BF9C-E1D56C060495}"/>
    <cellStyle name="Comma 67 2" xfId="13798" xr:uid="{5DFDB9C6-4383-44DB-9E66-4CC375A627BD}"/>
    <cellStyle name="Comma 68" xfId="7214" xr:uid="{F5EF382C-C82D-4FE4-B9F5-A43A4667D582}"/>
    <cellStyle name="Comma 68 2" xfId="13796" xr:uid="{986F1F1F-9C30-4079-8331-84E1A567ABA9}"/>
    <cellStyle name="Comma 69" xfId="7260" xr:uid="{3E37E5F5-429C-434B-9624-79C44F2DDAC1}"/>
    <cellStyle name="Comma 69 2" xfId="13840" xr:uid="{8BF0B3AD-1483-46D7-86BD-B663E966FA4C}"/>
    <cellStyle name="Comma 7" xfId="81" xr:uid="{140AF48F-ECD7-49CA-B6F2-FC06D7E6E6B3}"/>
    <cellStyle name="Comma 7 10" xfId="3967" xr:uid="{7293EAAE-F92C-44EA-A7D4-24729B1C24DE}"/>
    <cellStyle name="Comma 7 10 2" xfId="10550" xr:uid="{1C20CB4F-E471-4648-A770-070C37024794}"/>
    <cellStyle name="Comma 7 11" xfId="7304" xr:uid="{C05A3302-098A-4C0C-910A-0756B073C164}"/>
    <cellStyle name="Comma 7 12" xfId="663" xr:uid="{FC2E2578-21DC-4C7B-9AC9-D84E07C8FEF2}"/>
    <cellStyle name="Comma 7 13" xfId="29703" xr:uid="{E0AEC9CB-1B8E-4713-A0F8-D18D0B56558F}"/>
    <cellStyle name="Comma 7 14" xfId="316" xr:uid="{BD713EB4-5CB6-42F9-AFEF-CC7DEE83D2B0}"/>
    <cellStyle name="Comma 7 15" xfId="29841" xr:uid="{814DA61F-9244-4F67-8E49-19ADD4C468CC}"/>
    <cellStyle name="Comma 7 2" xfId="109" xr:uid="{2314C637-FC27-4A38-8402-95D6C106E394}"/>
    <cellStyle name="Comma 7 2 10" xfId="7349" xr:uid="{62DD0554-8E0F-40C1-BFA8-B807B873D412}"/>
    <cellStyle name="Comma 7 2 11" xfId="719" xr:uid="{1B69F79A-D053-4AC7-91AC-F3F07CBEE00E}"/>
    <cellStyle name="Comma 7 2 12" xfId="13966" xr:uid="{E79DDEA2-12B3-46C6-B72C-AF866D23D4C7}"/>
    <cellStyle name="Comma 7 2 13" xfId="29756" xr:uid="{65493316-8CC1-4C8F-BFCF-0916765012C9}"/>
    <cellStyle name="Comma 7 2 14" xfId="437" xr:uid="{AA61AF61-4270-43C7-A303-92529E8EED5E}"/>
    <cellStyle name="Comma 7 2 15" xfId="364" xr:uid="{787B9671-4091-4E4C-A72B-793F3C2488BE}"/>
    <cellStyle name="Comma 7 2 2" xfId="783" xr:uid="{2B7A41D8-42A1-4EB0-AD2B-84FE92973EA0}"/>
    <cellStyle name="Comma 7 2 2 2" xfId="914" xr:uid="{E656C306-E41D-44A0-BB51-F80DC5413B16}"/>
    <cellStyle name="Comma 7 2 2 2 2" xfId="1363" xr:uid="{E6873165-C1F1-4224-BFE6-02A1165C050A}"/>
    <cellStyle name="Comma 7 2 2 2 2 2" xfId="2145" xr:uid="{62569F38-F80B-434D-84F5-DA6278613710}"/>
    <cellStyle name="Comma 7 2 2 2 2 2 2" xfId="3770" xr:uid="{0E19CE63-FC58-4BA0-90AF-C09853931D24}"/>
    <cellStyle name="Comma 7 2 2 2 2 2 2 2" xfId="7030" xr:uid="{52618FD2-8B37-4243-B9C7-9EF235226567}"/>
    <cellStyle name="Comma 7 2 2 2 2 2 2 2 2" xfId="13614" xr:uid="{8F4284D6-B6B7-4F4E-8A32-D121FB453251}"/>
    <cellStyle name="Comma 7 2 2 2 2 2 2 2 2 2" xfId="29650" xr:uid="{F3736309-E1F0-44FD-BD20-7B52A4BC8726}"/>
    <cellStyle name="Comma 7 2 2 2 2 2 2 2 3" xfId="22382" xr:uid="{33FB358C-F71D-4F6E-B74D-95C8A5A8CA2E}"/>
    <cellStyle name="Comma 7 2 2 2 2 2 2 3" xfId="10359" xr:uid="{F1B86071-83B9-41E6-B2D3-1756DE3559F3}"/>
    <cellStyle name="Comma 7 2 2 2 2 2 2 3 2" xfId="26023" xr:uid="{D819047D-924B-414F-A2C5-2DE3CE7122EB}"/>
    <cellStyle name="Comma 7 2 2 2 2 2 2 4" xfId="18111" xr:uid="{C9B27F3A-7D36-4C2E-A342-9D0540997D25}"/>
    <cellStyle name="Comma 7 2 2 2 2 2 3" xfId="5409" xr:uid="{1D06E45A-B88A-44EC-AAD5-0E30AAE86DB3}"/>
    <cellStyle name="Comma 7 2 2 2 2 2 3 2" xfId="11993" xr:uid="{7139156B-DE91-4411-8AA5-CE1709B99F1C}"/>
    <cellStyle name="Comma 7 2 2 2 2 2 3 2 2" xfId="27836" xr:uid="{4628B2C4-BDDA-465A-B414-0225DCB3EF21}"/>
    <cellStyle name="Comma 7 2 2 2 2 2 3 3" xfId="20248" xr:uid="{9A9269E4-06E2-4620-A659-A3B8528651D6}"/>
    <cellStyle name="Comma 7 2 2 2 2 2 4" xfId="8738" xr:uid="{8156F1A2-6D7D-44BF-89DA-4E7769ED0C63}"/>
    <cellStyle name="Comma 7 2 2 2 2 2 4 2" xfId="24212" xr:uid="{C1E11F8B-3D00-41F4-AADD-BFB8E02E5D7D}"/>
    <cellStyle name="Comma 7 2 2 2 2 2 5" xfId="15975" xr:uid="{1065E5AD-BF56-41E5-AEAC-1C1C4EE4B0B7}"/>
    <cellStyle name="Comma 7 2 2 2 2 3" xfId="2986" xr:uid="{A2DE018B-CD39-4E8A-B732-C6EE7125FE5C}"/>
    <cellStyle name="Comma 7 2 2 2 2 3 2" xfId="6244" xr:uid="{C02899C2-8FD7-4653-9A7A-FA98AB544035}"/>
    <cellStyle name="Comma 7 2 2 2 2 3 2 2" xfId="12828" xr:uid="{7C65F8F4-095F-4DF8-B891-FC730D908D42}"/>
    <cellStyle name="Comma 7 2 2 2 2 3 2 2 2" xfId="28744" xr:uid="{3F33351D-A805-4AF1-8AFE-A775ABD86AE8}"/>
    <cellStyle name="Comma 7 2 2 2 2 3 2 3" xfId="21316" xr:uid="{7F50E1EE-5F95-42EE-B52A-2EAB9149AB3A}"/>
    <cellStyle name="Comma 7 2 2 2 2 3 3" xfId="9573" xr:uid="{25B230D0-4A90-4B71-A5F2-4EF26BDE76AC}"/>
    <cellStyle name="Comma 7 2 2 2 2 3 3 2" xfId="25117" xr:uid="{3BE4589A-80BD-4EBD-8AD6-D8521164D51C}"/>
    <cellStyle name="Comma 7 2 2 2 2 3 4" xfId="17045" xr:uid="{8FA34FEC-D892-4ECC-B962-65C9EB843811}"/>
    <cellStyle name="Comma 7 2 2 2 2 4" xfId="4624" xr:uid="{642BC9A9-AA06-451E-B4B5-9490879EDFF1}"/>
    <cellStyle name="Comma 7 2 2 2 2 4 2" xfId="11207" xr:uid="{6E886355-A63E-4A11-8C42-085DD17F3DBD}"/>
    <cellStyle name="Comma 7 2 2 2 2 4 2 2" xfId="26930" xr:uid="{F5871AC5-7482-40A5-A12E-C527F2C1FCAC}"/>
    <cellStyle name="Comma 7 2 2 2 2 4 3" xfId="19182" xr:uid="{D900D686-07A3-4BE9-9143-3DCBD3BA11C4}"/>
    <cellStyle name="Comma 7 2 2 2 2 5" xfId="7952" xr:uid="{9D893116-AEFA-4E33-9511-ACD5778DD3A9}"/>
    <cellStyle name="Comma 7 2 2 2 2 5 2" xfId="23308" xr:uid="{AAAE5F38-124C-4580-857D-B61BB4A54D62}"/>
    <cellStyle name="Comma 7 2 2 2 2 6" xfId="14908" xr:uid="{D8B74A26-B923-433B-8C57-40097A544D4C}"/>
    <cellStyle name="Comma 7 2 2 2 3" xfId="1753" xr:uid="{58760775-D767-4B4D-A46C-F30454A1BAC0}"/>
    <cellStyle name="Comma 7 2 2 2 3 2" xfId="3374" xr:uid="{EFBE54E2-F8C1-4F3C-B739-C0113B20899F}"/>
    <cellStyle name="Comma 7 2 2 2 3 2 2" xfId="6634" xr:uid="{10C0C559-2C36-44AF-8E79-590EA68D0B11}"/>
    <cellStyle name="Comma 7 2 2 2 3 2 2 2" xfId="13218" xr:uid="{0E43A47D-5200-4CE3-BA03-9C806BFDCB6C}"/>
    <cellStyle name="Comma 7 2 2 2 3 2 2 2 2" xfId="29198" xr:uid="{DB616261-2894-4365-9606-AB970EFB5F86}"/>
    <cellStyle name="Comma 7 2 2 2 3 2 2 3" xfId="21850" xr:uid="{39CB3EE2-3D9B-4DA5-858A-E7CBADE9FA1E}"/>
    <cellStyle name="Comma 7 2 2 2 3 2 3" xfId="9963" xr:uid="{CB88653D-DC10-4676-A777-088078D2A317}"/>
    <cellStyle name="Comma 7 2 2 2 3 2 3 2" xfId="25571" xr:uid="{CE24A141-42D8-43E0-B9AD-D98C375A4F72}"/>
    <cellStyle name="Comma 7 2 2 2 3 2 4" xfId="17579" xr:uid="{CF3911F2-7069-49FD-BD1F-98C10BAD59F0}"/>
    <cellStyle name="Comma 7 2 2 2 3 3" xfId="5013" xr:uid="{10B52127-4A0A-4BA6-A28E-F03DA5E1ACB7}"/>
    <cellStyle name="Comma 7 2 2 2 3 3 2" xfId="11597" xr:uid="{7ED17191-24E7-4FB2-A645-0EB1CBB66464}"/>
    <cellStyle name="Comma 7 2 2 2 3 3 2 2" xfId="27384" xr:uid="{386AA3E5-86EE-4C3C-8DA0-EEB338D89ED3}"/>
    <cellStyle name="Comma 7 2 2 2 3 3 3" xfId="19716" xr:uid="{8776877D-F19A-4FEA-B862-6F524D7C87BA}"/>
    <cellStyle name="Comma 7 2 2 2 3 4" xfId="8342" xr:uid="{91F6B87F-F659-4EDD-BA37-4A7BF2F546E4}"/>
    <cellStyle name="Comma 7 2 2 2 3 4 2" xfId="23760" xr:uid="{A0150AF0-49C6-4AE3-B94B-604B8C2C6B7B}"/>
    <cellStyle name="Comma 7 2 2 2 3 5" xfId="15443" xr:uid="{54CC6543-96F2-4086-8640-9EE6F35A6A8B}"/>
    <cellStyle name="Comma 7 2 2 2 4" xfId="2590" xr:uid="{62EEC1F4-827E-4AE6-BE2F-DF7842454708}"/>
    <cellStyle name="Comma 7 2 2 2 4 2" xfId="5845" xr:uid="{75FC20A3-0C87-4682-BCCE-0DE5EFA588E0}"/>
    <cellStyle name="Comma 7 2 2 2 4 2 2" xfId="12429" xr:uid="{0DB88261-013F-439C-B7B2-0F50AAD83910}"/>
    <cellStyle name="Comma 7 2 2 2 4 2 2 2" xfId="28292" xr:uid="{1402BFD2-9385-4CED-838C-F84C7A2393F1}"/>
    <cellStyle name="Comma 7 2 2 2 4 2 3" xfId="20784" xr:uid="{B9E2307B-AE31-4300-863B-10525FA46AEF}"/>
    <cellStyle name="Comma 7 2 2 2 4 3" xfId="9174" xr:uid="{3CE9FFA7-3BB9-4879-B226-6E1A4EFCC423}"/>
    <cellStyle name="Comma 7 2 2 2 4 3 2" xfId="24665" xr:uid="{0A769F2A-3AF7-42AB-89F1-6AD7F9900ED5}"/>
    <cellStyle name="Comma 7 2 2 2 4 4" xfId="16513" xr:uid="{97AA2401-0F2F-4D7C-87A9-80BB3476F8C3}"/>
    <cellStyle name="Comma 7 2 2 2 5" xfId="4227" xr:uid="{C6D3936E-782F-4AE5-A1F3-2B0EC797F435}"/>
    <cellStyle name="Comma 7 2 2 2 5 2" xfId="10809" xr:uid="{73054E89-4653-44F3-951C-E6C205E0E2B7}"/>
    <cellStyle name="Comma 7 2 2 2 5 2 2" xfId="26478" xr:uid="{48181CAF-AA21-46CC-8ABC-8351D33A61A1}"/>
    <cellStyle name="Comma 7 2 2 2 5 3" xfId="18650" xr:uid="{F18AC984-FBAD-4611-8182-2D7F3ADD668B}"/>
    <cellStyle name="Comma 7 2 2 2 6" xfId="7555" xr:uid="{8F1EC66B-F0BE-408C-A25C-6E2CDEE86442}"/>
    <cellStyle name="Comma 7 2 2 2 6 2" xfId="22856" xr:uid="{E59EC6AC-F310-447E-885A-3685C339FC75}"/>
    <cellStyle name="Comma 7 2 2 2 7" xfId="14375" xr:uid="{98ED6522-5D55-4ED5-98D9-AB566877858F}"/>
    <cellStyle name="Comma 7 2 2 3" xfId="1229" xr:uid="{3504AEB2-4AF8-4683-B653-E92673F3E62A}"/>
    <cellStyle name="Comma 7 2 2 3 2" xfId="2011" xr:uid="{08935869-8A75-4D5B-8360-507966E8BEFD}"/>
    <cellStyle name="Comma 7 2 2 3 2 2" xfId="3636" xr:uid="{68A5602A-D423-4177-A77A-A01F1AB505D3}"/>
    <cellStyle name="Comma 7 2 2 3 2 2 2" xfId="6896" xr:uid="{19525F6D-90A4-4890-8578-BDF0EDB7195C}"/>
    <cellStyle name="Comma 7 2 2 3 2 2 2 2" xfId="13480" xr:uid="{3967645A-FADA-4A55-B3C1-D79FE9BDDEE4}"/>
    <cellStyle name="Comma 7 2 2 3 2 2 2 2 2" xfId="29424" xr:uid="{393BC365-5495-445A-A403-0A558423FE8B}"/>
    <cellStyle name="Comma 7 2 2 3 2 2 2 3" xfId="22116" xr:uid="{C330628C-2AAE-4470-B945-BDEDE9BE2E4C}"/>
    <cellStyle name="Comma 7 2 2 3 2 2 3" xfId="10225" xr:uid="{0F9FBF5A-A13B-4014-905F-DB7ED4594DC5}"/>
    <cellStyle name="Comma 7 2 2 3 2 2 3 2" xfId="25797" xr:uid="{D99310FA-A8E4-4618-B4A1-C2F88918082E}"/>
    <cellStyle name="Comma 7 2 2 3 2 2 4" xfId="17845" xr:uid="{4EFAE2B3-73C7-4D1C-B12D-E7441DAAD93A}"/>
    <cellStyle name="Comma 7 2 2 3 2 3" xfId="5275" xr:uid="{040EE9EB-FC50-42D9-A48E-161684D383E9}"/>
    <cellStyle name="Comma 7 2 2 3 2 3 2" xfId="11859" xr:uid="{2CD7AB47-D6EC-4AD4-BD45-AC76D5F1318A}"/>
    <cellStyle name="Comma 7 2 2 3 2 3 2 2" xfId="27610" xr:uid="{1F52C21B-E9D1-4851-8B77-1C473F4B388B}"/>
    <cellStyle name="Comma 7 2 2 3 2 3 3" xfId="19982" xr:uid="{EFF3EA4A-E3BE-4D1C-B99F-450571373F7F}"/>
    <cellStyle name="Comma 7 2 2 3 2 4" xfId="8604" xr:uid="{BC5364BF-01CB-4719-B155-B9E43A15C863}"/>
    <cellStyle name="Comma 7 2 2 3 2 4 2" xfId="23986" xr:uid="{CA3A6935-64CA-44CC-AAAF-B4494200B747}"/>
    <cellStyle name="Comma 7 2 2 3 2 5" xfId="15709" xr:uid="{20F156A3-FF7A-47EC-A8D8-92316FBC1F87}"/>
    <cellStyle name="Comma 7 2 2 3 3" xfId="2852" xr:uid="{E17E4C2A-E987-46C6-A28B-65D82A15EBDC}"/>
    <cellStyle name="Comma 7 2 2 3 3 2" xfId="6110" xr:uid="{C5234C25-6608-42B6-A2CC-0339CA2C18CD}"/>
    <cellStyle name="Comma 7 2 2 3 3 2 2" xfId="12694" xr:uid="{3B905F51-6619-439C-8313-AB6476C6427E}"/>
    <cellStyle name="Comma 7 2 2 3 3 2 2 2" xfId="28518" xr:uid="{695D8688-4692-4584-AC11-8FA930374BA6}"/>
    <cellStyle name="Comma 7 2 2 3 3 2 3" xfId="21050" xr:uid="{8157ACE8-B7FC-49AD-BCC7-F6A6675EA3AD}"/>
    <cellStyle name="Comma 7 2 2 3 3 3" xfId="9439" xr:uid="{EEE354F6-70A4-4D70-9CED-C12E4EBB4BEF}"/>
    <cellStyle name="Comma 7 2 2 3 3 3 2" xfId="24891" xr:uid="{7B4083F9-5223-4BA2-B5F3-B86D481DE4FF}"/>
    <cellStyle name="Comma 7 2 2 3 3 4" xfId="16779" xr:uid="{DB287D3D-ABE9-4538-B9DF-3FA7D93C5606}"/>
    <cellStyle name="Comma 7 2 2 3 4" xfId="4490" xr:uid="{8F205002-D27B-4EDB-AC65-74AC43F60E77}"/>
    <cellStyle name="Comma 7 2 2 3 4 2" xfId="11073" xr:uid="{76542DFC-F5EC-487D-8948-66D3E039DB17}"/>
    <cellStyle name="Comma 7 2 2 3 4 2 2" xfId="26704" xr:uid="{15494552-4755-4514-839B-3DDE163B8B8F}"/>
    <cellStyle name="Comma 7 2 2 3 4 3" xfId="18916" xr:uid="{BA3FA17A-1EEF-47B1-A507-A65734170898}"/>
    <cellStyle name="Comma 7 2 2 3 5" xfId="7818" xr:uid="{2265EFE9-17AA-46ED-9E03-324C398831E7}"/>
    <cellStyle name="Comma 7 2 2 3 5 2" xfId="23082" xr:uid="{26E56AF1-789A-4DE8-8D0F-2A7A4D42A50C}"/>
    <cellStyle name="Comma 7 2 2 3 6" xfId="14642" xr:uid="{A8457A0F-E500-4306-9B4D-50DA1945310F}"/>
    <cellStyle name="Comma 7 2 2 4" xfId="1619" xr:uid="{3D843C4B-EFFE-4893-A8D5-FA6BDA8B3A31}"/>
    <cellStyle name="Comma 7 2 2 4 2" xfId="3240" xr:uid="{62164DD5-35B6-4CA6-9173-5A25062434FD}"/>
    <cellStyle name="Comma 7 2 2 4 2 2" xfId="6500" xr:uid="{0D5166F3-4984-4942-A012-9A5EFEE91B5E}"/>
    <cellStyle name="Comma 7 2 2 4 2 2 2" xfId="13084" xr:uid="{6D578EE3-E0AA-40AD-9B03-5C7B4A815F3A}"/>
    <cellStyle name="Comma 7 2 2 4 2 2 2 2" xfId="28972" xr:uid="{75D8E12C-348F-4235-ACE0-5F998DB829BD}"/>
    <cellStyle name="Comma 7 2 2 4 2 2 3" xfId="21584" xr:uid="{F18CAE00-7A6E-4866-9A32-AA52C218BCC2}"/>
    <cellStyle name="Comma 7 2 2 4 2 3" xfId="9829" xr:uid="{731FEDB8-9920-4271-A148-39AFA496AD30}"/>
    <cellStyle name="Comma 7 2 2 4 2 3 2" xfId="25345" xr:uid="{744982FB-C752-43EA-8564-6EAFB5C2E1F4}"/>
    <cellStyle name="Comma 7 2 2 4 2 4" xfId="17313" xr:uid="{FBB0757B-17E0-40C7-959E-8B159DDA5EAD}"/>
    <cellStyle name="Comma 7 2 2 4 3" xfId="4879" xr:uid="{015D6A3E-9685-4CE6-B812-7B4878F18115}"/>
    <cellStyle name="Comma 7 2 2 4 3 2" xfId="11463" xr:uid="{781C8EB5-D508-440B-8E94-0E26C5195CDA}"/>
    <cellStyle name="Comma 7 2 2 4 3 2 2" xfId="27158" xr:uid="{192C3830-482B-44F5-8BF3-6B90F43DF629}"/>
    <cellStyle name="Comma 7 2 2 4 3 3" xfId="19450" xr:uid="{68EF872B-BD17-472F-B683-70C0AE255CA9}"/>
    <cellStyle name="Comma 7 2 2 4 4" xfId="8208" xr:uid="{8EA31A33-D33E-42A6-9DB6-3E6908679973}"/>
    <cellStyle name="Comma 7 2 2 4 4 2" xfId="23534" xr:uid="{5886FF29-31E6-45D5-A059-4B0BE1B335AB}"/>
    <cellStyle name="Comma 7 2 2 4 5" xfId="15178" xr:uid="{33F08063-F3D7-4110-B536-25401DF46AA7}"/>
    <cellStyle name="Comma 7 2 2 5" xfId="2456" xr:uid="{27A53E7F-1318-437F-B759-D7DBCFCFA8A4}"/>
    <cellStyle name="Comma 7 2 2 5 2" xfId="5711" xr:uid="{B6E7A6A0-4823-4600-AD2F-8D5D6A96F4F5}"/>
    <cellStyle name="Comma 7 2 2 5 2 2" xfId="12295" xr:uid="{F7508E7F-F2FB-429A-B93A-2BF32B4A48C8}"/>
    <cellStyle name="Comma 7 2 2 5 2 2 2" xfId="28066" xr:uid="{4D0F771E-5F43-40B9-93A6-40AA793A75B3}"/>
    <cellStyle name="Comma 7 2 2 5 2 3" xfId="20518" xr:uid="{CB2B982F-E800-400F-B90F-641FE81B4219}"/>
    <cellStyle name="Comma 7 2 2 5 3" xfId="9040" xr:uid="{590C3187-ECF4-4DFE-8B4B-21D5C1A7618E}"/>
    <cellStyle name="Comma 7 2 2 5 3 2" xfId="24439" xr:uid="{D56ACEBE-E4A6-4AE8-BD20-60BF10774A8E}"/>
    <cellStyle name="Comma 7 2 2 5 4" xfId="16247" xr:uid="{8F64E4B0-111A-4B09-AFD0-8E7053490E2A}"/>
    <cellStyle name="Comma 7 2 2 6" xfId="4093" xr:uid="{6C2BD41D-436F-429D-B6CC-1B51AE604894}"/>
    <cellStyle name="Comma 7 2 2 6 2" xfId="10675" xr:uid="{BC6EBEE5-9EB2-45EB-8DF1-6DCF3781F871}"/>
    <cellStyle name="Comma 7 2 2 6 2 2" xfId="26252" xr:uid="{59982439-F303-4C92-89FB-0155D73EF596}"/>
    <cellStyle name="Comma 7 2 2 6 3" xfId="18384" xr:uid="{750BB9F3-9605-44AD-AB2D-EF05194AD49D}"/>
    <cellStyle name="Comma 7 2 2 7" xfId="7421" xr:uid="{069CBFDD-362B-435A-8608-E23023657959}"/>
    <cellStyle name="Comma 7 2 2 7 2" xfId="22632" xr:uid="{35E8CF45-D217-40BA-81BF-7C615889E321}"/>
    <cellStyle name="Comma 7 2 2 8" xfId="14117" xr:uid="{8F252B98-2DCD-49A8-9944-31BF09D806BB}"/>
    <cellStyle name="Comma 7 2 3" xfId="744" xr:uid="{EB3E285E-440C-46CB-AF17-2B2C973BA567}"/>
    <cellStyle name="Comma 7 2 3 2" xfId="870" xr:uid="{5A3D419F-562F-406F-B588-3267284424CB}"/>
    <cellStyle name="Comma 7 2 3 2 2" xfId="1318" xr:uid="{01B753E6-B2A4-49A6-AE0B-83675FBB64F2}"/>
    <cellStyle name="Comma 7 2 3 2 2 2" xfId="2100" xr:uid="{9EAC032C-80CC-4D4C-BEEC-390D58F6BE67}"/>
    <cellStyle name="Comma 7 2 3 2 2 2 2" xfId="3725" xr:uid="{1269879B-E329-46FD-BCB8-FA985DDFBDBB}"/>
    <cellStyle name="Comma 7 2 3 2 2 2 2 2" xfId="6985" xr:uid="{2A913A92-36A4-4FD4-B834-79D7E319DE44}"/>
    <cellStyle name="Comma 7 2 3 2 2 2 2 2 2" xfId="13569" xr:uid="{548698BA-100E-4E7E-8D49-F54E692C85B4}"/>
    <cellStyle name="Comma 7 2 3 2 2 2 2 2 3" xfId="29537" xr:uid="{872B4DAD-1EF3-413C-AFBB-061B8E269B57}"/>
    <cellStyle name="Comma 7 2 3 2 2 2 2 3" xfId="10314" xr:uid="{A4B1CCFC-C281-414D-93CA-1ECBF8D86080}"/>
    <cellStyle name="Comma 7 2 3 2 2 2 2 4" xfId="22249" xr:uid="{E1827C70-CA32-453D-BCCA-0914146AAD4E}"/>
    <cellStyle name="Comma 7 2 3 2 2 2 3" xfId="5364" xr:uid="{BF7233DA-CB80-4ABE-A5C9-9BDA6378E8F8}"/>
    <cellStyle name="Comma 7 2 3 2 2 2 3 2" xfId="11948" xr:uid="{42A83D99-5AFC-4158-8F12-F09DD1D7DAF8}"/>
    <cellStyle name="Comma 7 2 3 2 2 2 3 3" xfId="25910" xr:uid="{0197D99C-8867-41B8-A3A0-9EDBCB43DBDD}"/>
    <cellStyle name="Comma 7 2 3 2 2 2 4" xfId="8693" xr:uid="{23810F72-844B-427E-8B94-AA90ADB56D16}"/>
    <cellStyle name="Comma 7 2 3 2 2 2 5" xfId="17978" xr:uid="{7EBCBD30-5155-4F89-A427-05A386FBB897}"/>
    <cellStyle name="Comma 7 2 3 2 2 3" xfId="2941" xr:uid="{A9F42E6B-0CB6-49AF-B501-2A6394A2DC0A}"/>
    <cellStyle name="Comma 7 2 3 2 2 3 2" xfId="6199" xr:uid="{7B4CB07E-F37C-4E20-90C8-F5AF1AE4F5F8}"/>
    <cellStyle name="Comma 7 2 3 2 2 3 2 2" xfId="12783" xr:uid="{4E652346-8BF2-4AFE-AD56-8D841F5AD2B2}"/>
    <cellStyle name="Comma 7 2 3 2 2 3 2 3" xfId="27723" xr:uid="{AE1C24E2-108C-46E5-8003-3FE7354D8A74}"/>
    <cellStyle name="Comma 7 2 3 2 2 3 3" xfId="9528" xr:uid="{790FD182-82CA-4AF9-896B-44C91260B533}"/>
    <cellStyle name="Comma 7 2 3 2 2 3 4" xfId="20115" xr:uid="{AA031D57-4069-454E-9DE8-57283FA257C1}"/>
    <cellStyle name="Comma 7 2 3 2 2 4" xfId="4579" xr:uid="{53F0871D-74E5-40C6-B00B-91B4305678CA}"/>
    <cellStyle name="Comma 7 2 3 2 2 4 2" xfId="11162" xr:uid="{8CCB1893-3F05-4502-A77C-F0D35455BD52}"/>
    <cellStyle name="Comma 7 2 3 2 2 4 3" xfId="24099" xr:uid="{9B964328-30ED-4DDB-A8A5-F75CCC2B9D69}"/>
    <cellStyle name="Comma 7 2 3 2 2 5" xfId="7907" xr:uid="{C0EA0322-5356-48EE-BA80-C026B504AC19}"/>
    <cellStyle name="Comma 7 2 3 2 2 6" xfId="15842" xr:uid="{1AA1963A-9929-4CB2-BA97-31B3B6FCB627}"/>
    <cellStyle name="Comma 7 2 3 2 3" xfId="1708" xr:uid="{DF45D420-0D69-475C-8ADE-7B7F9B60D436}"/>
    <cellStyle name="Comma 7 2 3 2 3 2" xfId="3329" xr:uid="{FE553A6F-7D37-4DF8-9B77-7CBEEC6CE532}"/>
    <cellStyle name="Comma 7 2 3 2 3 2 2" xfId="6589" xr:uid="{12DA6DA6-41B2-4291-BD25-9B44032944CA}"/>
    <cellStyle name="Comma 7 2 3 2 3 2 2 2" xfId="13173" xr:uid="{8B0903B8-852E-41CE-AE4C-023FD688E482}"/>
    <cellStyle name="Comma 7 2 3 2 3 2 2 3" xfId="28631" xr:uid="{C4CDC841-F743-4A40-B5E0-839DD149763A}"/>
    <cellStyle name="Comma 7 2 3 2 3 2 3" xfId="9918" xr:uid="{A384FFB0-AE4E-468E-B1C1-DBBD21EECC52}"/>
    <cellStyle name="Comma 7 2 3 2 3 2 4" xfId="21183" xr:uid="{3ADAF8A6-9CA9-4829-9C0B-D9B457C7FEC7}"/>
    <cellStyle name="Comma 7 2 3 2 3 3" xfId="4968" xr:uid="{AB581B3E-3831-423D-80D3-B9BF7580A2B3}"/>
    <cellStyle name="Comma 7 2 3 2 3 3 2" xfId="11552" xr:uid="{7019AFC8-C61D-4746-9ED5-EC2BE04BFE71}"/>
    <cellStyle name="Comma 7 2 3 2 3 3 3" xfId="25004" xr:uid="{A4C5A9CD-873F-49F9-B6B1-9E4B0594D7C3}"/>
    <cellStyle name="Comma 7 2 3 2 3 4" xfId="8297" xr:uid="{6BC9FDD4-0F7F-4608-9B63-0CF9040E6503}"/>
    <cellStyle name="Comma 7 2 3 2 3 5" xfId="16912" xr:uid="{CF131035-4AF3-4838-97B4-C52B07186441}"/>
    <cellStyle name="Comma 7 2 3 2 4" xfId="2545" xr:uid="{A3840272-E6F6-4751-B9FB-B8EC548EB452}"/>
    <cellStyle name="Comma 7 2 3 2 4 2" xfId="5800" xr:uid="{C28E14D6-0C57-4FF5-B073-88D710EBF6E4}"/>
    <cellStyle name="Comma 7 2 3 2 4 2 2" xfId="12384" xr:uid="{13EEFD7D-4E5D-46E4-A72E-7EF6D2C7EB7C}"/>
    <cellStyle name="Comma 7 2 3 2 4 2 3" xfId="26817" xr:uid="{7BDC7D0E-AD4A-47E7-B88D-C432822A9BF6}"/>
    <cellStyle name="Comma 7 2 3 2 4 3" xfId="9129" xr:uid="{58D68476-307E-43B5-952D-33B23224A783}"/>
    <cellStyle name="Comma 7 2 3 2 4 4" xfId="19049" xr:uid="{0D8CB413-43F9-4AE6-9932-F506945664B2}"/>
    <cellStyle name="Comma 7 2 3 2 5" xfId="4182" xr:uid="{03E8E7FA-39C1-4297-8D74-65E77960249C}"/>
    <cellStyle name="Comma 7 2 3 2 5 2" xfId="10764" xr:uid="{18E46CAF-A4F0-4D0B-91E1-EB1517BF8539}"/>
    <cellStyle name="Comma 7 2 3 2 5 3" xfId="23195" xr:uid="{D11A7F57-54A5-42CE-8F43-97FC6935561A}"/>
    <cellStyle name="Comma 7 2 3 2 6" xfId="7510" xr:uid="{2A5EBE58-3F82-412F-9A54-7E2235BFDC75}"/>
    <cellStyle name="Comma 7 2 3 2 7" xfId="14776" xr:uid="{DB17F1A8-507E-40AE-9B35-4FFA1D1D55CC}"/>
    <cellStyle name="Comma 7 2 3 3" xfId="1184" xr:uid="{51FA8E65-5E1D-48ED-B9E5-84132271B064}"/>
    <cellStyle name="Comma 7 2 3 3 2" xfId="1966" xr:uid="{3A0F575B-A8CB-4AE0-8F0C-5685A80A0031}"/>
    <cellStyle name="Comma 7 2 3 3 2 2" xfId="3591" xr:uid="{B731A85D-ADB1-460C-BA7B-97D1E9BC9477}"/>
    <cellStyle name="Comma 7 2 3 3 2 2 2" xfId="6851" xr:uid="{079573A7-D1E8-4848-AEA2-A8B96852DB27}"/>
    <cellStyle name="Comma 7 2 3 3 2 2 2 2" xfId="13435" xr:uid="{6AE40E6B-5165-471D-BDA3-624DD2A6A2D1}"/>
    <cellStyle name="Comma 7 2 3 3 2 2 2 3" xfId="29085" xr:uid="{F3D13854-6595-4008-B8CF-F012B7B34E12}"/>
    <cellStyle name="Comma 7 2 3 3 2 2 3" xfId="10180" xr:uid="{CA626985-811B-4202-AF11-7F96D4908753}"/>
    <cellStyle name="Comma 7 2 3 3 2 2 4" xfId="21717" xr:uid="{610024BC-1101-4CF3-AA87-DA5486D5758A}"/>
    <cellStyle name="Comma 7 2 3 3 2 3" xfId="5230" xr:uid="{A8D5A334-F60E-4DBE-A3FB-4C2A7FE11BC6}"/>
    <cellStyle name="Comma 7 2 3 3 2 3 2" xfId="11814" xr:uid="{60B4276F-A123-4548-B915-F06455C00D21}"/>
    <cellStyle name="Comma 7 2 3 3 2 3 3" xfId="25458" xr:uid="{209791A3-A187-4CD2-A3FD-0360C40DBB1C}"/>
    <cellStyle name="Comma 7 2 3 3 2 4" xfId="8559" xr:uid="{4150D9C0-DFF7-45C6-8306-29D0BC055257}"/>
    <cellStyle name="Comma 7 2 3 3 2 5" xfId="17446" xr:uid="{B8FC4801-9017-4568-8DA2-2C4122D4F2A2}"/>
    <cellStyle name="Comma 7 2 3 3 3" xfId="2807" xr:uid="{6EE1AB6B-1CE5-424D-BC64-C7576B58CDC5}"/>
    <cellStyle name="Comma 7 2 3 3 3 2" xfId="6065" xr:uid="{09B622EC-3BB6-4AFF-B51D-BFAB75A8299C}"/>
    <cellStyle name="Comma 7 2 3 3 3 2 2" xfId="12649" xr:uid="{1826C04C-F4E4-491F-AE57-CBEAB8EFC9CA}"/>
    <cellStyle name="Comma 7 2 3 3 3 2 3" xfId="27271" xr:uid="{120346FB-3ABB-4FEE-B614-8115D860A43A}"/>
    <cellStyle name="Comma 7 2 3 3 3 3" xfId="9394" xr:uid="{EBD1A9BC-F19F-4DEC-B347-9F4ED503383D}"/>
    <cellStyle name="Comma 7 2 3 3 3 4" xfId="19583" xr:uid="{EA463BBB-3A6B-4732-9164-B4FECC7152C9}"/>
    <cellStyle name="Comma 7 2 3 3 4" xfId="4445" xr:uid="{2D5E7DAA-8EB2-4DC1-9C51-C7C059DD5AAB}"/>
    <cellStyle name="Comma 7 2 3 3 4 2" xfId="11028" xr:uid="{84652819-AB1E-4362-AB4B-6D46135A09F0}"/>
    <cellStyle name="Comma 7 2 3 3 4 3" xfId="23647" xr:uid="{3180E614-16B3-4414-BF65-68C0E7ECDE76}"/>
    <cellStyle name="Comma 7 2 3 3 5" xfId="7773" xr:uid="{D807762A-CE42-4D9E-9249-FBAEAD0AFB13}"/>
    <cellStyle name="Comma 7 2 3 3 6" xfId="15310" xr:uid="{4B3BD38D-600D-4191-AE0D-EDA1B6AE8CAC}"/>
    <cellStyle name="Comma 7 2 3 4" xfId="1575" xr:uid="{EFA92E03-D12E-48A6-8126-79475EB546BD}"/>
    <cellStyle name="Comma 7 2 3 4 2" xfId="3196" xr:uid="{431EFFD6-F143-4CB9-A803-B6D90A2B7E24}"/>
    <cellStyle name="Comma 7 2 3 4 2 2" xfId="6456" xr:uid="{FC69B4E2-81EA-4F69-9010-DE5865C493CE}"/>
    <cellStyle name="Comma 7 2 3 4 2 2 2" xfId="13040" xr:uid="{AAAD2033-E1AC-490A-8973-329643D13180}"/>
    <cellStyle name="Comma 7 2 3 4 2 2 3" xfId="28179" xr:uid="{9149E850-DF27-4AEA-9422-890CFF58EB6B}"/>
    <cellStyle name="Comma 7 2 3 4 2 3" xfId="9785" xr:uid="{E2582CC6-19FE-437C-83C8-3F388E41EF00}"/>
    <cellStyle name="Comma 7 2 3 4 2 4" xfId="20651" xr:uid="{48DD547D-70B6-4405-B73A-BA8755F0F447}"/>
    <cellStyle name="Comma 7 2 3 4 3" xfId="4835" xr:uid="{C38B1015-B3D6-491D-B28D-34A0DCAC96D0}"/>
    <cellStyle name="Comma 7 2 3 4 3 2" xfId="11419" xr:uid="{EE1A3806-89F5-4332-B989-271B939E746C}"/>
    <cellStyle name="Comma 7 2 3 4 3 3" xfId="24552" xr:uid="{CA4979FB-A33D-484A-A0C9-4408AC88C6BB}"/>
    <cellStyle name="Comma 7 2 3 4 4" xfId="8164" xr:uid="{DC6FA350-E7F9-47F8-8294-27BEBBDCAD47}"/>
    <cellStyle name="Comma 7 2 3 4 5" xfId="16380" xr:uid="{A4FA80DE-1081-4B7B-83B4-C3C24CF6D550}"/>
    <cellStyle name="Comma 7 2 3 5" xfId="2411" xr:uid="{57A2DD13-7D2F-415B-90A5-0CA43B1FE083}"/>
    <cellStyle name="Comma 7 2 3 5 2" xfId="5666" xr:uid="{E18564FC-9471-4C33-ABFD-69F8B41EE1E2}"/>
    <cellStyle name="Comma 7 2 3 5 2 2" xfId="12250" xr:uid="{8054C10D-A11B-408F-8BC4-A96E1E4E1E56}"/>
    <cellStyle name="Comma 7 2 3 5 2 3" xfId="26365" xr:uid="{3D1BBD34-C9E4-4AA7-AC6A-45AF42529424}"/>
    <cellStyle name="Comma 7 2 3 5 3" xfId="8995" xr:uid="{1A37FB8D-ED42-4D2D-BF27-20AAAE7ABBC6}"/>
    <cellStyle name="Comma 7 2 3 5 4" xfId="18517" xr:uid="{ADEF62E6-EFAC-495E-ABAF-5D57F75117F3}"/>
    <cellStyle name="Comma 7 2 3 6" xfId="4048" xr:uid="{524C580D-984F-47A1-917C-C13B1ABB6BF7}"/>
    <cellStyle name="Comma 7 2 3 6 2" xfId="10630" xr:uid="{2A72E49E-C67A-45E9-BCE4-BBC51A08AFB5}"/>
    <cellStyle name="Comma 7 2 3 6 3" xfId="22743" xr:uid="{661BBA46-66CE-4BC3-826B-0AAF235FA2D9}"/>
    <cellStyle name="Comma 7 2 3 7" xfId="7376" xr:uid="{271C125C-61BE-4271-822F-BC1328FCA1D1}"/>
    <cellStyle name="Comma 7 2 3 8" xfId="14242" xr:uid="{78DE76E1-4D2F-4B62-8295-F75263E890CB}"/>
    <cellStyle name="Comma 7 2 4" xfId="950" xr:uid="{F323944B-9D67-408E-8FBD-952082E9919D}"/>
    <cellStyle name="Comma 7 2 4 2" xfId="1393" xr:uid="{85F0D82E-FF48-4B7D-924C-DA23D971F241}"/>
    <cellStyle name="Comma 7 2 4 2 2" xfId="2177" xr:uid="{0610BC8F-8D4A-4705-B9D1-CCB41885EF09}"/>
    <cellStyle name="Comma 7 2 4 2 2 2" xfId="3802" xr:uid="{72A81774-6302-446B-97CC-43D589C2D301}"/>
    <cellStyle name="Comma 7 2 4 2 2 2 2" xfId="7062" xr:uid="{739429B2-D2D1-4821-9BAA-1FD63D6F063A}"/>
    <cellStyle name="Comma 7 2 4 2 2 2 2 2" xfId="13646" xr:uid="{94E09D9B-C769-4317-85E9-01004E920580}"/>
    <cellStyle name="Comma 7 2 4 2 2 2 2 3" xfId="29311" xr:uid="{A6329FFF-7FD6-446F-BB21-857230D2B604}"/>
    <cellStyle name="Comma 7 2 4 2 2 2 3" xfId="10391" xr:uid="{4F84BDCE-57D7-4254-9FE3-28C26F199BA7}"/>
    <cellStyle name="Comma 7 2 4 2 2 2 4" xfId="21983" xr:uid="{7DFE251A-EBDC-4238-933D-A2CA134E3109}"/>
    <cellStyle name="Comma 7 2 4 2 2 3" xfId="5441" xr:uid="{CF5BEE0F-F56C-405A-899C-CF4AE8198EAD}"/>
    <cellStyle name="Comma 7 2 4 2 2 3 2" xfId="12025" xr:uid="{AD8EA16B-997F-4FB1-9D31-E9700DA79238}"/>
    <cellStyle name="Comma 7 2 4 2 2 3 3" xfId="25684" xr:uid="{26F4FE54-C46D-4B30-BB79-E09629C9E515}"/>
    <cellStyle name="Comma 7 2 4 2 2 4" xfId="8770" xr:uid="{FC3550A2-777F-4B93-A52A-53F85FA72FB1}"/>
    <cellStyle name="Comma 7 2 4 2 2 5" xfId="17712" xr:uid="{DABCD710-EF8E-43C3-95FF-8C5A2EFA0768}"/>
    <cellStyle name="Comma 7 2 4 2 3" xfId="3018" xr:uid="{72B991A1-45A5-46F3-9D60-52DDE4DB3E5B}"/>
    <cellStyle name="Comma 7 2 4 2 3 2" xfId="6276" xr:uid="{9BCAA5EF-2CA3-46F8-B5EA-07192ADFB32D}"/>
    <cellStyle name="Comma 7 2 4 2 3 2 2" xfId="12860" xr:uid="{95157294-FE84-4265-B054-68BC384BAD7A}"/>
    <cellStyle name="Comma 7 2 4 2 3 2 3" xfId="27497" xr:uid="{51153D92-C44C-404D-975C-09BF26C0DF01}"/>
    <cellStyle name="Comma 7 2 4 2 3 3" xfId="9605" xr:uid="{FD9CFACC-3798-4627-BFEE-D55221296B09}"/>
    <cellStyle name="Comma 7 2 4 2 3 4" xfId="19849" xr:uid="{57A20C8C-2EF8-4EEE-960C-B4C48F4EA71B}"/>
    <cellStyle name="Comma 7 2 4 2 4" xfId="4656" xr:uid="{7FFBFE6F-85A8-4A7D-B554-D3B294C23941}"/>
    <cellStyle name="Comma 7 2 4 2 4 2" xfId="11239" xr:uid="{3BFD6065-C132-4326-B07C-771DB5A43659}"/>
    <cellStyle name="Comma 7 2 4 2 4 3" xfId="23873" xr:uid="{1CD3FD4B-950C-4FBB-BD88-34888766AFFA}"/>
    <cellStyle name="Comma 7 2 4 2 5" xfId="7984" xr:uid="{3ABEC9CC-D71C-4224-87D1-A42D3F2A55CE}"/>
    <cellStyle name="Comma 7 2 4 2 6" xfId="15576" xr:uid="{2FA87964-3B48-412B-ACAB-8A5A0A9A6D29}"/>
    <cellStyle name="Comma 7 2 4 3" xfId="1783" xr:uid="{6D2CFE43-753C-4642-AC39-17A1AFD01979}"/>
    <cellStyle name="Comma 7 2 4 3 2" xfId="3406" xr:uid="{6130C195-7E87-46A1-B2F8-4349B0F1E161}"/>
    <cellStyle name="Comma 7 2 4 3 2 2" xfId="6666" xr:uid="{AFF42FE8-352F-4CD7-BB46-986C4881E5B9}"/>
    <cellStyle name="Comma 7 2 4 3 2 2 2" xfId="13250" xr:uid="{BCD310D4-6196-41EC-96F3-864C81994F7F}"/>
    <cellStyle name="Comma 7 2 4 3 2 2 3" xfId="28405" xr:uid="{FF04AAA0-2577-4F48-BECB-F6516260DB3E}"/>
    <cellStyle name="Comma 7 2 4 3 2 3" xfId="9995" xr:uid="{460B5EB0-6203-487B-8949-E1DC280489F5}"/>
    <cellStyle name="Comma 7 2 4 3 2 4" xfId="20917" xr:uid="{FA48C408-32A1-4B31-839A-44E756BB28EA}"/>
    <cellStyle name="Comma 7 2 4 3 3" xfId="5045" xr:uid="{8671A553-EDC8-4CB9-B415-E63F8547879F}"/>
    <cellStyle name="Comma 7 2 4 3 3 2" xfId="11629" xr:uid="{B06E2390-6077-4350-AA95-A4D74975D9AD}"/>
    <cellStyle name="Comma 7 2 4 3 3 3" xfId="24778" xr:uid="{1AEC794C-EA1B-460E-AA07-338D1FF9D48D}"/>
    <cellStyle name="Comma 7 2 4 3 4" xfId="8374" xr:uid="{FCEEA5A9-BBC3-4322-8C3B-D2A8312C94F6}"/>
    <cellStyle name="Comma 7 2 4 3 5" xfId="16646" xr:uid="{640E6EB4-F5FD-42D3-B67D-FD9BBEBF596C}"/>
    <cellStyle name="Comma 7 2 4 4" xfId="2620" xr:uid="{F2BC029D-B1D9-45DF-9CEB-5095B7A55AD5}"/>
    <cellStyle name="Comma 7 2 4 4 2" xfId="5877" xr:uid="{A91BFACE-30F8-4530-85C6-2A05C110B755}"/>
    <cellStyle name="Comma 7 2 4 4 2 2" xfId="12461" xr:uid="{BDA59EC1-D68B-42AF-867B-74D3B49406CC}"/>
    <cellStyle name="Comma 7 2 4 4 2 3" xfId="26591" xr:uid="{F16FBBAF-FF49-418C-AB39-36B5FD9B0D52}"/>
    <cellStyle name="Comma 7 2 4 4 3" xfId="9206" xr:uid="{3592E409-8780-44DB-8BD6-6B8E401E131F}"/>
    <cellStyle name="Comma 7 2 4 4 4" xfId="18783" xr:uid="{ECE579BE-CE37-47EC-9FDF-BA4A65C16E17}"/>
    <cellStyle name="Comma 7 2 4 5" xfId="4259" xr:uid="{3EADD34D-EF40-4C00-8DBF-3228B8333E4D}"/>
    <cellStyle name="Comma 7 2 4 5 2" xfId="10842" xr:uid="{7B0FBD75-BE23-49DC-BDAA-86CB3B757F28}"/>
    <cellStyle name="Comma 7 2 4 5 3" xfId="22969" xr:uid="{8AB4D452-9730-4B75-933A-DAF8A06FC3D1}"/>
    <cellStyle name="Comma 7 2 4 6" xfId="7587" xr:uid="{36FAA0BD-3E68-44AB-AC67-0844086D3F57}"/>
    <cellStyle name="Comma 7 2 4 7" xfId="14509" xr:uid="{3183B3CA-E995-4F1C-BBAA-19978C3DF6A7}"/>
    <cellStyle name="Comma 7 2 5" xfId="839" xr:uid="{CABC1C26-221A-487F-AA9D-804B189975FD}"/>
    <cellStyle name="Comma 7 2 5 2" xfId="1286" xr:uid="{348FCC41-E7F0-4597-ADFA-AEF35076D7D2}"/>
    <cellStyle name="Comma 7 2 5 2 2" xfId="2068" xr:uid="{D87D6D70-430F-4785-B785-0B7F3E13BD45}"/>
    <cellStyle name="Comma 7 2 5 2 2 2" xfId="3693" xr:uid="{A5E698DC-E1CD-442D-896F-F4B356A6E98D}"/>
    <cellStyle name="Comma 7 2 5 2 2 2 2" xfId="6953" xr:uid="{E085F3B7-926A-4A20-B1D7-95EDCA374FD8}"/>
    <cellStyle name="Comma 7 2 5 2 2 2 2 2" xfId="13537" xr:uid="{E9D4E3D4-E0CD-4072-856B-A58E96414D93}"/>
    <cellStyle name="Comma 7 2 5 2 2 2 3" xfId="10282" xr:uid="{7588F4D1-780C-46A2-8AC2-186451A5E1C9}"/>
    <cellStyle name="Comma 7 2 5 2 2 2 4" xfId="28859" xr:uid="{939675DA-1B12-4421-A384-F810A5BF38F3}"/>
    <cellStyle name="Comma 7 2 5 2 2 3" xfId="5332" xr:uid="{C2C0498F-09D6-4A70-9779-03BF8BDE11B5}"/>
    <cellStyle name="Comma 7 2 5 2 2 3 2" xfId="11916" xr:uid="{B948010A-8D78-4994-8A7E-BC4F11B12C56}"/>
    <cellStyle name="Comma 7 2 5 2 2 4" xfId="8661" xr:uid="{5AE0AAE3-A489-42C5-B6CE-29E91E25DF7B}"/>
    <cellStyle name="Comma 7 2 5 2 2 5" xfId="21451" xr:uid="{C9FA607E-C59B-4510-8D6A-5FF1AFDE9251}"/>
    <cellStyle name="Comma 7 2 5 2 3" xfId="2909" xr:uid="{ADE11DDD-77C0-4657-A257-1E0BD107AF85}"/>
    <cellStyle name="Comma 7 2 5 2 3 2" xfId="6167" xr:uid="{22D50A5F-5C44-42B5-8EB6-C2F9F7D0D2D7}"/>
    <cellStyle name="Comma 7 2 5 2 3 2 2" xfId="12751" xr:uid="{F585FE4A-6524-4438-82F3-58AC656DBFB9}"/>
    <cellStyle name="Comma 7 2 5 2 3 3" xfId="9496" xr:uid="{C8A09C29-846B-4CB0-B7AC-321622C551AF}"/>
    <cellStyle name="Comma 7 2 5 2 3 4" xfId="25232" xr:uid="{E0324CCE-7C29-4453-AA16-C0B7C0B1DC53}"/>
    <cellStyle name="Comma 7 2 5 2 4" xfId="4547" xr:uid="{AC66D9B2-98B0-473B-8DC2-A60FA55856F5}"/>
    <cellStyle name="Comma 7 2 5 2 4 2" xfId="11130" xr:uid="{EBF9F280-0AC0-4494-A650-3198DB5D7C36}"/>
    <cellStyle name="Comma 7 2 5 2 5" xfId="7875" xr:uid="{0AA00AF0-CCA0-48DD-8AC8-40196ADDEF97}"/>
    <cellStyle name="Comma 7 2 5 2 6" xfId="17180" xr:uid="{9A83B0C5-68A5-444A-AE40-438C38C4A780}"/>
    <cellStyle name="Comma 7 2 5 3" xfId="1676" xr:uid="{3636C0D1-13BA-4467-8E08-57D60D054AFB}"/>
    <cellStyle name="Comma 7 2 5 3 2" xfId="3297" xr:uid="{223697C2-C6EE-431D-9611-601B031E6688}"/>
    <cellStyle name="Comma 7 2 5 3 2 2" xfId="6557" xr:uid="{2BED6FC1-C4A3-466A-9F5F-4DC39634EDDB}"/>
    <cellStyle name="Comma 7 2 5 3 2 2 2" xfId="13141" xr:uid="{22B8645C-A478-441B-9595-20F5DAE48165}"/>
    <cellStyle name="Comma 7 2 5 3 2 3" xfId="9886" xr:uid="{97FF124E-B75F-43C1-8B48-0F6EF7369D9C}"/>
    <cellStyle name="Comma 7 2 5 3 2 4" xfId="27045" xr:uid="{E94F8DAC-916D-4335-9540-BDA18811D28A}"/>
    <cellStyle name="Comma 7 2 5 3 3" xfId="4936" xr:uid="{6B45166A-32E0-4547-B81D-EE3B706DE00C}"/>
    <cellStyle name="Comma 7 2 5 3 3 2" xfId="11520" xr:uid="{B883DA3A-5297-4A4C-9BC7-931BDD78D335}"/>
    <cellStyle name="Comma 7 2 5 3 4" xfId="8265" xr:uid="{78BA7BE4-2D70-45F0-A6E0-62987BDB8BD5}"/>
    <cellStyle name="Comma 7 2 5 3 5" xfId="19317" xr:uid="{0CCE5212-EBFD-47A5-A099-48FC1ACB345D}"/>
    <cellStyle name="Comma 7 2 5 4" xfId="2513" xr:uid="{D3FE3C04-8F79-463E-B798-C3AF5DAC3031}"/>
    <cellStyle name="Comma 7 2 5 4 2" xfId="5768" xr:uid="{1A514915-7750-48C9-BE2C-42FCE6E7F2B1}"/>
    <cellStyle name="Comma 7 2 5 4 2 2" xfId="12352" xr:uid="{6A2CF3C1-4FEE-49C3-A022-E3D5734C1A4A}"/>
    <cellStyle name="Comma 7 2 5 4 3" xfId="9097" xr:uid="{40293B8A-441C-411E-9BAE-556BBC56FB1C}"/>
    <cellStyle name="Comma 7 2 5 4 4" xfId="23421" xr:uid="{DA03F8A3-1FBB-4097-93E5-9A299D0445CF}"/>
    <cellStyle name="Comma 7 2 5 5" xfId="4150" xr:uid="{98687F0D-57CA-486C-AA89-E414C6FD809E}"/>
    <cellStyle name="Comma 7 2 5 5 2" xfId="10732" xr:uid="{14C80F56-EE8D-4573-805D-8BC258C06CF4}"/>
    <cellStyle name="Comma 7 2 5 6" xfId="7478" xr:uid="{62095FF5-363A-4A3B-BE6D-137262085C6E}"/>
    <cellStyle name="Comma 7 2 5 7" xfId="15045" xr:uid="{24ED9A75-EC2E-4386-A3D2-7D77CB560C2B}"/>
    <cellStyle name="Comma 7 2 6" xfId="1152" xr:uid="{15C6CA83-A511-4E1B-A89B-0B9186979A03}"/>
    <cellStyle name="Comma 7 2 6 2" xfId="1934" xr:uid="{8FAFB22B-DECA-4F25-B991-CC11787B77E5}"/>
    <cellStyle name="Comma 7 2 6 2 2" xfId="3559" xr:uid="{FEA12219-1ADA-4CF3-8EF5-BC5FF0B646C0}"/>
    <cellStyle name="Comma 7 2 6 2 2 2" xfId="6819" xr:uid="{45AD4B57-E67B-4BBE-BAFD-157194ED7442}"/>
    <cellStyle name="Comma 7 2 6 2 2 2 2" xfId="13403" xr:uid="{F7B547E6-7AA8-42BA-9D44-A028BC1F03D7}"/>
    <cellStyle name="Comma 7 2 6 2 2 3" xfId="10148" xr:uid="{FDD359CF-FB10-477F-92BD-5D28459AB070}"/>
    <cellStyle name="Comma 7 2 6 2 2 4" xfId="27953" xr:uid="{8912E90E-FBCF-4773-B9CE-29E250823BC4}"/>
    <cellStyle name="Comma 7 2 6 2 3" xfId="5198" xr:uid="{6F822D7B-80BB-40F9-A6CA-00293B47956C}"/>
    <cellStyle name="Comma 7 2 6 2 3 2" xfId="11782" xr:uid="{0ACCBB35-BCDF-4F7C-ACDD-92C649F899C9}"/>
    <cellStyle name="Comma 7 2 6 2 4" xfId="8527" xr:uid="{8B9929B6-EC03-4DA2-A4D4-B284F96E10BE}"/>
    <cellStyle name="Comma 7 2 6 2 5" xfId="20385" xr:uid="{9FD9509B-FEC2-4AA8-BBA7-9C3D37F00771}"/>
    <cellStyle name="Comma 7 2 6 3" xfId="2775" xr:uid="{1580938C-756F-4644-B109-4BE61F6FECC9}"/>
    <cellStyle name="Comma 7 2 6 3 2" xfId="6033" xr:uid="{5C8C6CE7-3834-4792-B5A6-BDF66AB6F911}"/>
    <cellStyle name="Comma 7 2 6 3 2 2" xfId="12617" xr:uid="{8041A22E-87FD-447A-9558-3B424051EFEF}"/>
    <cellStyle name="Comma 7 2 6 3 3" xfId="9362" xr:uid="{F0FD8FD2-B969-4801-ABD6-6F0F029F6898}"/>
    <cellStyle name="Comma 7 2 6 3 4" xfId="24326" xr:uid="{407B4136-8265-4549-8B0B-4C2D66FD8968}"/>
    <cellStyle name="Comma 7 2 6 4" xfId="4413" xr:uid="{0CC332BA-98D6-4C0A-B188-EB0581CDAFF4}"/>
    <cellStyle name="Comma 7 2 6 4 2" xfId="10996" xr:uid="{5C65C807-2AB5-4D56-86CD-DCAD93205FA9}"/>
    <cellStyle name="Comma 7 2 6 5" xfId="7741" xr:uid="{C897F78E-A2F4-41F3-B413-6CC84ECD6762}"/>
    <cellStyle name="Comma 7 2 6 6" xfId="16114" xr:uid="{5F305883-1DED-4366-8746-049EFFE6EDAB}"/>
    <cellStyle name="Comma 7 2 7" xfId="1545" xr:uid="{753D9388-8FD0-4711-8A9D-290E02E61F0C}"/>
    <cellStyle name="Comma 7 2 7 2" xfId="3166" xr:uid="{76CB15D4-2460-4D8F-847E-E26C5E0A2284}"/>
    <cellStyle name="Comma 7 2 7 2 2" xfId="6426" xr:uid="{A71BF968-4DCE-4084-BC0E-320BD96A7118}"/>
    <cellStyle name="Comma 7 2 7 2 2 2" xfId="13010" xr:uid="{D0FF3327-091F-4C28-A116-65FF655B07DC}"/>
    <cellStyle name="Comma 7 2 7 2 3" xfId="9755" xr:uid="{C4F635EE-1AD6-4E5A-8207-3AF8846E1254}"/>
    <cellStyle name="Comma 7 2 7 2 4" xfId="26139" xr:uid="{C610B17D-2BB0-4E3C-8736-6BC7DECB4E78}"/>
    <cellStyle name="Comma 7 2 7 3" xfId="4805" xr:uid="{5A468F07-E9E1-4AC7-83C0-A7F7A78D9C4F}"/>
    <cellStyle name="Comma 7 2 7 3 2" xfId="11389" xr:uid="{9B7E66DA-AEAB-4250-9911-623D8BF1858B}"/>
    <cellStyle name="Comma 7 2 7 4" xfId="8134" xr:uid="{F3624088-62E8-477E-A4BA-AE3D9F53288A}"/>
    <cellStyle name="Comma 7 2 7 5" xfId="18251" xr:uid="{2C3CF072-7394-4CC1-851D-C7F93623E461}"/>
    <cellStyle name="Comma 7 2 8" xfId="2379" xr:uid="{752328B8-554E-4C75-837C-9C6122C4A7EB}"/>
    <cellStyle name="Comma 7 2 8 2" xfId="5634" xr:uid="{307A4592-D8CE-4C77-9BD0-EDCDE594807C}"/>
    <cellStyle name="Comma 7 2 8 2 2" xfId="12218" xr:uid="{595D91FF-7AFA-4516-ADDE-D12C4D8AE29C}"/>
    <cellStyle name="Comma 7 2 8 3" xfId="8963" xr:uid="{E86B2AED-CE3B-4DBA-8B11-1D5002B99633}"/>
    <cellStyle name="Comma 7 2 8 4" xfId="22533" xr:uid="{68DA80DE-5E38-43DA-9084-14680CA40A27}"/>
    <cellStyle name="Comma 7 2 9" xfId="4016" xr:uid="{DEA53FD3-FAC2-4FCB-832D-2536D3E676ED}"/>
    <cellStyle name="Comma 7 2 9 2" xfId="10598" xr:uid="{363F995C-00BA-4644-8738-D3E5B1F3FA96}"/>
    <cellStyle name="Comma 7 3" xfId="403" xr:uid="{5C2D2C49-90D0-4DE0-B8E5-B70DDF3F1089}"/>
    <cellStyle name="Comma 7 3 10" xfId="526" xr:uid="{2D7131E2-F278-4B60-8F55-CA34D2DCE2FF}"/>
    <cellStyle name="Comma 7 3 2" xfId="1080" xr:uid="{0BEA89AE-3C89-4A47-996B-EC307730ECE1}"/>
    <cellStyle name="Comma 7 3 2 2" xfId="14845" xr:uid="{A4AABFC1-BE25-4134-831F-50B936B57A5F}"/>
    <cellStyle name="Comma 7 3 2 2 2" xfId="15911" xr:uid="{D59E99AB-9B35-42DB-AEF5-95A3203BF98A}"/>
    <cellStyle name="Comma 7 3 2 2 2 2" xfId="18047" xr:uid="{20C4883B-AF34-4A89-B96E-271435F59546}"/>
    <cellStyle name="Comma 7 3 2 2 2 2 2" xfId="22318" xr:uid="{269C823B-62C4-47F4-BEB3-068484218713}"/>
    <cellStyle name="Comma 7 3 2 2 2 2 2 2" xfId="29593" xr:uid="{60EE97F8-C3F9-43BA-89E9-472186F754D4}"/>
    <cellStyle name="Comma 7 3 2 2 2 2 3" xfId="25966" xr:uid="{5BA11F8E-9A99-4192-97C7-C914DE147326}"/>
    <cellStyle name="Comma 7 3 2 2 2 3" xfId="20184" xr:uid="{A82A710A-2A54-4051-BBB5-1B4A837D8BEC}"/>
    <cellStyle name="Comma 7 3 2 2 2 3 2" xfId="27779" xr:uid="{974727E2-FA11-4761-ACB5-C4DBAFE6664B}"/>
    <cellStyle name="Comma 7 3 2 2 2 4" xfId="24155" xr:uid="{3BA706F8-5A35-4012-9ED6-0DCA1E0E8626}"/>
    <cellStyle name="Comma 7 3 2 2 3" xfId="16981" xr:uid="{482FF9C9-3ADC-4A72-A600-F6FB78FF79ED}"/>
    <cellStyle name="Comma 7 3 2 2 3 2" xfId="21252" xr:uid="{DA0429C6-DFE0-4EF8-BD17-F2090BDCDAF1}"/>
    <cellStyle name="Comma 7 3 2 2 3 2 2" xfId="28687" xr:uid="{8F32F91E-239B-427D-BA3A-8E6F4CED90D1}"/>
    <cellStyle name="Comma 7 3 2 2 3 3" xfId="25060" xr:uid="{F7DF9E5F-D17D-4031-895E-CDFF18D3D2FB}"/>
    <cellStyle name="Comma 7 3 2 2 4" xfId="19118" xr:uid="{28F66366-09EA-4C36-A652-A44D9814D113}"/>
    <cellStyle name="Comma 7 3 2 2 4 2" xfId="26873" xr:uid="{6C9FE18A-BD66-46AF-A879-F389B5BAFFAB}"/>
    <cellStyle name="Comma 7 3 2 2 5" xfId="23251" xr:uid="{C0AE4312-8357-4197-A389-4E79A14C8ED9}"/>
    <cellStyle name="Comma 7 3 2 3" xfId="15379" xr:uid="{9F8B2601-53E7-4D45-AAE5-DE7EB65878E2}"/>
    <cellStyle name="Comma 7 3 2 3 2" xfId="17515" xr:uid="{36B6FC2C-8ADD-481E-A78B-D82A83113A82}"/>
    <cellStyle name="Comma 7 3 2 3 2 2" xfId="21786" xr:uid="{F49A3377-EE49-4DB9-B42D-F1678AE7F8BA}"/>
    <cellStyle name="Comma 7 3 2 3 2 2 2" xfId="29141" xr:uid="{804EC9B3-F012-4BFD-87F4-97D4A1A2998C}"/>
    <cellStyle name="Comma 7 3 2 3 2 3" xfId="25514" xr:uid="{F15DCD85-206F-4F69-A230-FD441080BDD3}"/>
    <cellStyle name="Comma 7 3 2 3 3" xfId="19652" xr:uid="{AAA75A73-6FBE-4CFD-A8AF-647C75181406}"/>
    <cellStyle name="Comma 7 3 2 3 3 2" xfId="27327" xr:uid="{3633B0B3-C4E7-4980-A297-18031F18350F}"/>
    <cellStyle name="Comma 7 3 2 3 4" xfId="23703" xr:uid="{6D17A794-40BC-472A-BB6A-531389F782AF}"/>
    <cellStyle name="Comma 7 3 2 4" xfId="16449" xr:uid="{D9AFCE8E-171D-459B-ABD3-FAF747805A4D}"/>
    <cellStyle name="Comma 7 3 2 4 2" xfId="20720" xr:uid="{45D733D4-366C-41D6-8318-5389B83F01B8}"/>
    <cellStyle name="Comma 7 3 2 4 2 2" xfId="28235" xr:uid="{5B413318-C74F-41D6-A8EA-DF9A9A7D4279}"/>
    <cellStyle name="Comma 7 3 2 4 3" xfId="24608" xr:uid="{4FF91D4B-6AA3-4C35-9C93-E9181FFA6EC5}"/>
    <cellStyle name="Comma 7 3 2 5" xfId="18586" xr:uid="{ABCF9FF5-CA9B-4A65-8BF2-22E18F2246A7}"/>
    <cellStyle name="Comma 7 3 2 5 2" xfId="26421" xr:uid="{0686516A-B60B-4ADE-AC46-F898AE61BCAD}"/>
    <cellStyle name="Comma 7 3 2 6" xfId="22799" xr:uid="{F4891DD4-04DD-456F-B7AC-672C8000124E}"/>
    <cellStyle name="Comma 7 3 2 7" xfId="14313" xr:uid="{3C522013-E8B0-4CB8-903C-D932330870E2}"/>
    <cellStyle name="Comma 7 3 3" xfId="891" xr:uid="{30182879-BE6D-4014-8C3F-A8D31240EF54}"/>
    <cellStyle name="Comma 7 3 3 2" xfId="1339" xr:uid="{226AA05C-5BE9-440A-8FA2-0DE8B6248AA1}"/>
    <cellStyle name="Comma 7 3 3 2 2" xfId="2121" xr:uid="{F7A1E035-62C8-49BD-8A47-8B86EEB3CD80}"/>
    <cellStyle name="Comma 7 3 3 2 2 2" xfId="3746" xr:uid="{34523125-7E49-4F3E-9883-F34E8C78F81A}"/>
    <cellStyle name="Comma 7 3 3 2 2 2 2" xfId="7006" xr:uid="{BBA382DF-24C6-4853-BF59-97516610BA01}"/>
    <cellStyle name="Comma 7 3 3 2 2 2 2 2" xfId="13590" xr:uid="{D762FDE9-DA93-4C53-A38F-41A64C91F4BF}"/>
    <cellStyle name="Comma 7 3 3 2 2 2 2 3" xfId="29367" xr:uid="{E34FE256-1CEB-4F9B-9F1E-E0A1C280028F}"/>
    <cellStyle name="Comma 7 3 3 2 2 2 3" xfId="10335" xr:uid="{4FCA1721-78A0-46E7-B0AD-56FCC65CFD09}"/>
    <cellStyle name="Comma 7 3 3 2 2 2 4" xfId="22052" xr:uid="{55574DFF-06DE-436E-B37C-63695789CEBD}"/>
    <cellStyle name="Comma 7 3 3 2 2 3" xfId="5385" xr:uid="{52B1F45B-60DA-44E6-86EF-02E50CA0018B}"/>
    <cellStyle name="Comma 7 3 3 2 2 3 2" xfId="11969" xr:uid="{E766904D-4EAF-4802-A8A4-1085909349C6}"/>
    <cellStyle name="Comma 7 3 3 2 2 3 3" xfId="25740" xr:uid="{231B7052-E280-4A58-8027-C49BF6153187}"/>
    <cellStyle name="Comma 7 3 3 2 2 4" xfId="8714" xr:uid="{474BE33F-3BD6-4C61-9C65-4ED50B117CC8}"/>
    <cellStyle name="Comma 7 3 3 2 2 5" xfId="17781" xr:uid="{66F0A19B-3668-476B-8004-21A13B7A250B}"/>
    <cellStyle name="Comma 7 3 3 2 3" xfId="2962" xr:uid="{08137093-3176-4658-B964-C2DA669ADA57}"/>
    <cellStyle name="Comma 7 3 3 2 3 2" xfId="6220" xr:uid="{0F633A23-AB90-4AD3-ABA3-70416188A0B0}"/>
    <cellStyle name="Comma 7 3 3 2 3 2 2" xfId="12804" xr:uid="{7BBD5358-1912-4CF9-94D2-BAF301D64440}"/>
    <cellStyle name="Comma 7 3 3 2 3 2 3" xfId="27553" xr:uid="{A43FEC3E-8FCA-4CF9-8F79-DE03A228F11F}"/>
    <cellStyle name="Comma 7 3 3 2 3 3" xfId="9549" xr:uid="{0470224B-3E4B-45B8-862D-3571E16D14F2}"/>
    <cellStyle name="Comma 7 3 3 2 3 4" xfId="19918" xr:uid="{D225EBB6-46B0-4130-BC8D-4E314C00FFAA}"/>
    <cellStyle name="Comma 7 3 3 2 4" xfId="4600" xr:uid="{39AC8DBF-5618-4341-8336-08FD05B3B5AE}"/>
    <cellStyle name="Comma 7 3 3 2 4 2" xfId="11183" xr:uid="{F49B4FD3-D584-4D81-8329-C707810508D0}"/>
    <cellStyle name="Comma 7 3 3 2 4 3" xfId="23929" xr:uid="{3AED0B92-33AE-46B6-A565-AEF4C5FF988E}"/>
    <cellStyle name="Comma 7 3 3 2 5" xfId="7928" xr:uid="{9EE7AC3C-FF7E-4FF7-BE38-C7DB04C76CA8}"/>
    <cellStyle name="Comma 7 3 3 2 6" xfId="15645" xr:uid="{AF865DFC-EA58-49E5-88E6-A1E2D164EAE9}"/>
    <cellStyle name="Comma 7 3 3 3" xfId="1729" xr:uid="{7156E2BB-6E43-4386-8FC6-3B285A28DA00}"/>
    <cellStyle name="Comma 7 3 3 3 2" xfId="3350" xr:uid="{AF4F0332-AEDB-4C6F-9DDD-79A2D99F1944}"/>
    <cellStyle name="Comma 7 3 3 3 2 2" xfId="6610" xr:uid="{2810A375-C416-4C63-9737-F955DFED8957}"/>
    <cellStyle name="Comma 7 3 3 3 2 2 2" xfId="13194" xr:uid="{0B4A4A2C-FAD6-4442-972F-4DA8E5EDA8D0}"/>
    <cellStyle name="Comma 7 3 3 3 2 2 3" xfId="28461" xr:uid="{602511C3-5850-4D4F-955E-5939EFB56E17}"/>
    <cellStyle name="Comma 7 3 3 3 2 3" xfId="9939" xr:uid="{8EB0265B-A138-407C-91DB-EA049E418638}"/>
    <cellStyle name="Comma 7 3 3 3 2 4" xfId="20986" xr:uid="{29EFCA44-66AB-4160-AF80-62B6AF67699A}"/>
    <cellStyle name="Comma 7 3 3 3 3" xfId="4989" xr:uid="{DDD25326-E9F7-4A95-B778-77C2515A9AEB}"/>
    <cellStyle name="Comma 7 3 3 3 3 2" xfId="11573" xr:uid="{E8C03117-403F-4ED5-8C7E-B718D117DBAC}"/>
    <cellStyle name="Comma 7 3 3 3 3 3" xfId="24834" xr:uid="{0376D0CC-598F-412E-95DC-918F44B86C05}"/>
    <cellStyle name="Comma 7 3 3 3 4" xfId="8318" xr:uid="{116A679A-2A5A-4621-9A70-5B773E0DE164}"/>
    <cellStyle name="Comma 7 3 3 3 5" xfId="16715" xr:uid="{0F70A872-A3E8-4107-8D62-1B64D267FAF7}"/>
    <cellStyle name="Comma 7 3 3 4" xfId="2566" xr:uid="{AC91AE23-4EF0-4E93-BCD3-D44E76EE06A2}"/>
    <cellStyle name="Comma 7 3 3 4 2" xfId="5821" xr:uid="{2006D406-D54D-4AC1-9DD1-35E9388A3578}"/>
    <cellStyle name="Comma 7 3 3 4 2 2" xfId="12405" xr:uid="{4FCE74E8-01A6-4CBC-8B52-904F6C5192F8}"/>
    <cellStyle name="Comma 7 3 3 4 2 3" xfId="26647" xr:uid="{602E4552-613A-4120-8157-B7F248169898}"/>
    <cellStyle name="Comma 7 3 3 4 3" xfId="9150" xr:uid="{9B2A44B4-5C7A-4222-A2B8-121F59D85DCB}"/>
    <cellStyle name="Comma 7 3 3 4 4" xfId="18852" xr:uid="{D43DAEF6-068B-4D92-BF2D-EFCA26F2AC3C}"/>
    <cellStyle name="Comma 7 3 3 5" xfId="4203" xr:uid="{8CB76C24-26FF-4543-B34B-B21A6F30767C}"/>
    <cellStyle name="Comma 7 3 3 5 2" xfId="10785" xr:uid="{2DE174C3-93A4-4AD0-A35A-6D3AB0C4D934}"/>
    <cellStyle name="Comma 7 3 3 5 3" xfId="23025" xr:uid="{C1E885F3-9796-4D78-AE8F-76FCFE42EC7F}"/>
    <cellStyle name="Comma 7 3 3 6" xfId="7531" xr:uid="{ECEC85DE-EBDB-4802-A5F0-22ED1C5D60DF}"/>
    <cellStyle name="Comma 7 3 3 7" xfId="14578" xr:uid="{2191F33D-8A41-48D2-8FC3-3061ED96C99F}"/>
    <cellStyle name="Comma 7 3 4" xfId="1205" xr:uid="{464A229A-2270-444A-BA15-3C2C742FBDB2}"/>
    <cellStyle name="Comma 7 3 4 2" xfId="1987" xr:uid="{C06492A4-FDC7-4CDB-A342-2DA275E9EC6E}"/>
    <cellStyle name="Comma 7 3 4 2 2" xfId="3612" xr:uid="{B1F45BFA-2126-4449-B3B5-281CD6B774D1}"/>
    <cellStyle name="Comma 7 3 4 2 2 2" xfId="6872" xr:uid="{6E0F3F3D-CA77-4EE4-9645-C440419E26A7}"/>
    <cellStyle name="Comma 7 3 4 2 2 2 2" xfId="13456" xr:uid="{DE1E3839-7828-4AF0-9A2F-ADBB286C5055}"/>
    <cellStyle name="Comma 7 3 4 2 2 2 3" xfId="28915" xr:uid="{AD67DED3-A2E8-4294-838A-05B909DE1D29}"/>
    <cellStyle name="Comma 7 3 4 2 2 3" xfId="10201" xr:uid="{F53914F6-F25A-4E45-97F9-BDDBB4E1F865}"/>
    <cellStyle name="Comma 7 3 4 2 2 4" xfId="21520" xr:uid="{6DA6448A-BDF6-4D3D-8913-0E7078BD4B19}"/>
    <cellStyle name="Comma 7 3 4 2 3" xfId="5251" xr:uid="{012C96AF-07B9-448F-B947-D795721A185C}"/>
    <cellStyle name="Comma 7 3 4 2 3 2" xfId="11835" xr:uid="{509A4BC4-BBBC-4254-AB7D-01D095591A8C}"/>
    <cellStyle name="Comma 7 3 4 2 3 3" xfId="25288" xr:uid="{A265EA68-A922-40A9-AD33-92A2561BB8DF}"/>
    <cellStyle name="Comma 7 3 4 2 4" xfId="8580" xr:uid="{9A8C92C2-DE3A-42F5-9C89-1F300BCAD20A}"/>
    <cellStyle name="Comma 7 3 4 2 5" xfId="17249" xr:uid="{B7EE8834-0461-4F1E-96AF-435E286B36A1}"/>
    <cellStyle name="Comma 7 3 4 3" xfId="2828" xr:uid="{145DFDF4-A360-4DA4-BC73-CFCEF54909FF}"/>
    <cellStyle name="Comma 7 3 4 3 2" xfId="6086" xr:uid="{E535E073-4E8C-4C87-A032-9B82AC97ACDF}"/>
    <cellStyle name="Comma 7 3 4 3 2 2" xfId="12670" xr:uid="{700755F2-FEF8-4BB6-84EC-7213D8C857A6}"/>
    <cellStyle name="Comma 7 3 4 3 2 3" xfId="27101" xr:uid="{33DBD0AB-0B6C-431E-8B98-EBDCFE06340E}"/>
    <cellStyle name="Comma 7 3 4 3 3" xfId="9415" xr:uid="{2258FE78-58C9-43EF-9A08-139CB5A7BF12}"/>
    <cellStyle name="Comma 7 3 4 3 4" xfId="19386" xr:uid="{113C2A62-D19A-490D-B263-2668CDAD437B}"/>
    <cellStyle name="Comma 7 3 4 4" xfId="4466" xr:uid="{C61DC0B9-F3DB-481E-A687-1AA76BBA7861}"/>
    <cellStyle name="Comma 7 3 4 4 2" xfId="11049" xr:uid="{6FF3E664-DDC2-4C80-ACFC-70CBA3A4BDBA}"/>
    <cellStyle name="Comma 7 3 4 4 3" xfId="23477" xr:uid="{DD94F204-EE76-4A59-87AA-D9A4A531A5C2}"/>
    <cellStyle name="Comma 7 3 4 5" xfId="7794" xr:uid="{4B6A4657-8364-48C8-BA82-F280B71F66DA}"/>
    <cellStyle name="Comma 7 3 4 6" xfId="15114" xr:uid="{5CE41541-E82C-4E6E-A2D8-853C8F8D264F}"/>
    <cellStyle name="Comma 7 3 5" xfId="1595" xr:uid="{588A890F-4CDE-4DD5-8567-BD6DC384BED6}"/>
    <cellStyle name="Comma 7 3 5 2" xfId="3216" xr:uid="{57474128-DA8E-46D9-8B67-97B2793C4156}"/>
    <cellStyle name="Comma 7 3 5 2 2" xfId="6476" xr:uid="{35DA9A1C-8CDA-452E-8C71-2C299369B2BB}"/>
    <cellStyle name="Comma 7 3 5 2 2 2" xfId="13060" xr:uid="{A406D988-B359-4D90-9C7A-BF1C59340A1D}"/>
    <cellStyle name="Comma 7 3 5 2 2 3" xfId="28009" xr:uid="{ADDFEEA6-A9D2-4FC4-B997-D716CB533B9C}"/>
    <cellStyle name="Comma 7 3 5 2 3" xfId="9805" xr:uid="{4AAC0F89-7336-4B5E-AF54-6D02EDBA0565}"/>
    <cellStyle name="Comma 7 3 5 2 4" xfId="20454" xr:uid="{7DD508E4-4028-4EC2-963B-2C0039646135}"/>
    <cellStyle name="Comma 7 3 5 3" xfId="4855" xr:uid="{5D522372-515D-4422-AA22-896DF7C138A3}"/>
    <cellStyle name="Comma 7 3 5 3 2" xfId="11439" xr:uid="{523BE0FE-0BE9-4FA2-AD58-A71FEC9EFBE6}"/>
    <cellStyle name="Comma 7 3 5 3 3" xfId="24382" xr:uid="{BD2526DC-433C-453E-8C77-9A4E4CD42053}"/>
    <cellStyle name="Comma 7 3 5 4" xfId="8184" xr:uid="{922EB26A-23BE-4017-8E40-9C0EA259B7C3}"/>
    <cellStyle name="Comma 7 3 5 5" xfId="16183" xr:uid="{EA4E36B8-56AB-417B-AE0D-0CDC13636E97}"/>
    <cellStyle name="Comma 7 3 6" xfId="2432" xr:uid="{CA0E8342-2791-4661-A8B2-8450462C63B6}"/>
    <cellStyle name="Comma 7 3 6 2" xfId="5687" xr:uid="{E38704E1-30E1-446F-A24E-4D8796966364}"/>
    <cellStyle name="Comma 7 3 6 2 2" xfId="12271" xr:uid="{5FD8D145-6A3D-4CEE-84F9-16CDABA89EB9}"/>
    <cellStyle name="Comma 7 3 6 2 3" xfId="26195" xr:uid="{FBE83FD6-CFBD-42EA-B44C-DEAA501C23E4}"/>
    <cellStyle name="Comma 7 3 6 3" xfId="9016" xr:uid="{35B60313-A4E7-489A-9E37-DC3837CDA197}"/>
    <cellStyle name="Comma 7 3 6 4" xfId="18320" xr:uid="{03E370C5-75E4-4590-A886-4CA942D61FA1}"/>
    <cellStyle name="Comma 7 3 7" xfId="4069" xr:uid="{0E74D69E-0CF4-43CB-BD83-BEF74EA52B9A}"/>
    <cellStyle name="Comma 7 3 7 2" xfId="10651" xr:uid="{06839A1B-C7F2-43A0-ADBC-35F21DAC13FD}"/>
    <cellStyle name="Comma 7 3 7 3" xfId="22575" xr:uid="{BDF3D651-101F-43B0-A299-D4214098D716}"/>
    <cellStyle name="Comma 7 3 8" xfId="7397" xr:uid="{664BF59A-1A67-428C-A992-8D469B4A47AE}"/>
    <cellStyle name="Comma 7 3 9" xfId="14057" xr:uid="{720030EC-CBB8-4568-B1DD-C87113E35200}"/>
    <cellStyle name="Comma 7 4" xfId="978" xr:uid="{2546D16C-6021-40BA-AB1C-07FD12ABA4D0}"/>
    <cellStyle name="Comma 7 4 2" xfId="1417" xr:uid="{708F3820-AF8D-47A0-BE9D-AA09F8F9DD6E}"/>
    <cellStyle name="Comma 7 4 2 2" xfId="2205" xr:uid="{E3AF1003-3D75-4D64-8FC4-0B6B32255DF5}"/>
    <cellStyle name="Comma 7 4 2 2 2" xfId="3831" xr:uid="{A4747444-E255-47A0-8634-7C9FB61EA051}"/>
    <cellStyle name="Comma 7 4 2 2 2 2" xfId="7091" xr:uid="{2FB430E1-6F4A-440F-9503-C82D2D8C9EE5}"/>
    <cellStyle name="Comma 7 4 2 2 2 2 2" xfId="13675" xr:uid="{FEF87D66-0208-460A-9BDB-65121FA257EE}"/>
    <cellStyle name="Comma 7 4 2 2 2 2 2 2" xfId="29480" xr:uid="{ECCA0916-08E7-4030-A5B1-FDE649BA9061}"/>
    <cellStyle name="Comma 7 4 2 2 2 2 3" xfId="22185" xr:uid="{455833AA-9382-4237-94E4-AC2EBCDDDAB3}"/>
    <cellStyle name="Comma 7 4 2 2 2 3" xfId="10420" xr:uid="{698B2703-0DD2-4539-A08E-5F6F101EBC06}"/>
    <cellStyle name="Comma 7 4 2 2 2 3 2" xfId="25853" xr:uid="{B7DE6BCB-D1D4-42E3-B56D-7530C22F3A61}"/>
    <cellStyle name="Comma 7 4 2 2 2 4" xfId="17914" xr:uid="{B52F6937-4AB2-41CD-9629-C0569D2EB560}"/>
    <cellStyle name="Comma 7 4 2 2 3" xfId="5470" xr:uid="{0FBF292F-C132-4B0D-BBDE-7E8DEA80942A}"/>
    <cellStyle name="Comma 7 4 2 2 3 2" xfId="12054" xr:uid="{1C88609D-05D1-455D-8A12-4BEA6BF1A5F9}"/>
    <cellStyle name="Comma 7 4 2 2 3 2 2" xfId="27666" xr:uid="{A11B9B70-017F-4BDA-9B00-AE5E5219DF0A}"/>
    <cellStyle name="Comma 7 4 2 2 3 3" xfId="20051" xr:uid="{5FD2A561-787E-4A00-8D7D-96F51F60D3AA}"/>
    <cellStyle name="Comma 7 4 2 2 4" xfId="8799" xr:uid="{57D0ABE0-6CE6-44B7-9EF5-A1859D851BE8}"/>
    <cellStyle name="Comma 7 4 2 2 4 2" xfId="24042" xr:uid="{166ACDD2-7B72-4E8B-81B5-4C630A118270}"/>
    <cellStyle name="Comma 7 4 2 2 5" xfId="15778" xr:uid="{BCFD37A2-8F98-42B3-BF91-750285B4A2B4}"/>
    <cellStyle name="Comma 7 4 2 3" xfId="3046" xr:uid="{121F523F-28E6-40CF-98E4-C0F082121DC1}"/>
    <cellStyle name="Comma 7 4 2 3 2" xfId="6305" xr:uid="{15AD3F7D-D013-43AB-B5C1-0B569CD1717F}"/>
    <cellStyle name="Comma 7 4 2 3 2 2" xfId="12889" xr:uid="{BDD61BAD-CBBB-451C-9C30-699EDCEE2F95}"/>
    <cellStyle name="Comma 7 4 2 3 2 2 2" xfId="28574" xr:uid="{4D8D4364-32B7-4D11-B604-6B91AD991CA7}"/>
    <cellStyle name="Comma 7 4 2 3 2 3" xfId="21119" xr:uid="{9E0B3068-03CB-410B-A5E9-EF1CBBF3FB2B}"/>
    <cellStyle name="Comma 7 4 2 3 3" xfId="9634" xr:uid="{71EE7277-2065-4B89-B4CD-D09021E9D4B7}"/>
    <cellStyle name="Comma 7 4 2 3 3 2" xfId="24947" xr:uid="{CFF23B1E-4D15-4A29-A212-DB201C209F2C}"/>
    <cellStyle name="Comma 7 4 2 3 4" xfId="16848" xr:uid="{CCE9F0E3-6DD4-460A-B3F3-485F711A4AB1}"/>
    <cellStyle name="Comma 7 4 2 4" xfId="4684" xr:uid="{10D4865F-8A59-4CAE-B5F8-5C3EACFB144A}"/>
    <cellStyle name="Comma 7 4 2 4 2" xfId="11268" xr:uid="{190B011B-5C2A-4813-8990-8381D48E4ACD}"/>
    <cellStyle name="Comma 7 4 2 4 2 2" xfId="26760" xr:uid="{BA9BDD52-5C0F-4353-BD22-481EF35DF3AA}"/>
    <cellStyle name="Comma 7 4 2 4 3" xfId="18985" xr:uid="{1BF1DC15-B97B-4CAB-88F7-67E735B3D763}"/>
    <cellStyle name="Comma 7 4 2 5" xfId="8013" xr:uid="{53E84635-3F97-42CA-AA8A-9170B1459F24}"/>
    <cellStyle name="Comma 7 4 2 5 2" xfId="23138" xr:uid="{508877A7-551C-45A5-8579-A11A29C41FE1}"/>
    <cellStyle name="Comma 7 4 2 6" xfId="14712" xr:uid="{86DE6355-2DF4-48A7-9A8F-9522272532EE}"/>
    <cellStyle name="Comma 7 4 3" xfId="1810" xr:uid="{9CADFEB5-E05A-4EA7-AD47-2D944BA00D2E}"/>
    <cellStyle name="Comma 7 4 3 2" xfId="3435" xr:uid="{D758A912-425A-46CE-9E96-204324566B85}"/>
    <cellStyle name="Comma 7 4 3 2 2" xfId="6695" xr:uid="{1F6CF875-680E-499C-AB98-2230EA640860}"/>
    <cellStyle name="Comma 7 4 3 2 2 2" xfId="13279" xr:uid="{455CEB54-814E-4BB8-ADEC-222050B80835}"/>
    <cellStyle name="Comma 7 4 3 2 2 2 2" xfId="29028" xr:uid="{4719C4E3-554C-4DCB-B1F9-DA9709218085}"/>
    <cellStyle name="Comma 7 4 3 2 2 3" xfId="21653" xr:uid="{2B58A325-A654-4426-8F26-32D0A7A7BCD5}"/>
    <cellStyle name="Comma 7 4 3 2 3" xfId="10024" xr:uid="{202F3056-A29E-446A-B801-040A8ECA8914}"/>
    <cellStyle name="Comma 7 4 3 2 3 2" xfId="25401" xr:uid="{D891BD44-D8EA-4AE8-BDCD-CE39844554AE}"/>
    <cellStyle name="Comma 7 4 3 2 4" xfId="17382" xr:uid="{6381127B-5466-4B55-AAFF-6210E1131DD4}"/>
    <cellStyle name="Comma 7 4 3 3" xfId="5074" xr:uid="{50E790D2-7293-478F-AE77-8ACD1FE60F7B}"/>
    <cellStyle name="Comma 7 4 3 3 2" xfId="11658" xr:uid="{1AA1C6C0-ABA3-4CBD-83BB-E98C59A53064}"/>
    <cellStyle name="Comma 7 4 3 3 2 2" xfId="27214" xr:uid="{E9A42AD4-8919-4120-B6CD-15E6B682B014}"/>
    <cellStyle name="Comma 7 4 3 3 3" xfId="19519" xr:uid="{0FF30259-27B9-4073-9C06-E341036095D2}"/>
    <cellStyle name="Comma 7 4 3 4" xfId="8403" xr:uid="{341AEF93-AD81-4056-A8CF-7B9DA5D8EA03}"/>
    <cellStyle name="Comma 7 4 3 4 2" xfId="23590" xr:uid="{89D6EF3F-0782-4DDD-8604-C6FECA12EA52}"/>
    <cellStyle name="Comma 7 4 3 5" xfId="15246" xr:uid="{4A2B9582-6CA0-48FC-AB5C-10D87A1CBEE8}"/>
    <cellStyle name="Comma 7 4 4" xfId="2648" xr:uid="{D1A7CF9A-22F7-44C2-832B-2CB89B0EEA24}"/>
    <cellStyle name="Comma 7 4 4 2" xfId="5906" xr:uid="{D0A92D6F-4897-4699-8133-8D07C3B92346}"/>
    <cellStyle name="Comma 7 4 4 2 2" xfId="12490" xr:uid="{53E9ABED-83DC-4CA4-9EFC-07EE54058E54}"/>
    <cellStyle name="Comma 7 4 4 2 2 2" xfId="28122" xr:uid="{FE45852B-5432-4517-A191-B853A7494A6A}"/>
    <cellStyle name="Comma 7 4 4 2 3" xfId="20587" xr:uid="{6A99C1F3-BCCC-497B-9161-22F9E150C1A5}"/>
    <cellStyle name="Comma 7 4 4 3" xfId="9235" xr:uid="{DAA5BAFD-B3FD-4486-9768-418312C0A5CA}"/>
    <cellStyle name="Comma 7 4 4 3 2" xfId="24495" xr:uid="{62957E22-4A0D-4CB7-B8C1-0244F28921B9}"/>
    <cellStyle name="Comma 7 4 4 4" xfId="16316" xr:uid="{538B2E14-D004-4004-AE94-F38166C0C2BB}"/>
    <cellStyle name="Comma 7 4 5" xfId="4288" xr:uid="{DA05306C-D22D-464F-9914-AF7FB41EB1FE}"/>
    <cellStyle name="Comma 7 4 5 2" xfId="10871" xr:uid="{5430EAE5-BA7C-47D6-B476-4484B91E1592}"/>
    <cellStyle name="Comma 7 4 5 2 2" xfId="26308" xr:uid="{96324E57-9523-4D6C-8711-76ED5B25F2C6}"/>
    <cellStyle name="Comma 7 4 5 3" xfId="18453" xr:uid="{6CA52D90-FAB3-4EF3-B77C-DFA25F94D422}"/>
    <cellStyle name="Comma 7 4 6" xfId="7616" xr:uid="{54B15A4E-4E49-4118-80FD-E885097E770E}"/>
    <cellStyle name="Comma 7 4 6 2" xfId="22686" xr:uid="{AB7372C5-E20B-46F8-821D-39959A2944FF}"/>
    <cellStyle name="Comma 7 4 7" xfId="14183" xr:uid="{DD3BC28C-DBA8-4393-BBC3-2E2B4E47D67A}"/>
    <cellStyle name="Comma 7 5" xfId="817" xr:uid="{DA979743-2567-41FE-8C69-9A39E633EBFB}"/>
    <cellStyle name="Comma 7 5 2" xfId="1262" xr:uid="{A1260C8A-12E6-4460-AB2C-9714EE9CC563}"/>
    <cellStyle name="Comma 7 5 2 2" xfId="2044" xr:uid="{1E8AF0E8-FF39-4ECC-957F-92FAB1F77584}"/>
    <cellStyle name="Comma 7 5 2 2 2" xfId="3669" xr:uid="{8E6ECAFB-5503-45A5-874A-B216C62DAC0E}"/>
    <cellStyle name="Comma 7 5 2 2 2 2" xfId="6929" xr:uid="{9E2130D6-942B-4450-B572-EF3EFEA6A59C}"/>
    <cellStyle name="Comma 7 5 2 2 2 2 2" xfId="13513" xr:uid="{081D4DCA-AA92-49CA-91DB-D98C23671BE8}"/>
    <cellStyle name="Comma 7 5 2 2 2 2 3" xfId="29254" xr:uid="{88621830-FA12-4B3E-87CE-FB7BC5D1EA63}"/>
    <cellStyle name="Comma 7 5 2 2 2 3" xfId="10258" xr:uid="{64F895B0-771F-4985-9361-1D22F6936B0A}"/>
    <cellStyle name="Comma 7 5 2 2 2 4" xfId="21919" xr:uid="{FBB72228-C9F6-4591-90F3-FE92EC33F866}"/>
    <cellStyle name="Comma 7 5 2 2 3" xfId="5308" xr:uid="{97CE91E6-FADA-4AD0-B31E-FE829C16A1E3}"/>
    <cellStyle name="Comma 7 5 2 2 3 2" xfId="11892" xr:uid="{4B1B1720-5DB2-492F-BF88-6CF3679FEE0F}"/>
    <cellStyle name="Comma 7 5 2 2 3 3" xfId="25627" xr:uid="{A84CFBE5-60FF-4CF0-AE5A-7401F88A2D06}"/>
    <cellStyle name="Comma 7 5 2 2 4" xfId="8637" xr:uid="{E9F410DF-0C11-4D04-AAEF-8E8D9D91FB0A}"/>
    <cellStyle name="Comma 7 5 2 2 5" xfId="17648" xr:uid="{9E308BE4-C52A-4B26-B67A-50B7837668EA}"/>
    <cellStyle name="Comma 7 5 2 3" xfId="2885" xr:uid="{041C2256-4DEB-44B2-991A-698979BB9549}"/>
    <cellStyle name="Comma 7 5 2 3 2" xfId="6143" xr:uid="{45D42DC1-4ABE-4754-9CA5-7F92EDE5CAB8}"/>
    <cellStyle name="Comma 7 5 2 3 2 2" xfId="12727" xr:uid="{6DA770DB-F9E0-41CD-AA85-9D30707937FB}"/>
    <cellStyle name="Comma 7 5 2 3 2 3" xfId="27440" xr:uid="{9B834A51-DEA2-42DC-AFA0-166FF941DB95}"/>
    <cellStyle name="Comma 7 5 2 3 3" xfId="9472" xr:uid="{DACC1295-6A61-4AFE-B0DB-AFB8AF0DE9AC}"/>
    <cellStyle name="Comma 7 5 2 3 4" xfId="19785" xr:uid="{D00151F9-D682-4F24-9780-473861233B41}"/>
    <cellStyle name="Comma 7 5 2 4" xfId="4523" xr:uid="{9EB83F9E-2CC8-4929-A4E2-89F33A54EC16}"/>
    <cellStyle name="Comma 7 5 2 4 2" xfId="11106" xr:uid="{A244C1CA-09A9-49FC-8700-0F13908CF7A0}"/>
    <cellStyle name="Comma 7 5 2 4 3" xfId="23816" xr:uid="{3ABB4C44-7D17-4CAD-9CCB-861327B470FF}"/>
    <cellStyle name="Comma 7 5 2 5" xfId="7851" xr:uid="{404CE1BD-784F-4530-B763-F62E0EF36A59}"/>
    <cellStyle name="Comma 7 5 2 6" xfId="15512" xr:uid="{59764A87-B847-4FDE-B7DD-BB92C10D9AFA}"/>
    <cellStyle name="Comma 7 5 3" xfId="1652" xr:uid="{6D93B8BB-0262-4CEF-870B-40BA66B933C0}"/>
    <cellStyle name="Comma 7 5 3 2" xfId="3273" xr:uid="{3EFAE33B-6E45-45E2-A5D1-9B8A24183780}"/>
    <cellStyle name="Comma 7 5 3 2 2" xfId="6533" xr:uid="{66A4E126-FE9E-4B92-BBC2-20F8681E0666}"/>
    <cellStyle name="Comma 7 5 3 2 2 2" xfId="13117" xr:uid="{BA90C2DC-0A20-413C-91ED-B1EECB24541D}"/>
    <cellStyle name="Comma 7 5 3 2 2 3" xfId="28348" xr:uid="{CEA040A9-0703-4FD9-BFA9-CF9F349A1FBD}"/>
    <cellStyle name="Comma 7 5 3 2 3" xfId="9862" xr:uid="{D7795633-8F87-4378-946F-2BC4B24195DD}"/>
    <cellStyle name="Comma 7 5 3 2 4" xfId="20853" xr:uid="{B843E5B7-93B0-4C8E-A7B7-F3F3123DF7FA}"/>
    <cellStyle name="Comma 7 5 3 3" xfId="4912" xr:uid="{FAF777E3-05CC-4FD8-A8BD-CA605AFD92B4}"/>
    <cellStyle name="Comma 7 5 3 3 2" xfId="11496" xr:uid="{3BE83E8A-559D-48EC-B814-986D9B19EE2D}"/>
    <cellStyle name="Comma 7 5 3 3 3" xfId="24721" xr:uid="{755D9281-D6AE-405A-A04F-06E6B48758E1}"/>
    <cellStyle name="Comma 7 5 3 4" xfId="8241" xr:uid="{9E185BDE-DC5F-46E9-96EB-D31AF76EB372}"/>
    <cellStyle name="Comma 7 5 3 5" xfId="16582" xr:uid="{43B84319-B579-4873-A84C-D2F3B0FBF8C5}"/>
    <cellStyle name="Comma 7 5 4" xfId="2489" xr:uid="{9898A3B5-4DE5-45DB-B509-942A564E8C81}"/>
    <cellStyle name="Comma 7 5 4 2" xfId="5744" xr:uid="{2884C356-CC57-4D38-BB83-C2169D1240E2}"/>
    <cellStyle name="Comma 7 5 4 2 2" xfId="12328" xr:uid="{D9F6A862-3032-4334-9AE2-2DCF66C3208F}"/>
    <cellStyle name="Comma 7 5 4 2 3" xfId="26534" xr:uid="{4C20F7E2-B65E-431F-9751-ADCB2A24FC3E}"/>
    <cellStyle name="Comma 7 5 4 3" xfId="9073" xr:uid="{11EC0D3A-FCAE-456D-AA83-3ED92D54B0B9}"/>
    <cellStyle name="Comma 7 5 4 4" xfId="18719" xr:uid="{F90CEC18-727C-4416-8385-F23E6280CF33}"/>
    <cellStyle name="Comma 7 5 5" xfId="4126" xr:uid="{4837868A-11E6-4C9A-A19A-416CB5532A16}"/>
    <cellStyle name="Comma 7 5 5 2" xfId="10708" xr:uid="{10C0FC3F-88FD-49AD-A4F3-7B4F4597E50D}"/>
    <cellStyle name="Comma 7 5 5 3" xfId="22912" xr:uid="{DD5758DF-7EF4-41BA-BBD4-A8C33C1774CC}"/>
    <cellStyle name="Comma 7 5 6" xfId="7454" xr:uid="{55452BD8-446B-4870-909F-91A8DBDCD94A}"/>
    <cellStyle name="Comma 7 5 7" xfId="14446" xr:uid="{DB45EA4C-334C-4A8D-9EBC-38CFC9C9ED64}"/>
    <cellStyle name="Comma 7 6" xfId="1128" xr:uid="{6C5A97FA-DCBD-4C99-8F9F-5EAE7B2F2D1E}"/>
    <cellStyle name="Comma 7 6 2" xfId="1910" xr:uid="{AB390554-43D9-47AD-B9B1-9D413E940610}"/>
    <cellStyle name="Comma 7 6 2 2" xfId="3535" xr:uid="{40368BC3-CA66-4A18-A8A3-3E9583A9BC2E}"/>
    <cellStyle name="Comma 7 6 2 2 2" xfId="6795" xr:uid="{0FF13C68-17C5-4B3A-B8FE-95EE08C170D7}"/>
    <cellStyle name="Comma 7 6 2 2 2 2" xfId="13379" xr:uid="{4177CAFC-7C0D-42EC-8D41-5180FF32BDC2}"/>
    <cellStyle name="Comma 7 6 2 2 2 3" xfId="28802" xr:uid="{FBDF961F-048C-4E5B-BF80-FDF5B0B0C8FF}"/>
    <cellStyle name="Comma 7 6 2 2 3" xfId="10124" xr:uid="{26E0B656-C159-4F3C-95C6-3A20DF74354F}"/>
    <cellStyle name="Comma 7 6 2 2 4" xfId="21387" xr:uid="{BED36FC1-DC69-4BFE-A6DC-27AC219D6A09}"/>
    <cellStyle name="Comma 7 6 2 3" xfId="5174" xr:uid="{8D875E39-C09F-44D1-A0E8-4A9386E494BC}"/>
    <cellStyle name="Comma 7 6 2 3 2" xfId="11758" xr:uid="{05E6D221-0B06-4AF6-B7CD-BD45447A9A9D}"/>
    <cellStyle name="Comma 7 6 2 3 3" xfId="25175" xr:uid="{E40A481C-5B0D-4E97-B70E-1E6C12ECC10D}"/>
    <cellStyle name="Comma 7 6 2 4" xfId="8503" xr:uid="{B58448EE-E3C9-4153-96C1-7A71B4E693AF}"/>
    <cellStyle name="Comma 7 6 2 5" xfId="17116" xr:uid="{4DCFD031-DCD9-4F46-9604-45247EF2BBDE}"/>
    <cellStyle name="Comma 7 6 3" xfId="2751" xr:uid="{23E7BDFE-536F-4C54-BE57-22632ABEDB08}"/>
    <cellStyle name="Comma 7 6 3 2" xfId="6009" xr:uid="{681FC80D-ADB7-4C88-B536-A85EAF1905E7}"/>
    <cellStyle name="Comma 7 6 3 2 2" xfId="12593" xr:uid="{532FE7B0-1813-4068-8644-EB94B24FA67A}"/>
    <cellStyle name="Comma 7 6 3 2 3" xfId="26988" xr:uid="{74C57E4F-1028-4566-846B-B9CFBB76F523}"/>
    <cellStyle name="Comma 7 6 3 3" xfId="9338" xr:uid="{94B541E0-56D5-4498-89D2-2057B0CF0E94}"/>
    <cellStyle name="Comma 7 6 3 4" xfId="19253" xr:uid="{83E48204-2D70-4EC6-8516-F174DE59557F}"/>
    <cellStyle name="Comma 7 6 4" xfId="4389" xr:uid="{12A05369-EA2D-4A36-9D98-5DF697CB0582}"/>
    <cellStyle name="Comma 7 6 4 2" xfId="10972" xr:uid="{F81C0AAB-AA27-4DCC-ABF4-441605B00318}"/>
    <cellStyle name="Comma 7 6 4 3" xfId="23364" xr:uid="{790F21E9-0675-49E5-B8C4-999C650D962A}"/>
    <cellStyle name="Comma 7 6 5" xfId="7717" xr:uid="{D7C990BE-AE0D-4E95-9BB3-A38B8FDC81D3}"/>
    <cellStyle name="Comma 7 6 6" xfId="14982" xr:uid="{B02EE92D-56D6-4F14-82DA-59954534B1A1}"/>
    <cellStyle name="Comma 7 7" xfId="697" xr:uid="{10D9FD09-CE63-45E9-9D22-91BE0E0190C0}"/>
    <cellStyle name="Comma 7 7 2" xfId="2355" xr:uid="{E208FB29-6567-4E78-A93A-F97AD2F0D9FF}"/>
    <cellStyle name="Comma 7 7 2 2" xfId="5610" xr:uid="{FEAB02D4-C055-482C-B316-6E856EA9AD2E}"/>
    <cellStyle name="Comma 7 7 2 2 2" xfId="12194" xr:uid="{BD511907-FC1C-4CB4-861A-060A9FBDC943}"/>
    <cellStyle name="Comma 7 7 2 2 3" xfId="27896" xr:uid="{CDCFC3D3-7DE6-45A7-AED0-33DDD1CF3122}"/>
    <cellStyle name="Comma 7 7 2 3" xfId="8939" xr:uid="{38652659-FAC4-4132-9058-DBB29FE1EA32}"/>
    <cellStyle name="Comma 7 7 2 4" xfId="20321" xr:uid="{0C07B224-6599-439A-838C-3272C4969007}"/>
    <cellStyle name="Comma 7 7 3" xfId="3992" xr:uid="{EAB21809-1C16-4DAC-BFC0-589CB58A47C0}"/>
    <cellStyle name="Comma 7 7 3 2" xfId="10574" xr:uid="{D6F8EFF5-3CB1-412F-B0B3-0AA2808101C8}"/>
    <cellStyle name="Comma 7 7 3 3" xfId="24269" xr:uid="{E0A62AAE-9FCC-417D-90EF-DD5D96209750}"/>
    <cellStyle name="Comma 7 7 4" xfId="7326" xr:uid="{7B3E0B5C-718E-4E87-849C-A82385A04475}"/>
    <cellStyle name="Comma 7 7 5" xfId="16051" xr:uid="{63D6CBFA-AD93-4A7D-A7C0-DE8886E74F84}"/>
    <cellStyle name="Comma 7 8" xfId="1519" xr:uid="{112FFBB9-3AE5-488B-AF90-DBB8AD309DA2}"/>
    <cellStyle name="Comma 7 8 2" xfId="3142" xr:uid="{C1F0DD0F-DA9C-4B65-9326-AC26FBF9DE8A}"/>
    <cellStyle name="Comma 7 8 2 2" xfId="6402" xr:uid="{6B4A517F-EFA5-4F32-B010-A92B8E05B6E6}"/>
    <cellStyle name="Comma 7 8 2 2 2" xfId="12986" xr:uid="{D9CB1B89-9FA3-4ACF-B00F-B701CD4E2317}"/>
    <cellStyle name="Comma 7 8 2 3" xfId="9731" xr:uid="{BF561B38-8EA8-4B7C-B5C1-4FC22C176CC2}"/>
    <cellStyle name="Comma 7 8 2 4" xfId="26082" xr:uid="{694AE1AE-02AF-49D7-BFB6-64B8D8550D92}"/>
    <cellStyle name="Comma 7 8 3" xfId="4781" xr:uid="{FEE94837-DB18-4E48-8024-924DC55D2562}"/>
    <cellStyle name="Comma 7 8 3 2" xfId="11365" xr:uid="{82560DCF-E6E4-4968-A2F0-E87C31990A35}"/>
    <cellStyle name="Comma 7 8 4" xfId="8110" xr:uid="{E5CB206D-64A0-493C-9BFA-A99A5FBE5D87}"/>
    <cellStyle name="Comma 7 8 5" xfId="18187" xr:uid="{CE965899-64FD-4EBC-AA64-3CCAACBF9531}"/>
    <cellStyle name="Comma 7 9" xfId="2330" xr:uid="{67C47347-473E-4199-979F-4B02B7A2320E}"/>
    <cellStyle name="Comma 7 9 2" xfId="5586" xr:uid="{1E6D2D7B-1844-492D-970A-474DC35B65C3}"/>
    <cellStyle name="Comma 7 9 2 2" xfId="12170" xr:uid="{D66136A7-F9FA-4605-9254-40C6BFD1F84B}"/>
    <cellStyle name="Comma 7 9 3" xfId="8915" xr:uid="{45C51858-4DAE-416C-A8B5-27F93E47BE5D}"/>
    <cellStyle name="Comma 7 9 4" xfId="13918" xr:uid="{879B6406-8F0C-4602-8295-2C3628A18764}"/>
    <cellStyle name="Comma 70" xfId="7259" xr:uid="{58D6D59B-3ADE-41CD-869A-714CB133DDD0}"/>
    <cellStyle name="Comma 70 2" xfId="13839" xr:uid="{2AED7FC6-ED7B-44BB-BEDB-A356355AEA66}"/>
    <cellStyle name="Comma 71" xfId="7246" xr:uid="{D46CE5AF-5EE2-41C5-96EE-CAAC4EACA8BD}"/>
    <cellStyle name="Comma 71 2" xfId="13826" xr:uid="{7375AF2F-3951-4C18-AABD-5227932C760E}"/>
    <cellStyle name="Comma 72" xfId="7242" xr:uid="{CE22B976-9DC3-4D32-A36E-50488211BD3A}"/>
    <cellStyle name="Comma 72 2" xfId="13822" xr:uid="{CFC8FE37-E9A0-42D6-9D1C-0E1476C20C38}"/>
    <cellStyle name="Comma 73" xfId="7268" xr:uid="{F43BFC81-F9FA-432D-BFBF-220CDB0562EA}"/>
    <cellStyle name="Comma 73 2" xfId="13848" xr:uid="{E7D34F45-E172-4A69-94F8-CD8AD8CA6F23}"/>
    <cellStyle name="Comma 74" xfId="7238" xr:uid="{0B17C0E6-DFFF-49DF-9D92-F8B84499C74B}"/>
    <cellStyle name="Comma 74 2" xfId="13818" xr:uid="{606CAFA8-7D1E-43EB-895E-47BA8A3D30F0}"/>
    <cellStyle name="Comma 75" xfId="7261" xr:uid="{FA074012-76C6-4B74-B6E7-97AA899EC679}"/>
    <cellStyle name="Comma 75 2" xfId="13841" xr:uid="{6DD53C46-8BBC-4125-9169-2BA56EE4934F}"/>
    <cellStyle name="Comma 75 3" xfId="29742" xr:uid="{C41C6E97-10F4-48FD-9838-260FFB7875D6}"/>
    <cellStyle name="Comma 76" xfId="7266" xr:uid="{3A5DFF89-FDB0-42B4-935A-F60F8F981FA2}"/>
    <cellStyle name="Comma 76 2" xfId="13846" xr:uid="{DAB15743-CB50-4AB9-A89D-CDE48DF19165}"/>
    <cellStyle name="Comma 76 3" xfId="29741" xr:uid="{9CD991E0-5E16-45E4-9313-5CAE0E2C3748}"/>
    <cellStyle name="Comma 77" xfId="7251" xr:uid="{1CC5D70B-C595-47D4-9BBD-7516DF20F375}"/>
    <cellStyle name="Comma 77 2" xfId="13832" xr:uid="{CADC58A6-9913-4C7E-96AA-FD3F5E8B62ED}"/>
    <cellStyle name="Comma 78" xfId="7257" xr:uid="{CD94BDBE-6B00-4423-BF5F-748C7DFB1F1B}"/>
    <cellStyle name="Comma 78 2" xfId="13837" xr:uid="{79D2B7EA-3659-4E72-8D46-3DE9AFE5CA80}"/>
    <cellStyle name="Comma 79" xfId="7236" xr:uid="{F71E8437-D017-407A-A4E1-4A7CE0FA177C}"/>
    <cellStyle name="Comma 79 2" xfId="13816" xr:uid="{64720064-2DBA-4F04-BAF6-6534CCD2854C}"/>
    <cellStyle name="Comma 8" xfId="142" xr:uid="{4D911AC2-0346-4DD4-9252-D45D2838263F}"/>
    <cellStyle name="Comma 8 10" xfId="2324" xr:uid="{9B5A0B9D-D124-455C-8FEF-BF7580D5364A}"/>
    <cellStyle name="Comma 8 10 2" xfId="5580" xr:uid="{BA3B626A-4609-4B6D-88A6-6DFC617E7234}"/>
    <cellStyle name="Comma 8 10 2 2" xfId="12164" xr:uid="{2F392069-E408-4D80-9F3D-7C8B4FBEB11F}"/>
    <cellStyle name="Comma 8 10 3" xfId="8909" xr:uid="{27DD783F-3F13-48C6-97BC-1D52EB8F110E}"/>
    <cellStyle name="Comma 8 10 4" xfId="22478" xr:uid="{47F79B40-FD63-4749-B106-3636F87C18AB}"/>
    <cellStyle name="Comma 8 11" xfId="3961" xr:uid="{7CB2912B-690C-4A35-88ED-B6762917255E}"/>
    <cellStyle name="Comma 8 11 2" xfId="10544" xr:uid="{D57BD0FC-EEE7-49FC-96F6-026109A6B033}"/>
    <cellStyle name="Comma 8 12" xfId="7298" xr:uid="{E2D91D2F-98D8-4020-82B5-4EA6362CB0E7}"/>
    <cellStyle name="Comma 8 13" xfId="657" xr:uid="{56D47F78-820A-4974-924C-30DD64C1B841}"/>
    <cellStyle name="Comma 8 14" xfId="13889" xr:uid="{93A9A7F8-8C1A-45B3-A5E7-08486F592945}"/>
    <cellStyle name="Comma 8 15" xfId="29747" xr:uid="{58B69F43-5D2A-44E6-AF00-0DE5EBF85AE0}"/>
    <cellStyle name="Comma 8 16" xfId="29798" xr:uid="{386650E1-C9B6-4EDB-9164-D36EE0251F3A}"/>
    <cellStyle name="Comma 8 2" xfId="720" xr:uid="{400C6C17-CDBA-4519-8F47-DACC4463E944}"/>
    <cellStyle name="Comma 8 2 10" xfId="7351" xr:uid="{79EE50BC-DEC2-4E15-A767-56C8B0B24589}"/>
    <cellStyle name="Comma 8 2 11" xfId="13979" xr:uid="{13E97EA6-A06A-4DB3-9131-9A02C7839C71}"/>
    <cellStyle name="Comma 8 2 2" xfId="785" xr:uid="{9894D599-ED3C-44DA-9FAF-FA5266708F47}"/>
    <cellStyle name="Comma 8 2 2 2" xfId="916" xr:uid="{CA31D6F8-63AE-4BBA-9C22-F8BC1F3EE6EB}"/>
    <cellStyle name="Comma 8 2 2 2 2" xfId="1365" xr:uid="{7BC97604-EDA5-4245-9B65-F23CB9634D1B}"/>
    <cellStyle name="Comma 8 2 2 2 2 2" xfId="2147" xr:uid="{23CE8805-5877-4E65-BDE1-D529048B211A}"/>
    <cellStyle name="Comma 8 2 2 2 2 2 2" xfId="3772" xr:uid="{D7BED012-C9B3-405E-A24F-92A313F0D64F}"/>
    <cellStyle name="Comma 8 2 2 2 2 2 2 2" xfId="7032" xr:uid="{7B665666-FEB0-4170-9E6E-E38F3DD829F2}"/>
    <cellStyle name="Comma 8 2 2 2 2 2 2 2 2" xfId="13616" xr:uid="{F7C4B75B-A590-4280-9F90-ED6835C01549}"/>
    <cellStyle name="Comma 8 2 2 2 2 2 2 2 2 2" xfId="29662" xr:uid="{76C3A72A-00CA-4711-A2D7-7F7929B145F6}"/>
    <cellStyle name="Comma 8 2 2 2 2 2 2 2 3" xfId="22394" xr:uid="{318BD571-3CF9-45BF-9E3D-562ED7619C05}"/>
    <cellStyle name="Comma 8 2 2 2 2 2 2 3" xfId="10361" xr:uid="{72DF72DC-7A59-4DE9-A75C-10E3CC4AFFB3}"/>
    <cellStyle name="Comma 8 2 2 2 2 2 2 3 2" xfId="26035" xr:uid="{BD6DF721-C1D1-4E28-83E1-36D24C49F14F}"/>
    <cellStyle name="Comma 8 2 2 2 2 2 2 4" xfId="18123" xr:uid="{A5D52AEB-9E0D-46C0-A1A2-10F7D6F587EF}"/>
    <cellStyle name="Comma 8 2 2 2 2 2 3" xfId="5411" xr:uid="{10642B73-2E8B-452F-BC40-A76774547FC9}"/>
    <cellStyle name="Comma 8 2 2 2 2 2 3 2" xfId="11995" xr:uid="{945BB7D8-0571-4368-B632-962A9548BFAF}"/>
    <cellStyle name="Comma 8 2 2 2 2 2 3 2 2" xfId="27848" xr:uid="{267C06C0-C34E-46CD-8240-2DDF1F745E94}"/>
    <cellStyle name="Comma 8 2 2 2 2 2 3 3" xfId="20260" xr:uid="{4FEF33B1-79D2-4F5C-92FE-C6EC066DE77D}"/>
    <cellStyle name="Comma 8 2 2 2 2 2 4" xfId="8740" xr:uid="{3A529FA0-5267-4BD5-928A-566A79725EF9}"/>
    <cellStyle name="Comma 8 2 2 2 2 2 4 2" xfId="24224" xr:uid="{4E1C6D34-A52D-46EB-9182-4FB1AA47BE0B}"/>
    <cellStyle name="Comma 8 2 2 2 2 2 5" xfId="15987" xr:uid="{ED87DE40-981D-4C73-B57B-3027246A482C}"/>
    <cellStyle name="Comma 8 2 2 2 2 3" xfId="2988" xr:uid="{55730998-4058-4878-945F-44F8EE7F6A69}"/>
    <cellStyle name="Comma 8 2 2 2 2 3 2" xfId="6246" xr:uid="{03E131DE-7107-41BB-9598-FC56ACD89B63}"/>
    <cellStyle name="Comma 8 2 2 2 2 3 2 2" xfId="12830" xr:uid="{E700B55E-FED5-41D2-B70B-9F535CAFE911}"/>
    <cellStyle name="Comma 8 2 2 2 2 3 2 2 2" xfId="28756" xr:uid="{FB5E065C-E587-4F6A-B954-3383872CC69C}"/>
    <cellStyle name="Comma 8 2 2 2 2 3 2 3" xfId="21328" xr:uid="{8D86331C-64B3-4C5B-BD62-4AC7D7133355}"/>
    <cellStyle name="Comma 8 2 2 2 2 3 3" xfId="9575" xr:uid="{F8347EC4-2855-47CA-91C3-DDDC9976854C}"/>
    <cellStyle name="Comma 8 2 2 2 2 3 3 2" xfId="25129" xr:uid="{364F3F8E-B86D-492B-A1F4-8DDA6351909C}"/>
    <cellStyle name="Comma 8 2 2 2 2 3 4" xfId="17057" xr:uid="{B4553F60-EF11-47D5-A0F5-C8FD45D702FE}"/>
    <cellStyle name="Comma 8 2 2 2 2 4" xfId="4626" xr:uid="{31E410D8-B483-4EF7-AC24-A69DEA0E0496}"/>
    <cellStyle name="Comma 8 2 2 2 2 4 2" xfId="11209" xr:uid="{DE41AABE-F2B7-4231-84B4-988EFBCAF31F}"/>
    <cellStyle name="Comma 8 2 2 2 2 4 2 2" xfId="26942" xr:uid="{01161CA0-DCED-4236-B458-1C4FF9AD864F}"/>
    <cellStyle name="Comma 8 2 2 2 2 4 3" xfId="19194" xr:uid="{D9ED6B22-1B15-46A5-AA7B-D09655CA5E73}"/>
    <cellStyle name="Comma 8 2 2 2 2 5" xfId="7954" xr:uid="{8F1AFB1A-7213-4F1E-B290-C495528BAE4E}"/>
    <cellStyle name="Comma 8 2 2 2 2 5 2" xfId="23320" xr:uid="{769836BA-0AF0-4ECB-A098-D1478FFA6F60}"/>
    <cellStyle name="Comma 8 2 2 2 2 6" xfId="14920" xr:uid="{816E0F56-1E6B-4F7B-84A4-AD3F07110887}"/>
    <cellStyle name="Comma 8 2 2 2 3" xfId="1755" xr:uid="{31FC0C0D-6457-4CBC-8832-EAF3AEF4D896}"/>
    <cellStyle name="Comma 8 2 2 2 3 2" xfId="3376" xr:uid="{7B194402-2EE3-4713-B563-2E5EA866D40C}"/>
    <cellStyle name="Comma 8 2 2 2 3 2 2" xfId="6636" xr:uid="{FCBB9783-71EA-440B-87D4-CC9BC57B370A}"/>
    <cellStyle name="Comma 8 2 2 2 3 2 2 2" xfId="13220" xr:uid="{2D3C2261-1DB5-44A2-BDEC-8EC6701FB2D5}"/>
    <cellStyle name="Comma 8 2 2 2 3 2 2 2 2" xfId="29210" xr:uid="{778C4F09-68E8-49E7-92B2-5CE0E6576507}"/>
    <cellStyle name="Comma 8 2 2 2 3 2 2 3" xfId="21862" xr:uid="{ECF5A853-C058-40D1-9644-992C8ABA5456}"/>
    <cellStyle name="Comma 8 2 2 2 3 2 3" xfId="9965" xr:uid="{3C4DAF06-0034-427F-BDD3-9980B3BCAA88}"/>
    <cellStyle name="Comma 8 2 2 2 3 2 3 2" xfId="25583" xr:uid="{F6A9962F-CDF6-471A-A11F-E89528D3DE04}"/>
    <cellStyle name="Comma 8 2 2 2 3 2 4" xfId="17591" xr:uid="{9501DA43-02AD-4B40-AE79-2D09CCFF7EA1}"/>
    <cellStyle name="Comma 8 2 2 2 3 3" xfId="5015" xr:uid="{72816999-7D21-460E-BC87-5AAB32EC5187}"/>
    <cellStyle name="Comma 8 2 2 2 3 3 2" xfId="11599" xr:uid="{1148C2DF-3DF3-41D8-93DD-15AE3D9AF3B4}"/>
    <cellStyle name="Comma 8 2 2 2 3 3 2 2" xfId="27396" xr:uid="{71944B6E-E572-4F8A-BE5D-551DD78E5247}"/>
    <cellStyle name="Comma 8 2 2 2 3 3 3" xfId="19728" xr:uid="{F48291BB-ECE7-4218-AAD5-90CD0FE76133}"/>
    <cellStyle name="Comma 8 2 2 2 3 4" xfId="8344" xr:uid="{01574A73-8390-4B9F-9711-671BCB397587}"/>
    <cellStyle name="Comma 8 2 2 2 3 4 2" xfId="23772" xr:uid="{B0644408-50C9-4F4A-8AC3-4F86138437F3}"/>
    <cellStyle name="Comma 8 2 2 2 3 5" xfId="15455" xr:uid="{44B46A4E-C3AA-43CF-A489-19F49A901965}"/>
    <cellStyle name="Comma 8 2 2 2 4" xfId="2592" xr:uid="{CC1DFC73-77F7-48CA-8797-818D736EA3E7}"/>
    <cellStyle name="Comma 8 2 2 2 4 2" xfId="5847" xr:uid="{2650A6EC-470C-4D3B-B9A3-5162637A8D5A}"/>
    <cellStyle name="Comma 8 2 2 2 4 2 2" xfId="12431" xr:uid="{BF6C5CAC-B9A4-4259-A5D4-26963727450F}"/>
    <cellStyle name="Comma 8 2 2 2 4 2 2 2" xfId="28304" xr:uid="{5BC4D660-3898-4776-B59B-A495AC26C39A}"/>
    <cellStyle name="Comma 8 2 2 2 4 2 3" xfId="20796" xr:uid="{DFC8AEEF-4D53-4ED0-97EB-F4BFC1899435}"/>
    <cellStyle name="Comma 8 2 2 2 4 3" xfId="9176" xr:uid="{440344B4-F4BE-4824-92BE-BA4663FA6F7B}"/>
    <cellStyle name="Comma 8 2 2 2 4 3 2" xfId="24677" xr:uid="{5DEFFAEC-8A64-417C-9ACA-D8260BA13B39}"/>
    <cellStyle name="Comma 8 2 2 2 4 4" xfId="16525" xr:uid="{A1B5BF9B-5ACD-4ED7-93AE-256FAA5BE839}"/>
    <cellStyle name="Comma 8 2 2 2 5" xfId="4229" xr:uid="{7AD53CD8-B1A2-4ADA-AA8C-89445C30315A}"/>
    <cellStyle name="Comma 8 2 2 2 5 2" xfId="10811" xr:uid="{2BACEB50-9A2C-44D1-99E2-700B75B16AF3}"/>
    <cellStyle name="Comma 8 2 2 2 5 2 2" xfId="26490" xr:uid="{3E23D61A-EFD7-4357-BF86-D7C1C7768359}"/>
    <cellStyle name="Comma 8 2 2 2 5 3" xfId="18662" xr:uid="{43857055-7C45-4FB6-99EB-52F4D27D03A8}"/>
    <cellStyle name="Comma 8 2 2 2 6" xfId="7557" xr:uid="{07AF35C6-565E-47E2-B52C-639D125155C0}"/>
    <cellStyle name="Comma 8 2 2 2 6 2" xfId="22868" xr:uid="{D9C5BD73-73B4-4A88-BFE5-1756D212686A}"/>
    <cellStyle name="Comma 8 2 2 2 7" xfId="14387" xr:uid="{39C5D19C-AEDC-409C-9B42-8D4C81D6AF0E}"/>
    <cellStyle name="Comma 8 2 2 3" xfId="1231" xr:uid="{66D03C8C-1980-48B3-8B3F-003899939193}"/>
    <cellStyle name="Comma 8 2 2 3 2" xfId="2013" xr:uid="{A3B39BD0-6548-4F48-AB59-8400B9426726}"/>
    <cellStyle name="Comma 8 2 2 3 2 2" xfId="3638" xr:uid="{24AF6FBE-AA4B-4DFA-9423-163ED637E142}"/>
    <cellStyle name="Comma 8 2 2 3 2 2 2" xfId="6898" xr:uid="{A6E6961E-4F9C-4F01-9114-2783A942F54E}"/>
    <cellStyle name="Comma 8 2 2 3 2 2 2 2" xfId="13482" xr:uid="{ED29664E-F745-4A4B-B4B8-FDCE3EFD9BB4}"/>
    <cellStyle name="Comma 8 2 2 3 2 2 2 2 2" xfId="29436" xr:uid="{7CCF745B-BBF7-4D16-9289-6FD8ADD6F7AE}"/>
    <cellStyle name="Comma 8 2 2 3 2 2 2 3" xfId="22128" xr:uid="{3E54DC12-A108-4631-9FF5-CD8EBF1BB3ED}"/>
    <cellStyle name="Comma 8 2 2 3 2 2 3" xfId="10227" xr:uid="{9D1E2478-490E-4357-A74E-D504CE3EAE38}"/>
    <cellStyle name="Comma 8 2 2 3 2 2 3 2" xfId="25809" xr:uid="{D7E220AB-E606-494C-8C9B-F3F6FB3E7F3F}"/>
    <cellStyle name="Comma 8 2 2 3 2 2 4" xfId="17857" xr:uid="{ADB36165-C9D6-42DC-8F43-48137218732D}"/>
    <cellStyle name="Comma 8 2 2 3 2 3" xfId="5277" xr:uid="{CAE51CDE-01C2-4A0A-989E-868E4B8A232B}"/>
    <cellStyle name="Comma 8 2 2 3 2 3 2" xfId="11861" xr:uid="{6C63C1B1-BE4E-4B0E-9400-661B8122D6C0}"/>
    <cellStyle name="Comma 8 2 2 3 2 3 2 2" xfId="27622" xr:uid="{41398C9B-5DBC-4694-9F72-F704A89BC986}"/>
    <cellStyle name="Comma 8 2 2 3 2 3 3" xfId="19994" xr:uid="{2C09C4DD-E7F6-4310-932A-60637BB2A72E}"/>
    <cellStyle name="Comma 8 2 2 3 2 4" xfId="8606" xr:uid="{04CAE1BC-3EF0-412A-BFC4-CBEBDB85E0C0}"/>
    <cellStyle name="Comma 8 2 2 3 2 4 2" xfId="23998" xr:uid="{50CCDF06-9998-4A6E-9A34-93EADF10B240}"/>
    <cellStyle name="Comma 8 2 2 3 2 5" xfId="15721" xr:uid="{3A3BA39D-96C0-4F21-A1E2-BB0D3696E231}"/>
    <cellStyle name="Comma 8 2 2 3 3" xfId="2854" xr:uid="{4731247F-FD43-46EB-8151-43FAC526515A}"/>
    <cellStyle name="Comma 8 2 2 3 3 2" xfId="6112" xr:uid="{ACCC0776-6926-4174-B9F0-CC00C28670D8}"/>
    <cellStyle name="Comma 8 2 2 3 3 2 2" xfId="12696" xr:uid="{3E839ECF-9EC5-4FE4-9D26-7E06501679AE}"/>
    <cellStyle name="Comma 8 2 2 3 3 2 2 2" xfId="28530" xr:uid="{358716D0-B234-49BE-8B8D-E2120CD91369}"/>
    <cellStyle name="Comma 8 2 2 3 3 2 3" xfId="21062" xr:uid="{53E25845-BF02-4348-ABDF-63A9F3D8E0FE}"/>
    <cellStyle name="Comma 8 2 2 3 3 3" xfId="9441" xr:uid="{A833D918-F838-4AEF-BA60-B798662823AC}"/>
    <cellStyle name="Comma 8 2 2 3 3 3 2" xfId="24903" xr:uid="{E00501FE-8897-4FBB-8B19-CF146C907E75}"/>
    <cellStyle name="Comma 8 2 2 3 3 4" xfId="16791" xr:uid="{2AB83915-1237-4F1D-98E6-ED60E45A6AA2}"/>
    <cellStyle name="Comma 8 2 2 3 4" xfId="4492" xr:uid="{2D703C0E-84EA-4B35-96A7-AD68EDAFE475}"/>
    <cellStyle name="Comma 8 2 2 3 4 2" xfId="11075" xr:uid="{0D3A25FE-1BBD-4574-A49E-4E2B7E6FAB3A}"/>
    <cellStyle name="Comma 8 2 2 3 4 2 2" xfId="26716" xr:uid="{46F68B4B-149E-4E84-B130-FF16FDF1686A}"/>
    <cellStyle name="Comma 8 2 2 3 4 3" xfId="18928" xr:uid="{5D957C9C-F9E3-45C8-AFC4-90E64D9AAA50}"/>
    <cellStyle name="Comma 8 2 2 3 5" xfId="7820" xr:uid="{C128E8B6-DBD8-4129-907C-80D07B8D3919}"/>
    <cellStyle name="Comma 8 2 2 3 5 2" xfId="23094" xr:uid="{10D54083-8511-4935-94CE-EA0B6F6FCFFC}"/>
    <cellStyle name="Comma 8 2 2 3 6" xfId="14654" xr:uid="{84966F1B-78A3-4657-95BB-63CB77E8981C}"/>
    <cellStyle name="Comma 8 2 2 4" xfId="1621" xr:uid="{050E2606-A21C-420B-AABC-A1E29E623240}"/>
    <cellStyle name="Comma 8 2 2 4 2" xfId="3242" xr:uid="{FE353E98-30CA-47DB-80F5-9FAC2FE40EB0}"/>
    <cellStyle name="Comma 8 2 2 4 2 2" xfId="6502" xr:uid="{BE215E0F-CFD9-4817-9746-DB3C38CA8D6E}"/>
    <cellStyle name="Comma 8 2 2 4 2 2 2" xfId="13086" xr:uid="{7C703DDC-E592-4D10-960A-4EDF2CF0E51F}"/>
    <cellStyle name="Comma 8 2 2 4 2 2 2 2" xfId="28984" xr:uid="{217971EB-CC27-407C-8840-A8BABFF1C474}"/>
    <cellStyle name="Comma 8 2 2 4 2 2 3" xfId="21596" xr:uid="{1072E1AB-71DF-4EB7-82C4-C26A11FD3BE8}"/>
    <cellStyle name="Comma 8 2 2 4 2 3" xfId="9831" xr:uid="{4F6C1008-B384-49CE-A89B-DE1A1F33563A}"/>
    <cellStyle name="Comma 8 2 2 4 2 3 2" xfId="25357" xr:uid="{968B6C01-C085-4298-A85A-5CD2603F1382}"/>
    <cellStyle name="Comma 8 2 2 4 2 4" xfId="17325" xr:uid="{EE08CBC6-0E7B-46D5-90D0-FA6A83418792}"/>
    <cellStyle name="Comma 8 2 2 4 3" xfId="4881" xr:uid="{7DC20030-9676-43C4-AADB-07DE8667B63B}"/>
    <cellStyle name="Comma 8 2 2 4 3 2" xfId="11465" xr:uid="{02A76BDE-FB43-483E-8796-8569484E3292}"/>
    <cellStyle name="Comma 8 2 2 4 3 2 2" xfId="27170" xr:uid="{9A947C88-9870-498C-8FB3-36F7D94352A3}"/>
    <cellStyle name="Comma 8 2 2 4 3 3" xfId="19462" xr:uid="{CF06F231-751E-4840-9BA9-2DE2E0EFA55F}"/>
    <cellStyle name="Comma 8 2 2 4 4" xfId="8210" xr:uid="{9A824959-19A2-4860-B6F1-7A2CEBF86C43}"/>
    <cellStyle name="Comma 8 2 2 4 4 2" xfId="23546" xr:uid="{CFFB17A0-E730-4595-8C04-FB8E4A4C768F}"/>
    <cellStyle name="Comma 8 2 2 4 5" xfId="15190" xr:uid="{68A27DB8-BD06-45A1-9140-8145B94E728E}"/>
    <cellStyle name="Comma 8 2 2 5" xfId="2458" xr:uid="{B0DBFC10-F121-446F-8771-2E66D2CE4264}"/>
    <cellStyle name="Comma 8 2 2 5 2" xfId="5713" xr:uid="{CDC61F15-9EF5-4192-99A5-B6CF393AF726}"/>
    <cellStyle name="Comma 8 2 2 5 2 2" xfId="12297" xr:uid="{ED47C768-D30D-4B6E-859F-978C7212205C}"/>
    <cellStyle name="Comma 8 2 2 5 2 2 2" xfId="28078" xr:uid="{78E90331-49A5-4E96-8E15-90DCD1B55B88}"/>
    <cellStyle name="Comma 8 2 2 5 2 3" xfId="20530" xr:uid="{B98A2499-E53A-43AF-8CD1-5699133DB961}"/>
    <cellStyle name="Comma 8 2 2 5 3" xfId="9042" xr:uid="{BFEF8CA8-6DFB-493E-BB5E-A36972F3D266}"/>
    <cellStyle name="Comma 8 2 2 5 3 2" xfId="24451" xr:uid="{E56A4B16-A277-4E67-A5BC-4916F2362DC2}"/>
    <cellStyle name="Comma 8 2 2 5 4" xfId="16259" xr:uid="{902045EA-F1C9-466A-8D11-45B730968B6A}"/>
    <cellStyle name="Comma 8 2 2 6" xfId="4095" xr:uid="{6425DADB-00B9-40EA-82E9-B7913924953A}"/>
    <cellStyle name="Comma 8 2 2 6 2" xfId="10677" xr:uid="{92551335-4C2C-481A-8E4F-4AFE58589B0F}"/>
    <cellStyle name="Comma 8 2 2 6 2 2" xfId="26264" xr:uid="{4DA1347B-229B-4238-B400-11BB9BAE8420}"/>
    <cellStyle name="Comma 8 2 2 6 3" xfId="18396" xr:uid="{5EB2B8D4-AE45-411B-BBB3-002669572C67}"/>
    <cellStyle name="Comma 8 2 2 7" xfId="7423" xr:uid="{E30CFE06-B879-41B3-A6A8-F90F6B4903B7}"/>
    <cellStyle name="Comma 8 2 2 7 2" xfId="22644" xr:uid="{3698FE9F-6127-42B7-888E-6B6AD0B2BC00}"/>
    <cellStyle name="Comma 8 2 2 8" xfId="14128" xr:uid="{038AC035-BAE2-4522-B1A3-8EE4756C84BA}"/>
    <cellStyle name="Comma 8 2 3" xfId="746" xr:uid="{72772301-0E50-4C9C-A335-CF115AD35146}"/>
    <cellStyle name="Comma 8 2 3 2" xfId="872" xr:uid="{CC20EFEC-8EE3-4B65-89C4-1C7D209EB212}"/>
    <cellStyle name="Comma 8 2 3 2 2" xfId="1320" xr:uid="{FEB1CB99-5370-4D8C-8708-39DEA3CD1733}"/>
    <cellStyle name="Comma 8 2 3 2 2 2" xfId="2102" xr:uid="{028E8621-3ABF-479B-8B73-04925EAE41ED}"/>
    <cellStyle name="Comma 8 2 3 2 2 2 2" xfId="3727" xr:uid="{E2B9D9C2-FF2F-4D84-9478-E8A649CFA928}"/>
    <cellStyle name="Comma 8 2 3 2 2 2 2 2" xfId="6987" xr:uid="{0F0854D2-866E-4FB1-9508-7CA9242F9BEE}"/>
    <cellStyle name="Comma 8 2 3 2 2 2 2 2 2" xfId="13571" xr:uid="{DD728A74-B564-45AE-9BCC-C031698B3E10}"/>
    <cellStyle name="Comma 8 2 3 2 2 2 2 2 3" xfId="29549" xr:uid="{90DCAA94-B7CF-40EB-87DC-8A16D24191A7}"/>
    <cellStyle name="Comma 8 2 3 2 2 2 2 3" xfId="10316" xr:uid="{A8FF37A1-1AE4-4ADB-87F4-8D0EAA8E5D82}"/>
    <cellStyle name="Comma 8 2 3 2 2 2 2 4" xfId="22261" xr:uid="{4355C6C6-4B26-4D0E-9A57-276A1EDE4654}"/>
    <cellStyle name="Comma 8 2 3 2 2 2 3" xfId="5366" xr:uid="{18187259-A9AE-43B5-BBFA-3E405F64B540}"/>
    <cellStyle name="Comma 8 2 3 2 2 2 3 2" xfId="11950" xr:uid="{1C0A5264-F9E4-48DB-AAAB-9DB781C248CF}"/>
    <cellStyle name="Comma 8 2 3 2 2 2 3 3" xfId="25922" xr:uid="{E7DD2942-727D-4FF6-9155-6458FD1D4E77}"/>
    <cellStyle name="Comma 8 2 3 2 2 2 4" xfId="8695" xr:uid="{6F42ED28-AF51-4FF6-BD63-1141BEF44A07}"/>
    <cellStyle name="Comma 8 2 3 2 2 2 5" xfId="17990" xr:uid="{7067AE14-32F1-4311-BD02-6701894C9D1F}"/>
    <cellStyle name="Comma 8 2 3 2 2 3" xfId="2943" xr:uid="{A24D1C9C-7516-4B58-984D-811C22FEFE21}"/>
    <cellStyle name="Comma 8 2 3 2 2 3 2" xfId="6201" xr:uid="{70D7F5A1-9D19-4005-81B4-DF2BFC967383}"/>
    <cellStyle name="Comma 8 2 3 2 2 3 2 2" xfId="12785" xr:uid="{2B6E07D3-56DE-4F25-98E1-36CCB8AFE0DB}"/>
    <cellStyle name="Comma 8 2 3 2 2 3 2 3" xfId="27735" xr:uid="{060C2AFE-AA2A-4E5B-B5FA-FF08580A3DB6}"/>
    <cellStyle name="Comma 8 2 3 2 2 3 3" xfId="9530" xr:uid="{6D7FEFBA-5D50-48B7-BD87-A0F2B1B85D4F}"/>
    <cellStyle name="Comma 8 2 3 2 2 3 4" xfId="20127" xr:uid="{9567F052-038A-4C64-A959-0044872C3C38}"/>
    <cellStyle name="Comma 8 2 3 2 2 4" xfId="4581" xr:uid="{32F6E3FF-371B-4FE2-8A7B-3780543D09C9}"/>
    <cellStyle name="Comma 8 2 3 2 2 4 2" xfId="11164" xr:uid="{BAF4EE22-19C4-43FF-8677-0705E446CE7F}"/>
    <cellStyle name="Comma 8 2 3 2 2 4 3" xfId="24111" xr:uid="{5E6B02B2-2385-4380-9677-A6E0AEAE267D}"/>
    <cellStyle name="Comma 8 2 3 2 2 5" xfId="7909" xr:uid="{E794E715-381A-4F32-8040-4254F5B03957}"/>
    <cellStyle name="Comma 8 2 3 2 2 6" xfId="15854" xr:uid="{6FABD471-7682-4307-BDCD-4E86A02B0912}"/>
    <cellStyle name="Comma 8 2 3 2 3" xfId="1710" xr:uid="{473E4FA0-587E-4E64-9592-AD5644CA35B9}"/>
    <cellStyle name="Comma 8 2 3 2 3 2" xfId="3331" xr:uid="{1712599C-84AA-4181-9B3E-A303D6B03953}"/>
    <cellStyle name="Comma 8 2 3 2 3 2 2" xfId="6591" xr:uid="{DCB4F0C0-6EE1-409C-B9D9-4DC5A1D2E25C}"/>
    <cellStyle name="Comma 8 2 3 2 3 2 2 2" xfId="13175" xr:uid="{1105E57F-9BC4-4D6D-9A2F-C9070669FE8E}"/>
    <cellStyle name="Comma 8 2 3 2 3 2 2 3" xfId="28643" xr:uid="{52EA1B51-A5FB-49CE-9235-B8E37E800618}"/>
    <cellStyle name="Comma 8 2 3 2 3 2 3" xfId="9920" xr:uid="{5F74082F-C5C5-4FB0-802C-95573C1DB5E0}"/>
    <cellStyle name="Comma 8 2 3 2 3 2 4" xfId="21195" xr:uid="{107C30FE-6383-4B5A-9D7A-96A50610B1FF}"/>
    <cellStyle name="Comma 8 2 3 2 3 3" xfId="4970" xr:uid="{7BE87CC9-F7FD-460C-9996-F70748D9E61E}"/>
    <cellStyle name="Comma 8 2 3 2 3 3 2" xfId="11554" xr:uid="{A1184AB2-4181-4FF2-BD6B-B80F8ECBEB29}"/>
    <cellStyle name="Comma 8 2 3 2 3 3 3" xfId="25016" xr:uid="{F611FABC-9366-4CF9-856C-024CA086BA68}"/>
    <cellStyle name="Comma 8 2 3 2 3 4" xfId="8299" xr:uid="{0638A19C-A25F-4534-8E47-BBAABDDE689A}"/>
    <cellStyle name="Comma 8 2 3 2 3 5" xfId="16924" xr:uid="{02AD829A-35B2-4C0D-ACEF-2ADE457ACA80}"/>
    <cellStyle name="Comma 8 2 3 2 4" xfId="2547" xr:uid="{2D39C6AC-4483-4069-A11E-1AD1701C4BA3}"/>
    <cellStyle name="Comma 8 2 3 2 4 2" xfId="5802" xr:uid="{3F5E18BF-B989-42C9-9455-04E3023B661F}"/>
    <cellStyle name="Comma 8 2 3 2 4 2 2" xfId="12386" xr:uid="{B9637E51-FB04-4C26-BA46-BAE4A964803D}"/>
    <cellStyle name="Comma 8 2 3 2 4 2 3" xfId="26829" xr:uid="{C68C73F4-959F-412F-B803-E5CD91663CFD}"/>
    <cellStyle name="Comma 8 2 3 2 4 3" xfId="9131" xr:uid="{FE17D806-604B-4C8E-8F64-9B8E6A8593FF}"/>
    <cellStyle name="Comma 8 2 3 2 4 4" xfId="19061" xr:uid="{DF0CDDB3-D707-4087-BF7C-14E5295DB602}"/>
    <cellStyle name="Comma 8 2 3 2 5" xfId="4184" xr:uid="{18E1913A-4861-4A65-B79A-E85230113E41}"/>
    <cellStyle name="Comma 8 2 3 2 5 2" xfId="10766" xr:uid="{016BA41E-264A-456F-85A8-11ED5ACCF832}"/>
    <cellStyle name="Comma 8 2 3 2 5 3" xfId="23207" xr:uid="{83A3B463-D034-4516-9DFE-5D6890703083}"/>
    <cellStyle name="Comma 8 2 3 2 6" xfId="7512" xr:uid="{8111DA3E-184B-4ABE-9E79-95B29BA3EED6}"/>
    <cellStyle name="Comma 8 2 3 2 7" xfId="14788" xr:uid="{13DB9994-D61C-4CE9-8148-D52EE8D02BFF}"/>
    <cellStyle name="Comma 8 2 3 3" xfId="1186" xr:uid="{F357BD2E-4418-4D84-BB3C-30EDF0F9516D}"/>
    <cellStyle name="Comma 8 2 3 3 2" xfId="1968" xr:uid="{72A038E1-CB86-4789-BB77-5DADFD158F04}"/>
    <cellStyle name="Comma 8 2 3 3 2 2" xfId="3593" xr:uid="{E4E1ED48-AC7B-456A-A908-BB37F79DB628}"/>
    <cellStyle name="Comma 8 2 3 3 2 2 2" xfId="6853" xr:uid="{CA86A287-86B6-4400-8C76-4801CCDCC2C0}"/>
    <cellStyle name="Comma 8 2 3 3 2 2 2 2" xfId="13437" xr:uid="{20939A6E-359A-47E1-A7DF-FE5794BC7D22}"/>
    <cellStyle name="Comma 8 2 3 3 2 2 2 3" xfId="29097" xr:uid="{8310F655-1C20-4F76-93AF-DF19F0B60100}"/>
    <cellStyle name="Comma 8 2 3 3 2 2 3" xfId="10182" xr:uid="{7BE14FC9-9136-4EBB-B796-F085458BBE5E}"/>
    <cellStyle name="Comma 8 2 3 3 2 2 4" xfId="21729" xr:uid="{C8C8DCCB-DFA5-4C70-9719-E77E99DF544A}"/>
    <cellStyle name="Comma 8 2 3 3 2 3" xfId="5232" xr:uid="{EC4DC6C6-0A2C-40A5-88EE-8A624383F215}"/>
    <cellStyle name="Comma 8 2 3 3 2 3 2" xfId="11816" xr:uid="{62110E4E-7261-4D02-8BD0-C288AF1996A5}"/>
    <cellStyle name="Comma 8 2 3 3 2 3 3" xfId="25470" xr:uid="{277B02B8-49A9-4839-9DA3-84559CEA1C50}"/>
    <cellStyle name="Comma 8 2 3 3 2 4" xfId="8561" xr:uid="{83BD3C61-6A5C-4243-9077-4C08675BF5F0}"/>
    <cellStyle name="Comma 8 2 3 3 2 5" xfId="17458" xr:uid="{35DD343A-8994-442B-9698-D0B63D2E3614}"/>
    <cellStyle name="Comma 8 2 3 3 3" xfId="2809" xr:uid="{4CEBE8F0-D932-4AF5-B9DA-0AB33D6DF040}"/>
    <cellStyle name="Comma 8 2 3 3 3 2" xfId="6067" xr:uid="{77EFD5A8-FADA-4C77-86A9-ECF02E9A54A5}"/>
    <cellStyle name="Comma 8 2 3 3 3 2 2" xfId="12651" xr:uid="{F671F915-8FD1-4661-9738-BBDE90B14DE7}"/>
    <cellStyle name="Comma 8 2 3 3 3 2 3" xfId="27283" xr:uid="{0605D6AB-EC3F-4310-BCEA-212B78AC4276}"/>
    <cellStyle name="Comma 8 2 3 3 3 3" xfId="9396" xr:uid="{FE72F580-5453-4C75-B96E-E241A1604C03}"/>
    <cellStyle name="Comma 8 2 3 3 3 4" xfId="19595" xr:uid="{B329138B-5445-4188-961A-0966CB3636CB}"/>
    <cellStyle name="Comma 8 2 3 3 4" xfId="4447" xr:uid="{CCDA69A8-7001-4DB5-9EBF-A084C460DF27}"/>
    <cellStyle name="Comma 8 2 3 3 4 2" xfId="11030" xr:uid="{F4A93564-A135-4B57-9918-10073752AD0F}"/>
    <cellStyle name="Comma 8 2 3 3 4 3" xfId="23659" xr:uid="{1EE76337-BB0C-4E92-A266-DE89E970C4E7}"/>
    <cellStyle name="Comma 8 2 3 3 5" xfId="7775" xr:uid="{21DB2893-30DF-490B-AA47-2B9FF7DC7562}"/>
    <cellStyle name="Comma 8 2 3 3 6" xfId="15322" xr:uid="{279BC337-8CE6-4E22-8878-6433F99964B9}"/>
    <cellStyle name="Comma 8 2 3 4" xfId="1577" xr:uid="{A7D219E4-0810-4E58-85C8-D57CC6BB7FDD}"/>
    <cellStyle name="Comma 8 2 3 4 2" xfId="3198" xr:uid="{BCA6410F-8672-4BCB-847F-ADD1463546A5}"/>
    <cellStyle name="Comma 8 2 3 4 2 2" xfId="6458" xr:uid="{1E7AB117-0F7E-4823-A028-AA637482A707}"/>
    <cellStyle name="Comma 8 2 3 4 2 2 2" xfId="13042" xr:uid="{7F6ABEC0-87BE-4C24-B59F-99E711E09B48}"/>
    <cellStyle name="Comma 8 2 3 4 2 2 3" xfId="28191" xr:uid="{5BB515AA-1F57-46AA-8E48-490C296CEA1D}"/>
    <cellStyle name="Comma 8 2 3 4 2 3" xfId="9787" xr:uid="{F9C00824-283F-43BB-993D-EE68D6EDE5C2}"/>
    <cellStyle name="Comma 8 2 3 4 2 4" xfId="20663" xr:uid="{7F2CE895-141C-4AFA-8C7C-935110F50D5B}"/>
    <cellStyle name="Comma 8 2 3 4 3" xfId="4837" xr:uid="{600F3AEF-D696-4831-BC2D-29149240CA49}"/>
    <cellStyle name="Comma 8 2 3 4 3 2" xfId="11421" xr:uid="{D359B529-7DA0-439B-AD05-2E788C63879B}"/>
    <cellStyle name="Comma 8 2 3 4 3 3" xfId="24564" xr:uid="{E26028CB-9B74-4DAA-B028-1AA2FEF5B628}"/>
    <cellStyle name="Comma 8 2 3 4 4" xfId="8166" xr:uid="{D0077F68-A635-4FC1-9A0D-4C3E8CED12DD}"/>
    <cellStyle name="Comma 8 2 3 4 5" xfId="16392" xr:uid="{F3C60B8D-4C3F-4C9F-A947-E9E9D453B333}"/>
    <cellStyle name="Comma 8 2 3 5" xfId="2413" xr:uid="{F9FD0040-8E90-46F8-9388-56D03247D305}"/>
    <cellStyle name="Comma 8 2 3 5 2" xfId="5668" xr:uid="{99E014A6-2A59-4B91-8EF5-EBF5685535A7}"/>
    <cellStyle name="Comma 8 2 3 5 2 2" xfId="12252" xr:uid="{B50A942D-9544-4C63-B2C8-C507A39750ED}"/>
    <cellStyle name="Comma 8 2 3 5 2 3" xfId="26377" xr:uid="{EDC7B5BA-E72A-4D31-93F0-66336310D963}"/>
    <cellStyle name="Comma 8 2 3 5 3" xfId="8997" xr:uid="{0FCCAE6F-275B-472C-913B-6A9102C6BFB6}"/>
    <cellStyle name="Comma 8 2 3 5 4" xfId="18529" xr:uid="{EDB20DE6-A5B9-49F9-9B71-8AE73D864D0D}"/>
    <cellStyle name="Comma 8 2 3 6" xfId="4050" xr:uid="{26C582C6-49DF-4C11-BDE0-D1A0C1A0F72D}"/>
    <cellStyle name="Comma 8 2 3 6 2" xfId="10632" xr:uid="{4DE57A31-CCDB-4AEC-94E3-84AC9D0FF915}"/>
    <cellStyle name="Comma 8 2 3 6 3" xfId="22755" xr:uid="{48394CF6-4F88-47CD-A15D-0112E0071A30}"/>
    <cellStyle name="Comma 8 2 3 7" xfId="7378" xr:uid="{52BC5775-DF93-42C3-8E8C-E5B0A33AD726}"/>
    <cellStyle name="Comma 8 2 3 8" xfId="14254" xr:uid="{285B8A1C-94BE-4490-A106-DE08C189A86D}"/>
    <cellStyle name="Comma 8 2 4" xfId="980" xr:uid="{48BF6BCC-11C1-407B-842C-A15993DAB179}"/>
    <cellStyle name="Comma 8 2 4 2" xfId="1419" xr:uid="{8F7FBA38-65E2-4DC5-892D-46509378BA58}"/>
    <cellStyle name="Comma 8 2 4 2 2" xfId="2207" xr:uid="{7F196A07-C70E-48B2-9B8D-B7D338C0932D}"/>
    <cellStyle name="Comma 8 2 4 2 2 2" xfId="3833" xr:uid="{903A6A1B-DB4D-49CE-9B8D-6E02A9275AB5}"/>
    <cellStyle name="Comma 8 2 4 2 2 2 2" xfId="7093" xr:uid="{1B488312-464D-40EB-849C-4A00D87053F9}"/>
    <cellStyle name="Comma 8 2 4 2 2 2 2 2" xfId="13677" xr:uid="{3D0B2814-FA27-4425-9B20-1B1562CC7219}"/>
    <cellStyle name="Comma 8 2 4 2 2 2 2 3" xfId="29323" xr:uid="{EF42772C-93C5-4A52-B582-60996B19EC12}"/>
    <cellStyle name="Comma 8 2 4 2 2 2 3" xfId="10422" xr:uid="{1722F7C0-C27E-4437-9416-6C69933FACFB}"/>
    <cellStyle name="Comma 8 2 4 2 2 2 4" xfId="21995" xr:uid="{4E634D1C-D7B2-4EBE-90E2-07359A367AE6}"/>
    <cellStyle name="Comma 8 2 4 2 2 3" xfId="5472" xr:uid="{88DAEECC-7B4A-44F8-8D98-A58E948E769D}"/>
    <cellStyle name="Comma 8 2 4 2 2 3 2" xfId="12056" xr:uid="{E83302A1-EF74-4C8F-A1F9-3670FDBA28D2}"/>
    <cellStyle name="Comma 8 2 4 2 2 3 3" xfId="25696" xr:uid="{90075112-69D4-4ACF-B509-DD6E652A26C2}"/>
    <cellStyle name="Comma 8 2 4 2 2 4" xfId="8801" xr:uid="{876A5B7A-9947-4142-A2C9-2A636002C41C}"/>
    <cellStyle name="Comma 8 2 4 2 2 5" xfId="17724" xr:uid="{87BD6294-6265-4A6A-9D2C-75EB95C0E0A3}"/>
    <cellStyle name="Comma 8 2 4 2 3" xfId="3048" xr:uid="{366C622C-CAAC-47A8-97EF-A16FF1874F14}"/>
    <cellStyle name="Comma 8 2 4 2 3 2" xfId="6307" xr:uid="{A80D682C-D722-4D54-8E78-68901C9D8CF4}"/>
    <cellStyle name="Comma 8 2 4 2 3 2 2" xfId="12891" xr:uid="{35163682-F71F-4854-A70D-7FC87FF35952}"/>
    <cellStyle name="Comma 8 2 4 2 3 2 3" xfId="27509" xr:uid="{DA642B65-82E3-473C-8E64-52816DE3650B}"/>
    <cellStyle name="Comma 8 2 4 2 3 3" xfId="9636" xr:uid="{CDFE9CE2-379C-4D58-B8B2-A05207D62DD8}"/>
    <cellStyle name="Comma 8 2 4 2 3 4" xfId="19861" xr:uid="{A51F95EB-F9D4-4ACB-8FB8-D950717C2CB2}"/>
    <cellStyle name="Comma 8 2 4 2 4" xfId="4686" xr:uid="{49204D06-2020-4E8A-9E03-E06C3B0F03E5}"/>
    <cellStyle name="Comma 8 2 4 2 4 2" xfId="11270" xr:uid="{1AA4270B-13B3-41F6-A5FD-A9828D9D91F3}"/>
    <cellStyle name="Comma 8 2 4 2 4 3" xfId="23885" xr:uid="{5574BC09-2356-44D6-A484-0739A8C98F92}"/>
    <cellStyle name="Comma 8 2 4 2 5" xfId="8015" xr:uid="{04FA4573-3D6A-4886-9950-369307B614AF}"/>
    <cellStyle name="Comma 8 2 4 2 6" xfId="15588" xr:uid="{BD16535D-ACB9-4379-8E43-9494875601A8}"/>
    <cellStyle name="Comma 8 2 4 3" xfId="1812" xr:uid="{69FB6B95-CFD2-42D6-B262-87D91F4C79A9}"/>
    <cellStyle name="Comma 8 2 4 3 2" xfId="3437" xr:uid="{503376F7-933C-4A56-ACF6-4F727DDAE244}"/>
    <cellStyle name="Comma 8 2 4 3 2 2" xfId="6697" xr:uid="{91321FB0-6EFB-4D3A-A17F-4C6A69750295}"/>
    <cellStyle name="Comma 8 2 4 3 2 2 2" xfId="13281" xr:uid="{FF0980E9-E4AA-4619-997C-A8F6BFB57965}"/>
    <cellStyle name="Comma 8 2 4 3 2 2 3" xfId="28417" xr:uid="{F233B95E-DA53-49D6-AFC1-0FD80BA0FBC6}"/>
    <cellStyle name="Comma 8 2 4 3 2 3" xfId="10026" xr:uid="{9AD50F59-290B-43B8-8B75-7E367B01DB8D}"/>
    <cellStyle name="Comma 8 2 4 3 2 4" xfId="20929" xr:uid="{B8A9EC0D-6E97-47AB-9523-6E38C7E4ACC7}"/>
    <cellStyle name="Comma 8 2 4 3 3" xfId="5076" xr:uid="{566EDADC-1C68-4A8E-AEE2-931B2249E70E}"/>
    <cellStyle name="Comma 8 2 4 3 3 2" xfId="11660" xr:uid="{DB512835-BE31-48F2-826F-2C641A01C21C}"/>
    <cellStyle name="Comma 8 2 4 3 3 3" xfId="24790" xr:uid="{78B58207-B52B-4E05-886C-4987A383A63C}"/>
    <cellStyle name="Comma 8 2 4 3 4" xfId="8405" xr:uid="{701054F2-16FA-4712-B6E5-7B07065494FD}"/>
    <cellStyle name="Comma 8 2 4 3 5" xfId="16658" xr:uid="{B5FE6CFA-E434-489D-B276-F9C419A6F5CE}"/>
    <cellStyle name="Comma 8 2 4 4" xfId="2650" xr:uid="{EADE8864-E8C7-4E85-84AF-CE6EDD3C7260}"/>
    <cellStyle name="Comma 8 2 4 4 2" xfId="5908" xr:uid="{C84E2C05-F1FE-4303-A0CD-E1823D98B10B}"/>
    <cellStyle name="Comma 8 2 4 4 2 2" xfId="12492" xr:uid="{F3D5BF55-BB75-4E9E-B084-341281C1FF3E}"/>
    <cellStyle name="Comma 8 2 4 4 2 3" xfId="26603" xr:uid="{799EE873-F572-4D7C-A59F-89BE3C6148F8}"/>
    <cellStyle name="Comma 8 2 4 4 3" xfId="9237" xr:uid="{6B561E68-6809-4FB8-9487-7A16B4F7D5BD}"/>
    <cellStyle name="Comma 8 2 4 4 4" xfId="18795" xr:uid="{9F50DD48-4FC1-4E4D-971C-CB3A41C6756C}"/>
    <cellStyle name="Comma 8 2 4 5" xfId="4290" xr:uid="{516A90FE-7618-4F31-A9F2-F6CA35A1D427}"/>
    <cellStyle name="Comma 8 2 4 5 2" xfId="10873" xr:uid="{1E1283CD-045F-4333-8F78-A013E3A20423}"/>
    <cellStyle name="Comma 8 2 4 5 3" xfId="22981" xr:uid="{7F5BCEE9-0AFB-41EF-A730-4865DCD3AB17}"/>
    <cellStyle name="Comma 8 2 4 6" xfId="7618" xr:uid="{B7DE5FE3-82A9-4A32-BF0A-42BB89EAD8BA}"/>
    <cellStyle name="Comma 8 2 4 7" xfId="14521" xr:uid="{0B139242-67D7-4C65-A8DF-6A2BCEEC8EBC}"/>
    <cellStyle name="Comma 8 2 5" xfId="841" xr:uid="{68B23447-8D39-42CE-B535-92A6BB2C4A2C}"/>
    <cellStyle name="Comma 8 2 5 2" xfId="1288" xr:uid="{82D3AC8E-CF5C-41D3-8B9C-3181929CCCDD}"/>
    <cellStyle name="Comma 8 2 5 2 2" xfId="2070" xr:uid="{4BD6EDF5-51D0-47D7-B8C4-464EF9642BDD}"/>
    <cellStyle name="Comma 8 2 5 2 2 2" xfId="3695" xr:uid="{AB8B56C8-0E78-4AC9-AB2E-755235BFD403}"/>
    <cellStyle name="Comma 8 2 5 2 2 2 2" xfId="6955" xr:uid="{43AD65D3-5D0E-473B-A437-A0AC6F9FC80C}"/>
    <cellStyle name="Comma 8 2 5 2 2 2 2 2" xfId="13539" xr:uid="{820B31E8-F9D0-490E-B2A8-88D89B067601}"/>
    <cellStyle name="Comma 8 2 5 2 2 2 3" xfId="10284" xr:uid="{BDDE8D1B-4348-43D6-9E18-3776BE5FF965}"/>
    <cellStyle name="Comma 8 2 5 2 2 2 4" xfId="28871" xr:uid="{81313C77-2121-46B6-98CB-62ADA284F9CE}"/>
    <cellStyle name="Comma 8 2 5 2 2 3" xfId="5334" xr:uid="{10CE6325-5624-437C-83B1-4C14EDEB47A4}"/>
    <cellStyle name="Comma 8 2 5 2 2 3 2" xfId="11918" xr:uid="{DF05E30A-D5BB-42B3-B215-33B8DC77FE0C}"/>
    <cellStyle name="Comma 8 2 5 2 2 4" xfId="8663" xr:uid="{13E4E26D-1F04-465D-8397-4105A1C2FCA0}"/>
    <cellStyle name="Comma 8 2 5 2 2 5" xfId="21463" xr:uid="{060736DB-B767-4F81-983D-666F7B160AD9}"/>
    <cellStyle name="Comma 8 2 5 2 3" xfId="2911" xr:uid="{46071744-FDBC-498A-8B5D-652DEC1C62E5}"/>
    <cellStyle name="Comma 8 2 5 2 3 2" xfId="6169" xr:uid="{FC374A74-D120-4842-BC53-372A2E0A8706}"/>
    <cellStyle name="Comma 8 2 5 2 3 2 2" xfId="12753" xr:uid="{99B400BC-0BF9-441D-9C2F-4A5A6E63DE09}"/>
    <cellStyle name="Comma 8 2 5 2 3 3" xfId="9498" xr:uid="{823D1385-77F8-4FDA-8D49-EB835FAC9B86}"/>
    <cellStyle name="Comma 8 2 5 2 3 4" xfId="25244" xr:uid="{16593FA1-B787-4695-B227-511CF01A6835}"/>
    <cellStyle name="Comma 8 2 5 2 4" xfId="4549" xr:uid="{F4A47A76-ADBB-409B-878E-7D80E5E8DBB7}"/>
    <cellStyle name="Comma 8 2 5 2 4 2" xfId="11132" xr:uid="{EB367ADD-2CCE-45D7-9533-7B5422688720}"/>
    <cellStyle name="Comma 8 2 5 2 5" xfId="7877" xr:uid="{97121F42-B3BE-4742-9999-D9349C876024}"/>
    <cellStyle name="Comma 8 2 5 2 6" xfId="17192" xr:uid="{2130F187-3649-4026-8A49-00B7831AF703}"/>
    <cellStyle name="Comma 8 2 5 3" xfId="1678" xr:uid="{1E1F0072-2305-4F05-BA5F-EABFCDAF208E}"/>
    <cellStyle name="Comma 8 2 5 3 2" xfId="3299" xr:uid="{67B0059B-3F2F-473E-9775-3FC89248CF44}"/>
    <cellStyle name="Comma 8 2 5 3 2 2" xfId="6559" xr:uid="{30273071-5054-48FB-9067-A44A8E382B13}"/>
    <cellStyle name="Comma 8 2 5 3 2 2 2" xfId="13143" xr:uid="{741606EE-BAD3-494F-959C-804168A645B4}"/>
    <cellStyle name="Comma 8 2 5 3 2 3" xfId="9888" xr:uid="{2281905D-176E-4E03-A48A-76C0773ABBB5}"/>
    <cellStyle name="Comma 8 2 5 3 2 4" xfId="27057" xr:uid="{83FF975A-DA9F-4A3D-B2E9-9651DE59AD3C}"/>
    <cellStyle name="Comma 8 2 5 3 3" xfId="4938" xr:uid="{61ECB868-8FCA-41CB-BAFF-1BBC033AEA19}"/>
    <cellStyle name="Comma 8 2 5 3 3 2" xfId="11522" xr:uid="{5844A527-D898-456F-8F49-E0FF5E64E31F}"/>
    <cellStyle name="Comma 8 2 5 3 4" xfId="8267" xr:uid="{71AC7EBC-0A28-4EA6-AC04-979F1FD408DB}"/>
    <cellStyle name="Comma 8 2 5 3 5" xfId="19329" xr:uid="{1CA9A3C4-C062-4F53-B7F1-E074247873C1}"/>
    <cellStyle name="Comma 8 2 5 4" xfId="2515" xr:uid="{1FA6C19D-4147-476B-91DA-46AE1B7F58E0}"/>
    <cellStyle name="Comma 8 2 5 4 2" xfId="5770" xr:uid="{8BFDF3C3-073F-47F4-9BA5-E36B92CBF937}"/>
    <cellStyle name="Comma 8 2 5 4 2 2" xfId="12354" xr:uid="{DD9CB42F-9BC5-4AD0-9544-93006709F725}"/>
    <cellStyle name="Comma 8 2 5 4 3" xfId="9099" xr:uid="{06347184-89AE-431D-9939-740AA046F204}"/>
    <cellStyle name="Comma 8 2 5 4 4" xfId="23433" xr:uid="{31CC320B-B5FE-42C8-832E-B96B59FB5C53}"/>
    <cellStyle name="Comma 8 2 5 5" xfId="4152" xr:uid="{ADB26205-7B25-4654-835C-2B1581F17ED9}"/>
    <cellStyle name="Comma 8 2 5 5 2" xfId="10734" xr:uid="{E9C4811E-33B2-4257-A045-FDE401B58156}"/>
    <cellStyle name="Comma 8 2 5 6" xfId="7480" xr:uid="{37A99FAF-B768-4325-9330-08514D13F726}"/>
    <cellStyle name="Comma 8 2 5 7" xfId="15057" xr:uid="{643E6BC6-747B-4129-B0CA-F60240EE8583}"/>
    <cellStyle name="Comma 8 2 6" xfId="1154" xr:uid="{7247EC6A-F5FA-4606-AB54-666A312024BC}"/>
    <cellStyle name="Comma 8 2 6 2" xfId="1936" xr:uid="{2BF659C6-060F-4F94-AFF8-66E4CAED3D2C}"/>
    <cellStyle name="Comma 8 2 6 2 2" xfId="3561" xr:uid="{16B44561-0F51-4393-BD3B-62FA4A0251DB}"/>
    <cellStyle name="Comma 8 2 6 2 2 2" xfId="6821" xr:uid="{D9B90BB7-BB3C-44DE-8EDD-8E750A349B4A}"/>
    <cellStyle name="Comma 8 2 6 2 2 2 2" xfId="13405" xr:uid="{CAE9305F-3FF2-446E-B0E1-A6F2735B499F}"/>
    <cellStyle name="Comma 8 2 6 2 2 3" xfId="10150" xr:uid="{1EB6D887-CA84-4EC9-816D-5529CF9D4CAA}"/>
    <cellStyle name="Comma 8 2 6 2 2 4" xfId="27965" xr:uid="{85F75EBB-C061-44AB-A703-68BC9D69AB83}"/>
    <cellStyle name="Comma 8 2 6 2 3" xfId="5200" xr:uid="{865EF864-BF9F-4626-8D97-98B030BBF234}"/>
    <cellStyle name="Comma 8 2 6 2 3 2" xfId="11784" xr:uid="{CBD5C33E-AB08-491D-8D7D-38E48268275D}"/>
    <cellStyle name="Comma 8 2 6 2 4" xfId="8529" xr:uid="{2348C498-9C9F-4CCF-8AD4-F76CFBDE7572}"/>
    <cellStyle name="Comma 8 2 6 2 5" xfId="20397" xr:uid="{8A966B43-26D8-4448-91DB-B9B14315AAED}"/>
    <cellStyle name="Comma 8 2 6 3" xfId="2777" xr:uid="{860B598B-FABB-4A2E-ABC2-679CA547442F}"/>
    <cellStyle name="Comma 8 2 6 3 2" xfId="6035" xr:uid="{D72F38CE-224B-41A5-85F3-2CDAE5F83567}"/>
    <cellStyle name="Comma 8 2 6 3 2 2" xfId="12619" xr:uid="{07AC6548-3076-472B-A1E2-54B2E467B966}"/>
    <cellStyle name="Comma 8 2 6 3 3" xfId="9364" xr:uid="{35F33C0C-7B37-4BE5-A1DA-76C274213E11}"/>
    <cellStyle name="Comma 8 2 6 3 4" xfId="24338" xr:uid="{D3746FF2-1DDB-4D43-9143-5B080041DBC5}"/>
    <cellStyle name="Comma 8 2 6 4" xfId="4415" xr:uid="{895449F8-A5DC-454E-8FAB-781E3016D133}"/>
    <cellStyle name="Comma 8 2 6 4 2" xfId="10998" xr:uid="{BCC6CB38-7AF2-4057-8742-155B5F3492DC}"/>
    <cellStyle name="Comma 8 2 6 5" xfId="7743" xr:uid="{8AE88431-9016-4D5A-8B5C-346BE22A41D4}"/>
    <cellStyle name="Comma 8 2 6 6" xfId="16126" xr:uid="{5305CD89-1454-4FAB-9E5F-57DAFB3FF362}"/>
    <cellStyle name="Comma 8 2 7" xfId="1547" xr:uid="{5E405DF3-623D-4B71-B5E2-C0807420A5AB}"/>
    <cellStyle name="Comma 8 2 7 2" xfId="3168" xr:uid="{32CE175E-2209-46D4-AF7E-B4BAAE1BC270}"/>
    <cellStyle name="Comma 8 2 7 2 2" xfId="6428" xr:uid="{A840707A-CA16-41A2-90A0-FDE3B5587623}"/>
    <cellStyle name="Comma 8 2 7 2 2 2" xfId="13012" xr:uid="{30D475C2-A376-4670-B3C5-BB6DAC236862}"/>
    <cellStyle name="Comma 8 2 7 2 3" xfId="9757" xr:uid="{38EACA40-5384-4250-AF15-9F2CDDD90612}"/>
    <cellStyle name="Comma 8 2 7 2 4" xfId="26151" xr:uid="{9AF580A8-117C-46F8-A8F4-47EA0BE84EF0}"/>
    <cellStyle name="Comma 8 2 7 3" xfId="4807" xr:uid="{AC3BF536-9213-425C-9883-4E986581CFE9}"/>
    <cellStyle name="Comma 8 2 7 3 2" xfId="11391" xr:uid="{2D198EBF-18C4-4BD7-948F-FA49372046D9}"/>
    <cellStyle name="Comma 8 2 7 4" xfId="8136" xr:uid="{1D65DC8B-5AD4-4F10-8663-F32386BCA053}"/>
    <cellStyle name="Comma 8 2 7 5" xfId="18263" xr:uid="{09A85D73-A7AF-4879-BA76-FC7DAB82033F}"/>
    <cellStyle name="Comma 8 2 8" xfId="2381" xr:uid="{1043EFAF-FFF4-486D-96B6-C6D8076F2DBD}"/>
    <cellStyle name="Comma 8 2 8 2" xfId="5636" xr:uid="{B9ECB2DF-C14B-439F-9471-2E3A17A4AF97}"/>
    <cellStyle name="Comma 8 2 8 2 2" xfId="12220" xr:uid="{C0F1DDC5-9BB6-40D3-9286-EBDCD50198FE}"/>
    <cellStyle name="Comma 8 2 8 3" xfId="8965" xr:uid="{0F14A648-5A12-4AC5-B448-F52859B2A35E}"/>
    <cellStyle name="Comma 8 2 8 4" xfId="22544" xr:uid="{6AC4F1FA-A94D-4C33-B419-0AF08265006B}"/>
    <cellStyle name="Comma 8 2 9" xfId="4018" xr:uid="{6D02ECE4-A5FD-4A4F-90D6-BAE434C74BCA}"/>
    <cellStyle name="Comma 8 2 9 2" xfId="10600" xr:uid="{7178BD08-BA8D-4CC4-8A66-3282EA34BA24}"/>
    <cellStyle name="Comma 8 3" xfId="764" xr:uid="{E97B13EE-E39D-478A-902F-2C57EEC055CC}"/>
    <cellStyle name="Comma 8 3 2" xfId="1007" xr:uid="{6237F12B-4E41-41B0-B48B-D96713EB1E54}"/>
    <cellStyle name="Comma 8 3 2 2" xfId="1436" xr:uid="{B8B93E08-3610-4A30-8650-C24D1349E8FF}"/>
    <cellStyle name="Comma 8 3 2 2 2" xfId="2225" xr:uid="{A5CA0CB4-DE3B-4CCD-93DE-2C812F2AB0EE}"/>
    <cellStyle name="Comma 8 3 2 2 2 2" xfId="3851" xr:uid="{E8059101-1F34-4158-9BEA-56820A52CDE8}"/>
    <cellStyle name="Comma 8 3 2 2 2 2 2" xfId="7111" xr:uid="{D37B2526-5B84-4269-88A5-0639CC477454}"/>
    <cellStyle name="Comma 8 3 2 2 2 2 2 2" xfId="13695" xr:uid="{D5BD116C-C95B-4172-9A8E-6813F12CBBD6}"/>
    <cellStyle name="Comma 8 3 2 2 2 2 2 2 2" xfId="29605" xr:uid="{FC91D69F-3F71-4EEC-88C2-819A4CD39299}"/>
    <cellStyle name="Comma 8 3 2 2 2 2 2 3" xfId="22332" xr:uid="{9A4600A2-E7D3-4AF7-AFD0-1930836FD9F4}"/>
    <cellStyle name="Comma 8 3 2 2 2 2 3" xfId="10440" xr:uid="{6492F1D9-3D7C-4283-A666-D570B600D9AD}"/>
    <cellStyle name="Comma 8 3 2 2 2 2 3 2" xfId="25978" xr:uid="{F598DB76-4ABC-4009-A81D-B0EF23DAA65C}"/>
    <cellStyle name="Comma 8 3 2 2 2 2 4" xfId="18061" xr:uid="{008B5CBA-F0F9-4C50-A4E1-6860323F2050}"/>
    <cellStyle name="Comma 8 3 2 2 2 3" xfId="5490" xr:uid="{67A75DC4-DC80-40CD-8723-ECB81DFF8AC3}"/>
    <cellStyle name="Comma 8 3 2 2 2 3 2" xfId="12074" xr:uid="{3925E5A2-E665-45CA-BD3F-9DA4B9280087}"/>
    <cellStyle name="Comma 8 3 2 2 2 3 2 2" xfId="27791" xr:uid="{80C92F74-BA6C-4DFD-A6E5-7A4ECF7A925E}"/>
    <cellStyle name="Comma 8 3 2 2 2 3 3" xfId="20198" xr:uid="{35990365-C7A6-41F7-98EA-50567873BCC5}"/>
    <cellStyle name="Comma 8 3 2 2 2 4" xfId="8819" xr:uid="{8B0D6ED4-0A0F-46A6-BEEC-A26F302314F2}"/>
    <cellStyle name="Comma 8 3 2 2 2 4 2" xfId="24167" xr:uid="{C02D9569-766B-44FE-A819-D0FAEAF23BAC}"/>
    <cellStyle name="Comma 8 3 2 2 2 5" xfId="15925" xr:uid="{F3FD8930-2286-4872-AACD-9E3004F7CA64}"/>
    <cellStyle name="Comma 8 3 2 2 3" xfId="3065" xr:uid="{0087608B-0756-4805-A31A-F4CBE3ECDB2E}"/>
    <cellStyle name="Comma 8 3 2 2 3 2" xfId="6325" xr:uid="{889FA040-E226-4E1C-9819-5F671AC8F80F}"/>
    <cellStyle name="Comma 8 3 2 2 3 2 2" xfId="12909" xr:uid="{71F7AA0D-A6DF-4700-889A-A9884AD71628}"/>
    <cellStyle name="Comma 8 3 2 2 3 2 2 2" xfId="28699" xr:uid="{EDAF49AA-C9EE-44D0-A491-89BE3499DD96}"/>
    <cellStyle name="Comma 8 3 2 2 3 2 3" xfId="21266" xr:uid="{47BBA3EE-4760-4265-911A-82D20B5CFAC7}"/>
    <cellStyle name="Comma 8 3 2 2 3 3" xfId="9654" xr:uid="{179D3D81-8527-4714-A927-D10985E039D3}"/>
    <cellStyle name="Comma 8 3 2 2 3 3 2" xfId="25072" xr:uid="{212F2E27-6AC5-4A5B-AC68-4B9AB8F0C61A}"/>
    <cellStyle name="Comma 8 3 2 2 3 4" xfId="16995" xr:uid="{AD700DDA-0A28-4C22-8B1D-5FE778765A49}"/>
    <cellStyle name="Comma 8 3 2 2 4" xfId="4704" xr:uid="{C011D23F-AE30-4B99-A403-5EA74349BDA6}"/>
    <cellStyle name="Comma 8 3 2 2 4 2" xfId="11288" xr:uid="{1FB46F9F-0B94-4314-A6A1-AD53FE08808C}"/>
    <cellStyle name="Comma 8 3 2 2 4 2 2" xfId="26885" xr:uid="{708A777D-8669-4414-9A74-CC43EFE30F69}"/>
    <cellStyle name="Comma 8 3 2 2 4 3" xfId="19132" xr:uid="{7173CB3B-8714-4E22-A1A9-AC3AD3E595E9}"/>
    <cellStyle name="Comma 8 3 2 2 5" xfId="8033" xr:uid="{D1FA302B-1A3A-4FC8-A64F-769B7A71F9CD}"/>
    <cellStyle name="Comma 8 3 2 2 5 2" xfId="23263" xr:uid="{AF05D187-7D07-4043-BFC0-03A6F879A20A}"/>
    <cellStyle name="Comma 8 3 2 2 6" xfId="14858" xr:uid="{2EE67DC9-834D-4DFF-BD84-AC6C0C9FDAE2}"/>
    <cellStyle name="Comma 8 3 2 3" xfId="1829" xr:uid="{04491EDD-DC3E-4C34-AA24-8BBCD8EBF6DD}"/>
    <cellStyle name="Comma 8 3 2 3 2" xfId="3454" xr:uid="{1D251FE0-AE33-4C2D-A85F-B84F29256687}"/>
    <cellStyle name="Comma 8 3 2 3 2 2" xfId="6714" xr:uid="{C0246365-044B-4AA1-BE65-845785B4E14B}"/>
    <cellStyle name="Comma 8 3 2 3 2 2 2" xfId="13298" xr:uid="{B18F3C21-22DC-4FF5-86C0-18C7CFA1C790}"/>
    <cellStyle name="Comma 8 3 2 3 2 2 2 2" xfId="29153" xr:uid="{58EF3CCC-D777-4BFD-A790-732DFF1F2E20}"/>
    <cellStyle name="Comma 8 3 2 3 2 2 3" xfId="21800" xr:uid="{15FA0078-42F3-446B-9BED-BBB4912C96DD}"/>
    <cellStyle name="Comma 8 3 2 3 2 3" xfId="10043" xr:uid="{C6EA9DBD-F9A0-4BB0-8588-EE21142CD8DE}"/>
    <cellStyle name="Comma 8 3 2 3 2 3 2" xfId="25526" xr:uid="{3525D1B9-A4C6-4DDA-9418-D1D270C9D570}"/>
    <cellStyle name="Comma 8 3 2 3 2 4" xfId="17529" xr:uid="{F4F680CD-C606-4F85-B9FF-EE824699AADC}"/>
    <cellStyle name="Comma 8 3 2 3 3" xfId="5093" xr:uid="{38DBCBCC-0652-4DA6-BF01-9E6B65B889A7}"/>
    <cellStyle name="Comma 8 3 2 3 3 2" xfId="11677" xr:uid="{433B331E-F960-41D7-A513-E3780399AC1B}"/>
    <cellStyle name="Comma 8 3 2 3 3 2 2" xfId="27339" xr:uid="{08A57277-8D70-4FD0-8A0D-94DAD1788622}"/>
    <cellStyle name="Comma 8 3 2 3 3 3" xfId="19666" xr:uid="{E22FDE53-3512-4956-9207-55B4546A2CBC}"/>
    <cellStyle name="Comma 8 3 2 3 4" xfId="8422" xr:uid="{A92F7D08-76FE-4ED2-8AD3-473F1DD76481}"/>
    <cellStyle name="Comma 8 3 2 3 4 2" xfId="23715" xr:uid="{278DCE8F-90DB-4E6C-8A47-166F08CBC184}"/>
    <cellStyle name="Comma 8 3 2 3 5" xfId="15393" xr:uid="{09252CD6-D722-4795-88DE-2002F81DD85B}"/>
    <cellStyle name="Comma 8 3 2 4" xfId="2669" xr:uid="{C483304D-37E2-4893-8C2F-DEC2F2779D02}"/>
    <cellStyle name="Comma 8 3 2 4 2" xfId="5927" xr:uid="{B422D92D-D369-4294-8BE0-BDAA7CEAE495}"/>
    <cellStyle name="Comma 8 3 2 4 2 2" xfId="12511" xr:uid="{9BF17F03-88B0-4B8E-A50F-FE3FDBF82F90}"/>
    <cellStyle name="Comma 8 3 2 4 2 2 2" xfId="28247" xr:uid="{7610B550-6081-462D-9D9E-CEE8AA4DA657}"/>
    <cellStyle name="Comma 8 3 2 4 2 3" xfId="20734" xr:uid="{BAED1CE1-C9E4-426A-8B0E-63397351BBEF}"/>
    <cellStyle name="Comma 8 3 2 4 3" xfId="9256" xr:uid="{7E143489-9593-40BD-B7E1-F070335AF3DD}"/>
    <cellStyle name="Comma 8 3 2 4 3 2" xfId="24620" xr:uid="{37E3EE95-0A72-4A9F-AC98-2BC9954A52E0}"/>
    <cellStyle name="Comma 8 3 2 4 4" xfId="16463" xr:uid="{052E21E5-49EA-4AE5-9CC4-F010EC32720C}"/>
    <cellStyle name="Comma 8 3 2 5" xfId="4308" xr:uid="{E6FF0C60-9C60-4CAB-9B5C-9130720F566D}"/>
    <cellStyle name="Comma 8 3 2 5 2" xfId="10891" xr:uid="{BEB08952-D70C-4866-AB55-C90D059D4FC5}"/>
    <cellStyle name="Comma 8 3 2 5 2 2" xfId="26433" xr:uid="{CBD4A124-B987-40D0-A429-269D3DB91ACE}"/>
    <cellStyle name="Comma 8 3 2 5 3" xfId="18600" xr:uid="{2D1A072E-573C-447F-A56D-EE52BC38BD18}"/>
    <cellStyle name="Comma 8 3 2 6" xfId="7636" xr:uid="{AB462748-6E82-4D2D-A1BB-9BBDEAAB62AE}"/>
    <cellStyle name="Comma 8 3 2 6 2" xfId="22811" xr:uid="{2479E811-ACF3-4671-BA00-7ECECD15FC21}"/>
    <cellStyle name="Comma 8 3 2 7" xfId="14325" xr:uid="{0EDBBD48-A5F7-492A-B1B5-608BA01DDFC0}"/>
    <cellStyle name="Comma 8 3 3" xfId="893" xr:uid="{36496DE4-C705-48E9-81D0-74046AD2A68A}"/>
    <cellStyle name="Comma 8 3 3 2" xfId="1341" xr:uid="{35733705-FCB2-4953-915E-8E4DF6133FAD}"/>
    <cellStyle name="Comma 8 3 3 2 2" xfId="2123" xr:uid="{1FBA2360-B1D3-464A-B9C7-810D71180DB3}"/>
    <cellStyle name="Comma 8 3 3 2 2 2" xfId="3748" xr:uid="{2310ECDA-26AE-4DFA-87AB-7067D071C839}"/>
    <cellStyle name="Comma 8 3 3 2 2 2 2" xfId="7008" xr:uid="{912D6DE2-8D66-4A22-B809-A817224F6C9E}"/>
    <cellStyle name="Comma 8 3 3 2 2 2 2 2" xfId="13592" xr:uid="{E01676F4-9ABB-4A61-9076-454E410339F5}"/>
    <cellStyle name="Comma 8 3 3 2 2 2 2 3" xfId="29379" xr:uid="{7F896CAA-2EFC-4E85-A118-010DD570C019}"/>
    <cellStyle name="Comma 8 3 3 2 2 2 3" xfId="10337" xr:uid="{863EB064-9C21-4391-B725-90708E22978F}"/>
    <cellStyle name="Comma 8 3 3 2 2 2 4" xfId="22066" xr:uid="{84F8E6CE-88B7-4A8E-8798-C044F140EE41}"/>
    <cellStyle name="Comma 8 3 3 2 2 3" xfId="5387" xr:uid="{8D4AA802-7530-45FB-8E7C-C79836BB0FFD}"/>
    <cellStyle name="Comma 8 3 3 2 2 3 2" xfId="11971" xr:uid="{526E319E-70B2-42E0-A4AD-759A26C14A23}"/>
    <cellStyle name="Comma 8 3 3 2 2 3 3" xfId="25752" xr:uid="{B651AADF-B482-4EB2-A4F2-C6A03F972D72}"/>
    <cellStyle name="Comma 8 3 3 2 2 4" xfId="8716" xr:uid="{E5EC9098-07A5-447E-965B-75A484C79855}"/>
    <cellStyle name="Comma 8 3 3 2 2 5" xfId="17795" xr:uid="{FA88B750-075E-4233-9E91-3A8892D95BBA}"/>
    <cellStyle name="Comma 8 3 3 2 3" xfId="2964" xr:uid="{3B49A23E-E40C-49BA-8F7E-16B93B2C466D}"/>
    <cellStyle name="Comma 8 3 3 2 3 2" xfId="6222" xr:uid="{0CF0FE56-0C7B-4C6D-915B-9452AF1F8209}"/>
    <cellStyle name="Comma 8 3 3 2 3 2 2" xfId="12806" xr:uid="{D0106558-CE91-4915-A17C-AE5C20082129}"/>
    <cellStyle name="Comma 8 3 3 2 3 2 3" xfId="27565" xr:uid="{78F7EB6C-3291-4F31-9E28-451169AE5E3E}"/>
    <cellStyle name="Comma 8 3 3 2 3 3" xfId="9551" xr:uid="{120BCBC7-3E05-465C-BCB3-F619014A99AA}"/>
    <cellStyle name="Comma 8 3 3 2 3 4" xfId="19932" xr:uid="{EC2ACE06-72D4-48BA-A079-73B4B05C09AF}"/>
    <cellStyle name="Comma 8 3 3 2 4" xfId="4602" xr:uid="{DAE60403-3773-47C7-9CFD-BA5A5B142569}"/>
    <cellStyle name="Comma 8 3 3 2 4 2" xfId="11185" xr:uid="{413F7609-0538-4AA7-BF60-6B6D6558419D}"/>
    <cellStyle name="Comma 8 3 3 2 4 3" xfId="23941" xr:uid="{0DB9B1B8-225A-4DD4-91B4-098CACB5A453}"/>
    <cellStyle name="Comma 8 3 3 2 5" xfId="7930" xr:uid="{BD946B8F-9649-4000-B2CB-20B7A15EB9AD}"/>
    <cellStyle name="Comma 8 3 3 2 6" xfId="15659" xr:uid="{AF3B4958-9C71-4AE0-9D14-B6D09BF6B9E7}"/>
    <cellStyle name="Comma 8 3 3 3" xfId="1731" xr:uid="{EA39356B-B913-4574-A084-7EE7578EB847}"/>
    <cellStyle name="Comma 8 3 3 3 2" xfId="3352" xr:uid="{A47769F1-5278-4A05-9391-B6329DF4FEE7}"/>
    <cellStyle name="Comma 8 3 3 3 2 2" xfId="6612" xr:uid="{0A6001F5-E970-43A6-8C93-9E38ECF44CBA}"/>
    <cellStyle name="Comma 8 3 3 3 2 2 2" xfId="13196" xr:uid="{4A057032-5FEF-469D-9BBE-81901E48A9C7}"/>
    <cellStyle name="Comma 8 3 3 3 2 2 3" xfId="28473" xr:uid="{08472811-B25E-4962-8A95-17725C8615AF}"/>
    <cellStyle name="Comma 8 3 3 3 2 3" xfId="9941" xr:uid="{FE293E75-4146-405F-BE02-560B3AB1DADC}"/>
    <cellStyle name="Comma 8 3 3 3 2 4" xfId="21000" xr:uid="{3D227E27-F580-4E76-B367-47C429C7BA39}"/>
    <cellStyle name="Comma 8 3 3 3 3" xfId="4991" xr:uid="{053D76E4-D676-482E-814F-B2CFA0995521}"/>
    <cellStyle name="Comma 8 3 3 3 3 2" xfId="11575" xr:uid="{58A472FE-23C0-4B50-A659-AAC98B728D9C}"/>
    <cellStyle name="Comma 8 3 3 3 3 3" xfId="24846" xr:uid="{BE0CE05D-B69A-4ABB-AC72-07213B8CDCCB}"/>
    <cellStyle name="Comma 8 3 3 3 4" xfId="8320" xr:uid="{8FB8CF64-E187-477E-9916-3BD27687D91B}"/>
    <cellStyle name="Comma 8 3 3 3 5" xfId="16729" xr:uid="{48369301-5A95-4C64-9E36-4CE8B0CE1174}"/>
    <cellStyle name="Comma 8 3 3 4" xfId="2568" xr:uid="{215CD10A-C312-4B98-B270-FF35283ECBE4}"/>
    <cellStyle name="Comma 8 3 3 4 2" xfId="5823" xr:uid="{A78FBC56-56F3-4FF8-ADC4-E3D85026891D}"/>
    <cellStyle name="Comma 8 3 3 4 2 2" xfId="12407" xr:uid="{9F7CB9E5-9EAD-4764-BC50-B14709D0FF27}"/>
    <cellStyle name="Comma 8 3 3 4 2 3" xfId="26659" xr:uid="{6D809B3A-1840-432B-B236-B15C400442D8}"/>
    <cellStyle name="Comma 8 3 3 4 3" xfId="9152" xr:uid="{F886249E-753C-4366-8D8B-599AF6FBD5CA}"/>
    <cellStyle name="Comma 8 3 3 4 4" xfId="18866" xr:uid="{488B1657-C4EC-4D20-BE77-B7CD5F949A14}"/>
    <cellStyle name="Comma 8 3 3 5" xfId="4205" xr:uid="{43BD6CA7-A068-4C5A-91A5-9590C589CABE}"/>
    <cellStyle name="Comma 8 3 3 5 2" xfId="10787" xr:uid="{9AA04CC6-F200-4A01-85A2-AF0F70DA4701}"/>
    <cellStyle name="Comma 8 3 3 5 3" xfId="23037" xr:uid="{76332909-E13C-4796-A47A-7EC9C26FCB61}"/>
    <cellStyle name="Comma 8 3 3 6" xfId="7533" xr:uid="{5E9FFD1B-BCC0-4456-BA5E-DE7E45F576CB}"/>
    <cellStyle name="Comma 8 3 3 7" xfId="14592" xr:uid="{898FB735-5D17-4717-98E7-B0078F486F54}"/>
    <cellStyle name="Comma 8 3 4" xfId="1207" xr:uid="{0A278A53-F3FE-4E92-9A7D-FDDE63539DD1}"/>
    <cellStyle name="Comma 8 3 4 2" xfId="1989" xr:uid="{65C8CA48-D25E-4E8C-BB99-9E1B227C2552}"/>
    <cellStyle name="Comma 8 3 4 2 2" xfId="3614" xr:uid="{FB2D7FD4-6AB6-4D01-8C9B-AFF85A521EF4}"/>
    <cellStyle name="Comma 8 3 4 2 2 2" xfId="6874" xr:uid="{19877433-B162-41FF-8F1A-724ED495E441}"/>
    <cellStyle name="Comma 8 3 4 2 2 2 2" xfId="13458" xr:uid="{04398BDA-488A-4A49-9E5D-EC0B09F07B7B}"/>
    <cellStyle name="Comma 8 3 4 2 2 2 3" xfId="28927" xr:uid="{20649D81-CDF9-4276-A555-43CB315FCE16}"/>
    <cellStyle name="Comma 8 3 4 2 2 3" xfId="10203" xr:uid="{D55A4ABF-843E-4714-AA00-E619ABCE2461}"/>
    <cellStyle name="Comma 8 3 4 2 2 4" xfId="21534" xr:uid="{8B56CA4F-5B16-4865-B6D2-3D138C9DF740}"/>
    <cellStyle name="Comma 8 3 4 2 3" xfId="5253" xr:uid="{71620089-097D-470E-A6B7-74B26EBAB7F6}"/>
    <cellStyle name="Comma 8 3 4 2 3 2" xfId="11837" xr:uid="{2DE8826F-4C5A-4111-8E22-D4CB9F567D9A}"/>
    <cellStyle name="Comma 8 3 4 2 3 3" xfId="25300" xr:uid="{31A8640A-E9E3-4AEE-9745-E60A02D737BC}"/>
    <cellStyle name="Comma 8 3 4 2 4" xfId="8582" xr:uid="{6E4F1971-D8D0-4E0C-9324-81E18F8C714F}"/>
    <cellStyle name="Comma 8 3 4 2 5" xfId="17263" xr:uid="{9B64C4E9-F326-4719-B55E-494FD656C294}"/>
    <cellStyle name="Comma 8 3 4 3" xfId="2830" xr:uid="{0B9D4CA5-71DE-4E12-8849-AF2E93CB4E94}"/>
    <cellStyle name="Comma 8 3 4 3 2" xfId="6088" xr:uid="{F7D10C52-0BDB-4278-ADEF-8B48807719C3}"/>
    <cellStyle name="Comma 8 3 4 3 2 2" xfId="12672" xr:uid="{F7D2C13E-B202-4D04-AF99-688E4EA4A348}"/>
    <cellStyle name="Comma 8 3 4 3 2 3" xfId="27113" xr:uid="{46D43285-5C50-4E65-B4E9-C584723DEEB2}"/>
    <cellStyle name="Comma 8 3 4 3 3" xfId="9417" xr:uid="{70799B33-0257-4CFB-9F29-130BA66F1C5D}"/>
    <cellStyle name="Comma 8 3 4 3 4" xfId="19400" xr:uid="{C9A06E28-E1D5-4790-BC66-DE8F231C2C5B}"/>
    <cellStyle name="Comma 8 3 4 4" xfId="4468" xr:uid="{6488F69E-92C5-44A6-AB36-7B171CDC2236}"/>
    <cellStyle name="Comma 8 3 4 4 2" xfId="11051" xr:uid="{678E47C1-DEB5-4641-ADE2-D3DFE6A51394}"/>
    <cellStyle name="Comma 8 3 4 4 3" xfId="23489" xr:uid="{71ACB04E-512D-43E8-A5F1-C1477E4E7BFA}"/>
    <cellStyle name="Comma 8 3 4 5" xfId="7796" xr:uid="{C67B3D92-C11B-4557-85D0-6E97F0C8EA6B}"/>
    <cellStyle name="Comma 8 3 4 6" xfId="15128" xr:uid="{BD29C080-111F-4D49-90ED-DF79C442D442}"/>
    <cellStyle name="Comma 8 3 5" xfId="1597" xr:uid="{D61CC450-34C8-4147-8A13-C14933E30295}"/>
    <cellStyle name="Comma 8 3 5 2" xfId="3218" xr:uid="{8C504E48-F1AD-4FEB-8D3A-E216E79EF7E9}"/>
    <cellStyle name="Comma 8 3 5 2 2" xfId="6478" xr:uid="{723FF0B4-0F72-4B3A-8838-CD5AFBCB188F}"/>
    <cellStyle name="Comma 8 3 5 2 2 2" xfId="13062" xr:uid="{F1DB2C53-D91E-4098-9D46-DAFFDF89A969}"/>
    <cellStyle name="Comma 8 3 5 2 2 3" xfId="28021" xr:uid="{57A0299F-998C-4DFC-AD14-06AA97AD4EE0}"/>
    <cellStyle name="Comma 8 3 5 2 3" xfId="9807" xr:uid="{4931062C-AF0C-4675-8DD7-BEB024E23E70}"/>
    <cellStyle name="Comma 8 3 5 2 4" xfId="20468" xr:uid="{965303DC-4417-4C54-8DAC-68A5D0CDF3A0}"/>
    <cellStyle name="Comma 8 3 5 3" xfId="4857" xr:uid="{BE3F7168-8DE6-4BE9-A79B-2BBD7C2A2AEB}"/>
    <cellStyle name="Comma 8 3 5 3 2" xfId="11441" xr:uid="{994A3907-219D-474A-B6BE-AAAB5C0BA384}"/>
    <cellStyle name="Comma 8 3 5 3 3" xfId="24394" xr:uid="{1DD8229C-D82A-476C-A97E-DA74E27C7C36}"/>
    <cellStyle name="Comma 8 3 5 4" xfId="8186" xr:uid="{4E68BC5C-4B40-43E8-9EE5-D09B2A38EF42}"/>
    <cellStyle name="Comma 8 3 5 5" xfId="16197" xr:uid="{90A0E313-68F2-42E0-8E08-74047C92A206}"/>
    <cellStyle name="Comma 8 3 6" xfId="2434" xr:uid="{FF97D943-9C20-42D0-ABC5-A04CBDF6517B}"/>
    <cellStyle name="Comma 8 3 6 2" xfId="5689" xr:uid="{39F6C324-FB39-4531-A6E9-D6D2D5DED2D4}"/>
    <cellStyle name="Comma 8 3 6 2 2" xfId="12273" xr:uid="{E72713E6-01B8-4CE0-B3CE-B3429347639D}"/>
    <cellStyle name="Comma 8 3 6 2 3" xfId="26207" xr:uid="{CDD3B59A-9708-46AD-BC2E-3BD8F9356FD1}"/>
    <cellStyle name="Comma 8 3 6 3" xfId="9018" xr:uid="{FDDB3398-BC0E-4742-8F8F-3063C6519F24}"/>
    <cellStyle name="Comma 8 3 6 4" xfId="18334" xr:uid="{2ADCAE09-9DD0-4046-AD6A-EC055038AA57}"/>
    <cellStyle name="Comma 8 3 7" xfId="4071" xr:uid="{74CDC848-DD5B-4E60-BFAF-FD20814AB0BA}"/>
    <cellStyle name="Comma 8 3 7 2" xfId="10653" xr:uid="{3FD8AEED-66FB-4467-90D2-7F696CCEEB84}"/>
    <cellStyle name="Comma 8 3 7 3" xfId="22587" xr:uid="{F315FA70-32BE-4052-ABB4-F963E29F3469}"/>
    <cellStyle name="Comma 8 3 8" xfId="7399" xr:uid="{ED00DCFF-2AD6-4765-96C6-BE6ABBF32CAB}"/>
    <cellStyle name="Comma 8 3 9" xfId="14070" xr:uid="{6EC1A32A-D931-4FF1-8231-A5AE2F6D6FF3}"/>
    <cellStyle name="Comma 8 4" xfId="1038" xr:uid="{8C568C72-5426-41B0-8E47-66374DE7F396}"/>
    <cellStyle name="Comma 8 4 2" xfId="14726" xr:uid="{2CCB647E-BEEC-4B42-9D18-B0007E1F1EE4}"/>
    <cellStyle name="Comma 8 4 2 2" xfId="15792" xr:uid="{ED2CB3F9-4E5C-4342-92BF-248A463CB497}"/>
    <cellStyle name="Comma 8 4 2 2 2" xfId="17928" xr:uid="{F53024CE-D962-4A1F-9407-584F5D4CE18D}"/>
    <cellStyle name="Comma 8 4 2 2 2 2" xfId="22199" xr:uid="{874D7E41-8A32-482C-BAE4-CE15CC648C67}"/>
    <cellStyle name="Comma 8 4 2 2 2 2 2" xfId="29492" xr:uid="{F66B54BD-BD0A-40D3-B883-47160DED3D26}"/>
    <cellStyle name="Comma 8 4 2 2 2 3" xfId="25865" xr:uid="{D510E195-A9BC-459C-AF93-30620BBE92C7}"/>
    <cellStyle name="Comma 8 4 2 2 3" xfId="20065" xr:uid="{978CED81-8487-483B-972D-24E18469BF78}"/>
    <cellStyle name="Comma 8 4 2 2 3 2" xfId="27678" xr:uid="{EF566CFB-454F-42F6-8D25-88EE4D573B69}"/>
    <cellStyle name="Comma 8 4 2 2 4" xfId="24054" xr:uid="{90DDD7AF-F1E2-406C-BBD0-A1DFE12DE69D}"/>
    <cellStyle name="Comma 8 4 2 3" xfId="16862" xr:uid="{CDD63458-8331-4447-90B3-A8D0A68B75E3}"/>
    <cellStyle name="Comma 8 4 2 3 2" xfId="21133" xr:uid="{98B7ED6C-3108-4464-9D88-C330D2E2CCAA}"/>
    <cellStyle name="Comma 8 4 2 3 2 2" xfId="28586" xr:uid="{9E03C4EB-7012-4A60-BEB1-B56F092C4D18}"/>
    <cellStyle name="Comma 8 4 2 3 3" xfId="24959" xr:uid="{6A4F7B3E-8881-4CA2-937C-935EC22060F0}"/>
    <cellStyle name="Comma 8 4 2 4" xfId="18999" xr:uid="{D8F036B4-6F1B-4700-AA90-033BE28B9730}"/>
    <cellStyle name="Comma 8 4 2 4 2" xfId="26772" xr:uid="{13CBF3D0-ACE3-430A-A823-A4DBD75347C5}"/>
    <cellStyle name="Comma 8 4 2 5" xfId="23150" xr:uid="{4FF1F448-814C-4CEA-A160-B61CE04A6317}"/>
    <cellStyle name="Comma 8 4 3" xfId="15260" xr:uid="{7E64D004-B561-44C9-AD8F-CD856BB2D531}"/>
    <cellStyle name="Comma 8 4 3 2" xfId="17396" xr:uid="{9933339A-444F-496F-ADD0-19710B7AFCEA}"/>
    <cellStyle name="Comma 8 4 3 2 2" xfId="21667" xr:uid="{1D1D7C71-4C68-4234-A645-2BFD366738D9}"/>
    <cellStyle name="Comma 8 4 3 2 2 2" xfId="29040" xr:uid="{F09B9CB0-1890-48EF-BB3F-BDC938B6D698}"/>
    <cellStyle name="Comma 8 4 3 2 3" xfId="25413" xr:uid="{0E4A582C-933C-48E2-B9D2-D99679C49D16}"/>
    <cellStyle name="Comma 8 4 3 3" xfId="19533" xr:uid="{EB9052A1-1383-4BAD-B776-B9B565CDCAD4}"/>
    <cellStyle name="Comma 8 4 3 3 2" xfId="27226" xr:uid="{744DE00E-D6A1-43DF-AA07-9F4AB6ECEC78}"/>
    <cellStyle name="Comma 8 4 3 4" xfId="23602" xr:uid="{1B495957-D0B6-4619-A442-C241B37ABF21}"/>
    <cellStyle name="Comma 8 4 4" xfId="16330" xr:uid="{1C56FB5E-BF91-4FF0-A499-E8228E9C672D}"/>
    <cellStyle name="Comma 8 4 4 2" xfId="20601" xr:uid="{F4D8443D-E038-42CB-BB6D-2A69A40677ED}"/>
    <cellStyle name="Comma 8 4 4 2 2" xfId="28134" xr:uid="{A36D61CF-89FF-467F-BC52-B77EDEC2DCC6}"/>
    <cellStyle name="Comma 8 4 4 3" xfId="24507" xr:uid="{E30C509B-F155-4CC6-BB9B-C7AECDD99CF4}"/>
    <cellStyle name="Comma 8 4 5" xfId="18467" xr:uid="{9B4EE939-3DD3-4D69-9A34-A315A146296A}"/>
    <cellStyle name="Comma 8 4 5 2" xfId="26320" xr:uid="{0EDA0F80-C119-4E0F-B521-0DC1301009F5}"/>
    <cellStyle name="Comma 8 4 6" xfId="22698" xr:uid="{19D2541F-A8FE-474D-9F7C-AEFBA7E74E1E}"/>
    <cellStyle name="Comma 8 4 7" xfId="14195" xr:uid="{529A5D85-2F5B-4D8F-930B-F2978B83F886}"/>
    <cellStyle name="Comma 8 5" xfId="985" xr:uid="{99267549-605E-47A7-82FF-BF0ED9891248}"/>
    <cellStyle name="Comma 8 5 2" xfId="1422" xr:uid="{AE92E6A0-9B10-46D6-951E-310B3A7B8D17}"/>
    <cellStyle name="Comma 8 5 2 2" xfId="2210" xr:uid="{D7891692-8402-43A5-BD4E-CD9F5355D490}"/>
    <cellStyle name="Comma 8 5 2 2 2" xfId="3836" xr:uid="{615E5C60-5AB7-46DB-92F8-503AF192E132}"/>
    <cellStyle name="Comma 8 5 2 2 2 2" xfId="7096" xr:uid="{6E2A8BF1-5EFF-4CB4-80EE-F31EBBD4AE0A}"/>
    <cellStyle name="Comma 8 5 2 2 2 2 2" xfId="13680" xr:uid="{BCCA5706-251E-4305-9822-9D03533E463E}"/>
    <cellStyle name="Comma 8 5 2 2 2 2 3" xfId="29266" xr:uid="{65A739D3-8C95-4C2E-9F71-E99FEA21DF20}"/>
    <cellStyle name="Comma 8 5 2 2 2 3" xfId="10425" xr:uid="{002C2E72-FC69-438A-8338-E9E478970258}"/>
    <cellStyle name="Comma 8 5 2 2 2 4" xfId="21933" xr:uid="{1688A201-E503-476B-825A-00D8A53F4EA9}"/>
    <cellStyle name="Comma 8 5 2 2 3" xfId="5475" xr:uid="{6394FDB4-1B99-47BA-97E3-B4ED74821D34}"/>
    <cellStyle name="Comma 8 5 2 2 3 2" xfId="12059" xr:uid="{AC60C4E6-B889-4930-806E-6E0B589BE6E3}"/>
    <cellStyle name="Comma 8 5 2 2 3 3" xfId="25639" xr:uid="{B4D1BD89-25B4-415B-8069-0A20C6C11536}"/>
    <cellStyle name="Comma 8 5 2 2 4" xfId="8804" xr:uid="{F0761E7E-CD3E-40AF-B55F-A93691EE94BB}"/>
    <cellStyle name="Comma 8 5 2 2 5" xfId="17662" xr:uid="{6A187C52-BF2C-442E-A4D4-3B40E1391999}"/>
    <cellStyle name="Comma 8 5 2 3" xfId="3051" xr:uid="{7A3B175B-2E40-45D2-BCF4-3B2B671079BC}"/>
    <cellStyle name="Comma 8 5 2 3 2" xfId="6310" xr:uid="{8F76A335-9770-4E1F-9273-3B87E1B5E1DD}"/>
    <cellStyle name="Comma 8 5 2 3 2 2" xfId="12894" xr:uid="{5092F2BC-A411-4CAE-AEF6-1965196E87DC}"/>
    <cellStyle name="Comma 8 5 2 3 2 3" xfId="27452" xr:uid="{3EB00159-359D-4F79-9083-4E06BAD96882}"/>
    <cellStyle name="Comma 8 5 2 3 3" xfId="9639" xr:uid="{76EF638A-B3E4-4FF1-8BDC-90C94F5AF08C}"/>
    <cellStyle name="Comma 8 5 2 3 4" xfId="19799" xr:uid="{79CD1D19-38FA-408F-B5D4-17BC7277DBF4}"/>
    <cellStyle name="Comma 8 5 2 4" xfId="4689" xr:uid="{070C07FD-6984-4E47-A3DC-58A4E90CAF96}"/>
    <cellStyle name="Comma 8 5 2 4 2" xfId="11273" xr:uid="{7EE22C6F-1283-471D-A6A9-E0556164620C}"/>
    <cellStyle name="Comma 8 5 2 4 3" xfId="23828" xr:uid="{7290844A-562F-4967-9BA6-B09D35430D6C}"/>
    <cellStyle name="Comma 8 5 2 5" xfId="8018" xr:uid="{ED289DDC-6D9B-47E5-8840-CA78D5217A66}"/>
    <cellStyle name="Comma 8 5 2 6" xfId="15526" xr:uid="{A0F80D9C-497C-4A07-AF8A-612E0E5B3BCB}"/>
    <cellStyle name="Comma 8 5 3" xfId="1815" xr:uid="{200EE693-997A-4501-B1E1-629E6C8ECA06}"/>
    <cellStyle name="Comma 8 5 3 2" xfId="3440" xr:uid="{4373A955-EA67-4567-B0F6-A3DCCCF6D7F0}"/>
    <cellStyle name="Comma 8 5 3 2 2" xfId="6700" xr:uid="{A6C60F41-023E-4FAF-838A-13E049167D90}"/>
    <cellStyle name="Comma 8 5 3 2 2 2" xfId="13284" xr:uid="{DC63E980-EF49-4C10-924E-D4B18A5EFF80}"/>
    <cellStyle name="Comma 8 5 3 2 2 3" xfId="28360" xr:uid="{45EA99A4-5365-4D90-9F8C-834A668741A7}"/>
    <cellStyle name="Comma 8 5 3 2 3" xfId="10029" xr:uid="{BFD24049-5259-49F1-BC92-404CD4EF3B12}"/>
    <cellStyle name="Comma 8 5 3 2 4" xfId="20867" xr:uid="{C15F7E17-06D3-4867-B1ED-C034B0869FE9}"/>
    <cellStyle name="Comma 8 5 3 3" xfId="5079" xr:uid="{2D82E170-40B5-4317-89F5-60D76D5E2168}"/>
    <cellStyle name="Comma 8 5 3 3 2" xfId="11663" xr:uid="{B9C37F17-A5D8-4302-A427-FDA55AF0F046}"/>
    <cellStyle name="Comma 8 5 3 3 3" xfId="24733" xr:uid="{39894A03-8389-469E-8E9F-963F585A201B}"/>
    <cellStyle name="Comma 8 5 3 4" xfId="8408" xr:uid="{29624D9E-EE99-4C65-94D1-03B931D48D09}"/>
    <cellStyle name="Comma 8 5 3 5" xfId="16596" xr:uid="{6F9CEE8A-631E-4398-BF2C-5A0ACF2C1E90}"/>
    <cellStyle name="Comma 8 5 4" xfId="2654" xr:uid="{4BC9F137-F38C-4FA6-B241-1202FE0A31C5}"/>
    <cellStyle name="Comma 8 5 4 2" xfId="5912" xr:uid="{F362B3A1-EA2D-4A96-8C35-C280CFFF6C23}"/>
    <cellStyle name="Comma 8 5 4 2 2" xfId="12496" xr:uid="{58528DB6-2D32-4B2C-97AF-F99D32D28854}"/>
    <cellStyle name="Comma 8 5 4 2 3" xfId="26546" xr:uid="{5F841D7F-CE07-4CA9-8779-5452F6B31D72}"/>
    <cellStyle name="Comma 8 5 4 3" xfId="9241" xr:uid="{22BA268C-A6C1-428D-A613-00365C063AB6}"/>
    <cellStyle name="Comma 8 5 4 4" xfId="18733" xr:uid="{CC1CF190-F2A8-4125-98E9-D7E8F78B7837}"/>
    <cellStyle name="Comma 8 5 5" xfId="4293" xr:uid="{D2A40221-4859-4219-A42E-CA22119BEFE8}"/>
    <cellStyle name="Comma 8 5 5 2" xfId="10876" xr:uid="{BEC1BB44-588C-4C51-9A07-5EF4E88A27BF}"/>
    <cellStyle name="Comma 8 5 5 3" xfId="22924" xr:uid="{ED14B6DE-0043-4B82-AB72-44176133E1A2}"/>
    <cellStyle name="Comma 8 5 6" xfId="7621" xr:uid="{35A0E351-DAAA-418B-A583-FEBCB307D091}"/>
    <cellStyle name="Comma 8 5 7" xfId="14459" xr:uid="{C20BAEBC-6C89-4AA3-AE22-21E9BD4314EE}"/>
    <cellStyle name="Comma 8 6" xfId="819" xr:uid="{72D093E0-10B9-4F39-9884-9D3CE968BCBC}"/>
    <cellStyle name="Comma 8 6 2" xfId="1264" xr:uid="{8B02A1B8-4248-446B-B87A-F9864BB81038}"/>
    <cellStyle name="Comma 8 6 2 2" xfId="2046" xr:uid="{FD47FCA5-5BB4-466E-A9F2-7583CEB3918A}"/>
    <cellStyle name="Comma 8 6 2 2 2" xfId="3671" xr:uid="{C67ADD75-B92D-47D9-9CAD-1D9339159C03}"/>
    <cellStyle name="Comma 8 6 2 2 2 2" xfId="6931" xr:uid="{3E53A3A4-B864-4550-8512-7F8895BE9C06}"/>
    <cellStyle name="Comma 8 6 2 2 2 2 2" xfId="13515" xr:uid="{65111E6F-0792-4F2F-9083-E5543F5BFF92}"/>
    <cellStyle name="Comma 8 6 2 2 2 3" xfId="10260" xr:uid="{241B80AD-5951-4744-9495-1FE45DA5ACDE}"/>
    <cellStyle name="Comma 8 6 2 2 2 4" xfId="28814" xr:uid="{32FECAFD-9BC6-4908-9F48-A356EE624298}"/>
    <cellStyle name="Comma 8 6 2 2 3" xfId="5310" xr:uid="{4A3F8771-DE3D-4CF9-A34F-E061847DAE27}"/>
    <cellStyle name="Comma 8 6 2 2 3 2" xfId="11894" xr:uid="{A6C290CD-886C-4A8D-967C-13888BF19FC2}"/>
    <cellStyle name="Comma 8 6 2 2 4" xfId="8639" xr:uid="{53163F2A-9C4B-4B62-82CA-D7BB539E9F6D}"/>
    <cellStyle name="Comma 8 6 2 2 5" xfId="21401" xr:uid="{0F91B0F4-0851-4BF5-B839-F9F6E43BC715}"/>
    <cellStyle name="Comma 8 6 2 3" xfId="2887" xr:uid="{B3235073-7A95-4A71-A298-35EB025BE678}"/>
    <cellStyle name="Comma 8 6 2 3 2" xfId="6145" xr:uid="{07097168-E102-4597-88B1-8D6FFCC75D1F}"/>
    <cellStyle name="Comma 8 6 2 3 2 2" xfId="12729" xr:uid="{4E3DA07C-ECB6-4FAE-9742-4BC3ABBB3987}"/>
    <cellStyle name="Comma 8 6 2 3 3" xfId="9474" xr:uid="{A6B928F2-700C-4CAE-88D4-3382B875E6BD}"/>
    <cellStyle name="Comma 8 6 2 3 4" xfId="25187" xr:uid="{2E7FE28E-ED65-441E-8BA4-CE5277B74D7E}"/>
    <cellStyle name="Comma 8 6 2 4" xfId="4525" xr:uid="{822FBD8C-5218-40C4-818F-54D214C6E587}"/>
    <cellStyle name="Comma 8 6 2 4 2" xfId="11108" xr:uid="{48F77FFA-4445-41A9-9F4C-B76B272A1249}"/>
    <cellStyle name="Comma 8 6 2 5" xfId="7853" xr:uid="{E1F6F375-3161-4204-A489-A30785044160}"/>
    <cellStyle name="Comma 8 6 2 6" xfId="17130" xr:uid="{358C4015-BB58-46FF-A403-A482D8B94201}"/>
    <cellStyle name="Comma 8 6 3" xfId="1654" xr:uid="{2870D994-71D8-408B-A5F9-B5A5F87D09AA}"/>
    <cellStyle name="Comma 8 6 3 2" xfId="3275" xr:uid="{761EE062-65B8-4251-AAE9-8369637F876C}"/>
    <cellStyle name="Comma 8 6 3 2 2" xfId="6535" xr:uid="{CFF03001-D8CF-40F7-8266-FE8D095686A9}"/>
    <cellStyle name="Comma 8 6 3 2 2 2" xfId="13119" xr:uid="{329FCA2D-ADD4-4E97-878E-5923B0B7A32A}"/>
    <cellStyle name="Comma 8 6 3 2 3" xfId="9864" xr:uid="{462429C2-4E42-4E49-B96E-B8E3FADF10D0}"/>
    <cellStyle name="Comma 8 6 3 2 4" xfId="27000" xr:uid="{A66C4D82-D345-4D8A-954F-D2D7EC027F46}"/>
    <cellStyle name="Comma 8 6 3 3" xfId="4914" xr:uid="{1C4EF8F8-666A-4C1E-B7B9-904F99248D1F}"/>
    <cellStyle name="Comma 8 6 3 3 2" xfId="11498" xr:uid="{5D2F6C3D-134E-463E-94BF-69725446C8F7}"/>
    <cellStyle name="Comma 8 6 3 4" xfId="8243" xr:uid="{E2D55DF4-BAFD-4744-B705-4713C4F5BE53}"/>
    <cellStyle name="Comma 8 6 3 5" xfId="19267" xr:uid="{4491C8AF-1611-449B-B83F-53C3F8458731}"/>
    <cellStyle name="Comma 8 6 4" xfId="2491" xr:uid="{042BCC68-2B72-4925-A2F9-5D61F809AC8C}"/>
    <cellStyle name="Comma 8 6 4 2" xfId="5746" xr:uid="{7FF98404-4E29-4F55-9417-39E46A8B9EB5}"/>
    <cellStyle name="Comma 8 6 4 2 2" xfId="12330" xr:uid="{8C7A0A6E-86DA-443D-9E7F-51ADE395B65D}"/>
    <cellStyle name="Comma 8 6 4 3" xfId="9075" xr:uid="{6B1669B1-4693-4B2D-AADC-B18E2EE78F8E}"/>
    <cellStyle name="Comma 8 6 4 4" xfId="23376" xr:uid="{B5B72912-F63A-4AAE-A5E8-0D48C486D1D3}"/>
    <cellStyle name="Comma 8 6 5" xfId="4128" xr:uid="{7E7618F9-AF73-4831-91FC-24B4F20B7063}"/>
    <cellStyle name="Comma 8 6 5 2" xfId="10710" xr:uid="{B20B3228-63D2-41E0-840C-8450B692261E}"/>
    <cellStyle name="Comma 8 6 6" xfId="7456" xr:uid="{F185C827-C18D-4ACC-8650-6709CF35731A}"/>
    <cellStyle name="Comma 8 6 7" xfId="14995" xr:uid="{E191A92C-4142-4C8F-91F9-9E846B0B5F1C}"/>
    <cellStyle name="Comma 8 7" xfId="1130" xr:uid="{7A3A2CC7-8EF0-4E5B-9DEE-F60942ACE53D}"/>
    <cellStyle name="Comma 8 7 2" xfId="1912" xr:uid="{A5900DAB-BD8A-41D9-8663-C2528B1C56C1}"/>
    <cellStyle name="Comma 8 7 2 2" xfId="3537" xr:uid="{5127B5A7-9624-48F6-9B36-91D2C81CEC58}"/>
    <cellStyle name="Comma 8 7 2 2 2" xfId="6797" xr:uid="{693D65DE-D18D-40C1-9CAF-85FAB18D2E0E}"/>
    <cellStyle name="Comma 8 7 2 2 2 2" xfId="13381" xr:uid="{7706185B-7C95-4A28-9B38-2168DEC0304D}"/>
    <cellStyle name="Comma 8 7 2 2 3" xfId="10126" xr:uid="{FB5EB0A8-F96D-4284-AF01-67F6AB253E05}"/>
    <cellStyle name="Comma 8 7 2 2 4" xfId="27908" xr:uid="{2F005A67-09ED-424D-B54E-341D612CE9A5}"/>
    <cellStyle name="Comma 8 7 2 3" xfId="5176" xr:uid="{29BF1998-20A6-4135-934A-A0DC2852B799}"/>
    <cellStyle name="Comma 8 7 2 3 2" xfId="11760" xr:uid="{FD34039F-0E67-419B-867B-92087A165C6C}"/>
    <cellStyle name="Comma 8 7 2 4" xfId="8505" xr:uid="{ED483D4A-B333-43D2-BA47-77AF4C68A899}"/>
    <cellStyle name="Comma 8 7 2 5" xfId="20335" xr:uid="{0041097B-2A38-4B04-8C0B-DCAB1583EC39}"/>
    <cellStyle name="Comma 8 7 3" xfId="2753" xr:uid="{257518D3-5934-4D3F-B7FD-FCE3126A4B75}"/>
    <cellStyle name="Comma 8 7 3 2" xfId="6011" xr:uid="{D448C8EC-6CF8-45D7-903F-AD82E85AB320}"/>
    <cellStyle name="Comma 8 7 3 2 2" xfId="12595" xr:uid="{A92941F6-CB80-49FF-B83B-284769B1CD00}"/>
    <cellStyle name="Comma 8 7 3 3" xfId="9340" xr:uid="{5B8D6B4D-ABC3-4CAB-93E3-32E2EFE02067}"/>
    <cellStyle name="Comma 8 7 3 4" xfId="24281" xr:uid="{22179CE9-41C8-4306-8AC3-2537596CEB01}"/>
    <cellStyle name="Comma 8 7 4" xfId="4391" xr:uid="{66E6C489-6C36-42C6-A0C1-42C04D20EB1A}"/>
    <cellStyle name="Comma 8 7 4 2" xfId="10974" xr:uid="{563DFA6B-632C-428A-8E5C-F54F91A00AF7}"/>
    <cellStyle name="Comma 8 7 5" xfId="7719" xr:uid="{226B55AF-BB80-473D-B2A0-02231AA9FE9E}"/>
    <cellStyle name="Comma 8 7 6" xfId="16065" xr:uid="{7FFBFBDE-602C-4D78-80C5-092A5D8BAEA2}"/>
    <cellStyle name="Comma 8 8" xfId="700" xr:uid="{CA103295-E95C-4410-BC1C-B0E6E3B7DE57}"/>
    <cellStyle name="Comma 8 8 2" xfId="2357" xr:uid="{81CDA768-684F-49E6-B47D-6CA3A0AE863A}"/>
    <cellStyle name="Comma 8 8 2 2" xfId="5612" xr:uid="{0214CCF6-69BD-47DD-B267-317849C989D1}"/>
    <cellStyle name="Comma 8 8 2 2 2" xfId="12196" xr:uid="{C63FD91C-5C89-44CF-87DD-B525E834A56F}"/>
    <cellStyle name="Comma 8 8 2 3" xfId="8941" xr:uid="{43063B95-94E3-466C-A483-AD67AF69136A}"/>
    <cellStyle name="Comma 8 8 2 4" xfId="26094" xr:uid="{BB4D8F43-345A-49EF-8B90-4299862D3BFC}"/>
    <cellStyle name="Comma 8 8 3" xfId="3994" xr:uid="{8C3FDE23-2138-4294-B581-F0922BB566E4}"/>
    <cellStyle name="Comma 8 8 3 2" xfId="10576" xr:uid="{49881C8C-68D9-4187-98B1-40DF6E22AB68}"/>
    <cellStyle name="Comma 8 8 4" xfId="7328" xr:uid="{96904195-CDBB-4E71-8310-B149B7FAFB23}"/>
    <cellStyle name="Comma 8 8 5" xfId="18201" xr:uid="{7E244EB0-700F-4E18-B52C-7FCDFB7E789E}"/>
    <cellStyle name="Comma 8 9" xfId="1512" xr:uid="{C878309E-C407-4AFF-95AA-39E4B623376D}"/>
    <cellStyle name="Comma 8 9 2" xfId="3136" xr:uid="{918E38EF-06FE-428E-838F-29F18485E110}"/>
    <cellStyle name="Comma 8 9 2 2" xfId="6396" xr:uid="{4D60AFBD-C52E-4D43-834F-EEC294BFA7EE}"/>
    <cellStyle name="Comma 8 9 2 2 2" xfId="12980" xr:uid="{5980D84D-588A-4150-83DC-1ED94FDCC2EA}"/>
    <cellStyle name="Comma 8 9 2 3" xfId="9725" xr:uid="{C0BD510F-A9CB-4C85-B170-82F2198E8B94}"/>
    <cellStyle name="Comma 8 9 3" xfId="4775" xr:uid="{4F603F5D-A9BF-4516-AFDF-E31F7007372C}"/>
    <cellStyle name="Comma 8 9 3 2" xfId="11359" xr:uid="{394AB5CC-83DE-440C-95A7-CEBCD9C4D044}"/>
    <cellStyle name="Comma 8 9 4" xfId="8104" xr:uid="{7D102CE9-B8D3-410C-B218-E4FF33CD266C}"/>
    <cellStyle name="Comma 8 9 5" xfId="13931" xr:uid="{F5CA3E17-E674-43BF-9E44-17BB8871B992}"/>
    <cellStyle name="Comma 80" xfId="7227" xr:uid="{C4CB873F-DC03-41C1-8C9E-1DDF40C74B3B}"/>
    <cellStyle name="Comma 80 2" xfId="13809" xr:uid="{8F224DE8-B429-4EBE-85C3-875E22FC0172}"/>
    <cellStyle name="Comma 81" xfId="7237" xr:uid="{8906C857-717A-4AF1-9948-A36B9232A2D6}"/>
    <cellStyle name="Comma 81 2" xfId="13817" xr:uid="{6D65833D-71D6-4E93-A573-6365DD7BAA50}"/>
    <cellStyle name="Comma 82" xfId="7253" xr:uid="{A740E237-0389-4A2B-9CB9-9C112ED836A1}"/>
    <cellStyle name="Comma 82 2" xfId="13834" xr:uid="{9E92E7CE-59AC-4E8A-8643-E1DAF274394D}"/>
    <cellStyle name="Comma 83" xfId="7255" xr:uid="{600B0BA5-4A8C-41A5-BF38-64696A5D1E9A}"/>
    <cellStyle name="Comma 83 2" xfId="13835" xr:uid="{BA9BDC0B-EAD2-47EA-A114-236F47D7705F}"/>
    <cellStyle name="Comma 84" xfId="7262" xr:uid="{2A37C2A6-883B-4271-A6B4-C259DC7FA3B7}"/>
    <cellStyle name="Comma 84 2" xfId="13842" xr:uid="{8C3260E0-BF68-4A2C-B8C9-B03892561C0B}"/>
    <cellStyle name="Comma 85" xfId="7196" xr:uid="{F2C47E25-C5F8-43A0-9864-AAD491BB3A1C}"/>
    <cellStyle name="Comma 85 2" xfId="13780" xr:uid="{9283EE74-F9A8-4057-BCAF-5E259596470F}"/>
    <cellStyle name="Comma 86" xfId="7213" xr:uid="{038046AC-34AD-4AC2-8A8C-600BBEC13001}"/>
    <cellStyle name="Comma 86 2" xfId="13795" xr:uid="{FDBFD08C-BAE7-41A6-B278-6CB8DB28D62A}"/>
    <cellStyle name="Comma 87" xfId="7219" xr:uid="{62D74C06-9C90-4F9F-9385-FC2E0E8B721F}"/>
    <cellStyle name="Comma 87 2" xfId="13801" xr:uid="{D5E3D6AA-9159-4624-9BB2-97A46E451E8C}"/>
    <cellStyle name="Comma 88" xfId="7250" xr:uid="{1D701384-B2EB-42E2-8BF5-30E931E33092}"/>
    <cellStyle name="Comma 88 2" xfId="13831" xr:uid="{9B74D711-38E2-44C3-97EC-589EAF14F2CE}"/>
    <cellStyle name="Comma 89" xfId="7222" xr:uid="{E3F288F7-2B0B-4295-974B-72C69D38993B}"/>
    <cellStyle name="Comma 89 2" xfId="13804" xr:uid="{E3796453-EDBA-451B-8BB2-C517F3367210}"/>
    <cellStyle name="Comma 9" xfId="163" xr:uid="{94D6EC99-1897-4E0B-A93D-6B30088B1FB3}"/>
    <cellStyle name="Comma 9 10" xfId="3968" xr:uid="{7999FE08-D5DA-4D60-8F4D-95FFDB4F1AE1}"/>
    <cellStyle name="Comma 9 10 2" xfId="10551" xr:uid="{06097A91-BC8A-4962-86ED-EBDBFE0222B4}"/>
    <cellStyle name="Comma 9 11" xfId="7305" xr:uid="{E2EB83AB-7ECF-4749-8B8A-951A98FC4046}"/>
    <cellStyle name="Comma 9 12" xfId="13933" xr:uid="{D92E8904-7436-40DC-9A70-079700A7E288}"/>
    <cellStyle name="Comma 9 13" xfId="29721" xr:uid="{511471FE-0691-4E35-BC13-1A04E1F770A8}"/>
    <cellStyle name="Comma 9 14" xfId="378" xr:uid="{E6178B94-4E18-4951-8E7D-CEC4AABDDA8F}"/>
    <cellStyle name="Comma 9 2" xfId="434" xr:uid="{F3103A64-12F7-492A-8DA4-C30333398A84}"/>
    <cellStyle name="Comma 9 2 10" xfId="7353" xr:uid="{56A61CE4-662D-4FDF-8DEF-8D05A4339CA6}"/>
    <cellStyle name="Comma 9 2 11" xfId="722" xr:uid="{8DB0BCB1-B71F-4293-BBAE-F77F40D3FFCD}"/>
    <cellStyle name="Comma 9 2 12" xfId="13981" xr:uid="{00759969-C3ED-4FD7-86E9-1B573ECC5374}"/>
    <cellStyle name="Comma 9 2 13" xfId="29773" xr:uid="{37363CCB-A54E-4325-BCF6-F9226438FCB9}"/>
    <cellStyle name="Comma 9 2 14" xfId="538" xr:uid="{9C93C4D0-CDAC-469D-A9A9-083040F1D363}"/>
    <cellStyle name="Comma 9 2 2" xfId="787" xr:uid="{B8E549C8-40FC-40C9-B0D5-9D539EB5B87F}"/>
    <cellStyle name="Comma 9 2 2 2" xfId="918" xr:uid="{86F1FFD2-F605-4B30-A480-C9FC4B6AE5C4}"/>
    <cellStyle name="Comma 9 2 2 2 2" xfId="1367" xr:uid="{B8FE221A-571D-41EA-8344-CE82DDBE09D2}"/>
    <cellStyle name="Comma 9 2 2 2 2 2" xfId="2149" xr:uid="{6FFDBB97-C6C7-4539-8BD9-55062EE77221}"/>
    <cellStyle name="Comma 9 2 2 2 2 2 2" xfId="3774" xr:uid="{0AB0B912-2897-47E5-8329-C31A6012EBE9}"/>
    <cellStyle name="Comma 9 2 2 2 2 2 2 2" xfId="7034" xr:uid="{A88A409E-6540-4E01-9F8F-3E828369063F}"/>
    <cellStyle name="Comma 9 2 2 2 2 2 2 2 2" xfId="13618" xr:uid="{7720E5A6-7F17-4DC8-936F-E498876C9088}"/>
    <cellStyle name="Comma 9 2 2 2 2 2 2 2 2 2" xfId="29664" xr:uid="{093B447B-46D7-4FA5-9695-6A9F6FA088FD}"/>
    <cellStyle name="Comma 9 2 2 2 2 2 2 2 3" xfId="22396" xr:uid="{F0D46D21-E935-4321-8DD6-E37DE91BA8A1}"/>
    <cellStyle name="Comma 9 2 2 2 2 2 2 3" xfId="10363" xr:uid="{AA2D0F72-6F70-4094-83B8-8922EDB343AD}"/>
    <cellStyle name="Comma 9 2 2 2 2 2 2 3 2" xfId="26037" xr:uid="{F826810F-5E86-46A7-B7AA-CCB7A3EB6FB2}"/>
    <cellStyle name="Comma 9 2 2 2 2 2 2 4" xfId="18125" xr:uid="{D05C3455-EBFA-4671-B339-F1AF8F217F16}"/>
    <cellStyle name="Comma 9 2 2 2 2 2 3" xfId="5413" xr:uid="{6785DA5D-955E-42D1-8E89-51473BA498F1}"/>
    <cellStyle name="Comma 9 2 2 2 2 2 3 2" xfId="11997" xr:uid="{CE6AD5FD-9D16-4ED3-B3A5-C0FF697E45C3}"/>
    <cellStyle name="Comma 9 2 2 2 2 2 3 2 2" xfId="27850" xr:uid="{7EB9F351-2A84-4199-8207-6C754BA190B6}"/>
    <cellStyle name="Comma 9 2 2 2 2 2 3 3" xfId="20262" xr:uid="{6294CD4C-5F8D-4ADE-B361-BD66D7355972}"/>
    <cellStyle name="Comma 9 2 2 2 2 2 4" xfId="8742" xr:uid="{3D12AB43-05D4-4463-9066-DDAD712D9CF2}"/>
    <cellStyle name="Comma 9 2 2 2 2 2 4 2" xfId="24226" xr:uid="{1140343D-0483-4D70-A212-6ADF769B5EDC}"/>
    <cellStyle name="Comma 9 2 2 2 2 2 5" xfId="15989" xr:uid="{87E00EFB-5519-4563-AD89-CB2FB50C960D}"/>
    <cellStyle name="Comma 9 2 2 2 2 3" xfId="2990" xr:uid="{00F71AE2-CBC5-4301-85FF-81D62296590F}"/>
    <cellStyle name="Comma 9 2 2 2 2 3 2" xfId="6248" xr:uid="{66C6025F-CA6E-4CAC-B37B-535D46B78E66}"/>
    <cellStyle name="Comma 9 2 2 2 2 3 2 2" xfId="12832" xr:uid="{F0D7A5C0-59B3-41A6-991C-0122674616DD}"/>
    <cellStyle name="Comma 9 2 2 2 2 3 2 2 2" xfId="28758" xr:uid="{4847D526-3AFC-42C5-AF93-DCB6E80256E0}"/>
    <cellStyle name="Comma 9 2 2 2 2 3 2 3" xfId="21330" xr:uid="{0C95AF92-BF50-4FA9-B33B-FC4516F61466}"/>
    <cellStyle name="Comma 9 2 2 2 2 3 3" xfId="9577" xr:uid="{FBF2FF46-6FFF-433A-AB13-F00E7D83C6A8}"/>
    <cellStyle name="Comma 9 2 2 2 2 3 3 2" xfId="25131" xr:uid="{3BBF4FED-2C1A-4CF0-AE58-A743AC20FCB9}"/>
    <cellStyle name="Comma 9 2 2 2 2 3 4" xfId="17059" xr:uid="{DEA17337-B600-4FDB-9ECE-FBBF06B9A9DC}"/>
    <cellStyle name="Comma 9 2 2 2 2 4" xfId="4628" xr:uid="{05CC2E0A-7F81-4F22-B8BD-851665175315}"/>
    <cellStyle name="Comma 9 2 2 2 2 4 2" xfId="11211" xr:uid="{EC96CA10-EB5B-44A8-8BFF-6259BE70F38F}"/>
    <cellStyle name="Comma 9 2 2 2 2 4 2 2" xfId="26944" xr:uid="{D25CF82A-E125-498E-A005-9BE87882AC6E}"/>
    <cellStyle name="Comma 9 2 2 2 2 4 3" xfId="19196" xr:uid="{8A4746E0-F4CE-4EE5-B7CC-1E84191C071F}"/>
    <cellStyle name="Comma 9 2 2 2 2 5" xfId="7956" xr:uid="{59D11DC6-B199-426A-923A-A7841BC47905}"/>
    <cellStyle name="Comma 9 2 2 2 2 5 2" xfId="23322" xr:uid="{BF61FB83-FA4E-4A15-A5B6-0F6951ABD307}"/>
    <cellStyle name="Comma 9 2 2 2 2 6" xfId="14922" xr:uid="{94199D99-728A-4DD5-8632-793AE88E818E}"/>
    <cellStyle name="Comma 9 2 2 2 3" xfId="1757" xr:uid="{71FFF186-8F0D-4078-9E86-81035F9FFB5B}"/>
    <cellStyle name="Comma 9 2 2 2 3 2" xfId="3378" xr:uid="{F8A730A0-57B6-4E45-A3B8-316DB70D78D6}"/>
    <cellStyle name="Comma 9 2 2 2 3 2 2" xfId="6638" xr:uid="{7419A711-D7F5-4323-AE66-3CA205F2793A}"/>
    <cellStyle name="Comma 9 2 2 2 3 2 2 2" xfId="13222" xr:uid="{80211BB5-82DA-494C-AE90-3B3A1F928218}"/>
    <cellStyle name="Comma 9 2 2 2 3 2 2 2 2" xfId="29212" xr:uid="{CA983842-801B-483F-9CCE-BDFCD8FBEBEB}"/>
    <cellStyle name="Comma 9 2 2 2 3 2 2 3" xfId="21864" xr:uid="{93BF0B7F-162D-4B76-979E-68D5848F24F1}"/>
    <cellStyle name="Comma 9 2 2 2 3 2 3" xfId="9967" xr:uid="{68620890-A0A8-4C5B-8221-63764405D8C6}"/>
    <cellStyle name="Comma 9 2 2 2 3 2 3 2" xfId="25585" xr:uid="{2784CE42-6720-46B0-A8AF-61EFF2608B7A}"/>
    <cellStyle name="Comma 9 2 2 2 3 2 4" xfId="17593" xr:uid="{A2799211-53D2-4B01-93B4-820DC1177EF1}"/>
    <cellStyle name="Comma 9 2 2 2 3 3" xfId="5017" xr:uid="{B7F10549-3AB6-488B-972E-14444F55B242}"/>
    <cellStyle name="Comma 9 2 2 2 3 3 2" xfId="11601" xr:uid="{CD4D3FCD-B36D-42F0-A675-D41FBD40F830}"/>
    <cellStyle name="Comma 9 2 2 2 3 3 2 2" xfId="27398" xr:uid="{53B63108-C8C9-498B-9BF6-72413002FA4C}"/>
    <cellStyle name="Comma 9 2 2 2 3 3 3" xfId="19730" xr:uid="{FCC10988-E60D-440A-B180-980A1F3F3534}"/>
    <cellStyle name="Comma 9 2 2 2 3 4" xfId="8346" xr:uid="{FC9CE934-3F9F-40A0-8F35-D54CB7EDC1D3}"/>
    <cellStyle name="Comma 9 2 2 2 3 4 2" xfId="23774" xr:uid="{0B5B2A65-C50A-478D-B6CE-71AE04548F15}"/>
    <cellStyle name="Comma 9 2 2 2 3 5" xfId="15457" xr:uid="{A257DDA8-6974-4A02-8EFE-44FC791C14EA}"/>
    <cellStyle name="Comma 9 2 2 2 4" xfId="2594" xr:uid="{319AA018-BDB7-4257-9763-C236B491FD18}"/>
    <cellStyle name="Comma 9 2 2 2 4 2" xfId="5849" xr:uid="{397187D0-54B6-4556-B53F-38DD8D817659}"/>
    <cellStyle name="Comma 9 2 2 2 4 2 2" xfId="12433" xr:uid="{F3CC29B5-8F37-4609-8E82-CD4C522E9147}"/>
    <cellStyle name="Comma 9 2 2 2 4 2 2 2" xfId="28306" xr:uid="{8105CDDF-E6B2-4B76-8265-76DFC723C0FE}"/>
    <cellStyle name="Comma 9 2 2 2 4 2 3" xfId="20798" xr:uid="{71E6A06E-352D-4A87-8F5A-A4117CCD3DB3}"/>
    <cellStyle name="Comma 9 2 2 2 4 3" xfId="9178" xr:uid="{28C8EB58-B104-423B-8DB2-0353FF104056}"/>
    <cellStyle name="Comma 9 2 2 2 4 3 2" xfId="24679" xr:uid="{F6652E93-97DA-42DC-AE0F-184ADD42EDD9}"/>
    <cellStyle name="Comma 9 2 2 2 4 4" xfId="16527" xr:uid="{C5D64B4A-0A51-42A1-8A23-59807086C870}"/>
    <cellStyle name="Comma 9 2 2 2 5" xfId="4231" xr:uid="{4E7B6D1A-9DBB-4668-BA6B-91E6974AF1CC}"/>
    <cellStyle name="Comma 9 2 2 2 5 2" xfId="10813" xr:uid="{41DD9E97-53D4-45E2-B92A-A44F6AC7E9F0}"/>
    <cellStyle name="Comma 9 2 2 2 5 2 2" xfId="26492" xr:uid="{F013E95D-ED26-46CC-B632-77335189EC16}"/>
    <cellStyle name="Comma 9 2 2 2 5 3" xfId="18664" xr:uid="{98261834-A81F-4178-A74D-CB0FBFD56F85}"/>
    <cellStyle name="Comma 9 2 2 2 6" xfId="7559" xr:uid="{47C4E2CB-4E64-479F-B485-060EF020521F}"/>
    <cellStyle name="Comma 9 2 2 2 6 2" xfId="22870" xr:uid="{D4B0D83D-77A7-4A73-89F6-78D2E939BEDC}"/>
    <cellStyle name="Comma 9 2 2 2 7" xfId="14389" xr:uid="{72389FC8-73E6-4D90-A199-1AC0CF487F78}"/>
    <cellStyle name="Comma 9 2 2 3" xfId="1233" xr:uid="{B35467A4-904B-4283-A261-0AD9336353B1}"/>
    <cellStyle name="Comma 9 2 2 3 2" xfId="2015" xr:uid="{B7A6168F-D09B-40B1-9709-8A56260D7F7C}"/>
    <cellStyle name="Comma 9 2 2 3 2 2" xfId="3640" xr:uid="{62EC0422-1ACC-40FC-930D-9B6EAD464C77}"/>
    <cellStyle name="Comma 9 2 2 3 2 2 2" xfId="6900" xr:uid="{77A74CC4-877A-4D0A-807B-9ECC327AA80D}"/>
    <cellStyle name="Comma 9 2 2 3 2 2 2 2" xfId="13484" xr:uid="{F9122773-07BC-46BD-A31B-EC04356DD047}"/>
    <cellStyle name="Comma 9 2 2 3 2 2 2 2 2" xfId="29438" xr:uid="{49EDF556-7AA1-4E23-913A-2C6AD4F34396}"/>
    <cellStyle name="Comma 9 2 2 3 2 2 2 3" xfId="22130" xr:uid="{2BC8BE1F-DCA0-431F-A9E8-3DFDC07610BD}"/>
    <cellStyle name="Comma 9 2 2 3 2 2 3" xfId="10229" xr:uid="{16DA6C94-F6AC-4EF6-A32D-AABA62B88A82}"/>
    <cellStyle name="Comma 9 2 2 3 2 2 3 2" xfId="25811" xr:uid="{4996D6FC-3AE4-4523-8C76-16F0060330B3}"/>
    <cellStyle name="Comma 9 2 2 3 2 2 4" xfId="17859" xr:uid="{4CB0D5D4-DC0D-4F5E-B961-336B4BFAAC90}"/>
    <cellStyle name="Comma 9 2 2 3 2 3" xfId="5279" xr:uid="{E6328C10-DA16-4516-BDDC-935E08790DBA}"/>
    <cellStyle name="Comma 9 2 2 3 2 3 2" xfId="11863" xr:uid="{1BC1BBE8-3FA3-45F0-A922-B3B5E82C6117}"/>
    <cellStyle name="Comma 9 2 2 3 2 3 2 2" xfId="27624" xr:uid="{7DF1A4CE-DF86-4A8C-B887-D66E3307001B}"/>
    <cellStyle name="Comma 9 2 2 3 2 3 3" xfId="19996" xr:uid="{E8FE7EAB-7412-438E-B0FB-12332FD64107}"/>
    <cellStyle name="Comma 9 2 2 3 2 4" xfId="8608" xr:uid="{8D51D0AA-6391-44C4-B898-6E7F1E664BE9}"/>
    <cellStyle name="Comma 9 2 2 3 2 4 2" xfId="24000" xr:uid="{C6373DE8-BA00-4C5E-AFF9-20E7390F3511}"/>
    <cellStyle name="Comma 9 2 2 3 2 5" xfId="15723" xr:uid="{98EC580B-41F8-4B68-AFE7-508328A71D33}"/>
    <cellStyle name="Comma 9 2 2 3 3" xfId="2856" xr:uid="{74F7F67E-86B6-4941-80BB-0F5E8E66D12E}"/>
    <cellStyle name="Comma 9 2 2 3 3 2" xfId="6114" xr:uid="{E5FA6EED-70D4-4C2D-A6A5-333A92BA12FB}"/>
    <cellStyle name="Comma 9 2 2 3 3 2 2" xfId="12698" xr:uid="{D52E1D35-9EE3-4FD6-AB7F-817B0ACC496A}"/>
    <cellStyle name="Comma 9 2 2 3 3 2 2 2" xfId="28532" xr:uid="{81913907-0D25-4613-8375-EB89EBF4F3AD}"/>
    <cellStyle name="Comma 9 2 2 3 3 2 3" xfId="21064" xr:uid="{CDBE84EA-1EA4-413E-B3A8-922477AD5786}"/>
    <cellStyle name="Comma 9 2 2 3 3 3" xfId="9443" xr:uid="{2EAC3E4E-5DB2-4F73-9AC0-E79E44ED9EBD}"/>
    <cellStyle name="Comma 9 2 2 3 3 3 2" xfId="24905" xr:uid="{F1111F1C-31B8-4ACA-8D68-69FECB58FF04}"/>
    <cellStyle name="Comma 9 2 2 3 3 4" xfId="16793" xr:uid="{BDA0C359-19EF-4568-B616-C2E5D2D25DA2}"/>
    <cellStyle name="Comma 9 2 2 3 4" xfId="4494" xr:uid="{D3FD0555-F63D-407B-BBE9-A26E8C6B0557}"/>
    <cellStyle name="Comma 9 2 2 3 4 2" xfId="11077" xr:uid="{67F2A4C1-BFAB-4497-B3BF-71183653B000}"/>
    <cellStyle name="Comma 9 2 2 3 4 2 2" xfId="26718" xr:uid="{175D768D-B4DC-4AD3-82E0-09FBCF339483}"/>
    <cellStyle name="Comma 9 2 2 3 4 3" xfId="18930" xr:uid="{58B7F944-8FB2-44B7-97A7-76FAA85A5650}"/>
    <cellStyle name="Comma 9 2 2 3 5" xfId="7822" xr:uid="{0A152DFD-DCE0-4A70-8B4C-099DC8F0A606}"/>
    <cellStyle name="Comma 9 2 2 3 5 2" xfId="23096" xr:uid="{CBA3991A-F4DA-4C1C-909C-8BE6D3D019CB}"/>
    <cellStyle name="Comma 9 2 2 3 6" xfId="14656" xr:uid="{47E32D56-CA9E-4CB4-8D03-DEF59844955F}"/>
    <cellStyle name="Comma 9 2 2 4" xfId="1623" xr:uid="{3C6F161C-5D46-4F24-8930-D795AF02D331}"/>
    <cellStyle name="Comma 9 2 2 4 2" xfId="3244" xr:uid="{8466FEAC-FA2A-49FF-A54C-99F2AC678B4E}"/>
    <cellStyle name="Comma 9 2 2 4 2 2" xfId="6504" xr:uid="{13F9CC9A-2BDA-4236-BBCA-9897DE0E3E01}"/>
    <cellStyle name="Comma 9 2 2 4 2 2 2" xfId="13088" xr:uid="{C17A3131-FD9A-4AFD-B17D-D7012C63539E}"/>
    <cellStyle name="Comma 9 2 2 4 2 2 2 2" xfId="28986" xr:uid="{4850A419-D7DF-4F34-B8C7-BC04B489B027}"/>
    <cellStyle name="Comma 9 2 2 4 2 2 3" xfId="21598" xr:uid="{0853C38A-2409-44BD-A0DF-C5808F48E80E}"/>
    <cellStyle name="Comma 9 2 2 4 2 3" xfId="9833" xr:uid="{C9E70761-DED4-4E45-B870-4D3B8DF34EBB}"/>
    <cellStyle name="Comma 9 2 2 4 2 3 2" xfId="25359" xr:uid="{757858D4-A0D7-4DE2-97E2-F0BD7C5D14AF}"/>
    <cellStyle name="Comma 9 2 2 4 2 4" xfId="17327" xr:uid="{2282A166-4E5C-4D41-857E-CF1F67B986D7}"/>
    <cellStyle name="Comma 9 2 2 4 3" xfId="4883" xr:uid="{873E776C-0B96-4881-982B-FEB3AD5ECE66}"/>
    <cellStyle name="Comma 9 2 2 4 3 2" xfId="11467" xr:uid="{AEFB77D1-D3DD-4E4E-A8A8-5573676F4F37}"/>
    <cellStyle name="Comma 9 2 2 4 3 2 2" xfId="27172" xr:uid="{B105BBA7-1275-438B-873F-C5BFC3BAADE8}"/>
    <cellStyle name="Comma 9 2 2 4 3 3" xfId="19464" xr:uid="{295D3376-8DF8-488E-B952-2313397EEA7E}"/>
    <cellStyle name="Comma 9 2 2 4 4" xfId="8212" xr:uid="{6C702711-E874-46BE-93AD-419F1DB7C7D9}"/>
    <cellStyle name="Comma 9 2 2 4 4 2" xfId="23548" xr:uid="{D4C980CC-FFB2-40A8-97B4-DA062B622333}"/>
    <cellStyle name="Comma 9 2 2 4 5" xfId="15192" xr:uid="{6F44F509-E511-4708-B308-79253EA07A69}"/>
    <cellStyle name="Comma 9 2 2 5" xfId="2460" xr:uid="{3E4FF837-4C20-429A-AF2A-7D258F527B85}"/>
    <cellStyle name="Comma 9 2 2 5 2" xfId="5715" xr:uid="{AA1CA902-A615-41D1-A540-BD6FD8B312A9}"/>
    <cellStyle name="Comma 9 2 2 5 2 2" xfId="12299" xr:uid="{468A0871-594D-4A97-8E62-0924975C9E41}"/>
    <cellStyle name="Comma 9 2 2 5 2 2 2" xfId="28080" xr:uid="{3EDAE65D-45E2-4F8B-AA25-712E53A98E18}"/>
    <cellStyle name="Comma 9 2 2 5 2 3" xfId="20532" xr:uid="{AE6E7EAB-25F8-418B-BF0A-06B7DF90DFDA}"/>
    <cellStyle name="Comma 9 2 2 5 3" xfId="9044" xr:uid="{438B5EFF-184D-4092-A549-B36B5C92FBA7}"/>
    <cellStyle name="Comma 9 2 2 5 3 2" xfId="24453" xr:uid="{E14E9CF3-5FDF-450C-B305-5E46F2EF3303}"/>
    <cellStyle name="Comma 9 2 2 5 4" xfId="16261" xr:uid="{45DD898C-7BE2-4ABC-973E-41E527B3823C}"/>
    <cellStyle name="Comma 9 2 2 6" xfId="4097" xr:uid="{1A24AC84-0BE4-49C3-B97C-A1CD6D52BA50}"/>
    <cellStyle name="Comma 9 2 2 6 2" xfId="10679" xr:uid="{C0F697D3-8E0D-4D76-9C89-DB430B54F37D}"/>
    <cellStyle name="Comma 9 2 2 6 2 2" xfId="26266" xr:uid="{61315FAD-5167-4BF1-B91C-643D7929879A}"/>
    <cellStyle name="Comma 9 2 2 6 3" xfId="18398" xr:uid="{AADEFC3D-5666-41E4-BAA7-502A1AD28867}"/>
    <cellStyle name="Comma 9 2 2 7" xfId="7425" xr:uid="{0A9B938D-B296-48C5-92DA-872574542C49}"/>
    <cellStyle name="Comma 9 2 2 7 2" xfId="22646" xr:uid="{23B4077B-BDB5-4244-819D-F6662650CCB5}"/>
    <cellStyle name="Comma 9 2 2 8" xfId="14130" xr:uid="{CC4FE701-7CB6-4843-8C13-4952515A7706}"/>
    <cellStyle name="Comma 9 2 3" xfId="748" xr:uid="{75D62203-B413-4656-94E7-E13DA026F32C}"/>
    <cellStyle name="Comma 9 2 3 2" xfId="874" xr:uid="{4FB8A648-062F-45F7-BD31-F022DD128872}"/>
    <cellStyle name="Comma 9 2 3 2 2" xfId="1322" xr:uid="{27A22F30-63F8-41C5-A76B-C19B125103A7}"/>
    <cellStyle name="Comma 9 2 3 2 2 2" xfId="2104" xr:uid="{89E1DA68-D49B-4092-800C-70598F0EA783}"/>
    <cellStyle name="Comma 9 2 3 2 2 2 2" xfId="3729" xr:uid="{8B0AE5FF-7E65-4D08-93BF-6033E085A8B5}"/>
    <cellStyle name="Comma 9 2 3 2 2 2 2 2" xfId="6989" xr:uid="{65AA4644-6A63-4C42-9D0B-704D0711FE06}"/>
    <cellStyle name="Comma 9 2 3 2 2 2 2 2 2" xfId="13573" xr:uid="{4BAC6C7F-0FA6-4C55-8647-D8D33F75D34A}"/>
    <cellStyle name="Comma 9 2 3 2 2 2 2 2 3" xfId="29551" xr:uid="{87652472-61F8-4365-9A3E-D4F9E6333C1D}"/>
    <cellStyle name="Comma 9 2 3 2 2 2 2 3" xfId="10318" xr:uid="{D99913AE-9F9D-454E-AE9F-46033B7D8DA6}"/>
    <cellStyle name="Comma 9 2 3 2 2 2 2 4" xfId="22263" xr:uid="{FFD1E50B-3336-48D8-B89B-48B767FAE671}"/>
    <cellStyle name="Comma 9 2 3 2 2 2 3" xfId="5368" xr:uid="{977FE677-CE80-4D9D-A3EA-2EA6BF14C697}"/>
    <cellStyle name="Comma 9 2 3 2 2 2 3 2" xfId="11952" xr:uid="{26879E82-8E21-4F94-9074-EF334E8DD3B8}"/>
    <cellStyle name="Comma 9 2 3 2 2 2 3 3" xfId="25924" xr:uid="{C5B556C1-A740-4E55-A20C-56B6367AAA8D}"/>
    <cellStyle name="Comma 9 2 3 2 2 2 4" xfId="8697" xr:uid="{872FD57E-6541-4F25-88EF-31DBC557A2A8}"/>
    <cellStyle name="Comma 9 2 3 2 2 2 5" xfId="17992" xr:uid="{9CA0C61B-C547-4FD2-9E06-161220C27771}"/>
    <cellStyle name="Comma 9 2 3 2 2 3" xfId="2945" xr:uid="{81CAE0D2-9B57-4EFF-9643-4DA5202B24A8}"/>
    <cellStyle name="Comma 9 2 3 2 2 3 2" xfId="6203" xr:uid="{061C4459-85C7-489C-80E1-01D4EDB6CB72}"/>
    <cellStyle name="Comma 9 2 3 2 2 3 2 2" xfId="12787" xr:uid="{2CE99498-23C9-489D-A7A3-FA9D8E08F8CF}"/>
    <cellStyle name="Comma 9 2 3 2 2 3 2 3" xfId="27737" xr:uid="{B4C8AB87-799C-4542-AEA3-4D791FC136B4}"/>
    <cellStyle name="Comma 9 2 3 2 2 3 3" xfId="9532" xr:uid="{931767BF-DE59-4869-9B46-460A6C275FEF}"/>
    <cellStyle name="Comma 9 2 3 2 2 3 4" xfId="20129" xr:uid="{A03363EA-F93C-4075-BCE8-5E2DC0DF6FD6}"/>
    <cellStyle name="Comma 9 2 3 2 2 4" xfId="4583" xr:uid="{C056CCBE-2A32-452C-99AA-A2F5C4DA6244}"/>
    <cellStyle name="Comma 9 2 3 2 2 4 2" xfId="11166" xr:uid="{5A31F3CC-60B5-4C28-A148-6C421DC748C6}"/>
    <cellStyle name="Comma 9 2 3 2 2 4 3" xfId="24113" xr:uid="{5437D5F2-4AFA-4A86-86E2-434882C43C8E}"/>
    <cellStyle name="Comma 9 2 3 2 2 5" xfId="7911" xr:uid="{3136057A-5F32-48C6-9E88-33DCD0460AAE}"/>
    <cellStyle name="Comma 9 2 3 2 2 6" xfId="15856" xr:uid="{1F58017D-9FB1-49C0-AD9C-758BD0DFC96B}"/>
    <cellStyle name="Comma 9 2 3 2 3" xfId="1712" xr:uid="{17C1FF34-82EE-4C75-AD42-032BE36D29EC}"/>
    <cellStyle name="Comma 9 2 3 2 3 2" xfId="3333" xr:uid="{C65E616C-1AC4-454C-A39C-2DFE202B7DFC}"/>
    <cellStyle name="Comma 9 2 3 2 3 2 2" xfId="6593" xr:uid="{8F32A8B7-3B83-4E4C-81DE-83708C605202}"/>
    <cellStyle name="Comma 9 2 3 2 3 2 2 2" xfId="13177" xr:uid="{6621C4D8-F505-4DF3-9A29-6FF89E07291B}"/>
    <cellStyle name="Comma 9 2 3 2 3 2 2 3" xfId="28645" xr:uid="{BFDFA32F-40EE-4877-8C57-5CB878039F19}"/>
    <cellStyle name="Comma 9 2 3 2 3 2 3" xfId="9922" xr:uid="{28377691-E761-4C2C-A6F0-9E635963FEC9}"/>
    <cellStyle name="Comma 9 2 3 2 3 2 4" xfId="21197" xr:uid="{AB949729-D1A8-4EE4-AE35-051CC57F9881}"/>
    <cellStyle name="Comma 9 2 3 2 3 3" xfId="4972" xr:uid="{ADDE6039-07B7-4B29-84CA-CD9AD1E070B1}"/>
    <cellStyle name="Comma 9 2 3 2 3 3 2" xfId="11556" xr:uid="{F15BB112-49AE-4474-93CB-4C32AB31C6B1}"/>
    <cellStyle name="Comma 9 2 3 2 3 3 3" xfId="25018" xr:uid="{80753D9C-A70A-4C2B-84CD-65CA91980600}"/>
    <cellStyle name="Comma 9 2 3 2 3 4" xfId="8301" xr:uid="{730A4DC1-303C-42FE-8DEA-4511CF83E899}"/>
    <cellStyle name="Comma 9 2 3 2 3 5" xfId="16926" xr:uid="{D50DD59B-6716-4C56-AA77-BCECA1FCCF41}"/>
    <cellStyle name="Comma 9 2 3 2 4" xfId="2549" xr:uid="{DC1833C1-68E3-4F30-842A-BC177596D5EC}"/>
    <cellStyle name="Comma 9 2 3 2 4 2" xfId="5804" xr:uid="{0032FC21-E8E1-4DB5-A465-86933BE7DCE8}"/>
    <cellStyle name="Comma 9 2 3 2 4 2 2" xfId="12388" xr:uid="{0209AD00-0FC8-4B37-ADB8-3F2CE1D741C4}"/>
    <cellStyle name="Comma 9 2 3 2 4 2 3" xfId="26831" xr:uid="{0398E474-EBAA-469B-A803-6F7BF8FF1E28}"/>
    <cellStyle name="Comma 9 2 3 2 4 3" xfId="9133" xr:uid="{F15DD322-D76E-4CDD-9C10-ED154580E175}"/>
    <cellStyle name="Comma 9 2 3 2 4 4" xfId="19063" xr:uid="{BDF0CDD8-CBDA-48E0-B363-FB35B657C305}"/>
    <cellStyle name="Comma 9 2 3 2 5" xfId="4186" xr:uid="{16CDF579-C161-447E-AE0B-BB7EB54860DE}"/>
    <cellStyle name="Comma 9 2 3 2 5 2" xfId="10768" xr:uid="{3C55D504-8D81-4EAD-9B2C-F67C6E1BAF02}"/>
    <cellStyle name="Comma 9 2 3 2 5 3" xfId="23209" xr:uid="{AE0EAB53-F628-408A-A687-6CC03B9223BC}"/>
    <cellStyle name="Comma 9 2 3 2 6" xfId="7514" xr:uid="{4EC834E7-479B-48EB-9905-720A9F8073FC}"/>
    <cellStyle name="Comma 9 2 3 2 7" xfId="14790" xr:uid="{22726EEF-951E-4E03-A980-A113CB1C1C80}"/>
    <cellStyle name="Comma 9 2 3 3" xfId="1188" xr:uid="{A4616724-D1A5-4BAE-923C-3FE35E213130}"/>
    <cellStyle name="Comma 9 2 3 3 2" xfId="1970" xr:uid="{9A623B76-1802-468A-ABBC-187C17036573}"/>
    <cellStyle name="Comma 9 2 3 3 2 2" xfId="3595" xr:uid="{FA9A54CD-C349-43FF-B7DA-D2B7FB1B5FB1}"/>
    <cellStyle name="Comma 9 2 3 3 2 2 2" xfId="6855" xr:uid="{61A9212B-AC6A-4FB3-A27E-EA057E25DF2D}"/>
    <cellStyle name="Comma 9 2 3 3 2 2 2 2" xfId="13439" xr:uid="{2EACBE2F-3ED5-45C8-B992-C1884C979040}"/>
    <cellStyle name="Comma 9 2 3 3 2 2 2 3" xfId="29099" xr:uid="{51373E6B-AC4B-49C5-AD70-EBE66C86A5BD}"/>
    <cellStyle name="Comma 9 2 3 3 2 2 3" xfId="10184" xr:uid="{6461B739-BECD-400E-9777-0854066E8C29}"/>
    <cellStyle name="Comma 9 2 3 3 2 2 4" xfId="21731" xr:uid="{44512C03-C954-49FD-AA38-C4FEA20A172F}"/>
    <cellStyle name="Comma 9 2 3 3 2 3" xfId="5234" xr:uid="{00506000-9979-4364-B827-A01895E45248}"/>
    <cellStyle name="Comma 9 2 3 3 2 3 2" xfId="11818" xr:uid="{0369DA35-1025-4244-8FEA-388BB414DF1B}"/>
    <cellStyle name="Comma 9 2 3 3 2 3 3" xfId="25472" xr:uid="{37A2EAF5-5468-4EC5-866C-5325728503C8}"/>
    <cellStyle name="Comma 9 2 3 3 2 4" xfId="8563" xr:uid="{15DAB91B-5D5B-49D7-B4C5-A6E2A9DD8E06}"/>
    <cellStyle name="Comma 9 2 3 3 2 5" xfId="17460" xr:uid="{9BAA7912-7FA4-44E7-B3E0-BB9926D61FE4}"/>
    <cellStyle name="Comma 9 2 3 3 3" xfId="2811" xr:uid="{860083F1-AA44-454D-9576-29807F02903C}"/>
    <cellStyle name="Comma 9 2 3 3 3 2" xfId="6069" xr:uid="{34AD89AA-5494-4CEB-A988-BA2FE3C0A021}"/>
    <cellStyle name="Comma 9 2 3 3 3 2 2" xfId="12653" xr:uid="{0DB603C3-35B7-4EB5-91A4-97D80B7AB228}"/>
    <cellStyle name="Comma 9 2 3 3 3 2 3" xfId="27285" xr:uid="{66A3379A-492F-4658-95E5-366B315251F0}"/>
    <cellStyle name="Comma 9 2 3 3 3 3" xfId="9398" xr:uid="{0844EF72-78B8-4960-8360-2E510F4CF5AF}"/>
    <cellStyle name="Comma 9 2 3 3 3 4" xfId="19597" xr:uid="{D7F4A731-F261-4F99-8E83-B78EC919E047}"/>
    <cellStyle name="Comma 9 2 3 3 4" xfId="4449" xr:uid="{4C8B6AB6-2B5C-4A4D-A441-775EFB3DC6F6}"/>
    <cellStyle name="Comma 9 2 3 3 4 2" xfId="11032" xr:uid="{A82D9761-BBB2-4CDF-AD29-0580202CB452}"/>
    <cellStyle name="Comma 9 2 3 3 4 3" xfId="23661" xr:uid="{A46A2407-0F83-48B5-BAAA-6D8210BFBE67}"/>
    <cellStyle name="Comma 9 2 3 3 5" xfId="7777" xr:uid="{CD05BBFB-FA0C-4686-BB74-EC8102F0272D}"/>
    <cellStyle name="Comma 9 2 3 3 6" xfId="15324" xr:uid="{F3ED8197-188A-4E6D-867E-4FA2256628F1}"/>
    <cellStyle name="Comma 9 2 3 4" xfId="1579" xr:uid="{710F5F8E-64BE-400C-8A6A-1CF7DA6F704F}"/>
    <cellStyle name="Comma 9 2 3 4 2" xfId="3200" xr:uid="{B646C705-B1A0-403C-AFA6-D9BD5B803458}"/>
    <cellStyle name="Comma 9 2 3 4 2 2" xfId="6460" xr:uid="{0896C5B1-9130-49B7-9576-65D79F99D576}"/>
    <cellStyle name="Comma 9 2 3 4 2 2 2" xfId="13044" xr:uid="{A4EE29F0-ECED-40CC-AA61-E0374417954E}"/>
    <cellStyle name="Comma 9 2 3 4 2 2 3" xfId="28193" xr:uid="{0D662F85-9FBA-4F39-9195-9CC271CB5DA8}"/>
    <cellStyle name="Comma 9 2 3 4 2 3" xfId="9789" xr:uid="{DF12E9BE-6F0F-49F9-B988-A0EC4DAA632C}"/>
    <cellStyle name="Comma 9 2 3 4 2 4" xfId="20665" xr:uid="{95B65489-C5B9-4C16-97BA-396ECC6A89B6}"/>
    <cellStyle name="Comma 9 2 3 4 3" xfId="4839" xr:uid="{3ED67808-D7DF-4474-A952-BD96828BF2A1}"/>
    <cellStyle name="Comma 9 2 3 4 3 2" xfId="11423" xr:uid="{31631D1D-F9AE-433A-B0D6-64215A93FBB7}"/>
    <cellStyle name="Comma 9 2 3 4 3 3" xfId="24566" xr:uid="{7FA4398B-0A02-41C1-A04A-21829CE43771}"/>
    <cellStyle name="Comma 9 2 3 4 4" xfId="8168" xr:uid="{2206BFFF-7FAF-4942-8E46-C3087C7DF998}"/>
    <cellStyle name="Comma 9 2 3 4 5" xfId="16394" xr:uid="{87E69889-5637-42E9-8FC0-166012AE5119}"/>
    <cellStyle name="Comma 9 2 3 5" xfId="2415" xr:uid="{78311BD3-FCD3-4A30-A086-96451C737710}"/>
    <cellStyle name="Comma 9 2 3 5 2" xfId="5670" xr:uid="{0C23FC05-A2A8-466A-B7E6-36C800BC4105}"/>
    <cellStyle name="Comma 9 2 3 5 2 2" xfId="12254" xr:uid="{3C1228DF-19D5-4D9E-B7F5-693246751315}"/>
    <cellStyle name="Comma 9 2 3 5 2 3" xfId="26379" xr:uid="{A06414F1-0BFE-4B3A-9A7D-50734A529553}"/>
    <cellStyle name="Comma 9 2 3 5 3" xfId="8999" xr:uid="{00E59705-8E56-41C9-91AD-74AC7EE24D67}"/>
    <cellStyle name="Comma 9 2 3 5 4" xfId="18531" xr:uid="{F8489F42-C57C-44C2-94CB-3DCFDD569600}"/>
    <cellStyle name="Comma 9 2 3 6" xfId="4052" xr:uid="{77ACAD62-A678-4710-8422-B1E07FF82490}"/>
    <cellStyle name="Comma 9 2 3 6 2" xfId="10634" xr:uid="{1086E558-2446-4E2F-8E7D-13C25DAD6122}"/>
    <cellStyle name="Comma 9 2 3 6 3" xfId="22757" xr:uid="{ACCE294C-2A4E-4094-8B95-B65D0C395B91}"/>
    <cellStyle name="Comma 9 2 3 7" xfId="7380" xr:uid="{3ADF2547-2D60-427A-80B7-0CF70B0B6006}"/>
    <cellStyle name="Comma 9 2 3 8" xfId="14256" xr:uid="{1D2A8567-9636-41FE-99A3-324C031FA29C}"/>
    <cellStyle name="Comma 9 2 4" xfId="991" xr:uid="{60762F15-3AEE-4234-8AE0-B5D505FC8BF8}"/>
    <cellStyle name="Comma 9 2 4 2" xfId="1426" xr:uid="{BC56B554-0BE1-4BE7-9DD6-35CCF0344CAA}"/>
    <cellStyle name="Comma 9 2 4 2 2" xfId="2214" xr:uid="{B9C306F6-2D18-4B1F-B39C-39C86771D192}"/>
    <cellStyle name="Comma 9 2 4 2 2 2" xfId="3840" xr:uid="{AF5E11A9-8559-4678-AE51-46DD93249F43}"/>
    <cellStyle name="Comma 9 2 4 2 2 2 2" xfId="7100" xr:uid="{5214459A-90AF-4AEA-86F2-C202024AB083}"/>
    <cellStyle name="Comma 9 2 4 2 2 2 2 2" xfId="13684" xr:uid="{8924684E-E235-4F94-BC56-90BDDD927D8A}"/>
    <cellStyle name="Comma 9 2 4 2 2 2 2 3" xfId="29325" xr:uid="{7473DFFB-4E08-4422-A116-1D3FF18CD059}"/>
    <cellStyle name="Comma 9 2 4 2 2 2 3" xfId="10429" xr:uid="{EF3EDE44-4740-4662-9437-CE8E48B00946}"/>
    <cellStyle name="Comma 9 2 4 2 2 2 4" xfId="21997" xr:uid="{C0F62F37-C162-480A-B15B-8278EDEF5BAA}"/>
    <cellStyle name="Comma 9 2 4 2 2 3" xfId="5479" xr:uid="{60C5E665-DCCE-4761-92E3-7F1FF240D731}"/>
    <cellStyle name="Comma 9 2 4 2 2 3 2" xfId="12063" xr:uid="{B354E78C-66C7-4F5C-ACD5-601AADA4E283}"/>
    <cellStyle name="Comma 9 2 4 2 2 3 3" xfId="25698" xr:uid="{DC440066-DAC7-47F5-84FA-48653D9465ED}"/>
    <cellStyle name="Comma 9 2 4 2 2 4" xfId="8808" xr:uid="{79629441-F994-428D-9D04-EF36CD1D004D}"/>
    <cellStyle name="Comma 9 2 4 2 2 5" xfId="17726" xr:uid="{05E48229-BC11-4E37-929A-682014885115}"/>
    <cellStyle name="Comma 9 2 4 2 3" xfId="3055" xr:uid="{B47445E7-15CB-4379-9D19-08E84285F5E9}"/>
    <cellStyle name="Comma 9 2 4 2 3 2" xfId="6314" xr:uid="{B8F5FFAC-2B36-4FFD-846B-DB8266CA04FB}"/>
    <cellStyle name="Comma 9 2 4 2 3 2 2" xfId="12898" xr:uid="{0D196FB6-A77D-480D-9EF8-E7BFEDE284CB}"/>
    <cellStyle name="Comma 9 2 4 2 3 2 3" xfId="27511" xr:uid="{179C530E-3913-439C-9301-0A735B836E59}"/>
    <cellStyle name="Comma 9 2 4 2 3 3" xfId="9643" xr:uid="{3048E7D1-C325-48D9-9350-89A663DE6D0D}"/>
    <cellStyle name="Comma 9 2 4 2 3 4" xfId="19863" xr:uid="{E8A7957E-22C5-4B75-868B-1721EBB2B5DD}"/>
    <cellStyle name="Comma 9 2 4 2 4" xfId="4693" xr:uid="{73E3F7BE-F3EA-4D53-A916-6A8ADBD382D2}"/>
    <cellStyle name="Comma 9 2 4 2 4 2" xfId="11277" xr:uid="{4CA52D0E-7831-4304-9BEC-1722E9B6188A}"/>
    <cellStyle name="Comma 9 2 4 2 4 3" xfId="23887" xr:uid="{4CF09AFA-CF16-4CAA-BE94-2C7247B662D5}"/>
    <cellStyle name="Comma 9 2 4 2 5" xfId="8022" xr:uid="{6DB6A1E7-1BC4-42A4-BD03-7250ECBA3B35}"/>
    <cellStyle name="Comma 9 2 4 2 6" xfId="15590" xr:uid="{C4CB893D-FFA9-4D24-87A0-61BA1EC2843C}"/>
    <cellStyle name="Comma 9 2 4 3" xfId="1819" xr:uid="{CE3C735D-CC7E-4CA0-A26B-69DD21D2BF96}"/>
    <cellStyle name="Comma 9 2 4 3 2" xfId="3444" xr:uid="{17A0825E-EF76-46DC-BAB4-D7DA6EA0DB5F}"/>
    <cellStyle name="Comma 9 2 4 3 2 2" xfId="6704" xr:uid="{62249A33-5F21-46A1-A62D-3E0EC9A0D8C9}"/>
    <cellStyle name="Comma 9 2 4 3 2 2 2" xfId="13288" xr:uid="{3402F717-44BE-4488-82E8-4A2765F3FF69}"/>
    <cellStyle name="Comma 9 2 4 3 2 2 3" xfId="28419" xr:uid="{2A901569-0C42-439B-BE5F-903E148FD1E2}"/>
    <cellStyle name="Comma 9 2 4 3 2 3" xfId="10033" xr:uid="{C543C18F-4A60-4133-B57F-65F0338A0351}"/>
    <cellStyle name="Comma 9 2 4 3 2 4" xfId="20931" xr:uid="{F6C09EBE-78D1-464F-B364-7BEBA6F2F337}"/>
    <cellStyle name="Comma 9 2 4 3 3" xfId="5083" xr:uid="{C752E781-5745-422B-BE82-DA56E343E202}"/>
    <cellStyle name="Comma 9 2 4 3 3 2" xfId="11667" xr:uid="{725CF243-989C-48A0-B792-CE23AF5682A0}"/>
    <cellStyle name="Comma 9 2 4 3 3 3" xfId="24792" xr:uid="{EFF89B23-55E8-4EA2-B06D-2B695E75D11B}"/>
    <cellStyle name="Comma 9 2 4 3 4" xfId="8412" xr:uid="{A284AC37-AD80-44D1-A9CE-AEB559F36C8F}"/>
    <cellStyle name="Comma 9 2 4 3 5" xfId="16660" xr:uid="{75ABA47F-5092-4CB5-B03A-367267E50226}"/>
    <cellStyle name="Comma 9 2 4 4" xfId="2658" xr:uid="{3C9F933E-D0AC-4396-950C-397282585260}"/>
    <cellStyle name="Comma 9 2 4 4 2" xfId="5916" xr:uid="{23257514-E779-4C7D-B80A-56E54789B514}"/>
    <cellStyle name="Comma 9 2 4 4 2 2" xfId="12500" xr:uid="{828F4BAD-7171-4ECA-8034-7168B7AB8D45}"/>
    <cellStyle name="Comma 9 2 4 4 2 3" xfId="26605" xr:uid="{B77B9251-1805-499C-BF78-62A5BA058F7B}"/>
    <cellStyle name="Comma 9 2 4 4 3" xfId="9245" xr:uid="{F241C3E3-7672-4AB3-9FE6-6B8799C2A4E5}"/>
    <cellStyle name="Comma 9 2 4 4 4" xfId="18797" xr:uid="{D74C11EE-675A-429D-BFCD-F93E205A6EAF}"/>
    <cellStyle name="Comma 9 2 4 5" xfId="4297" xr:uid="{EF90597C-B409-4EAE-8DDE-76581827A218}"/>
    <cellStyle name="Comma 9 2 4 5 2" xfId="10880" xr:uid="{24D9919D-DD46-4953-8995-595EF7373550}"/>
    <cellStyle name="Comma 9 2 4 5 3" xfId="22983" xr:uid="{6711013B-810D-4A4C-A9BB-F75AFB2B9DBB}"/>
    <cellStyle name="Comma 9 2 4 6" xfId="7625" xr:uid="{1378E1D5-3E35-4037-BBF3-36981EBF1045}"/>
    <cellStyle name="Comma 9 2 4 7" xfId="14523" xr:uid="{0BE4C6B4-C50A-4690-A1B3-878DE895F84C}"/>
    <cellStyle name="Comma 9 2 5" xfId="843" xr:uid="{55C4A2CF-331B-4682-A1FA-D0A07B2C634A}"/>
    <cellStyle name="Comma 9 2 5 2" xfId="1290" xr:uid="{907D35F6-A634-44F2-B59F-2C74EF7236B3}"/>
    <cellStyle name="Comma 9 2 5 2 2" xfId="2072" xr:uid="{BCA435B9-EFA9-456B-B115-24975BC9801C}"/>
    <cellStyle name="Comma 9 2 5 2 2 2" xfId="3697" xr:uid="{C75A2468-D1AE-4241-AA33-9EA98BEC9A9C}"/>
    <cellStyle name="Comma 9 2 5 2 2 2 2" xfId="6957" xr:uid="{470CA7A9-38B9-4748-AE24-32D67319F555}"/>
    <cellStyle name="Comma 9 2 5 2 2 2 2 2" xfId="13541" xr:uid="{C8410A12-3494-41B6-BFAC-0AA4CC916A6A}"/>
    <cellStyle name="Comma 9 2 5 2 2 2 3" xfId="10286" xr:uid="{D90A7333-8364-4AAA-9AAC-E0C6B831B298}"/>
    <cellStyle name="Comma 9 2 5 2 2 2 4" xfId="28873" xr:uid="{2C18ED1F-E6E4-411F-8EEB-80FB8624CE25}"/>
    <cellStyle name="Comma 9 2 5 2 2 3" xfId="5336" xr:uid="{90FF50F8-9499-4F08-A813-C725F480C874}"/>
    <cellStyle name="Comma 9 2 5 2 2 3 2" xfId="11920" xr:uid="{5E70AF9D-B371-46D2-851A-F6909F640589}"/>
    <cellStyle name="Comma 9 2 5 2 2 4" xfId="8665" xr:uid="{B8F68FED-C052-43C6-8FD4-458D0D8EA7F4}"/>
    <cellStyle name="Comma 9 2 5 2 2 5" xfId="21465" xr:uid="{6A698EBE-5640-4316-93A2-44700F5AFBC3}"/>
    <cellStyle name="Comma 9 2 5 2 3" xfId="2913" xr:uid="{0917AB4B-9B1D-4700-9F2A-8E85A20D83BF}"/>
    <cellStyle name="Comma 9 2 5 2 3 2" xfId="6171" xr:uid="{5CDF9B8C-3931-4B4A-9DD0-138B0EF1BBED}"/>
    <cellStyle name="Comma 9 2 5 2 3 2 2" xfId="12755" xr:uid="{DD63EFF4-2969-4FDD-AD17-B504E6EC3123}"/>
    <cellStyle name="Comma 9 2 5 2 3 3" xfId="9500" xr:uid="{E7A85AD1-8448-4151-A2D3-EFFD0DB508FE}"/>
    <cellStyle name="Comma 9 2 5 2 3 4" xfId="25246" xr:uid="{33412DA4-27B9-44F7-AE07-E28BC1A23E8E}"/>
    <cellStyle name="Comma 9 2 5 2 4" xfId="4551" xr:uid="{D8818E17-D1F4-4416-AC79-BE02644D760D}"/>
    <cellStyle name="Comma 9 2 5 2 4 2" xfId="11134" xr:uid="{3139BA85-41FC-4E98-97D7-89553ABAC3FE}"/>
    <cellStyle name="Comma 9 2 5 2 5" xfId="7879" xr:uid="{F4DDF8C0-BE73-471A-81BB-0B4384878E25}"/>
    <cellStyle name="Comma 9 2 5 2 6" xfId="17194" xr:uid="{1421496F-326E-4CD1-AC10-15ADE2225A1D}"/>
    <cellStyle name="Comma 9 2 5 3" xfId="1680" xr:uid="{184B1FB1-B795-4D75-8CD3-1D9DE0F1D449}"/>
    <cellStyle name="Comma 9 2 5 3 2" xfId="3301" xr:uid="{7AB00662-8050-4E05-AC63-B554199EDDF6}"/>
    <cellStyle name="Comma 9 2 5 3 2 2" xfId="6561" xr:uid="{1A27F02E-C407-4386-9BCF-23A2FF861502}"/>
    <cellStyle name="Comma 9 2 5 3 2 2 2" xfId="13145" xr:uid="{032C95F2-4A74-4596-89D1-DA1F1E96CF15}"/>
    <cellStyle name="Comma 9 2 5 3 2 3" xfId="9890" xr:uid="{F3918386-A21E-42A0-91C5-85D5F7395507}"/>
    <cellStyle name="Comma 9 2 5 3 2 4" xfId="27059" xr:uid="{DE7F7550-BA6D-4309-AA99-6C43D0AE7276}"/>
    <cellStyle name="Comma 9 2 5 3 3" xfId="4940" xr:uid="{506BF3E5-F006-4841-88B2-F2231B282E49}"/>
    <cellStyle name="Comma 9 2 5 3 3 2" xfId="11524" xr:uid="{8E9D64C9-332B-4DE8-9C17-927CC98A69E0}"/>
    <cellStyle name="Comma 9 2 5 3 4" xfId="8269" xr:uid="{2CF714F6-0627-40A9-B0C6-CD277283F765}"/>
    <cellStyle name="Comma 9 2 5 3 5" xfId="19331" xr:uid="{A7069DA4-9245-4A01-8BB3-21776FED9358}"/>
    <cellStyle name="Comma 9 2 5 4" xfId="2517" xr:uid="{742B61C8-578D-48B1-8E01-04E5BBF2A83F}"/>
    <cellStyle name="Comma 9 2 5 4 2" xfId="5772" xr:uid="{4F105990-115B-4F86-9A9E-A400DFA6138E}"/>
    <cellStyle name="Comma 9 2 5 4 2 2" xfId="12356" xr:uid="{675AD627-5F10-429D-9BD4-4F662A05F693}"/>
    <cellStyle name="Comma 9 2 5 4 3" xfId="9101" xr:uid="{37FABAC2-62C7-4799-9740-8659C9FAD278}"/>
    <cellStyle name="Comma 9 2 5 4 4" xfId="23435" xr:uid="{011FD3FF-11A4-47F3-97B4-8E820D1611B6}"/>
    <cellStyle name="Comma 9 2 5 5" xfId="4154" xr:uid="{F3A41FE5-9CBD-4BDB-B596-23CDDE8C329D}"/>
    <cellStyle name="Comma 9 2 5 5 2" xfId="10736" xr:uid="{EC3803AA-1587-433D-B2A9-2EFB53203E90}"/>
    <cellStyle name="Comma 9 2 5 6" xfId="7482" xr:uid="{38D95E7E-2BB5-4628-B371-79A6E03EC0B5}"/>
    <cellStyle name="Comma 9 2 5 7" xfId="15059" xr:uid="{BE119B3A-D85A-4D67-8CEA-AC22990FC089}"/>
    <cellStyle name="Comma 9 2 6" xfId="1156" xr:uid="{94E0C850-F2FE-48B6-8EBF-A407D8950EC0}"/>
    <cellStyle name="Comma 9 2 6 2" xfId="1938" xr:uid="{DAF635FD-8703-4547-9421-1415507A7E94}"/>
    <cellStyle name="Comma 9 2 6 2 2" xfId="3563" xr:uid="{8EF8D161-4CC2-468D-9D0F-3456677964ED}"/>
    <cellStyle name="Comma 9 2 6 2 2 2" xfId="6823" xr:uid="{BC3B2C56-1A66-4C5B-9A5F-B35297894CB8}"/>
    <cellStyle name="Comma 9 2 6 2 2 2 2" xfId="13407" xr:uid="{E250AA6F-AD4F-4561-A1D4-CDCDE2FD526E}"/>
    <cellStyle name="Comma 9 2 6 2 2 3" xfId="10152" xr:uid="{C46385C7-C553-43F6-BE90-820B08933E0B}"/>
    <cellStyle name="Comma 9 2 6 2 2 4" xfId="27967" xr:uid="{30822769-9015-4FF7-A337-55C65CE44E3F}"/>
    <cellStyle name="Comma 9 2 6 2 3" xfId="5202" xr:uid="{25AFAE94-1B1E-46B5-ACE0-F091734670F0}"/>
    <cellStyle name="Comma 9 2 6 2 3 2" xfId="11786" xr:uid="{643181A4-924B-4137-8955-8DB968D7B7F6}"/>
    <cellStyle name="Comma 9 2 6 2 4" xfId="8531" xr:uid="{9F1A39F0-E856-44B0-802D-9D7959FF2E89}"/>
    <cellStyle name="Comma 9 2 6 2 5" xfId="20399" xr:uid="{F7B14B08-F8BE-475F-B402-A829FAA48E50}"/>
    <cellStyle name="Comma 9 2 6 3" xfId="2779" xr:uid="{5F43E676-B729-432A-BE41-ED5E3E2057E2}"/>
    <cellStyle name="Comma 9 2 6 3 2" xfId="6037" xr:uid="{C0022905-81C6-4C1E-A3A3-4F6539D649C1}"/>
    <cellStyle name="Comma 9 2 6 3 2 2" xfId="12621" xr:uid="{F5CEA57E-93F4-403F-A1FF-9D5E42B5E577}"/>
    <cellStyle name="Comma 9 2 6 3 3" xfId="9366" xr:uid="{BBD16A4B-B0B5-44EB-9296-29722C094C44}"/>
    <cellStyle name="Comma 9 2 6 3 4" xfId="24340" xr:uid="{A9C42E35-1BB6-4F81-B986-B8CAF8FE3863}"/>
    <cellStyle name="Comma 9 2 6 4" xfId="4417" xr:uid="{C9484589-548E-4597-B9DE-4CDA9E6BB6D1}"/>
    <cellStyle name="Comma 9 2 6 4 2" xfId="11000" xr:uid="{E7694CEC-7924-4BF0-82BA-A2FC71209695}"/>
    <cellStyle name="Comma 9 2 6 5" xfId="7745" xr:uid="{810D7A45-C3D4-42F0-A566-473447190B31}"/>
    <cellStyle name="Comma 9 2 6 6" xfId="16128" xr:uid="{D5F3CDA7-C686-4CB0-A13D-E194F9E0AE0B}"/>
    <cellStyle name="Comma 9 2 7" xfId="1549" xr:uid="{15B921DF-FA67-4DCC-AFEA-5CB648442748}"/>
    <cellStyle name="Comma 9 2 7 2" xfId="3170" xr:uid="{64C033A0-46E8-4FA0-9EDF-4FC01911DEF8}"/>
    <cellStyle name="Comma 9 2 7 2 2" xfId="6430" xr:uid="{C4232EEA-90E7-48F3-9FBE-D04ED0D297BA}"/>
    <cellStyle name="Comma 9 2 7 2 2 2" xfId="13014" xr:uid="{2E8DB499-24E4-404F-8A02-ED4B1FB5104E}"/>
    <cellStyle name="Comma 9 2 7 2 3" xfId="9759" xr:uid="{2421CB6A-1EA0-42BD-AEA3-CF5E8D5B70E7}"/>
    <cellStyle name="Comma 9 2 7 2 4" xfId="26153" xr:uid="{A7DCE0C9-AC6F-4C90-9A23-3842A76238E3}"/>
    <cellStyle name="Comma 9 2 7 3" xfId="4809" xr:uid="{E4509381-0E51-4169-A7A6-99464E5C2216}"/>
    <cellStyle name="Comma 9 2 7 3 2" xfId="11393" xr:uid="{4E30E929-B66B-4297-BBAD-90B66C5DA808}"/>
    <cellStyle name="Comma 9 2 7 4" xfId="8138" xr:uid="{AC6E7CD2-CFC2-4FE8-9F4D-6CD786775B44}"/>
    <cellStyle name="Comma 9 2 7 5" xfId="18265" xr:uid="{56F457C9-6CE0-4819-AE6F-4E0EAC6810AA}"/>
    <cellStyle name="Comma 9 2 8" xfId="2383" xr:uid="{9C01829B-2FA7-49D7-9B56-5E69983EBF40}"/>
    <cellStyle name="Comma 9 2 8 2" xfId="5638" xr:uid="{2E32D95E-177E-405C-B1E6-12ECBEA0F16F}"/>
    <cellStyle name="Comma 9 2 8 2 2" xfId="12222" xr:uid="{BB252CCD-CAB8-4187-BD00-DA299F62E723}"/>
    <cellStyle name="Comma 9 2 8 3" xfId="8967" xr:uid="{0962517C-B948-4CB9-9FE3-DB28C72AFB62}"/>
    <cellStyle name="Comma 9 2 8 4" xfId="22546" xr:uid="{3E2D107B-E2D8-4140-90C0-EA9964213CC7}"/>
    <cellStyle name="Comma 9 2 9" xfId="4020" xr:uid="{0802B24F-7014-4AFC-98CB-29A066383424}"/>
    <cellStyle name="Comma 9 2 9 2" xfId="10602" xr:uid="{8CB431BD-957E-425A-8E69-4F10FB475431}"/>
    <cellStyle name="Comma 9 3" xfId="766" xr:uid="{86DA475B-E4A7-4CAF-9AF8-03BF109AB538}"/>
    <cellStyle name="Comma 9 3 2" xfId="1081" xr:uid="{2B162DA1-B37F-4650-8E5D-90D6CAF5AA6E}"/>
    <cellStyle name="Comma 9 3 2 2" xfId="14860" xr:uid="{581EE20E-1C2F-4D31-877D-B2839EA26EF1}"/>
    <cellStyle name="Comma 9 3 2 2 2" xfId="15927" xr:uid="{AC604872-7C9A-41D8-91CC-511754C51248}"/>
    <cellStyle name="Comma 9 3 2 2 2 2" xfId="18063" xr:uid="{D58E0607-0831-4163-92A5-115E53695FB3}"/>
    <cellStyle name="Comma 9 3 2 2 2 2 2" xfId="22334" xr:uid="{742CC5E7-B9ED-4387-80BA-19D1245C24DD}"/>
    <cellStyle name="Comma 9 3 2 2 2 2 2 2" xfId="29607" xr:uid="{A57A7C80-F7BA-4DE5-9776-468013043D09}"/>
    <cellStyle name="Comma 9 3 2 2 2 2 3" xfId="25980" xr:uid="{E36AC498-276E-4CCB-AF3D-26E2E9BA24CA}"/>
    <cellStyle name="Comma 9 3 2 2 2 3" xfId="20200" xr:uid="{2C44BC91-B895-4D18-B381-537FC7C0DA41}"/>
    <cellStyle name="Comma 9 3 2 2 2 3 2" xfId="27793" xr:uid="{A4431571-4ED4-4627-A379-812ED435821E}"/>
    <cellStyle name="Comma 9 3 2 2 2 4" xfId="24169" xr:uid="{13840B78-A1A7-41B3-8178-A5A4C642011A}"/>
    <cellStyle name="Comma 9 3 2 2 3" xfId="16997" xr:uid="{4AC65DBE-3061-4086-A126-0D3AF3D5C5B9}"/>
    <cellStyle name="Comma 9 3 2 2 3 2" xfId="21268" xr:uid="{D83FB0E6-160C-4B37-BBCD-FED0CDE8A085}"/>
    <cellStyle name="Comma 9 3 2 2 3 2 2" xfId="28701" xr:uid="{B0397BB2-5B0C-44D7-8EF1-4AB23892D868}"/>
    <cellStyle name="Comma 9 3 2 2 3 3" xfId="25074" xr:uid="{18E0D6D3-143C-4339-9659-7754CCC3767D}"/>
    <cellStyle name="Comma 9 3 2 2 4" xfId="19134" xr:uid="{1FD7CA83-BD7C-4225-87C5-47C9DE25ADA8}"/>
    <cellStyle name="Comma 9 3 2 2 4 2" xfId="26887" xr:uid="{6FABE19A-AAAE-4677-8D49-9865D4815609}"/>
    <cellStyle name="Comma 9 3 2 2 5" xfId="23265" xr:uid="{95690029-91CC-46D9-9CEB-ABD1C1BA409F}"/>
    <cellStyle name="Comma 9 3 2 3" xfId="15395" xr:uid="{C1B97C4A-3884-4CA8-8A8E-84AC294D210E}"/>
    <cellStyle name="Comma 9 3 2 3 2" xfId="17531" xr:uid="{144D67DA-90A2-4BE6-95B0-CDA00AC2C7DF}"/>
    <cellStyle name="Comma 9 3 2 3 2 2" xfId="21802" xr:uid="{1B525148-A626-4986-9F58-1C789A840AB4}"/>
    <cellStyle name="Comma 9 3 2 3 2 2 2" xfId="29155" xr:uid="{71B337D3-18E4-4925-A801-63AD30528DA1}"/>
    <cellStyle name="Comma 9 3 2 3 2 3" xfId="25528" xr:uid="{D0A578FB-E98D-4345-918E-EE45667A0057}"/>
    <cellStyle name="Comma 9 3 2 3 3" xfId="19668" xr:uid="{5074C53D-46CB-4B77-8144-CD011AA5DD08}"/>
    <cellStyle name="Comma 9 3 2 3 3 2" xfId="27341" xr:uid="{8CEED3F8-868F-4727-BD3E-82F3516ACB3B}"/>
    <cellStyle name="Comma 9 3 2 3 4" xfId="23717" xr:uid="{22FEA12F-0C73-4FD7-BE3D-626B254E6AD6}"/>
    <cellStyle name="Comma 9 3 2 4" xfId="16465" xr:uid="{3377BC3D-F451-4576-9392-C738FA4D7BA0}"/>
    <cellStyle name="Comma 9 3 2 4 2" xfId="20736" xr:uid="{DC4CA0BD-71D8-4032-9984-6A0FEFFA3EE7}"/>
    <cellStyle name="Comma 9 3 2 4 2 2" xfId="28249" xr:uid="{239BEDBD-5B04-4814-9EFE-8A32C024C101}"/>
    <cellStyle name="Comma 9 3 2 4 3" xfId="24622" xr:uid="{66C83D20-F33E-42F9-A37E-737F11D718D3}"/>
    <cellStyle name="Comma 9 3 2 5" xfId="18602" xr:uid="{E327C3FC-E0BA-4BAA-AE9B-E5FBB728DD30}"/>
    <cellStyle name="Comma 9 3 2 5 2" xfId="26435" xr:uid="{633F394C-F53D-45D3-B62F-B78BC56A9238}"/>
    <cellStyle name="Comma 9 3 2 6" xfId="22813" xr:uid="{721CAF7F-671C-4706-8B45-59FF4BA38ACE}"/>
    <cellStyle name="Comma 9 3 2 7" xfId="14327" xr:uid="{A25583AE-117E-4B29-848E-DBFCB5F18932}"/>
    <cellStyle name="Comma 9 3 3" xfId="895" xr:uid="{0A53E902-29AA-4FE9-B8B1-CB95E5A56422}"/>
    <cellStyle name="Comma 9 3 3 2" xfId="1343" xr:uid="{837F2EA0-8300-4CE9-8BB6-DCC1E9DCC924}"/>
    <cellStyle name="Comma 9 3 3 2 2" xfId="2125" xr:uid="{D33C9027-0E62-4DBC-9913-C6093BC7B975}"/>
    <cellStyle name="Comma 9 3 3 2 2 2" xfId="3750" xr:uid="{7414690E-447A-4D1B-9CAF-60BA4B16E4E1}"/>
    <cellStyle name="Comma 9 3 3 2 2 2 2" xfId="7010" xr:uid="{1E69D644-8C2D-4BF7-8820-5E23B9F0821E}"/>
    <cellStyle name="Comma 9 3 3 2 2 2 2 2" xfId="13594" xr:uid="{7311B8E7-51ED-493E-987F-A276477FB060}"/>
    <cellStyle name="Comma 9 3 3 2 2 2 2 3" xfId="29381" xr:uid="{F08FF54A-73C8-45B1-B616-0EF46560C6F4}"/>
    <cellStyle name="Comma 9 3 3 2 2 2 3" xfId="10339" xr:uid="{21728A85-EAB2-4419-A8B7-FD8A3CA9E003}"/>
    <cellStyle name="Comma 9 3 3 2 2 2 4" xfId="22068" xr:uid="{D32BCBB1-41A7-43DA-84FE-700648BEAFD2}"/>
    <cellStyle name="Comma 9 3 3 2 2 3" xfId="5389" xr:uid="{71782788-9A7B-41BC-90E6-E3A0F993B2F4}"/>
    <cellStyle name="Comma 9 3 3 2 2 3 2" xfId="11973" xr:uid="{DAA6F5BB-944D-4AB0-B932-5ECB2DF9DE1A}"/>
    <cellStyle name="Comma 9 3 3 2 2 3 3" xfId="25754" xr:uid="{5061D6C5-FF58-40C3-8CCB-99C91972D20A}"/>
    <cellStyle name="Comma 9 3 3 2 2 4" xfId="8718" xr:uid="{BDB0011C-78AB-4357-ADA2-9DDB4F6EAD7B}"/>
    <cellStyle name="Comma 9 3 3 2 2 5" xfId="17797" xr:uid="{6478CD62-54C0-4255-971E-3C861FACB6F7}"/>
    <cellStyle name="Comma 9 3 3 2 3" xfId="2966" xr:uid="{6D53E487-AEDF-499E-B77D-33A327BD1B0B}"/>
    <cellStyle name="Comma 9 3 3 2 3 2" xfId="6224" xr:uid="{0CD04C9E-7902-4251-AFAC-FE2145AFC096}"/>
    <cellStyle name="Comma 9 3 3 2 3 2 2" xfId="12808" xr:uid="{FA0199B8-B2A3-485A-9313-8D103BB4A0BE}"/>
    <cellStyle name="Comma 9 3 3 2 3 2 3" xfId="27567" xr:uid="{0FC0EEA9-7C89-4367-B340-1A9C1F6CA1A7}"/>
    <cellStyle name="Comma 9 3 3 2 3 3" xfId="9553" xr:uid="{512F2781-686E-4CF7-ABF1-1B9EEC8E16AE}"/>
    <cellStyle name="Comma 9 3 3 2 3 4" xfId="19934" xr:uid="{E7B1D8C8-8D21-4EF0-A3D2-F29C65B80B30}"/>
    <cellStyle name="Comma 9 3 3 2 4" xfId="4604" xr:uid="{84291A87-0CA1-49BB-B1B9-98F17AA5B403}"/>
    <cellStyle name="Comma 9 3 3 2 4 2" xfId="11187" xr:uid="{957735B1-5B95-4BBB-A9EA-DAE36DD2F036}"/>
    <cellStyle name="Comma 9 3 3 2 4 3" xfId="23943" xr:uid="{7A386EB9-91DF-41D1-9892-30C5DE1EFA27}"/>
    <cellStyle name="Comma 9 3 3 2 5" xfId="7932" xr:uid="{7EEA21D0-540E-4F19-8ACB-F63B9167A39C}"/>
    <cellStyle name="Comma 9 3 3 2 6" xfId="15661" xr:uid="{97F21E1E-AC66-429C-B032-2D3D9DAFB4C2}"/>
    <cellStyle name="Comma 9 3 3 3" xfId="1733" xr:uid="{797FBE9E-0D26-41B3-AA1D-28BC79923C15}"/>
    <cellStyle name="Comma 9 3 3 3 2" xfId="3354" xr:uid="{47B00C45-4BE6-496E-9310-7E5BE95D44D3}"/>
    <cellStyle name="Comma 9 3 3 3 2 2" xfId="6614" xr:uid="{D39264BC-7B27-4171-B310-546810EA981F}"/>
    <cellStyle name="Comma 9 3 3 3 2 2 2" xfId="13198" xr:uid="{5BEAA177-3A20-4531-8A01-340494F22869}"/>
    <cellStyle name="Comma 9 3 3 3 2 2 3" xfId="28475" xr:uid="{73E89069-92DA-4517-9567-EAC06F834581}"/>
    <cellStyle name="Comma 9 3 3 3 2 3" xfId="9943" xr:uid="{FDC6A429-30D0-4E02-8A5F-ADCBCBA8AF83}"/>
    <cellStyle name="Comma 9 3 3 3 2 4" xfId="21002" xr:uid="{2F2FDA87-550D-4ABB-B9F6-19EEE3CA254A}"/>
    <cellStyle name="Comma 9 3 3 3 3" xfId="4993" xr:uid="{D93DE1F9-4D43-41D1-9481-00CC9B194706}"/>
    <cellStyle name="Comma 9 3 3 3 3 2" xfId="11577" xr:uid="{D8953E35-F166-4AD5-A1ED-8DF1107FBA01}"/>
    <cellStyle name="Comma 9 3 3 3 3 3" xfId="24848" xr:uid="{D6B3B8B6-763E-4836-B25B-755C2D6C2DB8}"/>
    <cellStyle name="Comma 9 3 3 3 4" xfId="8322" xr:uid="{45CC3AE1-5F72-448A-AE1F-17FE0EDEA5CB}"/>
    <cellStyle name="Comma 9 3 3 3 5" xfId="16731" xr:uid="{AC7E0AA5-ED85-4ED6-9FAA-9B372CA118D0}"/>
    <cellStyle name="Comma 9 3 3 4" xfId="2570" xr:uid="{5F755A3E-8694-4A90-93F1-B99F8FC03908}"/>
    <cellStyle name="Comma 9 3 3 4 2" xfId="5825" xr:uid="{B0B1FECB-89E6-4ACF-AB5F-CF2F9EACD2C8}"/>
    <cellStyle name="Comma 9 3 3 4 2 2" xfId="12409" xr:uid="{EBEBED9D-C430-423C-8061-01CF7FFB12AB}"/>
    <cellStyle name="Comma 9 3 3 4 2 3" xfId="26661" xr:uid="{9EF46870-30A9-4A1D-B602-BA9C0246ADC6}"/>
    <cellStyle name="Comma 9 3 3 4 3" xfId="9154" xr:uid="{D8A91F18-5FA6-4DE0-BDD5-E276587C2C73}"/>
    <cellStyle name="Comma 9 3 3 4 4" xfId="18868" xr:uid="{B28151B8-44B6-49B3-9213-E3150C7677A7}"/>
    <cellStyle name="Comma 9 3 3 5" xfId="4207" xr:uid="{23286B73-11E4-438C-8C5E-601D1B58F03F}"/>
    <cellStyle name="Comma 9 3 3 5 2" xfId="10789" xr:uid="{8DF0A87C-F8A2-4E7C-88B8-C3583E797864}"/>
    <cellStyle name="Comma 9 3 3 5 3" xfId="23039" xr:uid="{0626C537-DAD5-413C-842E-7735A86DD131}"/>
    <cellStyle name="Comma 9 3 3 6" xfId="7535" xr:uid="{890D1750-718B-4BF8-828A-68DFA9C09E81}"/>
    <cellStyle name="Comma 9 3 3 7" xfId="14594" xr:uid="{AAFF70F3-56D3-425E-B7A4-B2EFBBF1F2DA}"/>
    <cellStyle name="Comma 9 3 4" xfId="1209" xr:uid="{977DD41D-8B58-4187-9371-206265CA0050}"/>
    <cellStyle name="Comma 9 3 4 2" xfId="1991" xr:uid="{FDADD0CE-79BC-4B72-88A5-02100EBF3015}"/>
    <cellStyle name="Comma 9 3 4 2 2" xfId="3616" xr:uid="{4F0B7B6F-2EA1-4E06-A958-8E7F33586FA0}"/>
    <cellStyle name="Comma 9 3 4 2 2 2" xfId="6876" xr:uid="{7C6ECE5A-03E2-49FF-B2FF-BCE4E11809DB}"/>
    <cellStyle name="Comma 9 3 4 2 2 2 2" xfId="13460" xr:uid="{E00E38E2-3D6E-4D74-974F-DF8139195183}"/>
    <cellStyle name="Comma 9 3 4 2 2 2 3" xfId="28929" xr:uid="{C3F5C4AD-0D67-4048-B78A-3480B394BCFA}"/>
    <cellStyle name="Comma 9 3 4 2 2 3" xfId="10205" xr:uid="{D8BA44EC-674F-416E-AC3B-C9B7780B4A33}"/>
    <cellStyle name="Comma 9 3 4 2 2 4" xfId="21536" xr:uid="{A1D3B5F3-7D52-46A5-8141-237E16C3E0BC}"/>
    <cellStyle name="Comma 9 3 4 2 3" xfId="5255" xr:uid="{463E6FED-AA1F-4A28-ACAD-4C4B77807AB6}"/>
    <cellStyle name="Comma 9 3 4 2 3 2" xfId="11839" xr:uid="{ED80EF76-7E45-4D56-8D3E-F84C64976407}"/>
    <cellStyle name="Comma 9 3 4 2 3 3" xfId="25302" xr:uid="{96DC59CB-4AF8-42E6-BC0E-EF63531790E6}"/>
    <cellStyle name="Comma 9 3 4 2 4" xfId="8584" xr:uid="{788D3DED-54AE-4B11-8DD1-15A9DF96D8D4}"/>
    <cellStyle name="Comma 9 3 4 2 5" xfId="17265" xr:uid="{B73CB5B3-B006-4709-8A14-4D5A1BB91CF0}"/>
    <cellStyle name="Comma 9 3 4 3" xfId="2832" xr:uid="{FBDFD95D-A96B-4F6E-96FD-B423704C5EAB}"/>
    <cellStyle name="Comma 9 3 4 3 2" xfId="6090" xr:uid="{1E6AA716-37B3-499C-B581-1B8C251D1322}"/>
    <cellStyle name="Comma 9 3 4 3 2 2" xfId="12674" xr:uid="{13B83C6D-B398-4473-906A-30FA679C6F85}"/>
    <cellStyle name="Comma 9 3 4 3 2 3" xfId="27115" xr:uid="{83BD69B4-FBBE-4B66-86A7-C8EB8DCDAD4B}"/>
    <cellStyle name="Comma 9 3 4 3 3" xfId="9419" xr:uid="{AAF9A671-A957-411B-8377-D747B1A4662B}"/>
    <cellStyle name="Comma 9 3 4 3 4" xfId="19402" xr:uid="{44325D9C-1908-4B70-A2A9-BA2453185926}"/>
    <cellStyle name="Comma 9 3 4 4" xfId="4470" xr:uid="{6CA92017-3DC7-425F-A7BA-A68C5296BB84}"/>
    <cellStyle name="Comma 9 3 4 4 2" xfId="11053" xr:uid="{0B480030-A5BE-4E47-9046-DE416314BBAB}"/>
    <cellStyle name="Comma 9 3 4 4 3" xfId="23491" xr:uid="{D6825DE2-A0FE-4961-9E71-DC7E966BC981}"/>
    <cellStyle name="Comma 9 3 4 5" xfId="7798" xr:uid="{9D0A1CF0-FB9B-4979-AFD1-E460AFD86E0A}"/>
    <cellStyle name="Comma 9 3 4 6" xfId="15130" xr:uid="{7BD070A8-409D-4A9A-8FC5-B08DEBBC52FA}"/>
    <cellStyle name="Comma 9 3 5" xfId="1599" xr:uid="{78348901-EFF6-4809-BFE3-9DCD81A0EB66}"/>
    <cellStyle name="Comma 9 3 5 2" xfId="3220" xr:uid="{3DE7A8AB-7B6D-4D32-BD88-60D9BB99832D}"/>
    <cellStyle name="Comma 9 3 5 2 2" xfId="6480" xr:uid="{ECAE0E2B-29DF-416A-A069-6F52530C1004}"/>
    <cellStyle name="Comma 9 3 5 2 2 2" xfId="13064" xr:uid="{C5756688-4674-42B3-AB20-258B37F7A43A}"/>
    <cellStyle name="Comma 9 3 5 2 2 3" xfId="28023" xr:uid="{F7C7D66A-2481-43D3-A185-E425C946113F}"/>
    <cellStyle name="Comma 9 3 5 2 3" xfId="9809" xr:uid="{D8E9E168-6916-48D9-BB3D-697BC071CDA6}"/>
    <cellStyle name="Comma 9 3 5 2 4" xfId="20470" xr:uid="{AF0E0BE9-F1A4-4EB2-8DD6-5CA2F7603009}"/>
    <cellStyle name="Comma 9 3 5 3" xfId="4859" xr:uid="{7F20AF93-F482-4AF8-9C74-E8C768704C94}"/>
    <cellStyle name="Comma 9 3 5 3 2" xfId="11443" xr:uid="{18590F9C-DB05-4F7A-81B3-0B0307251B04}"/>
    <cellStyle name="Comma 9 3 5 3 3" xfId="24396" xr:uid="{7BDD981A-5114-4FB4-BBF2-AEA0CA1F515D}"/>
    <cellStyle name="Comma 9 3 5 4" xfId="8188" xr:uid="{470EA73B-D60F-4B5B-A6DC-C6722B67ACE6}"/>
    <cellStyle name="Comma 9 3 5 5" xfId="16199" xr:uid="{3583A15D-CB0C-4D16-92C6-6133387923D3}"/>
    <cellStyle name="Comma 9 3 6" xfId="2436" xr:uid="{C0430C7E-EA38-49E3-8324-1CB5E5C16B3F}"/>
    <cellStyle name="Comma 9 3 6 2" xfId="5691" xr:uid="{7781EA23-5034-4D23-BCD0-3A85984A35A6}"/>
    <cellStyle name="Comma 9 3 6 2 2" xfId="12275" xr:uid="{3043835C-ED72-403A-9FF6-79CAA3DB060F}"/>
    <cellStyle name="Comma 9 3 6 2 3" xfId="26209" xr:uid="{A684DBD5-FF61-4ABF-B25D-2E334FC0FD1D}"/>
    <cellStyle name="Comma 9 3 6 3" xfId="9020" xr:uid="{F0A179BD-386D-44D2-9680-437ACB69AED8}"/>
    <cellStyle name="Comma 9 3 6 4" xfId="18336" xr:uid="{500E46C1-8AFC-48F1-AD28-4E452EBAB411}"/>
    <cellStyle name="Comma 9 3 7" xfId="4073" xr:uid="{CAFEAC64-2B7C-44D6-81C1-6B4B1EF41EA4}"/>
    <cellStyle name="Comma 9 3 7 2" xfId="10655" xr:uid="{B5553272-0AF4-46E2-849C-2E0BAFFDC7F2}"/>
    <cellStyle name="Comma 9 3 7 3" xfId="22589" xr:uid="{96E477E8-DCA3-49CE-8A5F-DADB46A7F340}"/>
    <cellStyle name="Comma 9 3 8" xfId="7401" xr:uid="{F7616096-ADFA-41A2-B390-741DA9D1A647}"/>
    <cellStyle name="Comma 9 3 9" xfId="14072" xr:uid="{CEFA2D4A-7B1C-42E7-B3BF-1E501A8BE38F}"/>
    <cellStyle name="Comma 9 4" xfId="995" xr:uid="{7ED6F9B9-2CFE-4CC5-9CFF-A93835D6118D}"/>
    <cellStyle name="Comma 9 4 2" xfId="1430" xr:uid="{80E661A8-300C-4E20-B40D-C403C1D221A4}"/>
    <cellStyle name="Comma 9 4 2 2" xfId="2218" xr:uid="{E60B39B0-C68D-414C-A8BF-12C3BF95F243}"/>
    <cellStyle name="Comma 9 4 2 2 2" xfId="3844" xr:uid="{BDF1E6B7-F942-4470-89E1-86F60A820378}"/>
    <cellStyle name="Comma 9 4 2 2 2 2" xfId="7104" xr:uid="{F72E4D23-C61F-47EC-8F7E-F6232C4437AC}"/>
    <cellStyle name="Comma 9 4 2 2 2 2 2" xfId="13688" xr:uid="{EA99755D-A986-44CE-82FD-11BF015D2092}"/>
    <cellStyle name="Comma 9 4 2 2 2 2 2 2" xfId="29494" xr:uid="{ACEE8D04-7EB8-4FDB-B059-EE061551600A}"/>
    <cellStyle name="Comma 9 4 2 2 2 2 3" xfId="22201" xr:uid="{41BDDAC2-4537-42A8-ADB4-988235E28BF5}"/>
    <cellStyle name="Comma 9 4 2 2 2 3" xfId="10433" xr:uid="{733B7638-0FA1-47CA-AF92-A1ADCDE9CB8A}"/>
    <cellStyle name="Comma 9 4 2 2 2 3 2" xfId="25867" xr:uid="{A082917B-3EB6-486C-9E93-E5A0427221D2}"/>
    <cellStyle name="Comma 9 4 2 2 2 4" xfId="17930" xr:uid="{0B52F23D-9553-4188-B36A-0E93CE3BA2E1}"/>
    <cellStyle name="Comma 9 4 2 2 3" xfId="5483" xr:uid="{56A360FF-BC0F-4A57-AFC3-52C596B179B6}"/>
    <cellStyle name="Comma 9 4 2 2 3 2" xfId="12067" xr:uid="{70E6F305-60E0-4757-A6E2-C754A611DD05}"/>
    <cellStyle name="Comma 9 4 2 2 3 2 2" xfId="27680" xr:uid="{A45E57D8-C131-4892-8082-2D2478E3533E}"/>
    <cellStyle name="Comma 9 4 2 2 3 3" xfId="20067" xr:uid="{452E0680-5767-4CCA-94E1-5FCAD10F6C39}"/>
    <cellStyle name="Comma 9 4 2 2 4" xfId="8812" xr:uid="{11FDE96B-7100-4456-8308-6CB3A993B03F}"/>
    <cellStyle name="Comma 9 4 2 2 4 2" xfId="24056" xr:uid="{4DA5B080-2EB2-42AF-A367-12EAEBBDD6EC}"/>
    <cellStyle name="Comma 9 4 2 2 5" xfId="15794" xr:uid="{45875837-9ECD-4FBD-A1B4-D41901B5674E}"/>
    <cellStyle name="Comma 9 4 2 3" xfId="3059" xr:uid="{CA787EDB-312B-47C3-9270-82CE4109563E}"/>
    <cellStyle name="Comma 9 4 2 3 2" xfId="6318" xr:uid="{24C9FE82-BD32-4615-AA46-003BAA30D522}"/>
    <cellStyle name="Comma 9 4 2 3 2 2" xfId="12902" xr:uid="{176F51C2-B310-4B72-91AE-E09C5ED383F8}"/>
    <cellStyle name="Comma 9 4 2 3 2 2 2" xfId="28588" xr:uid="{A8C447CB-130D-4CD9-97EA-876A88B47370}"/>
    <cellStyle name="Comma 9 4 2 3 2 3" xfId="21135" xr:uid="{5B867507-BA5B-4781-A369-E68A8DBE7BC0}"/>
    <cellStyle name="Comma 9 4 2 3 3" xfId="9647" xr:uid="{4BA05BE2-C0FB-426C-A604-DC414ADE5A10}"/>
    <cellStyle name="Comma 9 4 2 3 3 2" xfId="24961" xr:uid="{9AE46A43-6915-4EE6-861D-9C44A4E3E03A}"/>
    <cellStyle name="Comma 9 4 2 3 4" xfId="16864" xr:uid="{EC292335-513E-4211-90F0-8B60A4B684C5}"/>
    <cellStyle name="Comma 9 4 2 4" xfId="4697" xr:uid="{5D521F98-BB9D-4D9A-814D-12B4709BB9DC}"/>
    <cellStyle name="Comma 9 4 2 4 2" xfId="11281" xr:uid="{2451E998-E402-4485-9521-178F0A3BD492}"/>
    <cellStyle name="Comma 9 4 2 4 2 2" xfId="26774" xr:uid="{29A331ED-3BC7-430A-99C2-39B75ECEF073}"/>
    <cellStyle name="Comma 9 4 2 4 3" xfId="19001" xr:uid="{89A00DDB-E26E-421C-AC16-EE9A7101E1BD}"/>
    <cellStyle name="Comma 9 4 2 5" xfId="8026" xr:uid="{4E47C253-EA75-4588-B46A-90C7561ABE5B}"/>
    <cellStyle name="Comma 9 4 2 5 2" xfId="23152" xr:uid="{70C6EAB1-930B-443F-9A6C-8DC9CF75E119}"/>
    <cellStyle name="Comma 9 4 2 6" xfId="14728" xr:uid="{9FF003BC-4C3E-4925-AC2B-5D9B547AB056}"/>
    <cellStyle name="Comma 9 4 3" xfId="1823" xr:uid="{21EB8AB6-D1CC-46D2-8A59-C25DE77D2499}"/>
    <cellStyle name="Comma 9 4 3 2" xfId="3448" xr:uid="{80DCAF6A-2041-4ABA-BEDB-64B9555D879C}"/>
    <cellStyle name="Comma 9 4 3 2 2" xfId="6708" xr:uid="{F4BD1B42-B075-43B5-9191-FF4DF066278A}"/>
    <cellStyle name="Comma 9 4 3 2 2 2" xfId="13292" xr:uid="{EB6E3F8C-3855-4CA2-AC68-1BBDF092D510}"/>
    <cellStyle name="Comma 9 4 3 2 2 2 2" xfId="29042" xr:uid="{46858F6B-9456-4132-94EC-3528C3FECE4C}"/>
    <cellStyle name="Comma 9 4 3 2 2 3" xfId="21669" xr:uid="{39702C07-5810-459A-BF79-F4E73D311E36}"/>
    <cellStyle name="Comma 9 4 3 2 3" xfId="10037" xr:uid="{90A8354F-F88E-40E1-8FE7-8BE756D1CBEA}"/>
    <cellStyle name="Comma 9 4 3 2 3 2" xfId="25415" xr:uid="{E27E19B7-D161-4A09-B51E-CAB7F37DE614}"/>
    <cellStyle name="Comma 9 4 3 2 4" xfId="17398" xr:uid="{C6012117-CD1D-4957-B531-5175F59D1562}"/>
    <cellStyle name="Comma 9 4 3 3" xfId="5087" xr:uid="{44EEAE24-D9C9-49EB-A54C-BC9C5A27E5B4}"/>
    <cellStyle name="Comma 9 4 3 3 2" xfId="11671" xr:uid="{00DB8D93-06C3-49EF-B885-0CC47C91DAC9}"/>
    <cellStyle name="Comma 9 4 3 3 2 2" xfId="27228" xr:uid="{64BB3B67-E6A1-47D2-9DF2-8115D70E19FC}"/>
    <cellStyle name="Comma 9 4 3 3 3" xfId="19535" xr:uid="{D3A66CF3-5E53-4471-A7D0-3777E1A98007}"/>
    <cellStyle name="Comma 9 4 3 4" xfId="8416" xr:uid="{6CF04CF7-1490-4E2A-9609-68B4D4071978}"/>
    <cellStyle name="Comma 9 4 3 4 2" xfId="23604" xr:uid="{89AEBE73-2F3E-43FF-A258-6CB2D5476D79}"/>
    <cellStyle name="Comma 9 4 3 5" xfId="15262" xr:uid="{248B6E23-C926-484D-AAF0-AF131F5C99C7}"/>
    <cellStyle name="Comma 9 4 4" xfId="2662" xr:uid="{3FE395B2-0364-453E-8CCC-1C1DDA7F394F}"/>
    <cellStyle name="Comma 9 4 4 2" xfId="5920" xr:uid="{E55B3C78-2512-437E-B9B8-4DB67A17B1C6}"/>
    <cellStyle name="Comma 9 4 4 2 2" xfId="12504" xr:uid="{D671BEB8-5C9D-4F99-8CE2-B91ADD100C24}"/>
    <cellStyle name="Comma 9 4 4 2 2 2" xfId="28136" xr:uid="{412D56CE-5F2D-4852-89EB-F6D6D280E640}"/>
    <cellStyle name="Comma 9 4 4 2 3" xfId="20603" xr:uid="{337F1F4E-B32B-4552-937A-C91FD95CFC13}"/>
    <cellStyle name="Comma 9 4 4 3" xfId="9249" xr:uid="{816B5D95-7C34-4809-B2E9-53C13BB08E91}"/>
    <cellStyle name="Comma 9 4 4 3 2" xfId="24509" xr:uid="{3C96971E-5FB2-4070-A09F-F771DA242540}"/>
    <cellStyle name="Comma 9 4 4 4" xfId="16332" xr:uid="{1D53570B-EC3F-40D5-A576-12C944CF355B}"/>
    <cellStyle name="Comma 9 4 5" xfId="4301" xr:uid="{0888DC55-D96B-4740-AA07-F882C23437B6}"/>
    <cellStyle name="Comma 9 4 5 2" xfId="10884" xr:uid="{3C7E53C8-0926-4BA1-85C3-1C36AF94F501}"/>
    <cellStyle name="Comma 9 4 5 2 2" xfId="26322" xr:uid="{B6A6EAF3-F32D-447A-9CD0-07345E5510B0}"/>
    <cellStyle name="Comma 9 4 5 3" xfId="18469" xr:uid="{2BFD69BB-1406-4514-B40D-88034756FB4F}"/>
    <cellStyle name="Comma 9 4 6" xfId="7629" xr:uid="{8DEEC15B-9C85-4201-97A3-5702F7DBD93C}"/>
    <cellStyle name="Comma 9 4 6 2" xfId="22700" xr:uid="{71B861C9-3CE3-41C4-83BF-D1A756C52AF7}"/>
    <cellStyle name="Comma 9 4 7" xfId="14197" xr:uid="{A1B46BFB-C7AB-4682-BADA-BD0E7F616404}"/>
    <cellStyle name="Comma 9 5" xfId="821" xr:uid="{3C517570-3C75-4F16-B1B3-DF03E8FBB2CD}"/>
    <cellStyle name="Comma 9 5 2" xfId="1266" xr:uid="{F8DA5C00-0B94-4143-8553-165C2D8E1093}"/>
    <cellStyle name="Comma 9 5 2 2" xfId="2048" xr:uid="{BED9422F-5DEC-4432-A5A1-5C3972B42D5E}"/>
    <cellStyle name="Comma 9 5 2 2 2" xfId="3673" xr:uid="{B4D60072-1C22-4F1A-9427-C2264C4F349F}"/>
    <cellStyle name="Comma 9 5 2 2 2 2" xfId="6933" xr:uid="{44839CE5-5CE3-4CEA-B27A-F0B450E3FDE3}"/>
    <cellStyle name="Comma 9 5 2 2 2 2 2" xfId="13517" xr:uid="{FFA09C57-17F9-4026-8D26-B4A1EE64D516}"/>
    <cellStyle name="Comma 9 5 2 2 2 2 3" xfId="29268" xr:uid="{BACF267F-7666-4129-AC60-85CE707559BB}"/>
    <cellStyle name="Comma 9 5 2 2 2 3" xfId="10262" xr:uid="{EEE74F06-C847-46A0-8F0C-E69A07487B02}"/>
    <cellStyle name="Comma 9 5 2 2 2 4" xfId="21935" xr:uid="{27F6C5A9-2AF9-454A-9F0A-C62ACE02191B}"/>
    <cellStyle name="Comma 9 5 2 2 3" xfId="5312" xr:uid="{F105DEE3-1508-4A9F-A16A-47806688FCC0}"/>
    <cellStyle name="Comma 9 5 2 2 3 2" xfId="11896" xr:uid="{908925BD-68D9-42C5-A6C8-F12443CDA867}"/>
    <cellStyle name="Comma 9 5 2 2 3 3" xfId="25641" xr:uid="{60613077-5212-4372-8936-CF2428BFA0D7}"/>
    <cellStyle name="Comma 9 5 2 2 4" xfId="8641" xr:uid="{1E1690BE-03B9-4D00-83E0-7CF976CD3356}"/>
    <cellStyle name="Comma 9 5 2 2 5" xfId="17664" xr:uid="{8CBE2F46-2424-4CCD-9C74-E9529A8B00D4}"/>
    <cellStyle name="Comma 9 5 2 3" xfId="2889" xr:uid="{6E8E41CF-E6D8-4A96-8AF7-6837F1BE08B7}"/>
    <cellStyle name="Comma 9 5 2 3 2" xfId="6147" xr:uid="{0BFFC3BF-FAEA-4CBB-A42D-F430B9B4717E}"/>
    <cellStyle name="Comma 9 5 2 3 2 2" xfId="12731" xr:uid="{DDD69F84-B964-4245-B1F5-E88DF9EBC337}"/>
    <cellStyle name="Comma 9 5 2 3 2 3" xfId="27454" xr:uid="{4B5AD306-AF86-4E9F-AEB7-EEFF7DE5B886}"/>
    <cellStyle name="Comma 9 5 2 3 3" xfId="9476" xr:uid="{4F01743F-FCD6-44E1-B4FE-EE40C785DFDA}"/>
    <cellStyle name="Comma 9 5 2 3 4" xfId="19801" xr:uid="{FAF3A942-A74B-472A-B336-6C195C77B1CB}"/>
    <cellStyle name="Comma 9 5 2 4" xfId="4527" xr:uid="{8F712B22-BE84-457B-BA30-F5054E196E08}"/>
    <cellStyle name="Comma 9 5 2 4 2" xfId="11110" xr:uid="{903BE4A9-D741-4B09-AD4A-2A6FC6D1576D}"/>
    <cellStyle name="Comma 9 5 2 4 3" xfId="23830" xr:uid="{261C04D1-E00D-4422-A202-4000558B9673}"/>
    <cellStyle name="Comma 9 5 2 5" xfId="7855" xr:uid="{BFE8EBBA-0FD9-4650-874B-4F4E7AA193AE}"/>
    <cellStyle name="Comma 9 5 2 6" xfId="15528" xr:uid="{763B11EB-5067-4311-A2F8-E3B4D7E39665}"/>
    <cellStyle name="Comma 9 5 3" xfId="1656" xr:uid="{EC875D1E-A637-4187-95A4-473B812557BD}"/>
    <cellStyle name="Comma 9 5 3 2" xfId="3277" xr:uid="{6440484F-B4F6-4EF5-A407-1ABEE3B37C45}"/>
    <cellStyle name="Comma 9 5 3 2 2" xfId="6537" xr:uid="{F8EB4397-3962-4A01-9F84-A4251389B6B4}"/>
    <cellStyle name="Comma 9 5 3 2 2 2" xfId="13121" xr:uid="{1A892350-61B8-4B29-8FBB-6E1255A901C9}"/>
    <cellStyle name="Comma 9 5 3 2 2 3" xfId="28362" xr:uid="{65914A5B-9FCA-4C00-9B43-0051414C1981}"/>
    <cellStyle name="Comma 9 5 3 2 3" xfId="9866" xr:uid="{CC4BC6A3-2E7B-440C-B765-18BC6922BD59}"/>
    <cellStyle name="Comma 9 5 3 2 4" xfId="20869" xr:uid="{CEFA1EAD-E48C-4AF2-B4C2-3D1B13808EE8}"/>
    <cellStyle name="Comma 9 5 3 3" xfId="4916" xr:uid="{5D8CE7E5-2184-4576-B867-5FC3E8A7DD82}"/>
    <cellStyle name="Comma 9 5 3 3 2" xfId="11500" xr:uid="{276802A4-87A3-44CB-8254-F6AD944DCC71}"/>
    <cellStyle name="Comma 9 5 3 3 3" xfId="24735" xr:uid="{25295244-A8E6-4F94-90EA-2220CB7498D2}"/>
    <cellStyle name="Comma 9 5 3 4" xfId="8245" xr:uid="{6FECB9B8-00C1-4DD6-8BB0-4DF22CDF38B1}"/>
    <cellStyle name="Comma 9 5 3 5" xfId="16598" xr:uid="{209BB7A4-A9AF-4037-835A-46E35DE68B6E}"/>
    <cellStyle name="Comma 9 5 4" xfId="2493" xr:uid="{959845D8-14C0-4D9F-B4BB-E63B65DB5961}"/>
    <cellStyle name="Comma 9 5 4 2" xfId="5748" xr:uid="{D6BBF1FE-88D3-4A9C-944B-E71B906DA195}"/>
    <cellStyle name="Comma 9 5 4 2 2" xfId="12332" xr:uid="{91E34365-9494-4414-A9C9-7C1F782EEF70}"/>
    <cellStyle name="Comma 9 5 4 2 3" xfId="26548" xr:uid="{63D77CF6-E13F-42B4-A769-AB2DD22AC4F6}"/>
    <cellStyle name="Comma 9 5 4 3" xfId="9077" xr:uid="{8B1A4259-45F2-4D05-83A8-C3407FA02BCD}"/>
    <cellStyle name="Comma 9 5 4 4" xfId="18735" xr:uid="{433864F6-8B21-4014-A19C-80C00F436F30}"/>
    <cellStyle name="Comma 9 5 5" xfId="4130" xr:uid="{C73921DA-D8C5-452C-88F2-C2A49619EBC4}"/>
    <cellStyle name="Comma 9 5 5 2" xfId="10712" xr:uid="{4DB98022-4E91-4CBD-975A-55463483D037}"/>
    <cellStyle name="Comma 9 5 5 3" xfId="22926" xr:uid="{09C8DFD7-141C-462B-8153-7C4BB98198B4}"/>
    <cellStyle name="Comma 9 5 6" xfId="7458" xr:uid="{F5C26797-AFC0-4A26-806A-6F23746D36D7}"/>
    <cellStyle name="Comma 9 5 7" xfId="14461" xr:uid="{32053D06-5044-413C-B4EA-019611D081AD}"/>
    <cellStyle name="Comma 9 6" xfId="1132" xr:uid="{72DB505F-6A79-473D-95CE-CFD6E4FCCB5A}"/>
    <cellStyle name="Comma 9 6 2" xfId="1914" xr:uid="{6B8E5A46-66C7-48C1-B3CE-586F0F468CE0}"/>
    <cellStyle name="Comma 9 6 2 2" xfId="3539" xr:uid="{20AC0221-FB8E-4264-9C3C-23A25764BBE9}"/>
    <cellStyle name="Comma 9 6 2 2 2" xfId="6799" xr:uid="{462D100F-3E17-4B7D-9080-5FC94DF575F5}"/>
    <cellStyle name="Comma 9 6 2 2 2 2" xfId="13383" xr:uid="{005370E4-1FB2-4FED-9C0A-F3977D7EC7CC}"/>
    <cellStyle name="Comma 9 6 2 2 2 3" xfId="28816" xr:uid="{F57A7EE1-1889-4B12-89D2-95A604C9266F}"/>
    <cellStyle name="Comma 9 6 2 2 3" xfId="10128" xr:uid="{73C4A37A-4EAF-4DE5-AD99-0CA24DBB47D5}"/>
    <cellStyle name="Comma 9 6 2 2 4" xfId="21403" xr:uid="{27C88989-1F50-4C5B-8699-1C0C2C9D6982}"/>
    <cellStyle name="Comma 9 6 2 3" xfId="5178" xr:uid="{CB390796-F9D5-4BB6-9B65-785AB3CFB39C}"/>
    <cellStyle name="Comma 9 6 2 3 2" xfId="11762" xr:uid="{B32C753C-EF7A-4C33-8B45-0D1EAD64355B}"/>
    <cellStyle name="Comma 9 6 2 3 3" xfId="25189" xr:uid="{AFE4AF70-797E-4D9F-BECF-E18280ACEDAC}"/>
    <cellStyle name="Comma 9 6 2 4" xfId="8507" xr:uid="{9E553A9E-D80D-47CE-BAFD-2DCDF49FB20D}"/>
    <cellStyle name="Comma 9 6 2 5" xfId="17132" xr:uid="{DBFF6815-37C7-47EE-AEAE-E905C2E3C8A1}"/>
    <cellStyle name="Comma 9 6 3" xfId="2755" xr:uid="{9ED2A2E6-3124-4A44-9666-17AD687C9FF0}"/>
    <cellStyle name="Comma 9 6 3 2" xfId="6013" xr:uid="{C4B5F7C4-69A0-4934-8F08-857E9E68DF80}"/>
    <cellStyle name="Comma 9 6 3 2 2" xfId="12597" xr:uid="{8F77EDCC-4B24-470C-B79F-DB85A8B353DF}"/>
    <cellStyle name="Comma 9 6 3 2 3" xfId="27002" xr:uid="{D3AA5DAF-4D98-4D22-904F-C0333A22D5F3}"/>
    <cellStyle name="Comma 9 6 3 3" xfId="9342" xr:uid="{64CFD840-5C39-474D-A77D-1B5CFC1A9347}"/>
    <cellStyle name="Comma 9 6 3 4" xfId="19269" xr:uid="{59C49497-ABBE-488A-93BE-D171B5AF4517}"/>
    <cellStyle name="Comma 9 6 4" xfId="4393" xr:uid="{DB57EA08-BA4E-400A-B76B-5DD2A542DC55}"/>
    <cellStyle name="Comma 9 6 4 2" xfId="10976" xr:uid="{3CD3D357-0EF5-4BE0-91AC-1D13D8268405}"/>
    <cellStyle name="Comma 9 6 4 3" xfId="23378" xr:uid="{9E3F5043-86D2-444C-BC66-F80DBCF6AAF3}"/>
    <cellStyle name="Comma 9 6 5" xfId="7721" xr:uid="{BEE54B3D-98C8-4952-8256-883874373210}"/>
    <cellStyle name="Comma 9 6 6" xfId="14997" xr:uid="{811DF6FD-3FEB-4B31-8133-7F856914552D}"/>
    <cellStyle name="Comma 9 7" xfId="702" xr:uid="{E4839CAD-9550-41A0-851B-C01CEE13F046}"/>
    <cellStyle name="Comma 9 7 2" xfId="2359" xr:uid="{FC572BAF-DE92-4D12-BBC7-AEED3671F241}"/>
    <cellStyle name="Comma 9 7 2 2" xfId="5614" xr:uid="{2CA916F1-7EFE-48A2-9384-A365F4D6AA36}"/>
    <cellStyle name="Comma 9 7 2 2 2" xfId="12198" xr:uid="{F5F329C0-6750-44A6-9819-0CAF50B803FA}"/>
    <cellStyle name="Comma 9 7 2 2 3" xfId="27910" xr:uid="{E0919BED-1292-4549-945C-F8AB4A882ABB}"/>
    <cellStyle name="Comma 9 7 2 3" xfId="8943" xr:uid="{9F58F89A-6BC3-4752-A408-D12CD8630D31}"/>
    <cellStyle name="Comma 9 7 2 4" xfId="20337" xr:uid="{FB374892-FA4B-4820-B0D7-46E231B6DBDC}"/>
    <cellStyle name="Comma 9 7 3" xfId="3996" xr:uid="{42263B4A-0C25-4056-8BBB-F5D008FE26D1}"/>
    <cellStyle name="Comma 9 7 3 2" xfId="10578" xr:uid="{00D31DF3-65E1-4727-BB98-63FF7CEAA1CC}"/>
    <cellStyle name="Comma 9 7 3 3" xfId="24283" xr:uid="{AEA1F8B0-0B61-4D87-95A1-D65C437595CA}"/>
    <cellStyle name="Comma 9 7 4" xfId="7330" xr:uid="{26ED4B13-3531-475D-A154-72D6367478F0}"/>
    <cellStyle name="Comma 9 7 5" xfId="16067" xr:uid="{CEFC6659-F784-4B47-B8BD-5F0D3C92A2D9}"/>
    <cellStyle name="Comma 9 8" xfId="1521" xr:uid="{1185E609-3A6C-4AF1-84F7-7A8F67CD4BD7}"/>
    <cellStyle name="Comma 9 8 2" xfId="3143" xr:uid="{49C21A82-61AF-4C42-9EDA-68626AF7E560}"/>
    <cellStyle name="Comma 9 8 2 2" xfId="6403" xr:uid="{4C1BFF70-3E22-4653-8961-267947442A78}"/>
    <cellStyle name="Comma 9 8 2 2 2" xfId="12987" xr:uid="{15299ADD-D62B-43CC-9FCD-D3EDE33748CF}"/>
    <cellStyle name="Comma 9 8 2 3" xfId="9732" xr:uid="{3093D3E5-763E-4DAB-B404-3BB450B718EF}"/>
    <cellStyle name="Comma 9 8 2 4" xfId="26096" xr:uid="{13E1A958-0F41-45F1-8456-534E0807E42A}"/>
    <cellStyle name="Comma 9 8 3" xfId="4782" xr:uid="{A52BC729-0C6F-4255-9281-BB2677C7424B}"/>
    <cellStyle name="Comma 9 8 3 2" xfId="11366" xr:uid="{919AA5AC-E9A3-4F6D-AF92-E0FD6300BF8B}"/>
    <cellStyle name="Comma 9 8 4" xfId="8111" xr:uid="{3CE5C701-CDC2-4DCE-AB57-8631568B9F85}"/>
    <cellStyle name="Comma 9 8 5" xfId="18203" xr:uid="{E9DC19F2-05FB-4D67-8A8E-F0BF7CA5C4C1}"/>
    <cellStyle name="Comma 9 9" xfId="2331" xr:uid="{DE4D753C-5267-4F9E-8DD5-82025B57AB87}"/>
    <cellStyle name="Comma 9 9 2" xfId="5587" xr:uid="{88B30606-E091-4968-8C2B-767178CC972A}"/>
    <cellStyle name="Comma 9 9 2 2" xfId="12171" xr:uid="{10C1A95E-61A3-4FA9-A58C-F6B88FF78E18}"/>
    <cellStyle name="Comma 9 9 3" xfId="8916" xr:uid="{162F945D-A61F-4B76-AA03-9219991F876D}"/>
    <cellStyle name="Comma 9 9 4" xfId="22500" xr:uid="{35A81FA5-5EAD-4A01-9E27-201D7E1134E4}"/>
    <cellStyle name="Comma 90" xfId="7190" xr:uid="{81BAFD60-927C-4007-8938-F0CED120D99F}"/>
    <cellStyle name="Comma 90 2" xfId="13774" xr:uid="{8EA4693B-52AF-4A12-B062-B0C3441BA08D}"/>
    <cellStyle name="Comma 91" xfId="7198" xr:uid="{55FF11EE-8A39-4DA1-A5F6-E1BB9D64A502}"/>
    <cellStyle name="Comma 91 2" xfId="13782" xr:uid="{29C21BB4-14CC-49AE-9C90-02AEDED3AC9E}"/>
    <cellStyle name="Comma 92" xfId="7201" xr:uid="{25714ADC-747D-4DDF-98D7-D28B73AAFFA4}"/>
    <cellStyle name="Comma 92 2" xfId="13784" xr:uid="{8B4DB078-5A7D-4542-B613-A491316CE902}"/>
    <cellStyle name="Comma 93" xfId="629" xr:uid="{026D3897-21A1-42C5-BFC9-2FA792486C80}"/>
    <cellStyle name="Comma 93 2" xfId="1497" xr:uid="{2C287EDF-D116-4033-B0FF-3B36E07689FE}"/>
    <cellStyle name="Comma 93 2 2" xfId="3127" xr:uid="{23F61674-00D6-4176-B71D-59699523FFCA}"/>
    <cellStyle name="Comma 93 2 2 2" xfId="6387" xr:uid="{1FA43442-18A2-4005-8000-1A638325ECA8}"/>
    <cellStyle name="Comma 93 2 2 2 2" xfId="12971" xr:uid="{D44CF7A6-4D25-4DE2-ACC8-15A8D61072EC}"/>
    <cellStyle name="Comma 93 2 2 3" xfId="9716" xr:uid="{4736D543-117B-44B4-915F-4F8B018C5978}"/>
    <cellStyle name="Comma 93 2 3" xfId="4766" xr:uid="{BA9A2331-5005-4EE5-9E9D-66A003589A06}"/>
    <cellStyle name="Comma 93 2 3 2" xfId="11350" xr:uid="{240D36B1-D76E-43E0-AE81-3FA7DAE1A071}"/>
    <cellStyle name="Comma 93 2 4" xfId="8095" xr:uid="{0E3182EC-E1E2-430E-9543-4942F64BC3EA}"/>
    <cellStyle name="Comma 93 3" xfId="2313" xr:uid="{792C31B9-9C40-4A89-9C1D-1E0B9F6DFC08}"/>
    <cellStyle name="Comma 93 3 2" xfId="5568" xr:uid="{D346D17F-0001-4552-B447-5D3D7383CDE4}"/>
    <cellStyle name="Comma 93 3 2 2" xfId="12152" xr:uid="{C8E62FF9-DC0C-4884-B8AE-57397D3E27F1}"/>
    <cellStyle name="Comma 93 3 3" xfId="8897" xr:uid="{74E9EEB5-4123-4287-B07F-845A7A487A67}"/>
    <cellStyle name="Comma 93 4" xfId="3949" xr:uid="{F8B5E751-1C6A-4917-AD02-4330CC43F9C3}"/>
    <cellStyle name="Comma 93 4 2" xfId="10532" xr:uid="{89AB5F74-D130-4D31-AF7C-C9D1B41A5AB4}"/>
    <cellStyle name="Comma 93 5" xfId="7288" xr:uid="{EDC2EF6A-8D2F-48A8-87B1-F1875ACEF1AC}"/>
    <cellStyle name="Comma 94" xfId="7258" xr:uid="{4CD14A01-3997-43D7-9F75-1974FA1A4365}"/>
    <cellStyle name="Comma 94 2" xfId="13838" xr:uid="{631D2251-3EBF-4BD4-AAE5-676E008D89A9}"/>
    <cellStyle name="Comma 95" xfId="7199" xr:uid="{11276300-A243-47E0-B297-093160522FD9}"/>
    <cellStyle name="Comma 95 2" xfId="13783" xr:uid="{764937AA-E37B-464C-97E8-4A9DE3B8F24D}"/>
    <cellStyle name="Comma 96" xfId="7211" xr:uid="{E6E99639-3033-4E0A-9EA8-75E649E705CD}"/>
    <cellStyle name="Comma 96 2" xfId="13793" xr:uid="{51CB60F9-307A-428E-AA0E-B2AA3A14E8FB}"/>
    <cellStyle name="Comma 97" xfId="7248" xr:uid="{38EE661B-D95B-4B86-A64C-6CA6B11C5C1B}"/>
    <cellStyle name="Comma 97 2" xfId="13828" xr:uid="{FBE9FE15-2B76-433B-AC9F-C75F6820A6E6}"/>
    <cellStyle name="Comma 98" xfId="7209" xr:uid="{39E68F7F-7B3E-4128-9303-5A4DCC569E36}"/>
    <cellStyle name="Comma 98 2" xfId="13791" xr:uid="{2478B1D1-501B-4FE1-BC01-38CCC3B6920A}"/>
    <cellStyle name="Comma 99" xfId="7220" xr:uid="{8D136545-DA01-4819-933C-B962FAC042F2}"/>
    <cellStyle name="Comma 99 2" xfId="13802" xr:uid="{A91ED860-7902-48AB-BFA9-985B824E5752}"/>
    <cellStyle name="comma zerodec" xfId="18" xr:uid="{75BDEF3F-5B13-4033-BFB6-2F73806E874D}"/>
    <cellStyle name="Comma_OHTL - E updat" xfId="4" xr:uid="{00000000-0005-0000-0000-000003000000}"/>
    <cellStyle name="Currency 2" xfId="115" xr:uid="{C58617BC-2310-4280-9964-7A717F71056D}"/>
    <cellStyle name="Currency 2 2" xfId="285" xr:uid="{1D0363A1-2533-4357-8A9B-61418FF2FD1E}"/>
    <cellStyle name="Currency 2 3" xfId="29811" xr:uid="{99D49A0D-EE13-4538-A8DE-56B46F30DB7C}"/>
    <cellStyle name="Currency 3" xfId="345" xr:uid="{AF25AD2E-D213-4126-B75B-C400097281EF}"/>
    <cellStyle name="Currency1" xfId="19" xr:uid="{A5F108C1-A59B-4BB4-8B94-969FC3580A1C}"/>
    <cellStyle name="Dollar (zero dec)" xfId="20" xr:uid="{EE62E1AD-B7B0-431C-956D-84D3BF0F9E08}"/>
    <cellStyle name="Explanatory Text" xfId="51" builtinId="53" customBuiltin="1"/>
    <cellStyle name="Explanatory Text 2" xfId="179" xr:uid="{7E571D98-84A0-458E-B76D-55564448F9F6}"/>
    <cellStyle name="Explanatory Text 2 2" xfId="592" xr:uid="{EB3E02D2-3CFD-4380-BDF6-598DA0A4B1FB}"/>
    <cellStyle name="Followed Hyperlink" xfId="287" xr:uid="{5A762CC4-A581-432B-9339-7814CCA4A2B5}"/>
    <cellStyle name="Followed Hyperlink 2" xfId="412" xr:uid="{748F2A58-6FC9-4A59-80D4-46EF1FC85217}"/>
    <cellStyle name="Followed Hyperlink 2 2" xfId="1047" xr:uid="{2895F83B-09AD-45C7-A25E-F60478AA489B}"/>
    <cellStyle name="Followed Hyperlink 2 3" xfId="798" xr:uid="{807C34D4-93C7-4A2C-93EB-60A81CA4CC1E}"/>
    <cellStyle name="Followed Hyperlink 2 4" xfId="635" xr:uid="{E43B7BFC-E5AE-490F-996C-1DF47A0385B4}"/>
    <cellStyle name="Followed Hyperlink 3" xfId="552" xr:uid="{6C0ED3B7-A849-4FCF-80BB-7A7D3280D999}"/>
    <cellStyle name="Followed Hyperlink 3 2" xfId="1061" xr:uid="{CCA52896-E9A9-47FE-877F-B84BE5DB6081}"/>
    <cellStyle name="Followed Hyperlink 3 3" xfId="1501" xr:uid="{9C2BAAC9-E6F6-481C-9E0E-767547E3FD90}"/>
    <cellStyle name="Followed Hyperlink 3 4" xfId="644" xr:uid="{A57F00DB-278F-4648-BC7C-234B754A049C}"/>
    <cellStyle name="Followed Hyperlink 4" xfId="672" xr:uid="{C0077D5B-3A9B-445A-9F7D-71DE59330007}"/>
    <cellStyle name="Followed Hyperlink 5" xfId="630" xr:uid="{A3DF9107-2165-476C-82A4-0C6067A27EDB}"/>
    <cellStyle name="Followed Hyperlink 6" xfId="563" xr:uid="{D3E418CB-5E3E-4DFA-8F4C-CBFE03026BC2}"/>
    <cellStyle name="Good" xfId="41" builtinId="26" customBuiltin="1"/>
    <cellStyle name="Good 2" xfId="169" xr:uid="{5EA06B81-4AB9-431D-950D-9C8E03EF42BA}"/>
    <cellStyle name="Good 2 2" xfId="583" xr:uid="{54B59A1A-B846-4455-B51C-86B85167563D}"/>
    <cellStyle name="Grey" xfId="21" xr:uid="{5D8E4D78-34D7-4CE6-B277-88B5683F1C05}"/>
    <cellStyle name="Heading 1" xfId="37" builtinId="16" customBuiltin="1"/>
    <cellStyle name="Heading 1 2" xfId="165" xr:uid="{68FD440E-4F05-43E7-A5BC-9BC497C6BA32}"/>
    <cellStyle name="Heading 1 2 2" xfId="579" xr:uid="{B0940D23-7826-4411-8058-6382FA436532}"/>
    <cellStyle name="Heading 2" xfId="38" builtinId="17" customBuiltin="1"/>
    <cellStyle name="Heading 2 2" xfId="166" xr:uid="{E39FAB8C-3B6E-4E0F-9EED-BA1925426C14}"/>
    <cellStyle name="Heading 2 2 2" xfId="580" xr:uid="{F4F77075-23BF-4578-9F85-62D79FEC7901}"/>
    <cellStyle name="Heading 3" xfId="39" builtinId="18" customBuiltin="1"/>
    <cellStyle name="Heading 3 2" xfId="167" xr:uid="{8CCBB1CA-49D6-43BD-ABE8-BEF9E934D529}"/>
    <cellStyle name="Heading 3 2 2" xfId="581" xr:uid="{B459C360-5716-427E-92AA-92A1C39965E8}"/>
    <cellStyle name="Heading 4" xfId="40" builtinId="19" customBuiltin="1"/>
    <cellStyle name="Heading 4 2" xfId="168" xr:uid="{4CAD036C-B823-4A4A-B309-A19E50E44803}"/>
    <cellStyle name="Heading 4 2 2" xfId="582" xr:uid="{475D263F-C352-42AB-9FE4-76E977622C95}"/>
    <cellStyle name="Hyperlink 10" xfId="294" xr:uid="{00238DFA-3EA8-4B77-9FED-3A72EF1B8382}"/>
    <cellStyle name="Hyperlink 10 4 2" xfId="326" xr:uid="{0FE3BEBC-393D-4823-8E3C-3C2D9546B542}"/>
    <cellStyle name="Hyperlink 11" xfId="982" xr:uid="{C2B4C6EE-682D-4D93-AFC6-D6117CAD9BCA}"/>
    <cellStyle name="Hyperlink 12" xfId="674" xr:uid="{F07D6817-97BC-4DB3-B17A-04890D4BFCC7}"/>
    <cellStyle name="Hyperlink 13" xfId="683" xr:uid="{CEEC2A59-DE96-4E87-8644-C68270EA5C22}"/>
    <cellStyle name="Hyperlink 13 2" xfId="1089" xr:uid="{A4E5ACF0-FF7A-4EA2-9D73-1603FD623ABD}"/>
    <cellStyle name="Hyperlink 14" xfId="564" xr:uid="{C7668A6B-22E8-47E2-A8FB-03E837DD275B}"/>
    <cellStyle name="Hyperlink 15" xfId="289" xr:uid="{DB5B7159-1B6A-4216-A9D9-11E814909A61}"/>
    <cellStyle name="Hyperlink 2" xfId="288" xr:uid="{A48562A9-87B6-4DFA-AA15-9EB5E276BA62}"/>
    <cellStyle name="Hyperlink 2 2" xfId="444" xr:uid="{ABC071E6-39C1-4B66-A179-B45581A1A5E1}"/>
    <cellStyle name="Hyperlink 2 2 2" xfId="334" xr:uid="{53E383B1-A331-40CA-9C22-9C9864F4990E}"/>
    <cellStyle name="Hyperlink 2 2 2 2" xfId="728" xr:uid="{D447D280-7802-4704-8F9A-26A145F24132}"/>
    <cellStyle name="Hyperlink 2 2 2 3" xfId="1072" xr:uid="{BECABA23-F0CA-4720-B2B1-9C80CDE6493F}"/>
    <cellStyle name="Hyperlink 2 2 2 4" xfId="1094" xr:uid="{F1525772-2B6B-4BB4-BE62-AD3B5D9E37EC}"/>
    <cellStyle name="Hyperlink 2 2 2 5" xfId="1090" xr:uid="{A819ABD9-02D4-41C5-B0C5-05119F07F174}"/>
    <cellStyle name="Hyperlink 2 2 3" xfId="684" xr:uid="{BE47F7F8-3E04-4035-A41A-F0A60EA096F4}"/>
    <cellStyle name="Hyperlink 2 2 4" xfId="927" xr:uid="{355CC989-68E6-481C-B5A6-A056ED8A66B7}"/>
    <cellStyle name="Hyperlink 2 2 5" xfId="637" xr:uid="{05C225A6-A691-4407-9152-D90F488A3C09}"/>
    <cellStyle name="Hyperlink 2 3" xfId="553" xr:uid="{AF90309E-1DA1-4C9C-BD40-9E3518E6ED0D}"/>
    <cellStyle name="Hyperlink 2 3 2" xfId="646" xr:uid="{48FBB909-FD2D-427E-8A7F-166541B23666}"/>
    <cellStyle name="Hyperlink 2 4" xfId="546" xr:uid="{58415911-2755-4F9E-AC03-CB713E65DBE1}"/>
    <cellStyle name="Hyperlink 2 4 2" xfId="673" xr:uid="{B0F70D28-7A46-47DE-8588-060D826001D1}"/>
    <cellStyle name="Hyperlink 2 5" xfId="332" xr:uid="{C758F4E9-E62C-45A7-9850-B37E97F07AA3}"/>
    <cellStyle name="Hyperlink 2 7 2" xfId="29739" xr:uid="{7F5A9DAA-63FF-4A56-99E7-A2A1A663F917}"/>
    <cellStyle name="Hyperlink 2_Test placement" xfId="1065" xr:uid="{92AFDACD-5A5E-4EA7-9CE7-23E245786B62}"/>
    <cellStyle name="Hyperlink 3" xfId="337" xr:uid="{866648F5-FD08-417F-AF02-0990529B71A7}"/>
    <cellStyle name="Hyperlink 3 2" xfId="516" xr:uid="{E61D98CC-2945-455C-A4D6-B108A4BF8138}"/>
    <cellStyle name="Hyperlink 3 2 2" xfId="518" xr:uid="{0B2ACE4F-CB92-4FD3-89C6-DBCBD3A98CF9}"/>
    <cellStyle name="Hyperlink 3 2 2 2" xfId="1071" xr:uid="{22056CBD-2F78-46CD-8C03-D664965FBD6F}"/>
    <cellStyle name="Hyperlink 3 2 2 3" xfId="1093" xr:uid="{C1870DD7-2415-436F-9CA2-448EC1B65CBF}"/>
    <cellStyle name="Hyperlink 3 2 2 4" xfId="731" xr:uid="{CDDBBC08-717C-474E-986B-26B0CCDA5F13}"/>
    <cellStyle name="Hyperlink 3 2 2 5" xfId="1507" xr:uid="{09C82C29-B89C-481E-8066-BB7F09E85B64}"/>
    <cellStyle name="Hyperlink 3 2 2 6" xfId="652" xr:uid="{48E4ADCB-510C-4C63-8C16-D1D1A44AE432}"/>
    <cellStyle name="Hyperlink 3 2 3" xfId="690" xr:uid="{F695F4E3-348E-4507-A454-5F77AC5626DC}"/>
    <cellStyle name="Hyperlink 3 2 4" xfId="948" xr:uid="{AA8E72C1-FFE5-4B3C-BD7D-FADD2C03B047}"/>
    <cellStyle name="Hyperlink 3 2 5" xfId="1091" xr:uid="{228FF6BB-64FC-42EC-BA3D-21F9ADFF69D0}"/>
    <cellStyle name="Hyperlink 3 3" xfId="653" xr:uid="{18DFCC51-70A4-4884-BF71-E07127DA4222}"/>
    <cellStyle name="Hyperlink 3 3 2" xfId="1088" xr:uid="{FC9A97A5-2EB6-47D4-A06A-7F425211FEA4}"/>
    <cellStyle name="Hyperlink 3 4" xfId="649" xr:uid="{1D9C0AB2-6B66-4935-9738-5D671F21F666}"/>
    <cellStyle name="Hyperlink 3 4 2" xfId="1014" xr:uid="{00E9E726-0810-4A75-B9DC-9EAAABD906A6}"/>
    <cellStyle name="Hyperlink 3 4 3" xfId="1506" xr:uid="{3817969A-2BBE-42CD-A57C-33DEDB3B6455}"/>
    <cellStyle name="Hyperlink 3 5" xfId="13851" xr:uid="{8C74B574-B538-4C03-BCBE-C1E1753EED4B}"/>
    <cellStyle name="Hyperlink 3 6" xfId="632" xr:uid="{ED0CC981-FBDE-4EE7-BA18-404AB1EA2B56}"/>
    <cellStyle name="Hyperlink 3_Test placement" xfId="1039" xr:uid="{47035DD5-2E47-4011-BED8-D4E5A3802AFC}"/>
    <cellStyle name="Hyperlink 4" xfId="438" xr:uid="{B9780A41-02B4-45A1-BC96-FD5343761A27}"/>
    <cellStyle name="Hyperlink 4 2" xfId="729" xr:uid="{B7B22BC7-86DB-4615-926B-49B5C9E100F0}"/>
    <cellStyle name="Hyperlink 4 2 2" xfId="1064" xr:uid="{BCB418FB-304B-4B6E-9552-6454F5C6A1DE}"/>
    <cellStyle name="Hyperlink 4 2 3" xfId="1092" xr:uid="{D79021CF-D3A9-40E3-B1D4-32BC7215D617}"/>
    <cellStyle name="Hyperlink 4 3" xfId="933" xr:uid="{3CD42BAF-0EE7-441C-BC82-23FD8B03EEC4}"/>
    <cellStyle name="Hyperlink 4 4" xfId="676" xr:uid="{5634BCD3-AE8A-4E24-8FB0-B1C53FCE11FA}"/>
    <cellStyle name="Hyperlink 4 5" xfId="1504" xr:uid="{FE5FB79D-BCE5-4DAF-9EAC-4262C4007427}"/>
    <cellStyle name="Hyperlink 4 6" xfId="648" xr:uid="{7817AFFB-84D2-4B02-A6E1-C2A10F0B8813}"/>
    <cellStyle name="Hyperlink 4 7" xfId="566" xr:uid="{F6F627A2-F197-4CE7-98CC-83CF74D75DCE}"/>
    <cellStyle name="Hyperlink 4 8" xfId="29786" xr:uid="{122DD894-6C05-4741-A473-4DC7C847BCDF}"/>
    <cellStyle name="Hyperlink 5" xfId="554" xr:uid="{F1DE6F44-F279-4D82-9178-1E7AB2B5E80E}"/>
    <cellStyle name="Hyperlink 5 2" xfId="1013" xr:uid="{7D6DF802-4A10-42D8-B045-79E0BD355494}"/>
    <cellStyle name="Hyperlink 6" xfId="550" xr:uid="{70F10816-AAAA-47BC-92F8-B809835AFC7D}"/>
    <cellStyle name="Hyperlink 6 2" xfId="1082" xr:uid="{AEF0926B-DB5C-46E9-AD10-69A7BEA63838}"/>
    <cellStyle name="Hyperlink 7" xfId="1083" xr:uid="{E4F7A0B0-1CB3-40D0-B57E-9AFD02A36CF2}"/>
    <cellStyle name="Hyperlink 8" xfId="1085" xr:uid="{422DA32F-0FB5-4A0D-8944-F1132D569BBC}"/>
    <cellStyle name="Hyperlink 9" xfId="1084" xr:uid="{21BAF483-32EC-4288-8372-63C57D1EB345}"/>
    <cellStyle name="Input" xfId="44" builtinId="20" customBuiltin="1"/>
    <cellStyle name="Input [yellow]" xfId="22" xr:uid="{77EEA4BD-DC93-428C-8161-74143AC46C6F}"/>
    <cellStyle name="Input 2" xfId="172" xr:uid="{C4E6A333-5A10-4564-A395-AF1CB22DEBB5}"/>
    <cellStyle name="Input 2 2" xfId="586" xr:uid="{5C12AE39-03DB-452B-855F-B37BE2D911B9}"/>
    <cellStyle name="Linked Cell" xfId="47" builtinId="24" customBuiltin="1"/>
    <cellStyle name="Linked Cell 2" xfId="175" xr:uid="{06725906-E161-4DBD-9D0F-7C8BEA1BDB55}"/>
    <cellStyle name="Linked Cell 2 2" xfId="589" xr:uid="{71365A20-BBB4-4C6B-9B6C-0E34E0E32F57}"/>
    <cellStyle name="Neutral" xfId="43" builtinId="28" customBuiltin="1"/>
    <cellStyle name="Neutral 2" xfId="171" xr:uid="{4BF8A319-24A6-4AE0-93BF-513D356AC32F}"/>
    <cellStyle name="Neutral 2 2" xfId="585" xr:uid="{9DE385B0-8A0E-4307-AD72-02AF6509B53C}"/>
    <cellStyle name="Neutral 2 3" xfId="13920" xr:uid="{42121758-0804-4B70-B5AB-368C96EE4D42}"/>
    <cellStyle name="no dec" xfId="23" xr:uid="{0D365B45-54E2-4B82-9A83-6540BF16C468}"/>
    <cellStyle name="Normal" xfId="0" builtinId="0"/>
    <cellStyle name="Normal - Style1" xfId="24" xr:uid="{1F5245BC-5E0B-4E74-B26A-5159712F77DF}"/>
    <cellStyle name="Normal 10" xfId="116" xr:uid="{9404E3D5-1CED-4550-9CED-1CC7BC6DB03C}"/>
    <cellStyle name="Normal 10 10" xfId="18190" xr:uid="{D185FEC8-0CB3-457C-B63A-EDB77B11862E}"/>
    <cellStyle name="Normal 10 10 2" xfId="26083" xr:uid="{F9825E40-0E18-4957-B575-919022A54FB7}"/>
    <cellStyle name="Normal 10 11" xfId="22490" xr:uid="{DF6135E3-D0F0-4BED-BB34-3D6CD4E9296D}"/>
    <cellStyle name="Normal 10 2" xfId="127" xr:uid="{536AFA25-8938-4D09-B6AF-FE2040ED1ADA}"/>
    <cellStyle name="Normal 10 2 10" xfId="22516" xr:uid="{3B0B91F9-6DC5-4A74-ACE5-D9956A38236F}"/>
    <cellStyle name="Normal 10 2 2" xfId="153" xr:uid="{D62A4AC3-1EBF-4350-9A56-E4458BD2558D}"/>
    <cellStyle name="Normal 10 2 2 10" xfId="22521" xr:uid="{ED0F5434-56F2-4CC4-B494-0590B33013FA}"/>
    <cellStyle name="Normal 10 2 2 2" xfId="157" xr:uid="{766296E4-A254-4681-A86B-C8727EB96C84}"/>
    <cellStyle name="Normal 10 2 2 2 2" xfId="14155" xr:uid="{234389F7-A879-4CBA-92EF-5181FBA24B6B}"/>
    <cellStyle name="Normal 10 2 2 2 2 2" xfId="14416" xr:uid="{56D0C15C-6F21-44A0-9A6D-B266B7FD9E72}"/>
    <cellStyle name="Normal 10 2 2 2 2 2 2" xfId="14949" xr:uid="{D3D9DB26-8800-40C1-B552-4D8FA9981467}"/>
    <cellStyle name="Normal 10 2 2 2 2 2 2 2" xfId="16016" xr:uid="{7FC05095-4B1D-4DB3-90FA-DDBCECD8DCDA}"/>
    <cellStyle name="Normal 10 2 2 2 2 2 2 2 2" xfId="18151" xr:uid="{7E9905A4-EEC3-4468-8ECD-706039EFF8D5}"/>
    <cellStyle name="Normal 10 2 2 2 2 2 2 2 2 2" xfId="22422" xr:uid="{769E9DF7-DF2E-4547-AB97-4297F75DAF1D}"/>
    <cellStyle name="Normal 10 2 2 2 2 2 2 2 2 2 2" xfId="29691" xr:uid="{F0F30544-021B-436B-A5FA-04D8088C4C57}"/>
    <cellStyle name="Normal 10 2 2 2 2 2 2 2 2 3" xfId="26063" xr:uid="{26CB01D0-DC09-4D8C-8067-2FA4F35FE0E1}"/>
    <cellStyle name="Normal 10 2 2 2 2 2 2 2 3" xfId="20289" xr:uid="{398F08BA-E0FB-41FF-B4B7-A30DAC2756C2}"/>
    <cellStyle name="Normal 10 2 2 2 2 2 2 2 3 2" xfId="27877" xr:uid="{18ED4FDE-01DD-4C32-A6A8-BE63F8288D3E}"/>
    <cellStyle name="Normal 10 2 2 2 2 2 2 2 4" xfId="24253" xr:uid="{3EBF1116-C87B-4F8B-8A12-7B942B83B5FB}"/>
    <cellStyle name="Normal 10 2 2 2 2 2 2 3" xfId="17086" xr:uid="{B3F0389A-120B-474E-AB0F-1ECA965CE631}"/>
    <cellStyle name="Normal 10 2 2 2 2 2 2 3 2" xfId="21357" xr:uid="{A279F8D4-D2F9-48C0-9D89-0E3AA98C5BFF}"/>
    <cellStyle name="Normal 10 2 2 2 2 2 2 3 2 2" xfId="28785" xr:uid="{D0F9A695-B0E9-4EB9-97D8-A1D30FF3C479}"/>
    <cellStyle name="Normal 10 2 2 2 2 2 2 3 3" xfId="25158" xr:uid="{D756C5AB-3444-4C0F-9EE5-948848584E03}"/>
    <cellStyle name="Normal 10 2 2 2 2 2 2 4" xfId="19223" xr:uid="{12ABFEC3-2E13-4AA7-BD0E-B0F05BDE29AF}"/>
    <cellStyle name="Normal 10 2 2 2 2 2 2 4 2" xfId="26971" xr:uid="{ED06249D-7D41-49E7-8D9B-32212604B7EB}"/>
    <cellStyle name="Normal 10 2 2 2 2 2 2 5" xfId="23349" xr:uid="{BD95A57B-0E7C-42FD-9F87-C79B60362918}"/>
    <cellStyle name="Normal 10 2 2 2 2 2 3" xfId="15484" xr:uid="{28A77BF6-39C0-414F-B13A-E6BBAEA3D2D4}"/>
    <cellStyle name="Normal 10 2 2 2 2 2 3 2" xfId="17620" xr:uid="{1548465D-5E0C-48EE-9853-CA5CF31C58A2}"/>
    <cellStyle name="Normal 10 2 2 2 2 2 3 2 2" xfId="21891" xr:uid="{24C7D1A4-3C15-4AEF-8B58-2292EDC63296}"/>
    <cellStyle name="Normal 10 2 2 2 2 2 3 2 2 2" xfId="29239" xr:uid="{6EAF95B8-1D49-47A3-94FC-201A58DDB530}"/>
    <cellStyle name="Normal 10 2 2 2 2 2 3 2 3" xfId="25612" xr:uid="{BE7092E7-E349-4002-B4A0-3B955F4AF5CD}"/>
    <cellStyle name="Normal 10 2 2 2 2 2 3 3" xfId="19757" xr:uid="{C7BC656E-D954-4ADD-B913-CBE446D9A891}"/>
    <cellStyle name="Normal 10 2 2 2 2 2 3 3 2" xfId="27425" xr:uid="{29F0BA65-9573-4D54-9FD6-F9535420BB0B}"/>
    <cellStyle name="Normal 10 2 2 2 2 2 3 4" xfId="23801" xr:uid="{8BEF0956-13FC-498C-BA51-26F6D5B7E0F5}"/>
    <cellStyle name="Normal 10 2 2 2 2 2 4" xfId="16554" xr:uid="{F27FB980-42DD-46C7-8679-0788E7FF19F0}"/>
    <cellStyle name="Normal 10 2 2 2 2 2 4 2" xfId="20825" xr:uid="{5297E7B7-40B4-48D9-9AE4-20259829B3F8}"/>
    <cellStyle name="Normal 10 2 2 2 2 2 4 2 2" xfId="28333" xr:uid="{DFB45552-6850-4CC8-BFEB-33AEC06B4F95}"/>
    <cellStyle name="Normal 10 2 2 2 2 2 4 3" xfId="24706" xr:uid="{AEC5FBBC-A089-4254-A8E7-1CE5A3BDE95E}"/>
    <cellStyle name="Normal 10 2 2 2 2 2 5" xfId="18691" xr:uid="{E7E89B22-8D10-4D64-97F6-F39392D62522}"/>
    <cellStyle name="Normal 10 2 2 2 2 2 5 2" xfId="26519" xr:uid="{211D3CDF-E80F-4283-9505-F63BFE78C274}"/>
    <cellStyle name="Normal 10 2 2 2 2 2 6" xfId="22897" xr:uid="{FB15D303-B444-45F1-A060-D72B4C5AA8ED}"/>
    <cellStyle name="Normal 10 2 2 2 2 3" xfId="14683" xr:uid="{748DB864-AC3E-4989-B0E9-2B61F67F60E0}"/>
    <cellStyle name="Normal 10 2 2 2 2 3 2" xfId="15750" xr:uid="{5B611CC2-9505-4B4D-A4A0-3CDD066DA795}"/>
    <cellStyle name="Normal 10 2 2 2 2 3 2 2" xfId="17886" xr:uid="{325E619A-90A0-48CA-93CC-0CC1CA352CA4}"/>
    <cellStyle name="Normal 10 2 2 2 2 3 2 2 2" xfId="22157" xr:uid="{96236721-4A99-4D75-B95B-B00BEC103B14}"/>
    <cellStyle name="Normal 10 2 2 2 2 3 2 2 2 2" xfId="29465" xr:uid="{C8E2563A-28FD-4CBE-849B-899CC5BBB79F}"/>
    <cellStyle name="Normal 10 2 2 2 2 3 2 2 3" xfId="25838" xr:uid="{216E1C5C-492D-47FA-A651-D9F7B7639155}"/>
    <cellStyle name="Normal 10 2 2 2 2 3 2 3" xfId="20023" xr:uid="{BF27D052-FBFF-46D0-8549-CE82EA195A0A}"/>
    <cellStyle name="Normal 10 2 2 2 2 3 2 3 2" xfId="27651" xr:uid="{5F3BD427-9F2F-4CCF-8051-C09A2544D7A7}"/>
    <cellStyle name="Normal 10 2 2 2 2 3 2 4" xfId="24027" xr:uid="{2D6E50AA-0458-4865-91CA-DFFCB947F794}"/>
    <cellStyle name="Normal 10 2 2 2 2 3 3" xfId="16820" xr:uid="{66A50731-8597-4B60-AD6E-E854E33650DB}"/>
    <cellStyle name="Normal 10 2 2 2 2 3 3 2" xfId="21091" xr:uid="{8F41CCD8-D8EA-4939-A1A2-059EFEECA05F}"/>
    <cellStyle name="Normal 10 2 2 2 2 3 3 2 2" xfId="28559" xr:uid="{CD8528DB-5326-43EE-A17F-97F51CA01654}"/>
    <cellStyle name="Normal 10 2 2 2 2 3 3 3" xfId="24932" xr:uid="{EFB9603F-AA3F-4B3D-8D6E-B4982272AAE4}"/>
    <cellStyle name="Normal 10 2 2 2 2 3 4" xfId="18957" xr:uid="{7B55470C-2B01-4A8B-AA5E-B76AE5F871B4}"/>
    <cellStyle name="Normal 10 2 2 2 2 3 4 2" xfId="26745" xr:uid="{CB22D416-E570-4B8D-AC96-95A8CA3348BF}"/>
    <cellStyle name="Normal 10 2 2 2 2 3 5" xfId="23123" xr:uid="{F76BBC77-D85B-467B-BC32-EB6824ACC7F5}"/>
    <cellStyle name="Normal 10 2 2 2 2 4" xfId="15219" xr:uid="{99F624D5-4CF9-450A-91DF-C03EB1358009}"/>
    <cellStyle name="Normal 10 2 2 2 2 4 2" xfId="17354" xr:uid="{260BAC26-5C3B-4814-9735-33E1A602FF02}"/>
    <cellStyle name="Normal 10 2 2 2 2 4 2 2" xfId="21625" xr:uid="{D01189E7-70A1-40EF-8EDC-2B17A43039BA}"/>
    <cellStyle name="Normal 10 2 2 2 2 4 2 2 2" xfId="29013" xr:uid="{7EA76A89-4A42-4086-8615-3654CE728AC8}"/>
    <cellStyle name="Normal 10 2 2 2 2 4 2 3" xfId="25386" xr:uid="{46DF9721-4709-4B73-838A-DF5D1DF4320C}"/>
    <cellStyle name="Normal 10 2 2 2 2 4 3" xfId="19491" xr:uid="{6A2C717D-6887-4E5B-829A-D7FBE978B09E}"/>
    <cellStyle name="Normal 10 2 2 2 2 4 3 2" xfId="27199" xr:uid="{80CA7D45-8774-4B36-9A1A-56484AF9BFEC}"/>
    <cellStyle name="Normal 10 2 2 2 2 4 4" xfId="23575" xr:uid="{11C39B42-B83E-4810-A067-69A81285CC6D}"/>
    <cellStyle name="Normal 10 2 2 2 2 5" xfId="16288" xr:uid="{CB96735B-4B62-4952-A5D6-EC15B65D8C8F}"/>
    <cellStyle name="Normal 10 2 2 2 2 5 2" xfId="20559" xr:uid="{56CD14BC-467B-4308-8D05-40CF05FCC47E}"/>
    <cellStyle name="Normal 10 2 2 2 2 5 2 2" xfId="28107" xr:uid="{4B2100AE-1BE8-4D9F-9507-2BFFAFEE96B0}"/>
    <cellStyle name="Normal 10 2 2 2 2 5 3" xfId="24480" xr:uid="{DF0DAB93-3C7B-4BCE-BE14-55A33E44C291}"/>
    <cellStyle name="Normal 10 2 2 2 2 6" xfId="18425" xr:uid="{2AB46E1C-14DD-481C-8B17-5C29FFDA20EC}"/>
    <cellStyle name="Normal 10 2 2 2 2 6 2" xfId="26293" xr:uid="{03525B38-ACD3-41F7-8DC6-C314C5918929}"/>
    <cellStyle name="Normal 10 2 2 2 2 7" xfId="22671" xr:uid="{E906EADB-2CF5-45EE-BCB7-830F348C4926}"/>
    <cellStyle name="Normal 10 2 2 2 3" xfId="14283" xr:uid="{F4A7D43F-107E-477A-8AB8-FF984706AE03}"/>
    <cellStyle name="Normal 10 2 2 2 3 2" xfId="14817" xr:uid="{F79F44B0-3521-4B6C-963E-CC769C5F3C00}"/>
    <cellStyle name="Normal 10 2 2 2 3 2 2" xfId="15883" xr:uid="{4C020C4D-1F4F-4246-9242-FBCBAE41BF53}"/>
    <cellStyle name="Normal 10 2 2 2 3 2 2 2" xfId="18019" xr:uid="{4D795C0C-08E6-41CB-852E-B09F51100B72}"/>
    <cellStyle name="Normal 10 2 2 2 3 2 2 2 2" xfId="22290" xr:uid="{029A1AAE-35DB-4F71-939A-34BE60CAD40E}"/>
    <cellStyle name="Normal 10 2 2 2 3 2 2 2 2 2" xfId="29578" xr:uid="{A623B14C-FDAA-4ED0-A989-09F21FD8242D}"/>
    <cellStyle name="Normal 10 2 2 2 3 2 2 2 3" xfId="25951" xr:uid="{1E7F8C06-855F-4158-8BAC-6BD142A0322D}"/>
    <cellStyle name="Normal 10 2 2 2 3 2 2 3" xfId="20156" xr:uid="{E8356D18-87C6-47EC-9290-2E616F124B1F}"/>
    <cellStyle name="Normal 10 2 2 2 3 2 2 3 2" xfId="27764" xr:uid="{DDB7F40F-E1C5-4375-B11B-9C65E54FD5B6}"/>
    <cellStyle name="Normal 10 2 2 2 3 2 2 4" xfId="24140" xr:uid="{4B2D4B0E-E199-4517-8C9E-420366DA667A}"/>
    <cellStyle name="Normal 10 2 2 2 3 2 3" xfId="16953" xr:uid="{A3CB9737-5BB7-492F-BBF2-CEE0FC17246B}"/>
    <cellStyle name="Normal 10 2 2 2 3 2 3 2" xfId="21224" xr:uid="{53A7582A-126C-4014-9A57-EBD0BAEC24F1}"/>
    <cellStyle name="Normal 10 2 2 2 3 2 3 2 2" xfId="28672" xr:uid="{05C6A866-ADF5-4ACE-BA9C-08B67222AF69}"/>
    <cellStyle name="Normal 10 2 2 2 3 2 3 3" xfId="25045" xr:uid="{DC635C51-5537-489D-B3F5-FAADD165CE46}"/>
    <cellStyle name="Normal 10 2 2 2 3 2 4" xfId="19090" xr:uid="{0EAF2593-F1E2-4B5C-A41A-3015EAEBB671}"/>
    <cellStyle name="Normal 10 2 2 2 3 2 4 2" xfId="26858" xr:uid="{A65401F5-21A3-42A2-A5C9-669C387816A0}"/>
    <cellStyle name="Normal 10 2 2 2 3 2 5" xfId="23236" xr:uid="{CE768C5F-0B5C-45B9-A57A-153542704D9E}"/>
    <cellStyle name="Normal 10 2 2 2 3 3" xfId="15351" xr:uid="{E5B6E2DC-10CC-4903-B4A1-94ED77D994E3}"/>
    <cellStyle name="Normal 10 2 2 2 3 3 2" xfId="17487" xr:uid="{79468CD0-D6AF-45F4-AAC0-B00DA0049F0B}"/>
    <cellStyle name="Normal 10 2 2 2 3 3 2 2" xfId="21758" xr:uid="{131F1286-E12C-44CC-80B7-0033EF12EEB8}"/>
    <cellStyle name="Normal 10 2 2 2 3 3 2 2 2" xfId="29126" xr:uid="{6D3BD886-C409-4AC4-AFC5-8E0C5BA507DF}"/>
    <cellStyle name="Normal 10 2 2 2 3 3 2 3" xfId="25499" xr:uid="{12E0E2A5-9CFE-40D2-BC91-6B5AAD789077}"/>
    <cellStyle name="Normal 10 2 2 2 3 3 3" xfId="19624" xr:uid="{A551EB14-D43A-4418-82D5-F23058AE5848}"/>
    <cellStyle name="Normal 10 2 2 2 3 3 3 2" xfId="27312" xr:uid="{E44F2DCE-E33E-40B3-88E4-BF5D92841ECD}"/>
    <cellStyle name="Normal 10 2 2 2 3 3 4" xfId="23688" xr:uid="{0C5103A7-E150-4A53-8BA8-E7825F0151B4}"/>
    <cellStyle name="Normal 10 2 2 2 3 4" xfId="16421" xr:uid="{FB6729EF-92B9-4C01-AFA1-C3281A6D7D5D}"/>
    <cellStyle name="Normal 10 2 2 2 3 4 2" xfId="20692" xr:uid="{800DEE08-AC10-4F3C-8E8A-162CEEC36A9C}"/>
    <cellStyle name="Normal 10 2 2 2 3 4 2 2" xfId="28220" xr:uid="{9B7C58F2-4AC5-4F10-92BA-6496B427027D}"/>
    <cellStyle name="Normal 10 2 2 2 3 4 3" xfId="24593" xr:uid="{77DCBD6A-365A-466D-B067-B436613C0C6C}"/>
    <cellStyle name="Normal 10 2 2 2 3 5" xfId="18558" xr:uid="{345B3180-5524-41E0-B09F-78CD31F5E0D7}"/>
    <cellStyle name="Normal 10 2 2 2 3 5 2" xfId="26406" xr:uid="{953ECD2D-AF06-4EB6-A2AB-D3EA827CB22B}"/>
    <cellStyle name="Normal 10 2 2 2 3 6" xfId="22784" xr:uid="{F71E45B3-4C3A-424E-A262-C0697C6B0665}"/>
    <cellStyle name="Normal 10 2 2 2 4" xfId="14550" xr:uid="{62A6877B-C97E-41AF-B781-B902D6B1848E}"/>
    <cellStyle name="Normal 10 2 2 2 4 2" xfId="15617" xr:uid="{9423C598-BAA7-49C9-BBBD-1CBF34DB1C31}"/>
    <cellStyle name="Normal 10 2 2 2 4 2 2" xfId="17753" xr:uid="{24544C80-0F3E-474E-B94A-84282E20DBB4}"/>
    <cellStyle name="Normal 10 2 2 2 4 2 2 2" xfId="22024" xr:uid="{FCB17887-118F-473B-9D1A-EB3FF9B16004}"/>
    <cellStyle name="Normal 10 2 2 2 4 2 2 2 2" xfId="29352" xr:uid="{E2F8E49A-B08B-4A84-A8B1-2CC29A4A9BC1}"/>
    <cellStyle name="Normal 10 2 2 2 4 2 2 3" xfId="25725" xr:uid="{B9A09345-964F-45D6-A553-9B0276CB649A}"/>
    <cellStyle name="Normal 10 2 2 2 4 2 3" xfId="19890" xr:uid="{EB1346D4-2E25-4C88-B35D-7B2B3F438462}"/>
    <cellStyle name="Normal 10 2 2 2 4 2 3 2" xfId="27538" xr:uid="{A46CA7F4-E080-4435-B4B9-AE90FB27B41B}"/>
    <cellStyle name="Normal 10 2 2 2 4 2 4" xfId="23914" xr:uid="{685F25ED-5EA8-484D-B950-B196AF2E6A41}"/>
    <cellStyle name="Normal 10 2 2 2 4 3" xfId="16687" xr:uid="{83B1CDF8-682C-4387-81AD-1D682DCD1859}"/>
    <cellStyle name="Normal 10 2 2 2 4 3 2" xfId="20958" xr:uid="{F1DE60D4-E1C8-48B1-9CC4-42B675A3A7A2}"/>
    <cellStyle name="Normal 10 2 2 2 4 3 2 2" xfId="28446" xr:uid="{E9CE0671-C5E2-4F4A-A44E-0C26C068302C}"/>
    <cellStyle name="Normal 10 2 2 2 4 3 3" xfId="24819" xr:uid="{CA1FD02D-897B-4A72-A66C-8F30D9534ECC}"/>
    <cellStyle name="Normal 10 2 2 2 4 4" xfId="18824" xr:uid="{E7AA496A-357E-416A-A90A-425E287DA4F4}"/>
    <cellStyle name="Normal 10 2 2 2 4 4 2" xfId="26632" xr:uid="{B16DC1BA-A7C8-49CE-967A-D198B474D147}"/>
    <cellStyle name="Normal 10 2 2 2 4 5" xfId="23010" xr:uid="{26F92D60-E594-4629-827F-F48161198857}"/>
    <cellStyle name="Normal 10 2 2 2 5" xfId="15086" xr:uid="{91058613-D751-4EAD-A3B2-00C6A8A2938D}"/>
    <cellStyle name="Normal 10 2 2 2 5 2" xfId="17221" xr:uid="{EFE7FCAA-E602-48F4-B2E0-F934733DCA88}"/>
    <cellStyle name="Normal 10 2 2 2 5 2 2" xfId="21492" xr:uid="{EFA946C1-946A-4BC0-8559-B6F3BEE2D28A}"/>
    <cellStyle name="Normal 10 2 2 2 5 2 2 2" xfId="28900" xr:uid="{A941E4D6-5DF8-449A-9552-5204576BBF8F}"/>
    <cellStyle name="Normal 10 2 2 2 5 2 3" xfId="25273" xr:uid="{01D303EE-8F0F-4096-9A15-2FC2A00F0164}"/>
    <cellStyle name="Normal 10 2 2 2 5 3" xfId="19358" xr:uid="{94102EE9-6E13-4DE8-8B04-06B88D6A870F}"/>
    <cellStyle name="Normal 10 2 2 2 5 3 2" xfId="27086" xr:uid="{A5744636-4C4A-4CEE-AA36-595A848E9B01}"/>
    <cellStyle name="Normal 10 2 2 2 5 4" xfId="23462" xr:uid="{A1AA66AF-D2F6-47F9-8131-2480228B5B28}"/>
    <cellStyle name="Normal 10 2 2 2 6" xfId="16155" xr:uid="{353B068F-512C-4EB9-AB53-490A2FB46103}"/>
    <cellStyle name="Normal 10 2 2 2 6 2" xfId="20426" xr:uid="{5CDB76C5-69AD-4418-8521-E752D0293B78}"/>
    <cellStyle name="Normal 10 2 2 2 6 2 2" xfId="27994" xr:uid="{543181DD-36AB-49BD-8885-18CA8ECA9D84}"/>
    <cellStyle name="Normal 10 2 2 2 6 3" xfId="24367" xr:uid="{B6FDCBF0-EAC8-46A2-A33B-EDC22C524B70}"/>
    <cellStyle name="Normal 10 2 2 2 7" xfId="18292" xr:uid="{BBDA0814-6C1D-4D0D-ABD1-7AEFD51FB504}"/>
    <cellStyle name="Normal 10 2 2 2 7 2" xfId="26180" xr:uid="{F96EF9A6-2B45-40BB-B8D6-82D2814FC472}"/>
    <cellStyle name="Normal 10 2 2 2 8" xfId="22452" xr:uid="{A771E7DF-1EDC-4240-A0F9-AEAB758990C9}"/>
    <cellStyle name="Normal 10 2 2 3" xfId="14103" xr:uid="{D32DF394-A203-498B-BAA2-8371A461850D}"/>
    <cellStyle name="Normal 10 2 2 3 2" xfId="14360" xr:uid="{ADDD25D6-C400-4CAA-B839-FC690A1715FF}"/>
    <cellStyle name="Normal 10 2 2 3 2 2" xfId="14893" xr:uid="{9C4311E3-6BCD-4FCF-B229-8665953ABBAF}"/>
    <cellStyle name="Normal 10 2 2 3 2 2 2" xfId="15960" xr:uid="{EDD13028-49E9-4D6D-ACBA-EAE70F0C5FB5}"/>
    <cellStyle name="Normal 10 2 2 3 2 2 2 2" xfId="18096" xr:uid="{F67F029D-A27B-4255-A4BE-E4E16564F5DB}"/>
    <cellStyle name="Normal 10 2 2 3 2 2 2 2 2" xfId="22367" xr:uid="{1D913BBA-A55A-4D3E-84AB-9AD3B8D37E0B}"/>
    <cellStyle name="Normal 10 2 2 3 2 2 2 2 2 2" xfId="29636" xr:uid="{66EBBB33-02CA-4B1F-ABAA-EB5BD05149F7}"/>
    <cellStyle name="Normal 10 2 2 3 2 2 2 2 3" xfId="26009" xr:uid="{2AA72BD3-C316-42D3-9968-4F4CEE79DA7F}"/>
    <cellStyle name="Normal 10 2 2 3 2 2 2 3" xfId="20233" xr:uid="{E249841D-3D3B-41B6-A56F-5F5CEE697480}"/>
    <cellStyle name="Normal 10 2 2 3 2 2 2 3 2" xfId="27822" xr:uid="{DBB5F98F-0806-4F49-A9DD-81F52B64A703}"/>
    <cellStyle name="Normal 10 2 2 3 2 2 2 4" xfId="24198" xr:uid="{492FBDEE-4A2C-4B6B-89BF-8294CC39E37C}"/>
    <cellStyle name="Normal 10 2 2 3 2 2 3" xfId="17030" xr:uid="{92E608CA-0D8B-4325-A233-435AF0B5FECC}"/>
    <cellStyle name="Normal 10 2 2 3 2 2 3 2" xfId="21301" xr:uid="{03327495-11BD-489A-B44F-49B839E69F5D}"/>
    <cellStyle name="Normal 10 2 2 3 2 2 3 2 2" xfId="28730" xr:uid="{1994ABE5-73FF-4A41-BC60-39C6919F6AC3}"/>
    <cellStyle name="Normal 10 2 2 3 2 2 3 3" xfId="25103" xr:uid="{15B8CA86-2024-450C-8A1C-124A235875D1}"/>
    <cellStyle name="Normal 10 2 2 3 2 2 4" xfId="19167" xr:uid="{E48D5C11-7D17-44D0-8DA8-5FDE5323EC16}"/>
    <cellStyle name="Normal 10 2 2 3 2 2 4 2" xfId="26916" xr:uid="{718DF415-BFEA-4C2F-B802-822C9E3FFB29}"/>
    <cellStyle name="Normal 10 2 2 3 2 2 5" xfId="23294" xr:uid="{C6275156-2E5B-43ED-8C5B-CE6264FBF058}"/>
    <cellStyle name="Normal 10 2 2 3 2 3" xfId="15428" xr:uid="{7AE85579-3C5E-4322-BA70-07741C8C6DBF}"/>
    <cellStyle name="Normal 10 2 2 3 2 3 2" xfId="17564" xr:uid="{38D59718-63AB-4EC6-B093-5269738D18B5}"/>
    <cellStyle name="Normal 10 2 2 3 2 3 2 2" xfId="21835" xr:uid="{98C32116-1B71-4BA6-B510-6DF7492F9A59}"/>
    <cellStyle name="Normal 10 2 2 3 2 3 2 2 2" xfId="29184" xr:uid="{56C1A6F1-DEBE-4C25-A9FE-FE75B21CA4A4}"/>
    <cellStyle name="Normal 10 2 2 3 2 3 2 3" xfId="25557" xr:uid="{78F896EE-EB55-451E-B7D5-762737A00627}"/>
    <cellStyle name="Normal 10 2 2 3 2 3 3" xfId="19701" xr:uid="{0081413A-88B2-403A-92CC-A4A1E5B2B177}"/>
    <cellStyle name="Normal 10 2 2 3 2 3 3 2" xfId="27370" xr:uid="{8071B313-D61B-4AFC-9569-8FE08904AEC5}"/>
    <cellStyle name="Normal 10 2 2 3 2 3 4" xfId="23746" xr:uid="{28F48E31-D1C8-4A9C-9C42-E7ED9591DDCA}"/>
    <cellStyle name="Normal 10 2 2 3 2 4" xfId="16498" xr:uid="{02D218E1-DF80-492B-9F85-9F78AB6C13F5}"/>
    <cellStyle name="Normal 10 2 2 3 2 4 2" xfId="20769" xr:uid="{76167C3A-FBD5-4EC4-B240-9FCCA0F94EAD}"/>
    <cellStyle name="Normal 10 2 2 3 2 4 2 2" xfId="28278" xr:uid="{439A7578-C3F4-4DF9-AB9B-76F395F13B3A}"/>
    <cellStyle name="Normal 10 2 2 3 2 4 3" xfId="24651" xr:uid="{14DBD2BE-DA02-4574-807C-D923FD2AC096}"/>
    <cellStyle name="Normal 10 2 2 3 2 5" xfId="18635" xr:uid="{6175FED0-9607-43AA-8A5C-C1DE34DB6B88}"/>
    <cellStyle name="Normal 10 2 2 3 2 5 2" xfId="26464" xr:uid="{21EF98FB-DB56-4696-A8CE-776ADA8F66FB}"/>
    <cellStyle name="Normal 10 2 2 3 2 6" xfId="22842" xr:uid="{2EA524C7-B33B-43AD-BC0A-CA97DCBDC618}"/>
    <cellStyle name="Normal 10 2 2 3 3" xfId="14627" xr:uid="{73B7983E-5C6A-4A2A-AF9A-B999F29B59EB}"/>
    <cellStyle name="Normal 10 2 2 3 3 2" xfId="15694" xr:uid="{5D3CC593-E4FD-486E-8705-A8F9ECF6CDF4}"/>
    <cellStyle name="Normal 10 2 2 3 3 2 2" xfId="17830" xr:uid="{2010ECA2-AED8-4A09-A8CD-B21FE085202B}"/>
    <cellStyle name="Normal 10 2 2 3 3 2 2 2" xfId="22101" xr:uid="{9397818D-FD50-43D4-8559-987A0EDEC038}"/>
    <cellStyle name="Normal 10 2 2 3 3 2 2 2 2" xfId="29410" xr:uid="{B8E9FC99-9479-4669-8620-3291CC49D5D7}"/>
    <cellStyle name="Normal 10 2 2 3 3 2 2 3" xfId="25783" xr:uid="{293F1F2C-C59B-4F2E-9B9C-07CE041755FD}"/>
    <cellStyle name="Normal 10 2 2 3 3 2 3" xfId="19967" xr:uid="{3AE938D6-E5A1-4E89-B01B-82C38EF3C43D}"/>
    <cellStyle name="Normal 10 2 2 3 3 2 3 2" xfId="27596" xr:uid="{1EC671D4-05D0-46FE-AA87-498CF9225A15}"/>
    <cellStyle name="Normal 10 2 2 3 3 2 4" xfId="23972" xr:uid="{89137C33-EBEF-4EAC-B392-B17FEDE345A9}"/>
    <cellStyle name="Normal 10 2 2 3 3 3" xfId="16764" xr:uid="{C0E5105F-CB12-4655-91E2-CDF1C9990FB5}"/>
    <cellStyle name="Normal 10 2 2 3 3 3 2" xfId="21035" xr:uid="{EA5FCBDC-953D-4A41-A1A7-6A7D490E201D}"/>
    <cellStyle name="Normal 10 2 2 3 3 3 2 2" xfId="28504" xr:uid="{5105094D-F612-4D97-ABB9-90E09E1B1486}"/>
    <cellStyle name="Normal 10 2 2 3 3 3 3" xfId="24877" xr:uid="{82ADD486-4392-4D46-ACC1-0B61283296D0}"/>
    <cellStyle name="Normal 10 2 2 3 3 4" xfId="18901" xr:uid="{F6F0739E-C3CB-4008-A94E-A56A88DE4132}"/>
    <cellStyle name="Normal 10 2 2 3 3 4 2" xfId="26690" xr:uid="{C5733BDD-2566-43D4-8C57-1F20350B001C}"/>
    <cellStyle name="Normal 10 2 2 3 3 5" xfId="23068" xr:uid="{44D65951-8386-4059-B890-9270855AACAB}"/>
    <cellStyle name="Normal 10 2 2 3 4" xfId="15163" xr:uid="{B58468FA-E95B-421D-AD9D-37A74B5469BD}"/>
    <cellStyle name="Normal 10 2 2 3 4 2" xfId="17298" xr:uid="{EDC3A682-3D33-4ADD-9B81-5651C873F683}"/>
    <cellStyle name="Normal 10 2 2 3 4 2 2" xfId="21569" xr:uid="{F718B191-38C5-4E56-8032-38E618819505}"/>
    <cellStyle name="Normal 10 2 2 3 4 2 2 2" xfId="28958" xr:uid="{3E56B403-6504-43D3-BBB4-AF1C159225BB}"/>
    <cellStyle name="Normal 10 2 2 3 4 2 3" xfId="25331" xr:uid="{B2287713-D733-4679-A445-5359CF3446E5}"/>
    <cellStyle name="Normal 10 2 2 3 4 3" xfId="19435" xr:uid="{F712A44F-0EF0-4863-8357-ED5BBACBEB71}"/>
    <cellStyle name="Normal 10 2 2 3 4 3 2" xfId="27144" xr:uid="{26FFEFD1-2E19-444B-B3B6-3109B27489ED}"/>
    <cellStyle name="Normal 10 2 2 3 4 4" xfId="23520" xr:uid="{FEA9EB58-7DB9-4934-B589-36E1CE11CB50}"/>
    <cellStyle name="Normal 10 2 2 3 5" xfId="16232" xr:uid="{7D5586A3-0831-441F-A37F-C3624A05E89C}"/>
    <cellStyle name="Normal 10 2 2 3 5 2" xfId="20503" xr:uid="{68E260A9-9EBF-4E18-B433-7C658276BD01}"/>
    <cellStyle name="Normal 10 2 2 3 5 2 2" xfId="28052" xr:uid="{08A935BB-B12C-4B37-92F6-6970FFB79B09}"/>
    <cellStyle name="Normal 10 2 2 3 5 3" xfId="24425" xr:uid="{AE3F559B-43BF-48E7-B9C0-808841DD8587}"/>
    <cellStyle name="Normal 10 2 2 3 6" xfId="18369" xr:uid="{970A336E-5D5E-4B19-BD4D-B9E7B1F99B1E}"/>
    <cellStyle name="Normal 10 2 2 3 6 2" xfId="26238" xr:uid="{4F21138B-0BFC-49B9-941B-11FA25C87885}"/>
    <cellStyle name="Normal 10 2 2 3 7" xfId="22618" xr:uid="{64FCB38A-66AD-4012-9562-82CBE9536A43}"/>
    <cellStyle name="Normal 10 2 2 4" xfId="14228" xr:uid="{E610EFC3-5DDA-4D9B-A528-6E0D32C45CEF}"/>
    <cellStyle name="Normal 10 2 2 4 2" xfId="14761" xr:uid="{3BD6D27F-D259-45AE-8D9A-721D827D123D}"/>
    <cellStyle name="Normal 10 2 2 4 2 2" xfId="15827" xr:uid="{9112CCD8-3CEC-4275-BDF8-AB5D7F963896}"/>
    <cellStyle name="Normal 10 2 2 4 2 2 2" xfId="17963" xr:uid="{E4F51D27-B343-4C8F-8566-48CAEE8F3E46}"/>
    <cellStyle name="Normal 10 2 2 4 2 2 2 2" xfId="22234" xr:uid="{F15843DC-00DE-412E-8F15-93747A48E6EE}"/>
    <cellStyle name="Normal 10 2 2 4 2 2 2 2 2" xfId="29523" xr:uid="{43D0E2F2-3689-457C-B64B-F3502F700CFC}"/>
    <cellStyle name="Normal 10 2 2 4 2 2 2 3" xfId="25896" xr:uid="{5E956955-07AF-4034-9E58-907E43415FC5}"/>
    <cellStyle name="Normal 10 2 2 4 2 2 3" xfId="20100" xr:uid="{9A905351-7234-4746-9DDC-3C02D62A508D}"/>
    <cellStyle name="Normal 10 2 2 4 2 2 3 2" xfId="27709" xr:uid="{43D4EB30-EDB0-46C7-8A72-032C85778882}"/>
    <cellStyle name="Normal 10 2 2 4 2 2 4" xfId="24085" xr:uid="{F214F0D1-3E6B-4573-BCDA-5E913964FA3B}"/>
    <cellStyle name="Normal 10 2 2 4 2 3" xfId="16897" xr:uid="{D0E592A7-8C85-4B16-8657-F479941A6003}"/>
    <cellStyle name="Normal 10 2 2 4 2 3 2" xfId="21168" xr:uid="{0200369A-894D-4769-9A52-9BAAE3851152}"/>
    <cellStyle name="Normal 10 2 2 4 2 3 2 2" xfId="28617" xr:uid="{D25433A9-92CC-4F18-91CC-6030F46F92C8}"/>
    <cellStyle name="Normal 10 2 2 4 2 3 3" xfId="24990" xr:uid="{C1652A3E-DA54-4D61-A3CF-8C8864466692}"/>
    <cellStyle name="Normal 10 2 2 4 2 4" xfId="19034" xr:uid="{7645743A-AABE-4283-81DB-A5901346CBC0}"/>
    <cellStyle name="Normal 10 2 2 4 2 4 2" xfId="26803" xr:uid="{0DD33541-3836-4B07-929C-6CFF88F4B193}"/>
    <cellStyle name="Normal 10 2 2 4 2 5" xfId="23181" xr:uid="{FBE93D62-4395-4857-9592-96DE83674D39}"/>
    <cellStyle name="Normal 10 2 2 4 3" xfId="15295" xr:uid="{92E09D4C-221B-4440-8831-ADAA827B0D6F}"/>
    <cellStyle name="Normal 10 2 2 4 3 2" xfId="17431" xr:uid="{697F4A2F-8BA1-4649-AC72-781C117C9E72}"/>
    <cellStyle name="Normal 10 2 2 4 3 2 2" xfId="21702" xr:uid="{EEF4F76F-0F1F-443D-ACE2-9065E06B8C2B}"/>
    <cellStyle name="Normal 10 2 2 4 3 2 2 2" xfId="29071" xr:uid="{00BCEADD-285F-474A-94F1-3DBCE1AAD58F}"/>
    <cellStyle name="Normal 10 2 2 4 3 2 3" xfId="25444" xr:uid="{C9743FF8-DD2B-4DC3-B592-8E4C440390C5}"/>
    <cellStyle name="Normal 10 2 2 4 3 3" xfId="19568" xr:uid="{EF91F13F-60E5-43B3-9718-94367DEB1C20}"/>
    <cellStyle name="Normal 10 2 2 4 3 3 2" xfId="27257" xr:uid="{67C6B10C-4A2D-4AA1-BE85-624E1AD663A0}"/>
    <cellStyle name="Normal 10 2 2 4 3 4" xfId="23633" xr:uid="{D0B898F7-FCBA-4AA7-9403-0363C9228BBE}"/>
    <cellStyle name="Normal 10 2 2 4 4" xfId="16365" xr:uid="{85C142FC-4E5C-48AE-83AE-9846BCA736BE}"/>
    <cellStyle name="Normal 10 2 2 4 4 2" xfId="20636" xr:uid="{879E29EA-EF5A-403C-B42C-138F9C7C4734}"/>
    <cellStyle name="Normal 10 2 2 4 4 2 2" xfId="28165" xr:uid="{5D84F793-42CD-4511-991E-E18D91B3C44B}"/>
    <cellStyle name="Normal 10 2 2 4 4 3" xfId="24538" xr:uid="{05BB8ADF-7BD0-481E-A9CE-69479AFE31E8}"/>
    <cellStyle name="Normal 10 2 2 4 5" xfId="18502" xr:uid="{B27FE1B0-7146-4FC1-90AC-3D9AE18FBD76}"/>
    <cellStyle name="Normal 10 2 2 4 5 2" xfId="26351" xr:uid="{71D116CB-58A9-4CDB-ABB9-6FD1DADC74BF}"/>
    <cellStyle name="Normal 10 2 2 4 6" xfId="22729" xr:uid="{E7F51305-FEBA-4FB2-AF63-0EE832CE571D}"/>
    <cellStyle name="Normal 10 2 2 5" xfId="14494" xr:uid="{7B5B19CA-A571-4C09-8273-F6163AE42B4D}"/>
    <cellStyle name="Normal 10 2 2 5 2" xfId="15561" xr:uid="{F470B899-449A-4B39-9DAA-EC16F3971538}"/>
    <cellStyle name="Normal 10 2 2 5 2 2" xfId="17697" xr:uid="{237F3EBC-B4B9-4659-8501-6DE4B6B5A237}"/>
    <cellStyle name="Normal 10 2 2 5 2 2 2" xfId="21968" xr:uid="{ED402575-401D-479B-B288-B915AE02505D}"/>
    <cellStyle name="Normal 10 2 2 5 2 2 2 2" xfId="29297" xr:uid="{C444B300-1F25-49F1-9219-980A616CEA21}"/>
    <cellStyle name="Normal 10 2 2 5 2 2 3" xfId="25670" xr:uid="{5E0949FA-4D9C-479C-A6E3-2DBBE48E49D5}"/>
    <cellStyle name="Normal 10 2 2 5 2 3" xfId="19834" xr:uid="{BA6407C4-AA0A-4BBB-9662-C74981DC4757}"/>
    <cellStyle name="Normal 10 2 2 5 2 3 2" xfId="27483" xr:uid="{2037173C-2C88-439B-88DA-CE2DE1B07E36}"/>
    <cellStyle name="Normal 10 2 2 5 2 4" xfId="23859" xr:uid="{2EA083A4-B50E-483D-AE62-6823379C53CB}"/>
    <cellStyle name="Normal 10 2 2 5 3" xfId="16631" xr:uid="{0BC0D470-0ABF-4724-A04C-32E054D0D8B0}"/>
    <cellStyle name="Normal 10 2 2 5 3 2" xfId="20902" xr:uid="{54CB7A6C-5B3B-42BB-B9AA-12B8CE1405E0}"/>
    <cellStyle name="Normal 10 2 2 5 3 2 2" xfId="28391" xr:uid="{D86F8B60-C4BD-429E-81F6-F935F5B5403D}"/>
    <cellStyle name="Normal 10 2 2 5 3 3" xfId="24764" xr:uid="{43196F02-B98A-4B09-8FA1-4CD9700F44F3}"/>
    <cellStyle name="Normal 10 2 2 5 4" xfId="18768" xr:uid="{086E0740-F29C-4EE3-AB93-53E9B062CC8C}"/>
    <cellStyle name="Normal 10 2 2 5 4 2" xfId="26577" xr:uid="{67F52E9A-5FDD-4554-9FAD-1E707D11F560}"/>
    <cellStyle name="Normal 10 2 2 5 5" xfId="22955" xr:uid="{3F3A0B01-04A6-4EB9-BA6C-ACFE8BFEB0A8}"/>
    <cellStyle name="Normal 10 2 2 6" xfId="15030" xr:uid="{3CB7710E-68AC-4830-874D-2C761BB819CC}"/>
    <cellStyle name="Normal 10 2 2 6 2" xfId="17165" xr:uid="{333EB0CF-45A2-4983-ADCE-B67B04D32DA5}"/>
    <cellStyle name="Normal 10 2 2 6 2 2" xfId="21436" xr:uid="{04823258-098C-4B92-BBB7-4600ACFDE17B}"/>
    <cellStyle name="Normal 10 2 2 6 2 2 2" xfId="28845" xr:uid="{003F6E0C-E57B-404A-9C69-8A112BF0D808}"/>
    <cellStyle name="Normal 10 2 2 6 2 3" xfId="25218" xr:uid="{68F22B8C-44E5-4048-A750-3C37FCB5D8B6}"/>
    <cellStyle name="Normal 10 2 2 6 3" xfId="19302" xr:uid="{8E4B23DB-2EA7-4BF0-BE9F-D0160B3E69E1}"/>
    <cellStyle name="Normal 10 2 2 6 3 2" xfId="27031" xr:uid="{0D41CEA7-7840-44BC-BEB8-DF17C8953E3F}"/>
    <cellStyle name="Normal 10 2 2 6 4" xfId="23407" xr:uid="{1EE9E060-6DB9-4494-8BD5-CF3AB8FDCA94}"/>
    <cellStyle name="Normal 10 2 2 7" xfId="13904" xr:uid="{164A1347-0CB7-4CBC-9C5F-57758F5742EA}"/>
    <cellStyle name="Normal 10 2 2 7 2" xfId="18165" xr:uid="{B8906019-767F-48AB-B9ED-D726A0E5E73E}"/>
    <cellStyle name="Normal 10 2 2 7 2 2" xfId="22435" xr:uid="{A2068A1E-29F3-4D50-821A-27CAF2D28260}"/>
    <cellStyle name="Normal 10 2 2 7 2 2 2" xfId="29696" xr:uid="{CD6303B9-24D9-4DAA-B743-BC8249A26CCC}"/>
    <cellStyle name="Normal 10 2 2 7 2 3" xfId="26068" xr:uid="{7D751F66-086A-47CD-AFA8-6DAEBA320955}"/>
    <cellStyle name="Normal 10 2 2 7 3" xfId="20302" xr:uid="{F10BD1CC-06EA-402C-B487-6D5BA2A19900}"/>
    <cellStyle name="Normal 10 2 2 7 3 2" xfId="27882" xr:uid="{47097A03-28C3-4B3D-8815-DD2E07761F39}"/>
    <cellStyle name="Normal 10 2 2 7 4" xfId="22476" xr:uid="{5FDE28D8-12EA-4489-AF95-0C49CC72E84D}"/>
    <cellStyle name="Normal 10 2 2 8" xfId="16099" xr:uid="{9D97C90E-2A2C-48FD-99EE-B154302F2114}"/>
    <cellStyle name="Normal 10 2 2 8 2" xfId="20370" xr:uid="{4A8E65B1-E5BA-41BA-8BC5-C2B6B3FF11FC}"/>
    <cellStyle name="Normal 10 2 2 8 2 2" xfId="27939" xr:uid="{64C72276-7418-467E-807A-ADE14F7A0D9E}"/>
    <cellStyle name="Normal 10 2 2 8 3" xfId="24312" xr:uid="{6B576130-9163-40FB-B9D6-5C30CA15AE11}"/>
    <cellStyle name="Normal 10 2 2 9" xfId="18236" xr:uid="{36C43E1A-2963-464D-A23D-8A8BE5272F8A}"/>
    <cellStyle name="Normal 10 2 2 9 2" xfId="26125" xr:uid="{3AE623DE-1948-4089-BDBB-C335A5FC745B}"/>
    <cellStyle name="Normal 10 2 3" xfId="260" xr:uid="{6D25A614-112B-4967-ADDB-E98A63D43D1C}"/>
    <cellStyle name="Normal 10 2 3 2" xfId="14150" xr:uid="{FC2A725C-FCBF-433F-B921-F7C57E3AF200}"/>
    <cellStyle name="Normal 10 2 3 2 2" xfId="14410" xr:uid="{DEC494EB-5AB4-4C9E-A365-F6B9BA8FD5A7}"/>
    <cellStyle name="Normal 10 2 3 2 2 2" xfId="14943" xr:uid="{330690CC-1A55-4784-988D-52B731567324}"/>
    <cellStyle name="Normal 10 2 3 2 2 2 2" xfId="16010" xr:uid="{9757F808-43D5-4FCD-9DA2-B8323A62D21B}"/>
    <cellStyle name="Normal 10 2 3 2 2 2 2 2" xfId="18145" xr:uid="{35A157B2-77A6-4C29-89AA-65A2C94B0773}"/>
    <cellStyle name="Normal 10 2 3 2 2 2 2 2 2" xfId="22416" xr:uid="{3F3347C7-1A83-4EA0-B043-72C36C71BFB3}"/>
    <cellStyle name="Normal 10 2 3 2 2 2 2 2 2 2" xfId="29685" xr:uid="{E3517AAD-C8E3-49CB-B2E5-93A1328FF42D}"/>
    <cellStyle name="Normal 10 2 3 2 2 2 2 2 3" xfId="26057" xr:uid="{66F6EC01-6E10-4DA7-B9DF-67C141D70886}"/>
    <cellStyle name="Normal 10 2 3 2 2 2 2 3" xfId="20283" xr:uid="{5A4C5884-7BC0-4F84-85F3-F173083067BE}"/>
    <cellStyle name="Normal 10 2 3 2 2 2 2 3 2" xfId="27871" xr:uid="{C408001D-3347-413C-845B-F8A3FB7A80B0}"/>
    <cellStyle name="Normal 10 2 3 2 2 2 2 4" xfId="24247" xr:uid="{05C0B44D-8C9E-49EB-B7E5-C3A1E1B3102B}"/>
    <cellStyle name="Normal 10 2 3 2 2 2 3" xfId="17080" xr:uid="{82A50878-0BF8-4842-8D2A-8F61630CA4EA}"/>
    <cellStyle name="Normal 10 2 3 2 2 2 3 2" xfId="21351" xr:uid="{D199BBA8-207E-4240-AD69-E27BE9DC7311}"/>
    <cellStyle name="Normal 10 2 3 2 2 2 3 2 2" xfId="28779" xr:uid="{81570B78-4107-47C5-9D1B-BF8F59C12016}"/>
    <cellStyle name="Normal 10 2 3 2 2 2 3 3" xfId="25152" xr:uid="{988A4FC0-2407-425E-8C80-149CA0EB7D78}"/>
    <cellStyle name="Normal 10 2 3 2 2 2 4" xfId="19217" xr:uid="{FD85D107-B2DF-4E4A-9BD6-0E3B2C20F706}"/>
    <cellStyle name="Normal 10 2 3 2 2 2 4 2" xfId="26965" xr:uid="{B354F8BE-4E1B-4ADB-BB23-DB6B585C10B1}"/>
    <cellStyle name="Normal 10 2 3 2 2 2 5" xfId="23343" xr:uid="{13AB61F7-0765-4CB6-BFD3-B41785D89D83}"/>
    <cellStyle name="Normal 10 2 3 2 2 3" xfId="15478" xr:uid="{74095F2B-89F1-4F06-A51A-4061D158DC63}"/>
    <cellStyle name="Normal 10 2 3 2 2 3 2" xfId="17614" xr:uid="{83A4DF29-2702-4C43-B795-038393494F31}"/>
    <cellStyle name="Normal 10 2 3 2 2 3 2 2" xfId="21885" xr:uid="{C9305EE0-E3EC-4EBD-B76F-7E22ABCC52B7}"/>
    <cellStyle name="Normal 10 2 3 2 2 3 2 2 2" xfId="29233" xr:uid="{47E227D6-02DA-4944-8F84-6E242F11FC47}"/>
    <cellStyle name="Normal 10 2 3 2 2 3 2 3" xfId="25606" xr:uid="{F675477E-88EF-424B-823B-14E10DA38732}"/>
    <cellStyle name="Normal 10 2 3 2 2 3 3" xfId="19751" xr:uid="{87C9A9BE-2C66-4239-B27B-49618D1E1A24}"/>
    <cellStyle name="Normal 10 2 3 2 2 3 3 2" xfId="27419" xr:uid="{81E9340B-7AA4-4D87-9C4E-408636B58AFC}"/>
    <cellStyle name="Normal 10 2 3 2 2 3 4" xfId="23795" xr:uid="{4794E875-B686-4C02-AE5A-1A239A18805A}"/>
    <cellStyle name="Normal 10 2 3 2 2 4" xfId="16548" xr:uid="{18284826-2A62-4FB3-B4A4-370CCBD6CDD6}"/>
    <cellStyle name="Normal 10 2 3 2 2 4 2" xfId="20819" xr:uid="{A53C9F87-7DA0-47A7-A411-4354D61A37FA}"/>
    <cellStyle name="Normal 10 2 3 2 2 4 2 2" xfId="28327" xr:uid="{9DC28E61-AD4A-4536-B0D6-0B1C7F4A7EC4}"/>
    <cellStyle name="Normal 10 2 3 2 2 4 3" xfId="24700" xr:uid="{E88A2B28-AF7A-41A6-A07B-1593BC2330E9}"/>
    <cellStyle name="Normal 10 2 3 2 2 5" xfId="18685" xr:uid="{3A6396F6-43A2-4941-8CB8-58CC4290DC5E}"/>
    <cellStyle name="Normal 10 2 3 2 2 5 2" xfId="26513" xr:uid="{97FA1A65-50F9-4628-8482-29B77A4BF1EF}"/>
    <cellStyle name="Normal 10 2 3 2 2 6" xfId="22891" xr:uid="{6E94F99B-2AE6-4835-AA15-9ECA21FF1DF5}"/>
    <cellStyle name="Normal 10 2 3 2 3" xfId="14677" xr:uid="{AD7809D0-361E-41DE-A417-49F60B43B58F}"/>
    <cellStyle name="Normal 10 2 3 2 3 2" xfId="15744" xr:uid="{C4122B15-5F24-432F-A9B8-7EACF71E701F}"/>
    <cellStyle name="Normal 10 2 3 2 3 2 2" xfId="17880" xr:uid="{05136A11-DC3A-4A10-9DB4-4761F51F2080}"/>
    <cellStyle name="Normal 10 2 3 2 3 2 2 2" xfId="22151" xr:uid="{F713F9B0-1C63-486A-8464-4899A09BF180}"/>
    <cellStyle name="Normal 10 2 3 2 3 2 2 2 2" xfId="29459" xr:uid="{6147CCE7-7205-4FD7-82A7-E20874D7878C}"/>
    <cellStyle name="Normal 10 2 3 2 3 2 2 3" xfId="25832" xr:uid="{296FF4EC-21BF-4498-954D-DB6E9D3A3E86}"/>
    <cellStyle name="Normal 10 2 3 2 3 2 3" xfId="20017" xr:uid="{C8625DF9-8BC4-4ADD-934E-859C1F4750FA}"/>
    <cellStyle name="Normal 10 2 3 2 3 2 3 2" xfId="27645" xr:uid="{736B8602-3695-404F-A839-0882BC4F2CCB}"/>
    <cellStyle name="Normal 10 2 3 2 3 2 4" xfId="24021" xr:uid="{7141C26E-45BD-456E-AA41-4B214E60C886}"/>
    <cellStyle name="Normal 10 2 3 2 3 3" xfId="16814" xr:uid="{DB0486A1-D4DA-4431-AF3B-6A0EA536D0EF}"/>
    <cellStyle name="Normal 10 2 3 2 3 3 2" xfId="21085" xr:uid="{C4BBABFC-CE01-462D-927C-842C3C8C5E24}"/>
    <cellStyle name="Normal 10 2 3 2 3 3 2 2" xfId="28553" xr:uid="{001B2567-B782-4AFB-BF63-07EB28509A1F}"/>
    <cellStyle name="Normal 10 2 3 2 3 3 3" xfId="24926" xr:uid="{56E4582F-46F0-49CE-9FB6-1336AF68D29F}"/>
    <cellStyle name="Normal 10 2 3 2 3 4" xfId="18951" xr:uid="{2D1AB5E3-017E-434B-8F3E-5BCD40C98D8A}"/>
    <cellStyle name="Normal 10 2 3 2 3 4 2" xfId="26739" xr:uid="{CC977107-40C2-4846-8CB2-2D671D87FC99}"/>
    <cellStyle name="Normal 10 2 3 2 3 5" xfId="23117" xr:uid="{28E46EB7-5F80-4625-9848-90345FF4F581}"/>
    <cellStyle name="Normal 10 2 3 2 4" xfId="15213" xr:uid="{B8962933-8A10-49E6-8533-26940CF9FC17}"/>
    <cellStyle name="Normal 10 2 3 2 4 2" xfId="17348" xr:uid="{09DF98D5-9ECB-4AD5-B716-11C915C29FB4}"/>
    <cellStyle name="Normal 10 2 3 2 4 2 2" xfId="21619" xr:uid="{16204772-0506-4C1D-864C-C523DEF7D458}"/>
    <cellStyle name="Normal 10 2 3 2 4 2 2 2" xfId="29007" xr:uid="{163A440E-67D9-4479-8FEB-B98EB6A8E382}"/>
    <cellStyle name="Normal 10 2 3 2 4 2 3" xfId="25380" xr:uid="{8BE8A885-86C3-49CF-B168-072F299E6378}"/>
    <cellStyle name="Normal 10 2 3 2 4 3" xfId="19485" xr:uid="{BCA4696D-5E8F-456C-BFEB-AD3D99BF24FD}"/>
    <cellStyle name="Normal 10 2 3 2 4 3 2" xfId="27193" xr:uid="{4EA18086-D9CB-45C2-B1A4-ACF35EDEFC37}"/>
    <cellStyle name="Normal 10 2 3 2 4 4" xfId="23569" xr:uid="{BE11C9C1-3226-4219-B4A9-6AA2F7DBAF59}"/>
    <cellStyle name="Normal 10 2 3 2 5" xfId="16282" xr:uid="{8A44AFA9-3A52-496D-B713-130365EAA2E5}"/>
    <cellStyle name="Normal 10 2 3 2 5 2" xfId="20553" xr:uid="{B50B70EF-470F-45CE-9BE3-393DB9D029F2}"/>
    <cellStyle name="Normal 10 2 3 2 5 2 2" xfId="28101" xr:uid="{BBA51D05-CF9C-495F-B363-240415E1546D}"/>
    <cellStyle name="Normal 10 2 3 2 5 3" xfId="24474" xr:uid="{532A3D9F-53A0-48C2-8034-9932B1CA041D}"/>
    <cellStyle name="Normal 10 2 3 2 6" xfId="18419" xr:uid="{90B234D3-FD1A-4D2C-BB7B-25D0543E1691}"/>
    <cellStyle name="Normal 10 2 3 2 6 2" xfId="26287" xr:uid="{C4D7A3DA-7B66-493B-B4FC-5583B23BF364}"/>
    <cellStyle name="Normal 10 2 3 2 7" xfId="22666" xr:uid="{C66D3D39-5D8E-4305-9C61-E575EE73D039}"/>
    <cellStyle name="Normal 10 2 3 3" xfId="14277" xr:uid="{65D00B7B-EF6D-40F4-A50D-881C458B5CB3}"/>
    <cellStyle name="Normal 10 2 3 3 2" xfId="14811" xr:uid="{D819857D-080D-4C16-B692-AACF9C172579}"/>
    <cellStyle name="Normal 10 2 3 3 2 2" xfId="15877" xr:uid="{C93A64F8-6201-4117-8808-452B433A19A3}"/>
    <cellStyle name="Normal 10 2 3 3 2 2 2" xfId="18013" xr:uid="{BDF588A2-C977-47A6-BF88-158F8F72253A}"/>
    <cellStyle name="Normal 10 2 3 3 2 2 2 2" xfId="22284" xr:uid="{52771477-1F6B-459D-A953-C425C3EC01FB}"/>
    <cellStyle name="Normal 10 2 3 3 2 2 2 2 2" xfId="29572" xr:uid="{836252BF-8171-4B04-8268-2BCE49E7BAF7}"/>
    <cellStyle name="Normal 10 2 3 3 2 2 2 3" xfId="25945" xr:uid="{C59F9D97-5164-4A0C-970D-49F87DB09469}"/>
    <cellStyle name="Normal 10 2 3 3 2 2 3" xfId="20150" xr:uid="{5A8E4496-D503-4DC9-A521-E5C066C0E5A6}"/>
    <cellStyle name="Normal 10 2 3 3 2 2 3 2" xfId="27758" xr:uid="{A4DA37F9-F8D3-4963-B193-2EDACCC810DF}"/>
    <cellStyle name="Normal 10 2 3 3 2 2 4" xfId="24134" xr:uid="{6DF03688-BDE4-49E2-8DEC-39A88E2F3206}"/>
    <cellStyle name="Normal 10 2 3 3 2 3" xfId="16947" xr:uid="{009DB49D-DC05-4965-83B6-19DE1365A753}"/>
    <cellStyle name="Normal 10 2 3 3 2 3 2" xfId="21218" xr:uid="{32A39BCB-60DF-4B3F-8EB2-F69896A6130E}"/>
    <cellStyle name="Normal 10 2 3 3 2 3 2 2" xfId="28666" xr:uid="{8D5D6A2E-F254-4376-BD4C-CCD54F0534C7}"/>
    <cellStyle name="Normal 10 2 3 3 2 3 3" xfId="25039" xr:uid="{C9637C31-273E-407F-87E0-647E03EBE431}"/>
    <cellStyle name="Normal 10 2 3 3 2 4" xfId="19084" xr:uid="{430F8CCC-44F4-43DF-968C-2ABE92C9276A}"/>
    <cellStyle name="Normal 10 2 3 3 2 4 2" xfId="26852" xr:uid="{757DC217-9D5C-4635-9055-C338CC87F07E}"/>
    <cellStyle name="Normal 10 2 3 3 2 5" xfId="23230" xr:uid="{3B228A48-31E3-4D3F-854E-8F89514408B4}"/>
    <cellStyle name="Normal 10 2 3 3 3" xfId="15345" xr:uid="{96E631BC-E668-4265-AA4A-0C610CEA574A}"/>
    <cellStyle name="Normal 10 2 3 3 3 2" xfId="17481" xr:uid="{8A15ED98-06A8-44E3-A4DD-1E7D74BB14C8}"/>
    <cellStyle name="Normal 10 2 3 3 3 2 2" xfId="21752" xr:uid="{017011B6-6E02-4778-84E1-3E3DC29FDA04}"/>
    <cellStyle name="Normal 10 2 3 3 3 2 2 2" xfId="29120" xr:uid="{184D8188-979C-4EB9-9F68-B73E830D4990}"/>
    <cellStyle name="Normal 10 2 3 3 3 2 3" xfId="25493" xr:uid="{63BA5BEF-9EDF-4698-BDBF-D35203FF972F}"/>
    <cellStyle name="Normal 10 2 3 3 3 3" xfId="19618" xr:uid="{61ABEA28-3883-437B-8D35-8EB9D657807C}"/>
    <cellStyle name="Normal 10 2 3 3 3 3 2" xfId="27306" xr:uid="{67FF7C17-9A56-4817-BA0E-DE642296E75A}"/>
    <cellStyle name="Normal 10 2 3 3 3 4" xfId="23682" xr:uid="{D78B9DAC-CB9E-4D68-ABD6-4BAF6116A247}"/>
    <cellStyle name="Normal 10 2 3 3 4" xfId="16415" xr:uid="{574DB288-EF3B-4AFC-8597-D619313CE957}"/>
    <cellStyle name="Normal 10 2 3 3 4 2" xfId="20686" xr:uid="{6053A07C-0720-45FF-A98E-1F118C5423CA}"/>
    <cellStyle name="Normal 10 2 3 3 4 2 2" xfId="28214" xr:uid="{33EF64A7-B373-497F-9C86-E4BE77E40C49}"/>
    <cellStyle name="Normal 10 2 3 3 4 3" xfId="24587" xr:uid="{807D0ADF-9269-4739-928A-96D5712E0713}"/>
    <cellStyle name="Normal 10 2 3 3 5" xfId="18552" xr:uid="{F45F5C72-E163-49EC-820C-85B073F7D604}"/>
    <cellStyle name="Normal 10 2 3 3 5 2" xfId="26400" xr:uid="{47260A5E-869F-4BC5-AB8A-A8C50AF9EC37}"/>
    <cellStyle name="Normal 10 2 3 3 6" xfId="22778" xr:uid="{8483A277-B0F8-4634-879B-C0A45A956656}"/>
    <cellStyle name="Normal 10 2 3 4" xfId="14544" xr:uid="{5FF460C0-3936-4359-A4A0-9C67A151A86E}"/>
    <cellStyle name="Normal 10 2 3 4 2" xfId="15611" xr:uid="{FE9B79EB-62A0-4807-AD6F-A66F8EB58213}"/>
    <cellStyle name="Normal 10 2 3 4 2 2" xfId="17747" xr:uid="{7DD7F1FA-9A72-4E91-9443-0DBC9E073AD0}"/>
    <cellStyle name="Normal 10 2 3 4 2 2 2" xfId="22018" xr:uid="{F66B7979-8228-4DC8-A29D-6A12994C7253}"/>
    <cellStyle name="Normal 10 2 3 4 2 2 2 2" xfId="29346" xr:uid="{50176E7F-371A-4431-A389-E1C69C8D08AF}"/>
    <cellStyle name="Normal 10 2 3 4 2 2 3" xfId="25719" xr:uid="{0454CD6F-3082-482D-A76F-1C6B3155721E}"/>
    <cellStyle name="Normal 10 2 3 4 2 3" xfId="19884" xr:uid="{F0147E72-6198-48A7-986D-E4634C74F2BF}"/>
    <cellStyle name="Normal 10 2 3 4 2 3 2" xfId="27532" xr:uid="{39475228-8141-4A31-9EBD-AB7B5291C327}"/>
    <cellStyle name="Normal 10 2 3 4 2 4" xfId="23908" xr:uid="{2A89DD51-865F-41AF-981B-B84290D15FC3}"/>
    <cellStyle name="Normal 10 2 3 4 3" xfId="16681" xr:uid="{76879070-6EF8-4F30-8F07-69635CEB41D2}"/>
    <cellStyle name="Normal 10 2 3 4 3 2" xfId="20952" xr:uid="{5906D361-2D27-4E3B-8B4A-4DC33859BC24}"/>
    <cellStyle name="Normal 10 2 3 4 3 2 2" xfId="28440" xr:uid="{5157F109-BDA3-48A3-A7FA-F1CFD1C52FA9}"/>
    <cellStyle name="Normal 10 2 3 4 3 3" xfId="24813" xr:uid="{D36BBD81-F115-4849-ADA5-8E3F1234B9E5}"/>
    <cellStyle name="Normal 10 2 3 4 4" xfId="18818" xr:uid="{0E2AD4D3-D643-43AE-827B-968EB1BDE03C}"/>
    <cellStyle name="Normal 10 2 3 4 4 2" xfId="26626" xr:uid="{CB4776D7-25D4-4EDF-9EFB-3C05D5A5DC79}"/>
    <cellStyle name="Normal 10 2 3 4 5" xfId="23004" xr:uid="{DB6C6D77-705F-4005-8157-5A1B0B9AE9AC}"/>
    <cellStyle name="Normal 10 2 3 5" xfId="15080" xr:uid="{63A71871-71EA-4998-9C7F-333CA0954114}"/>
    <cellStyle name="Normal 10 2 3 5 2" xfId="17215" xr:uid="{E0F40005-295D-4D71-885B-104E1C676A62}"/>
    <cellStyle name="Normal 10 2 3 5 2 2" xfId="21486" xr:uid="{20A3FEE2-90FF-4136-B742-FEA765654548}"/>
    <cellStyle name="Normal 10 2 3 5 2 2 2" xfId="28894" xr:uid="{5EE66B69-C989-4517-BB81-1FF279124372}"/>
    <cellStyle name="Normal 10 2 3 5 2 3" xfId="25267" xr:uid="{5CBC7C17-CE80-453B-B370-1E5C757579F1}"/>
    <cellStyle name="Normal 10 2 3 5 3" xfId="19352" xr:uid="{507981B5-A9B7-4B02-89DE-26ADBA9AE0B5}"/>
    <cellStyle name="Normal 10 2 3 5 3 2" xfId="27080" xr:uid="{C2C89A5E-27F1-4697-97ED-D47A1CA760E6}"/>
    <cellStyle name="Normal 10 2 3 5 4" xfId="23456" xr:uid="{C453C78B-DC8C-4437-A713-ADD51491BF7B}"/>
    <cellStyle name="Normal 10 2 3 6" xfId="16149" xr:uid="{E962BEB5-5D1A-415E-A742-F8490E5BEDA7}"/>
    <cellStyle name="Normal 10 2 3 6 2" xfId="20420" xr:uid="{534BA257-49AE-4E29-8B0E-50BC37038EB4}"/>
    <cellStyle name="Normal 10 2 3 6 2 2" xfId="27988" xr:uid="{93884E83-C33E-404A-AF72-845930912456}"/>
    <cellStyle name="Normal 10 2 3 6 3" xfId="24361" xr:uid="{5A14AD68-C44C-411D-950F-F72A38055512}"/>
    <cellStyle name="Normal 10 2 3 7" xfId="18286" xr:uid="{3E45334A-2483-4A66-AB93-326664AC7D89}"/>
    <cellStyle name="Normal 10 2 3 7 2" xfId="26174" xr:uid="{621B96A9-F447-4180-B159-86A1B8E8F404}"/>
    <cellStyle name="Normal 10 2 3 8" xfId="22560" xr:uid="{D6858B5D-8028-4BAB-884D-E85CAF3FB197}"/>
    <cellStyle name="Normal 10 2 3 9" xfId="29791" xr:uid="{15AF373B-5424-4088-96FB-EFEA9CA6145F}"/>
    <cellStyle name="Normal 10 2 4" xfId="267" xr:uid="{951E20C4-EC17-482D-8F7B-92F5C50370CC}"/>
    <cellStyle name="Normal 10 2 4 2" xfId="14352" xr:uid="{5F67857D-FB4B-4E2F-B29E-DE37BE5FA149}"/>
    <cellStyle name="Normal 10 2 4 2 2" xfId="14885" xr:uid="{E601859B-6213-4BDA-A317-672A6C5D2D77}"/>
    <cellStyle name="Normal 10 2 4 2 2 2" xfId="15952" xr:uid="{33F6E507-769D-46C4-B6F0-1AFD5D0FD089}"/>
    <cellStyle name="Normal 10 2 4 2 2 2 2" xfId="18088" xr:uid="{7542A6DF-8BD8-475C-9BDA-50290F6164FB}"/>
    <cellStyle name="Normal 10 2 4 2 2 2 2 2" xfId="22359" xr:uid="{D6E5433D-CC14-4292-863D-AB55A67AF19F}"/>
    <cellStyle name="Normal 10 2 4 2 2 2 2 2 2" xfId="29630" xr:uid="{A426F126-687C-47CE-87DD-3ACDBCBE55CB}"/>
    <cellStyle name="Normal 10 2 4 2 2 2 2 3" xfId="26003" xr:uid="{06CB72DB-47FE-4B26-AB71-CC0E03AAD032}"/>
    <cellStyle name="Normal 10 2 4 2 2 2 3" xfId="20225" xr:uid="{1E4F8964-F8F4-425B-9AA9-51D703BB20A1}"/>
    <cellStyle name="Normal 10 2 4 2 2 2 3 2" xfId="27816" xr:uid="{3B1DE44B-43B0-4B6D-BF4C-D35B29BC50D6}"/>
    <cellStyle name="Normal 10 2 4 2 2 2 4" xfId="24192" xr:uid="{6942A389-BD13-46E5-A9F4-BA1BA6584CC8}"/>
    <cellStyle name="Normal 10 2 4 2 2 3" xfId="17022" xr:uid="{863E7E3E-E422-44D2-A235-1EFCA5C27A6E}"/>
    <cellStyle name="Normal 10 2 4 2 2 3 2" xfId="21293" xr:uid="{30D274C8-B4EE-43E6-A41C-4C8FB4E3C663}"/>
    <cellStyle name="Normal 10 2 4 2 2 3 2 2" xfId="28724" xr:uid="{2570A494-9686-4AA1-9FF0-5469E356785B}"/>
    <cellStyle name="Normal 10 2 4 2 2 3 3" xfId="25097" xr:uid="{9B89CE3E-0B38-48F1-8C3D-124657D627B7}"/>
    <cellStyle name="Normal 10 2 4 2 2 4" xfId="19159" xr:uid="{A2AC7A8D-D226-4A07-A98D-EE663685472B}"/>
    <cellStyle name="Normal 10 2 4 2 2 4 2" xfId="26910" xr:uid="{D574BD1D-743D-4215-9EDA-FCBDE3ABF4A5}"/>
    <cellStyle name="Normal 10 2 4 2 2 5" xfId="23288" xr:uid="{F518CE49-1490-49F5-950C-6363C3CE2407}"/>
    <cellStyle name="Normal 10 2 4 2 3" xfId="15420" xr:uid="{4049534F-686D-4581-BFB1-A41C77BC7CFD}"/>
    <cellStyle name="Normal 10 2 4 2 3 2" xfId="17556" xr:uid="{B6A319C2-6905-4072-AC7A-37D7111CA322}"/>
    <cellStyle name="Normal 10 2 4 2 3 2 2" xfId="21827" xr:uid="{1B43C32A-CEF1-4370-884A-2C98E781779C}"/>
    <cellStyle name="Normal 10 2 4 2 3 2 2 2" xfId="29178" xr:uid="{738A9A36-5A8E-4E51-B44A-003468FBCEA2}"/>
    <cellStyle name="Normal 10 2 4 2 3 2 3" xfId="25551" xr:uid="{EA59A245-048D-4EA2-9D98-D0057E78EDC1}"/>
    <cellStyle name="Normal 10 2 4 2 3 3" xfId="19693" xr:uid="{95226242-34B7-400E-A54A-C7F76A6C1FC1}"/>
    <cellStyle name="Normal 10 2 4 2 3 3 2" xfId="27364" xr:uid="{74FC6BFB-BFB0-4B18-BDD7-FF2E686EA555}"/>
    <cellStyle name="Normal 10 2 4 2 3 4" xfId="23740" xr:uid="{81AB1AAB-AC03-4904-9B2E-3B290E73E5D0}"/>
    <cellStyle name="Normal 10 2 4 2 4" xfId="16490" xr:uid="{73858AB8-8E86-4F1F-86CD-7ED2D6EE5AC4}"/>
    <cellStyle name="Normal 10 2 4 2 4 2" xfId="20761" xr:uid="{3AA6679A-063C-4AA5-AC21-277AF5EF1C59}"/>
    <cellStyle name="Normal 10 2 4 2 4 2 2" xfId="28272" xr:uid="{4AE59C59-FB5E-4EEE-B4E6-BD7581264AD8}"/>
    <cellStyle name="Normal 10 2 4 2 4 3" xfId="24645" xr:uid="{9A77A008-8990-4949-8C7B-ABBE0DC45939}"/>
    <cellStyle name="Normal 10 2 4 2 5" xfId="18627" xr:uid="{E81749EB-B8F3-4EAF-8407-C4542669B0F7}"/>
    <cellStyle name="Normal 10 2 4 2 5 2" xfId="26458" xr:uid="{2CC9FC1A-3B53-4EAB-8711-AE98A51C8169}"/>
    <cellStyle name="Normal 10 2 4 2 6" xfId="22836" xr:uid="{BF9F93DF-F150-4EC7-AD8C-ABE3A13DBBD7}"/>
    <cellStyle name="Normal 10 2 4 3" xfId="14619" xr:uid="{38AC3F01-6369-478B-BC07-0262FE260E9C}"/>
    <cellStyle name="Normal 10 2 4 3 2" xfId="15686" xr:uid="{783652FC-5BF5-4B67-A26C-C556BEAC2FA4}"/>
    <cellStyle name="Normal 10 2 4 3 2 2" xfId="17822" xr:uid="{B3725D8B-3572-4BBD-8C65-8FFB5B48C180}"/>
    <cellStyle name="Normal 10 2 4 3 2 2 2" xfId="22093" xr:uid="{FBCF9E11-4063-48FC-8522-E3757C73FC28}"/>
    <cellStyle name="Normal 10 2 4 3 2 2 2 2" xfId="29404" xr:uid="{952F1EC4-5008-49A5-BFA8-0C87C0F49E94}"/>
    <cellStyle name="Normal 10 2 4 3 2 2 3" xfId="25777" xr:uid="{91379737-67DA-4C52-B2EF-1029641F56D6}"/>
    <cellStyle name="Normal 10 2 4 3 2 3" xfId="19959" xr:uid="{611A1F1D-CA38-4E13-A41A-0FBF54F90526}"/>
    <cellStyle name="Normal 10 2 4 3 2 3 2" xfId="27590" xr:uid="{78CB1D03-6417-4713-854D-53AA370BA28C}"/>
    <cellStyle name="Normal 10 2 4 3 2 4" xfId="23966" xr:uid="{412C1969-430A-4461-89B5-285A35A44D69}"/>
    <cellStyle name="Normal 10 2 4 3 3" xfId="16756" xr:uid="{D3FF98CD-5C6A-4205-AA86-096AF996F612}"/>
    <cellStyle name="Normal 10 2 4 3 3 2" xfId="21027" xr:uid="{A7757F42-CDDF-42E0-A89B-825FBD5C7A63}"/>
    <cellStyle name="Normal 10 2 4 3 3 2 2" xfId="28498" xr:uid="{9EE8B364-9B71-4C5D-8691-D2DC9B1E532D}"/>
    <cellStyle name="Normal 10 2 4 3 3 3" xfId="24871" xr:uid="{129D651F-FB7B-4B07-A5ED-A3D03113F2FF}"/>
    <cellStyle name="Normal 10 2 4 3 4" xfId="18893" xr:uid="{FD0382E3-BF66-43F3-A314-07F4C5252911}"/>
    <cellStyle name="Normal 10 2 4 3 4 2" xfId="26684" xr:uid="{D787FFA8-8898-4499-8B49-5A3659B28977}"/>
    <cellStyle name="Normal 10 2 4 3 5" xfId="23062" xr:uid="{0249AA06-FDA4-4579-B690-AAD05C3F0D67}"/>
    <cellStyle name="Normal 10 2 4 4" xfId="15155" xr:uid="{002CCF03-B27C-4F0C-9188-153156706468}"/>
    <cellStyle name="Normal 10 2 4 4 2" xfId="17290" xr:uid="{7FC317ED-57A9-44F9-BD96-C3EE0491E817}"/>
    <cellStyle name="Normal 10 2 4 4 2 2" xfId="21561" xr:uid="{1B680101-5508-411A-B370-38D2F1744708}"/>
    <cellStyle name="Normal 10 2 4 4 2 2 2" xfId="28952" xr:uid="{8FA566B2-C5F3-48C1-92FF-E3C6ADF879D1}"/>
    <cellStyle name="Normal 10 2 4 4 2 3" xfId="25325" xr:uid="{88A90711-EE02-46A6-A629-78F7798549BE}"/>
    <cellStyle name="Normal 10 2 4 4 3" xfId="19427" xr:uid="{F90640FF-61CF-4A3E-85DE-99CA2466A8F3}"/>
    <cellStyle name="Normal 10 2 4 4 3 2" xfId="27138" xr:uid="{38F43821-C5C6-431B-853E-36CCFDBC140B}"/>
    <cellStyle name="Normal 10 2 4 4 4" xfId="23514" xr:uid="{25D923BB-AADE-4C03-900A-BA842AD9D2DB}"/>
    <cellStyle name="Normal 10 2 4 5" xfId="16224" xr:uid="{3E1401FB-6B7D-4E47-A28E-1DA7F5AE76C8}"/>
    <cellStyle name="Normal 10 2 4 5 2" xfId="20495" xr:uid="{7EA0CB67-46E4-4AE7-B6E8-311EF1199D18}"/>
    <cellStyle name="Normal 10 2 4 5 2 2" xfId="28046" xr:uid="{EEA81A3F-A6F7-4226-AD47-8F9402714A3F}"/>
    <cellStyle name="Normal 10 2 4 5 3" xfId="24419" xr:uid="{63DD4127-FEA4-4895-9A67-04B24F34E79D}"/>
    <cellStyle name="Normal 10 2 4 6" xfId="18361" xr:uid="{858B920F-1D02-41DA-859A-692FE5C878AD}"/>
    <cellStyle name="Normal 10 2 4 6 2" xfId="26232" xr:uid="{FD2F460B-7F7E-43FF-B885-118EBBD71799}"/>
    <cellStyle name="Normal 10 2 4 7" xfId="22612" xr:uid="{04B0804C-A1E0-4F0D-BC94-18B7719091F7}"/>
    <cellStyle name="Normal 10 2 5" xfId="276" xr:uid="{8EC4A671-222E-40AA-873E-1D32C46EB510}"/>
    <cellStyle name="Normal 10 2 5 2" xfId="14753" xr:uid="{78513D14-FC83-4B25-A000-09FAFE8336FE}"/>
    <cellStyle name="Normal 10 2 5 2 2" xfId="15819" xr:uid="{40CDE81D-792E-4824-95D4-2A2584FB42EE}"/>
    <cellStyle name="Normal 10 2 5 2 2 2" xfId="17955" xr:uid="{FA160C64-E5C9-4A6E-9E5C-E55FBFD27121}"/>
    <cellStyle name="Normal 10 2 5 2 2 2 2" xfId="22226" xr:uid="{D41669BD-C29F-4CA1-817E-BCFE388806DE}"/>
    <cellStyle name="Normal 10 2 5 2 2 2 2 2" xfId="29517" xr:uid="{C109F622-3515-457B-8C92-329D9209B271}"/>
    <cellStyle name="Normal 10 2 5 2 2 2 3" xfId="25890" xr:uid="{39A2D225-2BD4-4D33-887E-5EE8FC8318F2}"/>
    <cellStyle name="Normal 10 2 5 2 2 3" xfId="20092" xr:uid="{27908478-6138-4C39-878E-BE4F8293998A}"/>
    <cellStyle name="Normal 10 2 5 2 2 3 2" xfId="27703" xr:uid="{3D34C1B8-55A7-40AF-8EA2-7A479393B76B}"/>
    <cellStyle name="Normal 10 2 5 2 2 4" xfId="24079" xr:uid="{51EA1E07-0727-4487-967E-9EAFF99531DB}"/>
    <cellStyle name="Normal 10 2 5 2 3" xfId="16889" xr:uid="{62CBFBD7-EF50-4D09-8E60-43BE12482479}"/>
    <cellStyle name="Normal 10 2 5 2 3 2" xfId="21160" xr:uid="{4E74217E-2798-4633-818B-307E367731CE}"/>
    <cellStyle name="Normal 10 2 5 2 3 2 2" xfId="28611" xr:uid="{D3C4BB47-FA99-4955-87C0-217BEC3C27C2}"/>
    <cellStyle name="Normal 10 2 5 2 3 3" xfId="24984" xr:uid="{0C17C285-9F51-43D0-8806-EB021500E616}"/>
    <cellStyle name="Normal 10 2 5 2 4" xfId="19026" xr:uid="{ACD3A407-4A4A-45ED-9FC2-4C5A47A55C0A}"/>
    <cellStyle name="Normal 10 2 5 2 4 2" xfId="26797" xr:uid="{23CCEA26-AAF0-43F4-8D41-B6D0600D6F0D}"/>
    <cellStyle name="Normal 10 2 5 2 5" xfId="23175" xr:uid="{834FFD0B-23F7-4E8D-ABA2-031A7AA66834}"/>
    <cellStyle name="Normal 10 2 5 3" xfId="15287" xr:uid="{2EFE511D-10E0-4858-949E-CA9DE26BAD79}"/>
    <cellStyle name="Normal 10 2 5 3 2" xfId="17423" xr:uid="{BB8479C2-350E-48C1-897D-B6D9CCA8598B}"/>
    <cellStyle name="Normal 10 2 5 3 2 2" xfId="21694" xr:uid="{087C4BDE-2DCC-4089-9120-3CE713959BEB}"/>
    <cellStyle name="Normal 10 2 5 3 2 2 2" xfId="29065" xr:uid="{C15B72A0-EF36-4935-9B0E-758CE5C6FF9B}"/>
    <cellStyle name="Normal 10 2 5 3 2 3" xfId="25438" xr:uid="{EA9A15B0-17B0-44A2-8105-48AE6F333DBD}"/>
    <cellStyle name="Normal 10 2 5 3 3" xfId="19560" xr:uid="{F2E6B206-B079-47AA-8DB1-C8389AB7DB3C}"/>
    <cellStyle name="Normal 10 2 5 3 3 2" xfId="27251" xr:uid="{0DE67C12-138E-45EB-A397-9242D932622E}"/>
    <cellStyle name="Normal 10 2 5 3 4" xfId="23627" xr:uid="{54424A71-5BDF-4984-8DDB-E14ECB22ECD5}"/>
    <cellStyle name="Normal 10 2 5 4" xfId="16357" xr:uid="{A05F8DFF-C658-498E-91FD-E870CE3791B5}"/>
    <cellStyle name="Normal 10 2 5 4 2" xfId="20628" xr:uid="{A87ACAB8-6BA5-4AA6-BDE2-D70CFCD6BDF5}"/>
    <cellStyle name="Normal 10 2 5 4 2 2" xfId="28159" xr:uid="{2664AFDD-E368-43F2-8CB9-7D8BB9A5E96E}"/>
    <cellStyle name="Normal 10 2 5 4 3" xfId="24532" xr:uid="{B0803572-EB4F-4918-9A61-5854BA44048E}"/>
    <cellStyle name="Normal 10 2 5 5" xfId="18494" xr:uid="{612AB6C0-4E95-432C-948A-FFB123DAAC0A}"/>
    <cellStyle name="Normal 10 2 5 5 2" xfId="26345" xr:uid="{A28421D8-EE7D-44CE-82F4-32BE435A44B5}"/>
    <cellStyle name="Normal 10 2 5 6" xfId="22723" xr:uid="{F65C4CE8-68AB-4232-AABE-70D750C819EA}"/>
    <cellStyle name="Normal 10 2 6" xfId="14486" xr:uid="{642FA49B-7FC1-4B5C-AAF6-2686650C1746}"/>
    <cellStyle name="Normal 10 2 6 2" xfId="15553" xr:uid="{4AF96828-D67E-422C-B380-27DF50979FD8}"/>
    <cellStyle name="Normal 10 2 6 2 2" xfId="17689" xr:uid="{2E5E1C93-0CA8-4054-8EE5-ECDA206FCFCC}"/>
    <cellStyle name="Normal 10 2 6 2 2 2" xfId="21960" xr:uid="{B56AC09E-123C-43DD-AECF-079B4B686EF7}"/>
    <cellStyle name="Normal 10 2 6 2 2 2 2" xfId="29291" xr:uid="{811289EF-60EB-42D8-B95B-A726F0FE02C3}"/>
    <cellStyle name="Normal 10 2 6 2 2 3" xfId="25664" xr:uid="{3427FACD-3BD2-43A4-92B6-F12D6ECBD287}"/>
    <cellStyle name="Normal 10 2 6 2 3" xfId="19826" xr:uid="{3F3FA2FD-4FE7-497D-88A9-752AD36A908E}"/>
    <cellStyle name="Normal 10 2 6 2 3 2" xfId="27477" xr:uid="{37340CFF-A7EA-4419-A3A1-D36F5D608B08}"/>
    <cellStyle name="Normal 10 2 6 2 4" xfId="23853" xr:uid="{ED9E016A-EB59-4201-8BB7-07BC15EFE612}"/>
    <cellStyle name="Normal 10 2 6 3" xfId="16623" xr:uid="{B28F9246-4EC4-48DC-9545-D3DA8017202A}"/>
    <cellStyle name="Normal 10 2 6 3 2" xfId="20894" xr:uid="{CAEC1CCD-A168-4538-A966-8E2F701C8AFD}"/>
    <cellStyle name="Normal 10 2 6 3 2 2" xfId="28385" xr:uid="{FA5C1E21-B00C-44C7-B5C4-44A5FC405452}"/>
    <cellStyle name="Normal 10 2 6 3 3" xfId="24758" xr:uid="{63CA5F20-4287-4AB5-9CCA-AC84EAEDDDC8}"/>
    <cellStyle name="Normal 10 2 6 4" xfId="18760" xr:uid="{0035461D-F3A3-44F0-AA74-60D7127A78B0}"/>
    <cellStyle name="Normal 10 2 6 4 2" xfId="26571" xr:uid="{EC9FD436-639E-41C2-8E16-E751EA4A5C81}"/>
    <cellStyle name="Normal 10 2 6 5" xfId="22949" xr:uid="{5F154D26-08B7-424A-8F86-264BE72BDB8E}"/>
    <cellStyle name="Normal 10 2 7" xfId="15022" xr:uid="{E4674156-FE7F-49F3-AAE0-10DF41648E77}"/>
    <cellStyle name="Normal 10 2 7 2" xfId="17157" xr:uid="{7897F3DD-CCD3-44B2-82D8-5197E0C36F54}"/>
    <cellStyle name="Normal 10 2 7 2 2" xfId="21428" xr:uid="{F47D277D-788B-4F1F-8272-73FFCAEFE64E}"/>
    <cellStyle name="Normal 10 2 7 2 2 2" xfId="28839" xr:uid="{09FEC120-1AA4-42A9-AEF3-26F418891E98}"/>
    <cellStyle name="Normal 10 2 7 2 3" xfId="25212" xr:uid="{18C05B41-28A6-408B-9B92-7A89139571A1}"/>
    <cellStyle name="Normal 10 2 7 3" xfId="19294" xr:uid="{83BB4F57-7D85-40C2-B998-5AF796CF304B}"/>
    <cellStyle name="Normal 10 2 7 3 2" xfId="27025" xr:uid="{DF8132BF-DFFF-49F9-B3CD-32DCBA3147C8}"/>
    <cellStyle name="Normal 10 2 7 4" xfId="23401" xr:uid="{3267AB80-0A48-4F41-A649-0DF61AE5947D}"/>
    <cellStyle name="Normal 10 2 8" xfId="16092" xr:uid="{3EBBB481-2BB7-48AD-BA8E-A020B41ACE17}"/>
    <cellStyle name="Normal 10 2 8 2" xfId="20362" xr:uid="{84246F46-770B-49D0-89E8-CCEF1814854B}"/>
    <cellStyle name="Normal 10 2 8 2 2" xfId="27933" xr:uid="{E1E93F6A-C49D-4032-9F12-581BE77B3856}"/>
    <cellStyle name="Normal 10 2 8 3" xfId="24306" xr:uid="{88E8AAB1-CDD5-4218-88E5-15378F3CC1EF}"/>
    <cellStyle name="Normal 10 2 9" xfId="18228" xr:uid="{1BA2663A-1A10-4805-8728-A71DEA1FA917}"/>
    <cellStyle name="Normal 10 2 9 2" xfId="26119" xr:uid="{00F7FE29-928D-444A-A873-F7138EA12A7B}"/>
    <cellStyle name="Normal 10 3" xfId="144" xr:uid="{10CDE0C8-8B47-4D99-BB94-DE31976C8F3A}"/>
    <cellStyle name="Normal 10 3 2" xfId="14000" xr:uid="{1AC3AF68-D042-4B01-9B11-ACFC1DDA38E2}"/>
    <cellStyle name="Normal 10 3 2 2" xfId="14151" xr:uid="{7A1FB4CD-44ED-48BA-8DDB-32229981C9FC}"/>
    <cellStyle name="Normal 10 3 2 2 2" xfId="14411" xr:uid="{6695C140-5372-497E-8DAE-F568B511499D}"/>
    <cellStyle name="Normal 10 3 2 2 2 2" xfId="14944" xr:uid="{049ECF62-7028-4F16-B8A4-08F2FDB61270}"/>
    <cellStyle name="Normal 10 3 2 2 2 2 2" xfId="16011" xr:uid="{FCBA069C-6CA8-4BB6-96E0-D862BB86AB9E}"/>
    <cellStyle name="Normal 10 3 2 2 2 2 2 2" xfId="18146" xr:uid="{0E6B0678-376D-4EA5-B228-811EBE4E2A27}"/>
    <cellStyle name="Normal 10 3 2 2 2 2 2 2 2" xfId="22417" xr:uid="{482265BE-2E72-4ACD-A1FA-79263B7E02DB}"/>
    <cellStyle name="Normal 10 3 2 2 2 2 2 2 2 2" xfId="29686" xr:uid="{8CCFD3AA-EF95-4599-83E6-38942D326C86}"/>
    <cellStyle name="Normal 10 3 2 2 2 2 2 2 3" xfId="26058" xr:uid="{4CE363A1-F758-4E4E-8BAB-8C354CD334F9}"/>
    <cellStyle name="Normal 10 3 2 2 2 2 2 3" xfId="20284" xr:uid="{DB3D1217-B909-462D-90DE-341339BF00B2}"/>
    <cellStyle name="Normal 10 3 2 2 2 2 2 3 2" xfId="27872" xr:uid="{C8FED0C5-23F9-4465-AE51-B713F3404F9A}"/>
    <cellStyle name="Normal 10 3 2 2 2 2 2 4" xfId="24248" xr:uid="{F6BB8E93-A836-4E39-A1C3-E603080A4CCC}"/>
    <cellStyle name="Normal 10 3 2 2 2 2 3" xfId="17081" xr:uid="{5C106D5A-12E8-4825-A5B1-E86D2F3FD2AC}"/>
    <cellStyle name="Normal 10 3 2 2 2 2 3 2" xfId="21352" xr:uid="{01DA7539-0B5C-4E6F-9AB4-48423D41086D}"/>
    <cellStyle name="Normal 10 3 2 2 2 2 3 2 2" xfId="28780" xr:uid="{08842179-B013-4C10-946A-2D7F768CA949}"/>
    <cellStyle name="Normal 10 3 2 2 2 2 3 3" xfId="25153" xr:uid="{FD65D403-9943-443E-8560-741F4E75A3C2}"/>
    <cellStyle name="Normal 10 3 2 2 2 2 4" xfId="19218" xr:uid="{AF3A82A3-6628-4F40-A9D7-DE2FEF0443D3}"/>
    <cellStyle name="Normal 10 3 2 2 2 2 4 2" xfId="26966" xr:uid="{915744AA-C8EE-4F2C-AC2E-DBE985065601}"/>
    <cellStyle name="Normal 10 3 2 2 2 2 5" xfId="23344" xr:uid="{505C3BF7-073F-4AC7-AECA-9D91F7B39369}"/>
    <cellStyle name="Normal 10 3 2 2 2 3" xfId="15479" xr:uid="{5FEC0622-6811-45A8-BE59-F8DF47935455}"/>
    <cellStyle name="Normal 10 3 2 2 2 3 2" xfId="17615" xr:uid="{B19DA9DB-B22F-46F1-9C4C-548C3D05AC2B}"/>
    <cellStyle name="Normal 10 3 2 2 2 3 2 2" xfId="21886" xr:uid="{F5190216-1159-42F7-9299-7459F70EEB0A}"/>
    <cellStyle name="Normal 10 3 2 2 2 3 2 2 2" xfId="29234" xr:uid="{6A2F44A0-BF51-42E9-AC44-DAF05DBB9479}"/>
    <cellStyle name="Normal 10 3 2 2 2 3 2 3" xfId="25607" xr:uid="{6BFA6F02-D313-40CC-9C66-4F6D383CC312}"/>
    <cellStyle name="Normal 10 3 2 2 2 3 3" xfId="19752" xr:uid="{A681D75C-3374-47A5-B261-14334F023B8F}"/>
    <cellStyle name="Normal 10 3 2 2 2 3 3 2" xfId="27420" xr:uid="{21AB715F-FA5B-4287-84DA-6DAF1DFFC531}"/>
    <cellStyle name="Normal 10 3 2 2 2 3 4" xfId="23796" xr:uid="{C22C346F-5AF2-42FA-9545-628D2774DDFB}"/>
    <cellStyle name="Normal 10 3 2 2 2 4" xfId="16549" xr:uid="{CBC82246-C8D9-4B60-969A-425796984279}"/>
    <cellStyle name="Normal 10 3 2 2 2 4 2" xfId="20820" xr:uid="{F332C7F0-ABDA-47CC-AC7D-A7D013C0AFE7}"/>
    <cellStyle name="Normal 10 3 2 2 2 4 2 2" xfId="28328" xr:uid="{69396357-558E-4ADB-9DB0-DAD27AAD315B}"/>
    <cellStyle name="Normal 10 3 2 2 2 4 3" xfId="24701" xr:uid="{CE63DB73-26FB-4C54-94BF-EB9F39394537}"/>
    <cellStyle name="Normal 10 3 2 2 2 5" xfId="18686" xr:uid="{153E20DF-7910-4AB9-BC3C-395211E19C5B}"/>
    <cellStyle name="Normal 10 3 2 2 2 5 2" xfId="26514" xr:uid="{5F2187E8-25E9-4133-ABF2-DD51CDCCE859}"/>
    <cellStyle name="Normal 10 3 2 2 2 6" xfId="22892" xr:uid="{93B941E1-829A-4B1D-A03A-ACFA129E7A2A}"/>
    <cellStyle name="Normal 10 3 2 2 3" xfId="14678" xr:uid="{3D39FCBF-7423-431F-80A6-9C02D293EEBC}"/>
    <cellStyle name="Normal 10 3 2 2 3 2" xfId="15745" xr:uid="{7ECCBB40-F3D0-44FE-A276-98142C9A37F7}"/>
    <cellStyle name="Normal 10 3 2 2 3 2 2" xfId="17881" xr:uid="{1BB0F003-1E7F-4AB1-8DA7-A7B9F2A18047}"/>
    <cellStyle name="Normal 10 3 2 2 3 2 2 2" xfId="22152" xr:uid="{FE58B9B2-FCB1-4526-9646-EAF5E3C25BB4}"/>
    <cellStyle name="Normal 10 3 2 2 3 2 2 2 2" xfId="29460" xr:uid="{48B0BD36-9157-474D-9F82-42DAAB0DBFB0}"/>
    <cellStyle name="Normal 10 3 2 2 3 2 2 3" xfId="25833" xr:uid="{1A1CA64D-BEAE-4149-80BB-4E9502E57D59}"/>
    <cellStyle name="Normal 10 3 2 2 3 2 3" xfId="20018" xr:uid="{2F8450BD-E08A-4E6D-A5FE-51E68DF6BED7}"/>
    <cellStyle name="Normal 10 3 2 2 3 2 3 2" xfId="27646" xr:uid="{22F51FFA-30CB-43F1-8851-DFDD9753C0EA}"/>
    <cellStyle name="Normal 10 3 2 2 3 2 4" xfId="24022" xr:uid="{8E50559F-3F6A-48B1-B32F-3BF514EEAB3B}"/>
    <cellStyle name="Normal 10 3 2 2 3 3" xfId="16815" xr:uid="{8A1822C8-6B90-4B12-850D-ECC4AC3C771C}"/>
    <cellStyle name="Normal 10 3 2 2 3 3 2" xfId="21086" xr:uid="{7F8FB6AD-5F41-4A41-AE8D-B3C9B2F1E2DA}"/>
    <cellStyle name="Normal 10 3 2 2 3 3 2 2" xfId="28554" xr:uid="{1E1333B6-6AEF-4717-A22D-4A20FC96CC87}"/>
    <cellStyle name="Normal 10 3 2 2 3 3 3" xfId="24927" xr:uid="{F053BA7B-09CD-4571-8E07-392A2CAE7623}"/>
    <cellStyle name="Normal 10 3 2 2 3 4" xfId="18952" xr:uid="{C2F82864-2955-47D9-938F-BE58C8C51094}"/>
    <cellStyle name="Normal 10 3 2 2 3 4 2" xfId="26740" xr:uid="{BCA02462-8619-477C-AFBA-F6A79EECCCE2}"/>
    <cellStyle name="Normal 10 3 2 2 3 5" xfId="23118" xr:uid="{D0068E02-492D-48F4-BDB7-D2E75CFCCA4E}"/>
    <cellStyle name="Normal 10 3 2 2 4" xfId="15214" xr:uid="{D7F392E8-A31C-4874-9217-EBE437567E65}"/>
    <cellStyle name="Normal 10 3 2 2 4 2" xfId="17349" xr:uid="{A03FF37D-3AC0-4B6D-A985-A8AEA1133712}"/>
    <cellStyle name="Normal 10 3 2 2 4 2 2" xfId="21620" xr:uid="{0AFC294F-5C2F-4F97-B555-B477BB1AD734}"/>
    <cellStyle name="Normal 10 3 2 2 4 2 2 2" xfId="29008" xr:uid="{9619066F-7E0A-4A5F-BD1A-7EEA34AED062}"/>
    <cellStyle name="Normal 10 3 2 2 4 2 3" xfId="25381" xr:uid="{9A27DCE6-1CB7-4DF4-8FF4-C2B5A5466370}"/>
    <cellStyle name="Normal 10 3 2 2 4 3" xfId="19486" xr:uid="{274C849C-CF33-44AD-A457-35065D5603B8}"/>
    <cellStyle name="Normal 10 3 2 2 4 3 2" xfId="27194" xr:uid="{0EEE9FB6-661C-401B-A9DA-C51950706C61}"/>
    <cellStyle name="Normal 10 3 2 2 4 4" xfId="23570" xr:uid="{B091664A-AA1F-4F59-84F7-03CC25DBEF5D}"/>
    <cellStyle name="Normal 10 3 2 2 5" xfId="16283" xr:uid="{76504F0F-0408-41DF-90C6-1A578D62A40E}"/>
    <cellStyle name="Normal 10 3 2 2 5 2" xfId="20554" xr:uid="{EE973E5C-CBEF-4110-A9F0-9C159AA919D5}"/>
    <cellStyle name="Normal 10 3 2 2 5 2 2" xfId="28102" xr:uid="{0E027CBD-2A70-4A3A-BC0E-05F9C0D4123F}"/>
    <cellStyle name="Normal 10 3 2 2 5 3" xfId="24475" xr:uid="{D7F3EF70-9FA4-4FAE-BE38-BC749934D64D}"/>
    <cellStyle name="Normal 10 3 2 2 6" xfId="18420" xr:uid="{EDE9138B-8858-4236-AB71-7D1326209D8F}"/>
    <cellStyle name="Normal 10 3 2 2 6 2" xfId="26288" xr:uid="{8BD1A0A8-2E08-46F7-AD22-4147AF47B78E}"/>
    <cellStyle name="Normal 10 3 2 2 7" xfId="22667" xr:uid="{A4F6918F-B15A-4FEA-B5F2-2545925D8BF1}"/>
    <cellStyle name="Normal 10 3 2 3" xfId="14278" xr:uid="{5953F05F-A4DE-4426-8937-57F82E6E5382}"/>
    <cellStyle name="Normal 10 3 2 3 2" xfId="14812" xr:uid="{64E80EEE-804E-4127-ABBB-183D43F0BC6F}"/>
    <cellStyle name="Normal 10 3 2 3 2 2" xfId="15878" xr:uid="{FA34E1EF-EB99-49A5-AB09-AB8B864D58AE}"/>
    <cellStyle name="Normal 10 3 2 3 2 2 2" xfId="18014" xr:uid="{D96790EF-9F83-4AFE-ABC8-E86A7FA78D1F}"/>
    <cellStyle name="Normal 10 3 2 3 2 2 2 2" xfId="22285" xr:uid="{58FAE744-38FB-4FD8-BEA2-8A1BAC846ADB}"/>
    <cellStyle name="Normal 10 3 2 3 2 2 2 2 2" xfId="29573" xr:uid="{29C62A1A-B439-4D6B-A2DE-2D74163A735A}"/>
    <cellStyle name="Normal 10 3 2 3 2 2 2 3" xfId="25946" xr:uid="{7EBD34B1-2793-44AB-B329-1E71DD3C1471}"/>
    <cellStyle name="Normal 10 3 2 3 2 2 3" xfId="20151" xr:uid="{AB04B1A5-32BC-4BEA-9CEA-6123082F8151}"/>
    <cellStyle name="Normal 10 3 2 3 2 2 3 2" xfId="27759" xr:uid="{EE9D6EDA-2224-44C0-866C-EABD318E111B}"/>
    <cellStyle name="Normal 10 3 2 3 2 2 4" xfId="24135" xr:uid="{F69B740D-427E-49F6-BE5B-8CED5717EED6}"/>
    <cellStyle name="Normal 10 3 2 3 2 3" xfId="16948" xr:uid="{F0624F22-F8CA-438B-B09D-5797C0243630}"/>
    <cellStyle name="Normal 10 3 2 3 2 3 2" xfId="21219" xr:uid="{37B533E4-A87C-4553-BD63-28FE8F26C478}"/>
    <cellStyle name="Normal 10 3 2 3 2 3 2 2" xfId="28667" xr:uid="{FC129910-A625-462E-8B22-CCE42730555E}"/>
    <cellStyle name="Normal 10 3 2 3 2 3 3" xfId="25040" xr:uid="{C4B8743B-503D-43A5-9848-8F0BB884C982}"/>
    <cellStyle name="Normal 10 3 2 3 2 4" xfId="19085" xr:uid="{2C0966A8-BDA0-462B-87E0-44D10C2B3CA6}"/>
    <cellStyle name="Normal 10 3 2 3 2 4 2" xfId="26853" xr:uid="{87B2B672-A6C3-400A-BE5F-FDF746F12C41}"/>
    <cellStyle name="Normal 10 3 2 3 2 5" xfId="23231" xr:uid="{B0D797D7-8E04-41C3-8CCA-94D41B328156}"/>
    <cellStyle name="Normal 10 3 2 3 3" xfId="15346" xr:uid="{9E6D5F3E-C6AD-4E05-BA77-E38DE79FF761}"/>
    <cellStyle name="Normal 10 3 2 3 3 2" xfId="17482" xr:uid="{48EC8F75-63E1-4323-BADE-422B234911D8}"/>
    <cellStyle name="Normal 10 3 2 3 3 2 2" xfId="21753" xr:uid="{44F252B3-3D8B-46CB-AA6C-EEF3573B158A}"/>
    <cellStyle name="Normal 10 3 2 3 3 2 2 2" xfId="29121" xr:uid="{839B0B5D-E844-489F-BEF7-BFA935AB586B}"/>
    <cellStyle name="Normal 10 3 2 3 3 2 3" xfId="25494" xr:uid="{EB7F7700-7ABF-4CED-9F5B-96388975A56F}"/>
    <cellStyle name="Normal 10 3 2 3 3 3" xfId="19619" xr:uid="{1CFB0525-7858-498E-B714-A9A4680D4F05}"/>
    <cellStyle name="Normal 10 3 2 3 3 3 2" xfId="27307" xr:uid="{B721B88B-9DFF-4430-BAF4-041C8C7AB481}"/>
    <cellStyle name="Normal 10 3 2 3 3 4" xfId="23683" xr:uid="{852DA2B1-667B-4771-A1B0-EF2E925DCEEF}"/>
    <cellStyle name="Normal 10 3 2 3 4" xfId="16416" xr:uid="{AD26F20C-EC52-44F5-A898-2B3431DED3D7}"/>
    <cellStyle name="Normal 10 3 2 3 4 2" xfId="20687" xr:uid="{1F0510E1-401F-4AF3-820E-9CD61578985D}"/>
    <cellStyle name="Normal 10 3 2 3 4 2 2" xfId="28215" xr:uid="{E73171E8-3A66-42D1-B6F9-B885D3E70940}"/>
    <cellStyle name="Normal 10 3 2 3 4 3" xfId="24588" xr:uid="{CAE7CF54-08BB-4392-964D-3E81F6E3E12C}"/>
    <cellStyle name="Normal 10 3 2 3 5" xfId="18553" xr:uid="{F80CA034-797A-4B2E-8792-D363810D6E98}"/>
    <cellStyle name="Normal 10 3 2 3 5 2" xfId="26401" xr:uid="{439B8D85-92C6-484F-AB28-74BB3153DFFC}"/>
    <cellStyle name="Normal 10 3 2 3 6" xfId="22779" xr:uid="{EB8B7E43-4204-4E8B-B6D2-43A6BD3F7C81}"/>
    <cellStyle name="Normal 10 3 2 4" xfId="14545" xr:uid="{5026D686-CD8A-45EE-934B-D5AB8A2F8313}"/>
    <cellStyle name="Normal 10 3 2 4 2" xfId="15612" xr:uid="{8BFD1AB2-551D-44FC-A91B-EEF261CAB618}"/>
    <cellStyle name="Normal 10 3 2 4 2 2" xfId="17748" xr:uid="{4D675640-95F6-4F3D-B1A4-CF30CCAD2B72}"/>
    <cellStyle name="Normal 10 3 2 4 2 2 2" xfId="22019" xr:uid="{03852358-7481-41FC-A38E-549860F0D725}"/>
    <cellStyle name="Normal 10 3 2 4 2 2 2 2" xfId="29347" xr:uid="{6D02E7AD-E441-454D-B8BA-EA3B49D38DB2}"/>
    <cellStyle name="Normal 10 3 2 4 2 2 3" xfId="25720" xr:uid="{76326820-1F4B-400C-B51B-70B680E201BE}"/>
    <cellStyle name="Normal 10 3 2 4 2 3" xfId="19885" xr:uid="{E1E06721-41F6-4348-978C-A1F106BD3194}"/>
    <cellStyle name="Normal 10 3 2 4 2 3 2" xfId="27533" xr:uid="{86F88C20-ECBE-4664-959D-06F36F176D1F}"/>
    <cellStyle name="Normal 10 3 2 4 2 4" xfId="23909" xr:uid="{FFD96C01-B0B1-4077-9068-541FDEA59E26}"/>
    <cellStyle name="Normal 10 3 2 4 3" xfId="16682" xr:uid="{24DD2C94-5BF3-49E2-93E0-3EB769242159}"/>
    <cellStyle name="Normal 10 3 2 4 3 2" xfId="20953" xr:uid="{DA4A3B72-C8E8-4529-87FB-AA0AB1CEFF44}"/>
    <cellStyle name="Normal 10 3 2 4 3 2 2" xfId="28441" xr:uid="{0D4F4522-1CFA-4E35-AC0E-970652E72EC5}"/>
    <cellStyle name="Normal 10 3 2 4 3 3" xfId="24814" xr:uid="{F9185A5B-FDBF-4010-A742-1B71D756C42F}"/>
    <cellStyle name="Normal 10 3 2 4 4" xfId="18819" xr:uid="{C920C300-AE78-4E31-89AF-0EEF47586F89}"/>
    <cellStyle name="Normal 10 3 2 4 4 2" xfId="26627" xr:uid="{697A91BE-6B3B-419F-AE9D-5292A03C02AC}"/>
    <cellStyle name="Normal 10 3 2 4 5" xfId="23005" xr:uid="{98DC3019-F9D4-4C09-84AC-855D13A0DBFB}"/>
    <cellStyle name="Normal 10 3 2 5" xfId="15081" xr:uid="{36A7546F-FDCF-4B8F-ACAE-86ED24767940}"/>
    <cellStyle name="Normal 10 3 2 5 2" xfId="17216" xr:uid="{598EE16D-E414-4881-84D1-F7A94AAD7448}"/>
    <cellStyle name="Normal 10 3 2 5 2 2" xfId="21487" xr:uid="{19D796F3-B7DB-406F-8572-FF02EFED8403}"/>
    <cellStyle name="Normal 10 3 2 5 2 2 2" xfId="28895" xr:uid="{1BDBD25B-99C7-4279-ADA0-0622297887C9}"/>
    <cellStyle name="Normal 10 3 2 5 2 3" xfId="25268" xr:uid="{712B3E21-DAE9-494B-AF03-238D1A74BFAE}"/>
    <cellStyle name="Normal 10 3 2 5 3" xfId="19353" xr:uid="{81387002-5451-416A-B055-22FA5BE8AF6B}"/>
    <cellStyle name="Normal 10 3 2 5 3 2" xfId="27081" xr:uid="{C65BE682-3ED1-4A26-A530-3D0BF5C2FF02}"/>
    <cellStyle name="Normal 10 3 2 5 4" xfId="23457" xr:uid="{D6D87E39-C7CE-4F24-A094-2E797DE291D9}"/>
    <cellStyle name="Normal 10 3 2 6" xfId="16150" xr:uid="{90B495CC-C867-4381-8F82-BE1BB1AC5E11}"/>
    <cellStyle name="Normal 10 3 2 6 2" xfId="20421" xr:uid="{394DB503-7191-42E1-8686-11288075BE8B}"/>
    <cellStyle name="Normal 10 3 2 6 2 2" xfId="27989" xr:uid="{830AA1C1-A46B-46F1-B851-558EC2C57213}"/>
    <cellStyle name="Normal 10 3 2 6 3" xfId="24362" xr:uid="{C2E9D854-122D-44B8-8916-56789A681DE9}"/>
    <cellStyle name="Normal 10 3 2 7" xfId="18287" xr:uid="{ECAABD88-D7F0-47D4-A941-7220CA14DCAE}"/>
    <cellStyle name="Normal 10 3 2 7 2" xfId="26175" xr:uid="{42DF5667-BC4A-44DD-B064-65A0BDEE01B1}"/>
    <cellStyle name="Normal 10 3 2 8" xfId="22561" xr:uid="{9DE23D9B-699D-4E3E-BFCB-8DA09B29A611}"/>
    <cellStyle name="Normal 10 3 3" xfId="14097" xr:uid="{D9228544-5ABB-4DAE-925D-CDB0D08C8A17}"/>
    <cellStyle name="Normal 10 3 3 2" xfId="14354" xr:uid="{F80630A2-7EB8-4F55-BDED-47098A4A7B40}"/>
    <cellStyle name="Normal 10 3 3 2 2" xfId="14887" xr:uid="{9F91674E-1A14-4790-A125-B20CD319A0DB}"/>
    <cellStyle name="Normal 10 3 3 2 2 2" xfId="15954" xr:uid="{4D653327-B0DF-49D1-A112-10944899D8E7}"/>
    <cellStyle name="Normal 10 3 3 2 2 2 2" xfId="18090" xr:uid="{F5F79F5E-300F-4648-8C8E-BE9B434C9C27}"/>
    <cellStyle name="Normal 10 3 3 2 2 2 2 2" xfId="22361" xr:uid="{0BEAD6D5-8876-4F27-B6AE-FB1816FDFC61}"/>
    <cellStyle name="Normal 10 3 3 2 2 2 2 2 2" xfId="29631" xr:uid="{B0F34C4C-F02F-4B16-BB98-BD1744A6BC3E}"/>
    <cellStyle name="Normal 10 3 3 2 2 2 2 3" xfId="26004" xr:uid="{885C855D-42AB-487C-94E6-E49E589C2590}"/>
    <cellStyle name="Normal 10 3 3 2 2 2 3" xfId="20227" xr:uid="{0E86A2E6-CC1A-4189-A862-BF839D489FA8}"/>
    <cellStyle name="Normal 10 3 3 2 2 2 3 2" xfId="27817" xr:uid="{CBD18C2E-1927-4E9A-83B6-63152FDA3207}"/>
    <cellStyle name="Normal 10 3 3 2 2 2 4" xfId="24193" xr:uid="{9262B0B8-66E6-4092-8081-AF9CD4A57EF0}"/>
    <cellStyle name="Normal 10 3 3 2 2 3" xfId="17024" xr:uid="{D3102DCA-1F82-4282-A0C7-A8FEDA45BA57}"/>
    <cellStyle name="Normal 10 3 3 2 2 3 2" xfId="21295" xr:uid="{F859852A-BF67-4028-A1A0-0C6006D0AACA}"/>
    <cellStyle name="Normal 10 3 3 2 2 3 2 2" xfId="28725" xr:uid="{BBE2ED2D-B7CA-4C01-99FA-C9B2A04B7A1B}"/>
    <cellStyle name="Normal 10 3 3 2 2 3 3" xfId="25098" xr:uid="{FA7E3A1A-D67C-4B88-9C02-CA1F9BBC72C6}"/>
    <cellStyle name="Normal 10 3 3 2 2 4" xfId="19161" xr:uid="{079B09BA-798F-4E16-8741-E411EC1910C5}"/>
    <cellStyle name="Normal 10 3 3 2 2 4 2" xfId="26911" xr:uid="{17EA72B0-DC12-42C2-80F7-4E13E1FD40BE}"/>
    <cellStyle name="Normal 10 3 3 2 2 5" xfId="23289" xr:uid="{CB0C7C11-44DF-4D82-A68F-5F646D930591}"/>
    <cellStyle name="Normal 10 3 3 2 3" xfId="15422" xr:uid="{78CAF45F-8D75-4192-B14D-A9DEE3B01C82}"/>
    <cellStyle name="Normal 10 3 3 2 3 2" xfId="17558" xr:uid="{FE0F03F0-92A9-45B5-A31E-78F9E03819E0}"/>
    <cellStyle name="Normal 10 3 3 2 3 2 2" xfId="21829" xr:uid="{15058B42-EA71-4AF1-A041-E91D1A460C84}"/>
    <cellStyle name="Normal 10 3 3 2 3 2 2 2" xfId="29179" xr:uid="{86138F81-43B9-4231-9081-618245651CC7}"/>
    <cellStyle name="Normal 10 3 3 2 3 2 3" xfId="25552" xr:uid="{ECD15D95-85B3-456F-BC1A-287514B89FFB}"/>
    <cellStyle name="Normal 10 3 3 2 3 3" xfId="19695" xr:uid="{30498879-83A3-4188-9496-85A839A391DF}"/>
    <cellStyle name="Normal 10 3 3 2 3 3 2" xfId="27365" xr:uid="{646B38C2-B9B4-43B6-AEE1-DCCB1415AD6E}"/>
    <cellStyle name="Normal 10 3 3 2 3 4" xfId="23741" xr:uid="{F514EE8F-1D4B-4ED1-84C6-380A1D103CA4}"/>
    <cellStyle name="Normal 10 3 3 2 4" xfId="16492" xr:uid="{EFA36601-29BA-407C-ACCC-ED99DEAEEA9F}"/>
    <cellStyle name="Normal 10 3 3 2 4 2" xfId="20763" xr:uid="{2C51A32A-B7A4-43EB-9B61-0E075B010A7A}"/>
    <cellStyle name="Normal 10 3 3 2 4 2 2" xfId="28273" xr:uid="{926A9060-693D-42A4-B7E6-00EE662F8E84}"/>
    <cellStyle name="Normal 10 3 3 2 4 3" xfId="24646" xr:uid="{CAACC3D6-3A3D-42E9-86F8-E5DDC30188D8}"/>
    <cellStyle name="Normal 10 3 3 2 5" xfId="18629" xr:uid="{37E015C7-D0A7-4916-AFCC-E13EC158882B}"/>
    <cellStyle name="Normal 10 3 3 2 5 2" xfId="26459" xr:uid="{5134BEBD-58AD-4A43-8B61-41207F02666D}"/>
    <cellStyle name="Normal 10 3 3 2 6" xfId="22837" xr:uid="{9CBA82D2-6BE3-4A25-8112-A8DCAB9B8745}"/>
    <cellStyle name="Normal 10 3 3 3" xfId="14621" xr:uid="{7BF3B23A-42D6-4782-80F3-FB212886AA6A}"/>
    <cellStyle name="Normal 10 3 3 3 2" xfId="15688" xr:uid="{3A6FADB7-9255-464B-A099-3896FD6A62E4}"/>
    <cellStyle name="Normal 10 3 3 3 2 2" xfId="17824" xr:uid="{07035432-08F3-438E-BAE3-8ED8755BBB23}"/>
    <cellStyle name="Normal 10 3 3 3 2 2 2" xfId="22095" xr:uid="{81793943-D17C-4290-8863-54CF0975B2D1}"/>
    <cellStyle name="Normal 10 3 3 3 2 2 2 2" xfId="29405" xr:uid="{007DF3E1-9989-48F0-890F-757DD0C65761}"/>
    <cellStyle name="Normal 10 3 3 3 2 2 3" xfId="25778" xr:uid="{54C5B6B1-5F51-4831-8113-6F962D3BE645}"/>
    <cellStyle name="Normal 10 3 3 3 2 3" xfId="19961" xr:uid="{6703AB83-F3EC-4082-913F-100E93D1DCE1}"/>
    <cellStyle name="Normal 10 3 3 3 2 3 2" xfId="27591" xr:uid="{1986E41A-E15E-4B60-B7CE-3F33DB43049B}"/>
    <cellStyle name="Normal 10 3 3 3 2 4" xfId="23967" xr:uid="{1D0947F2-2403-43D2-BB22-88E7212E042C}"/>
    <cellStyle name="Normal 10 3 3 3 3" xfId="16758" xr:uid="{F8762723-5C73-4D67-A650-6F5BAF231ABE}"/>
    <cellStyle name="Normal 10 3 3 3 3 2" xfId="21029" xr:uid="{55C362DD-FD19-4CBD-9D40-734965D88190}"/>
    <cellStyle name="Normal 10 3 3 3 3 2 2" xfId="28499" xr:uid="{58C49EA4-FE7E-4A91-8846-973A43F20A66}"/>
    <cellStyle name="Normal 10 3 3 3 3 3" xfId="24872" xr:uid="{AFC13AA2-D669-4E76-9466-2194B92A3E22}"/>
    <cellStyle name="Normal 10 3 3 3 4" xfId="18895" xr:uid="{86561CDC-7EE3-40CA-9757-74CEBE88184A}"/>
    <cellStyle name="Normal 10 3 3 3 4 2" xfId="26685" xr:uid="{701CC0A4-AAEE-41C3-9662-2989D2796A42}"/>
    <cellStyle name="Normal 10 3 3 3 5" xfId="23063" xr:uid="{FCB7F780-BFF9-4CDD-9381-6380C65593F3}"/>
    <cellStyle name="Normal 10 3 3 4" xfId="15157" xr:uid="{104BF226-3BCD-4292-9181-945F2C44838D}"/>
    <cellStyle name="Normal 10 3 3 4 2" xfId="17292" xr:uid="{D7F7B401-B7AF-43B9-A4C3-A04BD3A31EFD}"/>
    <cellStyle name="Normal 10 3 3 4 2 2" xfId="21563" xr:uid="{49D6F616-42D5-4E1D-8E13-660F60B039F7}"/>
    <cellStyle name="Normal 10 3 3 4 2 2 2" xfId="28953" xr:uid="{3CA78D0F-7379-4C4A-A3CF-6BA0413517E4}"/>
    <cellStyle name="Normal 10 3 3 4 2 3" xfId="25326" xr:uid="{E547A5F0-0AF0-4716-A362-F48C96E4A252}"/>
    <cellStyle name="Normal 10 3 3 4 3" xfId="19429" xr:uid="{DDFFF0FF-A644-479E-8AB0-87CD8D90D7AD}"/>
    <cellStyle name="Normal 10 3 3 4 3 2" xfId="27139" xr:uid="{E968798E-F3CF-41A1-A6FF-783FDDDDDCE7}"/>
    <cellStyle name="Normal 10 3 3 4 4" xfId="23515" xr:uid="{6256CA22-2EA0-496E-BF83-4D5C90C9EF14}"/>
    <cellStyle name="Normal 10 3 3 5" xfId="16226" xr:uid="{252256F8-1BC7-41ED-8308-A53915A01240}"/>
    <cellStyle name="Normal 10 3 3 5 2" xfId="20497" xr:uid="{985BF32B-32D9-4F27-9DA3-C4CFC3C3B51C}"/>
    <cellStyle name="Normal 10 3 3 5 2 2" xfId="28047" xr:uid="{272BA799-9EB4-4EC1-8126-C09E8F15B929}"/>
    <cellStyle name="Normal 10 3 3 5 3" xfId="24420" xr:uid="{2527674C-D834-4FEE-B7FC-5F764705EE14}"/>
    <cellStyle name="Normal 10 3 3 6" xfId="18363" xr:uid="{34644E26-A15D-4614-8FC7-417399C684DD}"/>
    <cellStyle name="Normal 10 3 3 6 2" xfId="26233" xr:uid="{55DFA75B-8DA3-416F-AEE2-55A2FB7CA759}"/>
    <cellStyle name="Normal 10 3 3 7" xfId="22613" xr:uid="{551EF8A2-B545-4465-B816-6E4FAE8CE095}"/>
    <cellStyle name="Normal 10 3 4" xfId="14222" xr:uid="{F2BF2BBD-7BC2-4B96-B2A6-4807926AA860}"/>
    <cellStyle name="Normal 10 3 4 2" xfId="14755" xr:uid="{BD628EE4-2945-4A75-9807-A19F934568B6}"/>
    <cellStyle name="Normal 10 3 4 2 2" xfId="15821" xr:uid="{EA892ED6-6F05-4D90-ADB4-5D794038A85F}"/>
    <cellStyle name="Normal 10 3 4 2 2 2" xfId="17957" xr:uid="{C6E60418-D18B-4BFA-A53C-1400265F9016}"/>
    <cellStyle name="Normal 10 3 4 2 2 2 2" xfId="22228" xr:uid="{138356A6-EEC9-4B00-8410-DF684712B513}"/>
    <cellStyle name="Normal 10 3 4 2 2 2 2 2" xfId="29518" xr:uid="{794B646F-7B61-493C-9616-293992BD9879}"/>
    <cellStyle name="Normal 10 3 4 2 2 2 3" xfId="25891" xr:uid="{380AF5BD-AFBA-4379-873D-54F768B51E2B}"/>
    <cellStyle name="Normal 10 3 4 2 2 3" xfId="20094" xr:uid="{86613F47-C7FA-44C6-AB6A-3AA00C00F198}"/>
    <cellStyle name="Normal 10 3 4 2 2 3 2" xfId="27704" xr:uid="{DC7A5155-D8F5-4854-BE9C-4541714C1478}"/>
    <cellStyle name="Normal 10 3 4 2 2 4" xfId="24080" xr:uid="{484B08ED-0A07-45CE-B212-B8F2242FA92D}"/>
    <cellStyle name="Normal 10 3 4 2 3" xfId="16891" xr:uid="{668FC43A-CD04-428B-83B6-3F30FDED67B3}"/>
    <cellStyle name="Normal 10 3 4 2 3 2" xfId="21162" xr:uid="{44A9719A-9FF7-4A28-A3E4-26BF8E8162B1}"/>
    <cellStyle name="Normal 10 3 4 2 3 2 2" xfId="28612" xr:uid="{7CA4322C-0364-4B28-97FE-E9A1F9D69489}"/>
    <cellStyle name="Normal 10 3 4 2 3 3" xfId="24985" xr:uid="{122684E1-E94E-4D56-BBA4-4B293EB7A445}"/>
    <cellStyle name="Normal 10 3 4 2 4" xfId="19028" xr:uid="{DE5F52F7-3DBE-49B1-9556-D98282BD77CA}"/>
    <cellStyle name="Normal 10 3 4 2 4 2" xfId="26798" xr:uid="{1E4EAD16-0F6B-4977-AD87-896F26836990}"/>
    <cellStyle name="Normal 10 3 4 2 5" xfId="23176" xr:uid="{5CF26B49-34CF-49C5-99A0-87F4CEE38344}"/>
    <cellStyle name="Normal 10 3 4 3" xfId="15289" xr:uid="{4DA196A5-6ABB-4506-8F73-38803F8653C0}"/>
    <cellStyle name="Normal 10 3 4 3 2" xfId="17425" xr:uid="{57DC0D70-5009-4E14-A42E-ABFF398A4186}"/>
    <cellStyle name="Normal 10 3 4 3 2 2" xfId="21696" xr:uid="{6A3C99BC-28C9-4F29-A2F1-35EE429CBF03}"/>
    <cellStyle name="Normal 10 3 4 3 2 2 2" xfId="29066" xr:uid="{7EAB1969-6D82-41E9-B79B-7A0B44D9762E}"/>
    <cellStyle name="Normal 10 3 4 3 2 3" xfId="25439" xr:uid="{386E4F38-5599-4EC1-917B-DDB9718A04B0}"/>
    <cellStyle name="Normal 10 3 4 3 3" xfId="19562" xr:uid="{73DEE9C9-0A7B-4862-BB35-8824A0970675}"/>
    <cellStyle name="Normal 10 3 4 3 3 2" xfId="27252" xr:uid="{3A21C8EE-1BBC-4A88-9D95-5A58DBA45C07}"/>
    <cellStyle name="Normal 10 3 4 3 4" xfId="23628" xr:uid="{058C2EC8-67D2-4B02-B670-FE50A37F2E87}"/>
    <cellStyle name="Normal 10 3 4 4" xfId="16359" xr:uid="{884FD20E-42CD-428B-A11F-0DAA5BEE293A}"/>
    <cellStyle name="Normal 10 3 4 4 2" xfId="20630" xr:uid="{DCB3BD74-69A4-485D-80F1-ACC12B73A433}"/>
    <cellStyle name="Normal 10 3 4 4 2 2" xfId="28160" xr:uid="{96E92376-CB22-4989-9732-924FD9419C70}"/>
    <cellStyle name="Normal 10 3 4 4 3" xfId="24533" xr:uid="{DD07D315-9CA8-4FDD-BD4D-835B16CBAEDD}"/>
    <cellStyle name="Normal 10 3 4 5" xfId="18496" xr:uid="{2ACDA581-02E4-4440-89AF-4EE2BE65E869}"/>
    <cellStyle name="Normal 10 3 4 5 2" xfId="26346" xr:uid="{3B0EBD25-3A7A-4358-8430-D3140336F1B3}"/>
    <cellStyle name="Normal 10 3 4 6" xfId="22724" xr:uid="{AA54DB28-8AF9-4153-82EF-52A4A673752F}"/>
    <cellStyle name="Normal 10 3 5" xfId="14488" xr:uid="{43CFB920-CE3D-4B6B-8093-76A9454C76EE}"/>
    <cellStyle name="Normal 10 3 5 2" xfId="15555" xr:uid="{6E3C25E9-B094-469E-8019-2A48F71DB1D3}"/>
    <cellStyle name="Normal 10 3 5 2 2" xfId="17691" xr:uid="{BBD66EDA-B87B-47BE-A942-BBEBBD6F3AD0}"/>
    <cellStyle name="Normal 10 3 5 2 2 2" xfId="21962" xr:uid="{2508492D-BDA6-4DE4-9BDC-83923C31D5FE}"/>
    <cellStyle name="Normal 10 3 5 2 2 2 2" xfId="29292" xr:uid="{998FC16E-AAA1-4E80-A515-A8A4A81C204A}"/>
    <cellStyle name="Normal 10 3 5 2 2 3" xfId="25665" xr:uid="{56478AA0-D35C-4A33-97AB-DCCBFA684455}"/>
    <cellStyle name="Normal 10 3 5 2 3" xfId="19828" xr:uid="{4F6C218B-E8A1-4290-AC43-BE95A43EE41E}"/>
    <cellStyle name="Normal 10 3 5 2 3 2" xfId="27478" xr:uid="{C6507046-D227-4557-9F65-4FCCECBAA795}"/>
    <cellStyle name="Normal 10 3 5 2 4" xfId="23854" xr:uid="{AADDC1A6-3876-4ED5-B03A-6C5902534356}"/>
    <cellStyle name="Normal 10 3 5 3" xfId="16625" xr:uid="{F5CE27AD-FA88-48F2-A236-2E4B76E05923}"/>
    <cellStyle name="Normal 10 3 5 3 2" xfId="20896" xr:uid="{721EEEA3-EE66-4442-87F7-32BEA8502F81}"/>
    <cellStyle name="Normal 10 3 5 3 2 2" xfId="28386" xr:uid="{7B62BD14-29C0-46CD-A2D3-C59FF7036958}"/>
    <cellStyle name="Normal 10 3 5 3 3" xfId="24759" xr:uid="{BB5CE14D-E993-4BEF-A9F7-6A01ABEBF78F}"/>
    <cellStyle name="Normal 10 3 5 4" xfId="18762" xr:uid="{C74BC501-0427-4AE5-8826-6DAC78FDEF0D}"/>
    <cellStyle name="Normal 10 3 5 4 2" xfId="26572" xr:uid="{7D159EDA-B219-4036-88C6-3BFCB138E011}"/>
    <cellStyle name="Normal 10 3 5 5" xfId="22950" xr:uid="{6E45DD48-8654-4087-A4B4-827631A5815A}"/>
    <cellStyle name="Normal 10 3 6" xfId="15024" xr:uid="{90663A7A-D03D-4BD7-8DFA-94EE765F017C}"/>
    <cellStyle name="Normal 10 3 6 2" xfId="17159" xr:uid="{A26969F9-4958-4CEC-9F59-93288E7AEDE6}"/>
    <cellStyle name="Normal 10 3 6 2 2" xfId="21430" xr:uid="{A62844E6-17BE-40B3-A81C-32CCF53B9678}"/>
    <cellStyle name="Normal 10 3 6 2 2 2" xfId="28840" xr:uid="{B088AD2D-C06B-4C86-B616-F98A97B4BBDC}"/>
    <cellStyle name="Normal 10 3 6 2 3" xfId="25213" xr:uid="{29382794-92DF-411F-85BD-3CD3CDAC406F}"/>
    <cellStyle name="Normal 10 3 6 3" xfId="19296" xr:uid="{9E2E50FD-4B56-429A-9948-484B977866D2}"/>
    <cellStyle name="Normal 10 3 6 3 2" xfId="27026" xr:uid="{B5807649-E030-498A-B10B-AAB230F7909F}"/>
    <cellStyle name="Normal 10 3 6 4" xfId="23402" xr:uid="{44DE4070-50D5-48A7-8B81-763A19F8AF6A}"/>
    <cellStyle name="Normal 10 3 7" xfId="16094" xr:uid="{30009E84-BAF1-4026-BA04-914216DEEB18}"/>
    <cellStyle name="Normal 10 3 7 2" xfId="20364" xr:uid="{A61F5FCA-EC10-4D5C-9F5B-2A737F9F94B5}"/>
    <cellStyle name="Normal 10 3 7 2 2" xfId="27934" xr:uid="{B4D7DC9C-6059-4D18-A945-571AD5F86F94}"/>
    <cellStyle name="Normal 10 3 7 3" xfId="24307" xr:uid="{BBE82F6D-9846-4FD8-BE4E-2F3A889D0DB8}"/>
    <cellStyle name="Normal 10 3 8" xfId="18230" xr:uid="{10217451-DDAA-4348-82AF-5CF5AB1FA725}"/>
    <cellStyle name="Normal 10 3 8 2" xfId="26120" xr:uid="{94E47909-EED8-47EB-961F-A0DDBF9DE07A}"/>
    <cellStyle name="Normal 10 3 9" xfId="22517" xr:uid="{29E4DBC4-7D72-4E05-8185-371F8EE13C11}"/>
    <cellStyle name="Normal 10 4" xfId="160" xr:uid="{2B6934AD-71C6-4B21-AFF5-ABB8978252FD}"/>
    <cellStyle name="Normal 10 4 2" xfId="932" xr:uid="{8B4BF768-D4A2-46AF-9D2B-0631BF89C3C4}"/>
    <cellStyle name="Normal 10 4 2 2" xfId="14376" xr:uid="{700559B6-7FAC-4CBC-A178-9DEBD0D2B5A1}"/>
    <cellStyle name="Normal 10 4 2 2 2" xfId="14909" xr:uid="{E8D1CA76-E425-4F41-9C02-B418C5D323E7}"/>
    <cellStyle name="Normal 10 4 2 2 2 2" xfId="15976" xr:uid="{0D4EFCF4-FC6C-4CDD-81DA-9DAC9972F7B5}"/>
    <cellStyle name="Normal 10 4 2 2 2 2 2" xfId="18112" xr:uid="{4708CDB0-2E19-4E81-9F29-752CACDC4B98}"/>
    <cellStyle name="Normal 10 4 2 2 2 2 2 2" xfId="22383" xr:uid="{5EE5FD53-6CA7-45F4-9078-1F231BFC305C}"/>
    <cellStyle name="Normal 10 4 2 2 2 2 2 2 2" xfId="29651" xr:uid="{58AD4A73-1200-4274-BC44-685E1A596BDD}"/>
    <cellStyle name="Normal 10 4 2 2 2 2 2 3" xfId="26024" xr:uid="{0D34940F-5553-4BFD-83C2-088DE3799DF1}"/>
    <cellStyle name="Normal 10 4 2 2 2 2 3" xfId="20249" xr:uid="{AF8FC75F-2EE4-489F-B00B-6251C3F67CA4}"/>
    <cellStyle name="Normal 10 4 2 2 2 2 3 2" xfId="27837" xr:uid="{61CAE59A-D07C-4E83-93B2-751465DAD29B}"/>
    <cellStyle name="Normal 10 4 2 2 2 2 4" xfId="24213" xr:uid="{40BF0A64-D661-4C06-BB07-E3C050A5561E}"/>
    <cellStyle name="Normal 10 4 2 2 2 3" xfId="17046" xr:uid="{A11D3E85-EF4C-477C-8876-B5AA5CF94E97}"/>
    <cellStyle name="Normal 10 4 2 2 2 3 2" xfId="21317" xr:uid="{C4036DCA-34EC-4AF8-8CE5-63E59CAE8EBF}"/>
    <cellStyle name="Normal 10 4 2 2 2 3 2 2" xfId="28745" xr:uid="{7CCE4A1C-CA0C-49C3-8110-C6D5AD1F539E}"/>
    <cellStyle name="Normal 10 4 2 2 2 3 3" xfId="25118" xr:uid="{C5B6A336-0ED3-4E1D-AADF-FD4206BDE655}"/>
    <cellStyle name="Normal 10 4 2 2 2 4" xfId="19183" xr:uid="{FFE15B64-FBC7-4598-92F0-E5C1FA6A7AA8}"/>
    <cellStyle name="Normal 10 4 2 2 2 4 2" xfId="26931" xr:uid="{F1B4753F-AD5D-4C5E-B20E-BE5C2501C9B5}"/>
    <cellStyle name="Normal 10 4 2 2 2 5" xfId="23309" xr:uid="{3436C0F6-3A3A-4FBD-BB8A-315079BB2D3A}"/>
    <cellStyle name="Normal 10 4 2 2 3" xfId="15444" xr:uid="{9EA4BC2A-FC18-49EB-97E3-BF052DC993BF}"/>
    <cellStyle name="Normal 10 4 2 2 3 2" xfId="17580" xr:uid="{5CCDB8D1-80CF-42B9-BDCA-66A34488B506}"/>
    <cellStyle name="Normal 10 4 2 2 3 2 2" xfId="21851" xr:uid="{248F10EC-E5E3-48D0-BC38-C636AEF4BF57}"/>
    <cellStyle name="Normal 10 4 2 2 3 2 2 2" xfId="29199" xr:uid="{68641657-9D72-4E7B-9CB6-6573DB3A9407}"/>
    <cellStyle name="Normal 10 4 2 2 3 2 3" xfId="25572" xr:uid="{3B5DEE02-14FF-4182-965D-41DD229E9AF1}"/>
    <cellStyle name="Normal 10 4 2 2 3 3" xfId="19717" xr:uid="{8D3A607E-EAC7-41F2-B30E-FBCEB46FE4F5}"/>
    <cellStyle name="Normal 10 4 2 2 3 3 2" xfId="27385" xr:uid="{01B1A925-0599-49F8-83F1-0B070AF57151}"/>
    <cellStyle name="Normal 10 4 2 2 3 4" xfId="23761" xr:uid="{F9685F76-EAE4-4439-A24C-1947931C1EF1}"/>
    <cellStyle name="Normal 10 4 2 2 4" xfId="16514" xr:uid="{4E8A014A-AC5B-4C4A-9337-51D0DCE4F5C1}"/>
    <cellStyle name="Normal 10 4 2 2 4 2" xfId="20785" xr:uid="{DDFE6974-CF6F-4266-9ED5-D489FA335E07}"/>
    <cellStyle name="Normal 10 4 2 2 4 2 2" xfId="28293" xr:uid="{3F650248-654A-4C64-9AA2-43F84F19A0DB}"/>
    <cellStyle name="Normal 10 4 2 2 4 3" xfId="24666" xr:uid="{922123CA-7E07-40E1-BEC3-3BAADF22AE5E}"/>
    <cellStyle name="Normal 10 4 2 2 5" xfId="18651" xr:uid="{46AFFF1C-E02E-4CEC-BC5E-26600589A7BB}"/>
    <cellStyle name="Normal 10 4 2 2 5 2" xfId="26479" xr:uid="{882BE032-660D-4EBE-90A8-403BD565ACE3}"/>
    <cellStyle name="Normal 10 4 2 2 6" xfId="22857" xr:uid="{C5ADE1D1-945D-44B5-B3E8-E8AFB6F1239E}"/>
    <cellStyle name="Normal 10 4 2 3" xfId="14643" xr:uid="{D63AD73A-147E-4B94-8E32-6E2C58C114ED}"/>
    <cellStyle name="Normal 10 4 2 3 2" xfId="15710" xr:uid="{0C423127-55E6-4993-A23C-5177F8901492}"/>
    <cellStyle name="Normal 10 4 2 3 2 2" xfId="17846" xr:uid="{F855F451-E1CE-472C-BF9D-5FE0FA68BDA6}"/>
    <cellStyle name="Normal 10 4 2 3 2 2 2" xfId="22117" xr:uid="{E09CD64D-3072-4342-BC32-E8C0F5C09720}"/>
    <cellStyle name="Normal 10 4 2 3 2 2 2 2" xfId="29425" xr:uid="{01321E37-8080-43FB-9336-3AF39B402E25}"/>
    <cellStyle name="Normal 10 4 2 3 2 2 3" xfId="25798" xr:uid="{4DF40EDC-4E0D-4A16-82CA-66EF003272E9}"/>
    <cellStyle name="Normal 10 4 2 3 2 3" xfId="19983" xr:uid="{F323BA57-ECE9-47AB-9B02-27C597C02E6E}"/>
    <cellStyle name="Normal 10 4 2 3 2 3 2" xfId="27611" xr:uid="{A5FAD78E-BA80-4B89-85A9-AED3D1436863}"/>
    <cellStyle name="Normal 10 4 2 3 2 4" xfId="23987" xr:uid="{268FC50F-FB64-4E43-9229-95511FB16185}"/>
    <cellStyle name="Normal 10 4 2 3 3" xfId="16780" xr:uid="{F305A765-E062-4EE0-A950-74E4461A9B9C}"/>
    <cellStyle name="Normal 10 4 2 3 3 2" xfId="21051" xr:uid="{BF881695-5F3D-4AF5-B738-BCD5A6D5C59E}"/>
    <cellStyle name="Normal 10 4 2 3 3 2 2" xfId="28519" xr:uid="{0D68E782-8481-4A83-AF7D-C43658B71010}"/>
    <cellStyle name="Normal 10 4 2 3 3 3" xfId="24892" xr:uid="{404C96E7-5C39-4E86-8EAD-D6912854696A}"/>
    <cellStyle name="Normal 10 4 2 3 4" xfId="18917" xr:uid="{162F103D-9B30-4AD6-8403-72C847723050}"/>
    <cellStyle name="Normal 10 4 2 3 4 2" xfId="26705" xr:uid="{B24399B7-A69E-4350-A779-FE63AA11437C}"/>
    <cellStyle name="Normal 10 4 2 3 5" xfId="23083" xr:uid="{5CCB9DEC-AB30-4A3F-A631-63CE4D163C55}"/>
    <cellStyle name="Normal 10 4 2 4" xfId="15179" xr:uid="{C4CC325E-EAE8-4CD2-87DB-9515BB4507AE}"/>
    <cellStyle name="Normal 10 4 2 4 2" xfId="17314" xr:uid="{4B844CBB-C5B3-45E6-A9DC-657812313FFE}"/>
    <cellStyle name="Normal 10 4 2 4 2 2" xfId="21585" xr:uid="{47EF3082-85BC-406A-887A-63B4F8B3E018}"/>
    <cellStyle name="Normal 10 4 2 4 2 2 2" xfId="28973" xr:uid="{74E511C2-807A-4A44-A8E5-B05124427C5A}"/>
    <cellStyle name="Normal 10 4 2 4 2 3" xfId="25346" xr:uid="{09DA6E6A-D2DF-41F4-A1A0-FB85BDA380D8}"/>
    <cellStyle name="Normal 10 4 2 4 3" xfId="19451" xr:uid="{5FAB0A19-13CF-4D0A-8D51-8CD09FB167C5}"/>
    <cellStyle name="Normal 10 4 2 4 3 2" xfId="27159" xr:uid="{56D6965F-5115-4B21-8FF7-03C9BCC0198A}"/>
    <cellStyle name="Normal 10 4 2 4 4" xfId="23535" xr:uid="{90B3006E-F9A4-44C9-AF93-57180B051E7C}"/>
    <cellStyle name="Normal 10 4 2 5" xfId="16248" xr:uid="{78E1C260-4FF3-4201-8B3E-3A55947D4BE0}"/>
    <cellStyle name="Normal 10 4 2 5 2" xfId="20519" xr:uid="{69B2F1A7-90C3-498E-ACE0-E601EECC0796}"/>
    <cellStyle name="Normal 10 4 2 5 2 2" xfId="28067" xr:uid="{7D69FB11-AC3D-40D9-ADE9-0388F2EC1C52}"/>
    <cellStyle name="Normal 10 4 2 5 3" xfId="24440" xr:uid="{7BCB1593-3835-4534-848C-5FF442334C6E}"/>
    <cellStyle name="Normal 10 4 2 6" xfId="18385" xr:uid="{EEFB9FA0-BC84-44B0-B883-D3D42D27B832}"/>
    <cellStyle name="Normal 10 4 2 6 2" xfId="26253" xr:uid="{12EA697C-F0D9-416C-85A8-955AEC5FFA56}"/>
    <cellStyle name="Normal 10 4 2 7" xfId="22633" xr:uid="{F543F644-3B3C-4B42-A92B-86CCA865641B}"/>
    <cellStyle name="Normal 10 4 3" xfId="323" xr:uid="{7A92BCA7-C07E-46A3-BBDF-5CEA0285404D}"/>
    <cellStyle name="Normal 10 4 3 2" xfId="14777" xr:uid="{32B09EAE-DC98-4C28-9764-1CAF2B45F3AB}"/>
    <cellStyle name="Normal 10 4 3 2 2" xfId="15843" xr:uid="{67AAE802-44C5-42D1-973F-A56F33150F88}"/>
    <cellStyle name="Normal 10 4 3 2 2 2" xfId="17979" xr:uid="{76AF8EDD-B89A-4F88-BF88-D72EF6B37AF5}"/>
    <cellStyle name="Normal 10 4 3 2 2 2 2" xfId="22250" xr:uid="{40280D7E-F5AF-4D0D-A2FC-51CF85CEECC2}"/>
    <cellStyle name="Normal 10 4 3 2 2 2 2 2" xfId="29538" xr:uid="{ABB07B6C-28A1-460B-B685-86CAAC043226}"/>
    <cellStyle name="Normal 10 4 3 2 2 2 3" xfId="25911" xr:uid="{A95704F0-84C0-4986-A111-CB37B075FF00}"/>
    <cellStyle name="Normal 10 4 3 2 2 3" xfId="20116" xr:uid="{B07663B8-265B-4B23-B3F8-9CFFC938F994}"/>
    <cellStyle name="Normal 10 4 3 2 2 3 2" xfId="27724" xr:uid="{299C9707-EB3F-4E0F-B0EF-120787E0A9BF}"/>
    <cellStyle name="Normal 10 4 3 2 2 4" xfId="24100" xr:uid="{AEFF7FE4-3C4D-4B6B-9E8A-1F5FEA1F3AE4}"/>
    <cellStyle name="Normal 10 4 3 2 3" xfId="16913" xr:uid="{3772E266-19B4-42A9-9FFE-77740B0060ED}"/>
    <cellStyle name="Normal 10 4 3 2 3 2" xfId="21184" xr:uid="{51BE2D7E-9DD3-4793-AB9A-9A51A761DEB4}"/>
    <cellStyle name="Normal 10 4 3 2 3 2 2" xfId="28632" xr:uid="{171D48C8-FBA8-4D7E-B806-298119AF7738}"/>
    <cellStyle name="Normal 10 4 3 2 3 3" xfId="25005" xr:uid="{E6830A71-B376-4003-8CA9-6BF37562BA5D}"/>
    <cellStyle name="Normal 10 4 3 2 4" xfId="19050" xr:uid="{131A1576-BBB1-42E7-85CE-E0AB9AEA363E}"/>
    <cellStyle name="Normal 10 4 3 2 4 2" xfId="26818" xr:uid="{D31B9560-3D12-4D63-A79F-151EF9C4FE36}"/>
    <cellStyle name="Normal 10 4 3 2 5" xfId="23196" xr:uid="{5CF0F800-46A0-4B6B-A2A1-66E2D7A7CA56}"/>
    <cellStyle name="Normal 10 4 3 3" xfId="15311" xr:uid="{279DDC2B-C7AD-4A3B-88C6-678171B3FE0D}"/>
    <cellStyle name="Normal 10 4 3 3 2" xfId="17447" xr:uid="{4EB06EC1-BA36-4EBC-AACA-2929607316AA}"/>
    <cellStyle name="Normal 10 4 3 3 2 2" xfId="21718" xr:uid="{478A2951-4220-4EC1-BA14-9D99C34B425E}"/>
    <cellStyle name="Normal 10 4 3 3 2 2 2" xfId="29086" xr:uid="{F38300D3-E995-458A-A064-28F5462840C5}"/>
    <cellStyle name="Normal 10 4 3 3 2 3" xfId="25459" xr:uid="{4E7EC8DD-82BD-49B6-9310-E4529BD94A0A}"/>
    <cellStyle name="Normal 10 4 3 3 3" xfId="19584" xr:uid="{0D0FA442-F8FA-4BC8-A38A-FC5DC0BDFC23}"/>
    <cellStyle name="Normal 10 4 3 3 3 2" xfId="27272" xr:uid="{EDEB8FF0-B523-4DAC-B22E-8C4B0E5910AF}"/>
    <cellStyle name="Normal 10 4 3 3 4" xfId="23648" xr:uid="{70ED46AE-01A7-4DF4-846C-26BD41ECC9DA}"/>
    <cellStyle name="Normal 10 4 3 4" xfId="16381" xr:uid="{C0A5F190-C1CD-4468-9189-AFE2FCCFCEFC}"/>
    <cellStyle name="Normal 10 4 3 4 2" xfId="20652" xr:uid="{F2198770-56E0-4C95-AF47-3A70BD0D0006}"/>
    <cellStyle name="Normal 10 4 3 4 2 2" xfId="28180" xr:uid="{B79DCEC3-1F28-4BEA-9D36-6EB8DEB8C90D}"/>
    <cellStyle name="Normal 10 4 3 4 3" xfId="24553" xr:uid="{BF32E6AF-5D24-4C67-9B52-3C484C468855}"/>
    <cellStyle name="Normal 10 4 3 5" xfId="18518" xr:uid="{1D8DB4D7-70C0-49D4-AF7E-9BC0F5945715}"/>
    <cellStyle name="Normal 10 4 3 5 2" xfId="26366" xr:uid="{D902FA3E-07FD-4EE3-9414-8A7DD529B3CE}"/>
    <cellStyle name="Normal 10 4 3 6" xfId="22744" xr:uid="{3F62253E-940A-4143-BDCB-B0BC492C177A}"/>
    <cellStyle name="Normal 10 4 3 7" xfId="14243" xr:uid="{39970EC0-EF0D-4110-B05A-07D1441131E8}"/>
    <cellStyle name="Normal 10 4 4" xfId="636" xr:uid="{F9305FFC-B602-49A1-869B-19158556915D}"/>
    <cellStyle name="Normal 10 4 4 2" xfId="15577" xr:uid="{6C3AA0B3-E7F7-47A3-9072-508F2F739DB3}"/>
    <cellStyle name="Normal 10 4 4 2 2" xfId="17713" xr:uid="{3C72B42A-4B6F-4682-AC14-95AA478861D3}"/>
    <cellStyle name="Normal 10 4 4 2 2 2" xfId="21984" xr:uid="{28A72E56-D64F-425A-8254-0102307DAFDC}"/>
    <cellStyle name="Normal 10 4 4 2 2 2 2" xfId="29312" xr:uid="{0F0645C6-C48F-4CCB-A45B-E7AF1F53AFE2}"/>
    <cellStyle name="Normal 10 4 4 2 2 3" xfId="25685" xr:uid="{1DDB2F7A-34FE-4693-AE93-4B7EFD5B8A00}"/>
    <cellStyle name="Normal 10 4 4 2 3" xfId="19850" xr:uid="{6FCBAF8C-D8B6-4201-BF7F-8E843A049C1C}"/>
    <cellStyle name="Normal 10 4 4 2 3 2" xfId="27498" xr:uid="{DDF4F225-9EFC-45C0-831F-DF9781F28535}"/>
    <cellStyle name="Normal 10 4 4 2 4" xfId="23874" xr:uid="{AEA56714-E49D-476A-9A05-412DDC5E93EC}"/>
    <cellStyle name="Normal 10 4 4 3" xfId="16647" xr:uid="{478AE319-A585-4684-A9E8-ADD0FFBE85A7}"/>
    <cellStyle name="Normal 10 4 4 3 2" xfId="20918" xr:uid="{F324F71A-2EF7-4C75-BD23-94711BEA478C}"/>
    <cellStyle name="Normal 10 4 4 3 2 2" xfId="28406" xr:uid="{56F70E77-BCF8-4B1D-B34F-5D11C3EA14B8}"/>
    <cellStyle name="Normal 10 4 4 3 3" xfId="24779" xr:uid="{9A709F46-74F1-4D71-8F5A-E24CB5BCEC5F}"/>
    <cellStyle name="Normal 10 4 4 4" xfId="18784" xr:uid="{FC6740A3-C31F-4A1A-9A65-6F8C51B9A2C1}"/>
    <cellStyle name="Normal 10 4 4 4 2" xfId="26592" xr:uid="{3CDB41EA-7BCF-4187-9692-B2B91CDB628C}"/>
    <cellStyle name="Normal 10 4 4 5" xfId="22970" xr:uid="{9FAE69D5-68F2-4E3E-A550-0BB37460CBFD}"/>
    <cellStyle name="Normal 10 4 4 6" xfId="14510" xr:uid="{85A6D6A5-14BA-4C0B-ADA9-8AC86BD7044C}"/>
    <cellStyle name="Normal 10 4 5" xfId="15046" xr:uid="{B1123799-1FA1-4DBC-A4AE-213E0C853BCA}"/>
    <cellStyle name="Normal 10 4 5 2" xfId="17181" xr:uid="{2D6DEBB5-6A03-45E8-96A2-74116AE5E41A}"/>
    <cellStyle name="Normal 10 4 5 2 2" xfId="21452" xr:uid="{7152988E-F4DA-4BB7-94EA-99DB37280FE2}"/>
    <cellStyle name="Normal 10 4 5 2 2 2" xfId="28860" xr:uid="{4F90AE79-CA13-4DCD-BAD6-87AE8C2A99BD}"/>
    <cellStyle name="Normal 10 4 5 2 3" xfId="25233" xr:uid="{DAF4093A-C2F9-4992-8684-8B6421705107}"/>
    <cellStyle name="Normal 10 4 5 3" xfId="19318" xr:uid="{F4AE84DE-296C-433E-8128-A065BC45457E}"/>
    <cellStyle name="Normal 10 4 5 3 2" xfId="27046" xr:uid="{952BA36C-8229-4191-8DD1-F8564C5CE34A}"/>
    <cellStyle name="Normal 10 4 5 4" xfId="23422" xr:uid="{89FCC681-1305-4485-946A-6DBAC868008B}"/>
    <cellStyle name="Normal 10 4 6" xfId="16115" xr:uid="{F02207FF-5A68-40EA-8D43-3F24AA6B65E2}"/>
    <cellStyle name="Normal 10 4 6 2" xfId="20386" xr:uid="{751DB41F-D42D-4F04-BC8F-1F43DBC0588D}"/>
    <cellStyle name="Normal 10 4 6 2 2" xfId="27954" xr:uid="{03A364A1-0D82-4A54-8F84-34A9F14058D2}"/>
    <cellStyle name="Normal 10 4 6 3" xfId="24327" xr:uid="{075022E5-58D5-471D-BA19-3CB54AD05FEA}"/>
    <cellStyle name="Normal 10 4 7" xfId="18252" xr:uid="{624C626C-6B16-4659-90E8-AF22EC5EF03E}"/>
    <cellStyle name="Normal 10 4 7 2" xfId="26140" xr:uid="{74BF44C4-4ACF-4CBA-B0BD-DFCE2D792743}"/>
    <cellStyle name="Normal 10 4 8" xfId="22534" xr:uid="{7D4D7001-A67B-4007-87D3-E450A10C484F}"/>
    <cellStyle name="Normal 10 5" xfId="256" xr:uid="{AD0EA46E-53E7-4593-A61A-2D9132C7539C}"/>
    <cellStyle name="Normal 10 5 2" xfId="544" xr:uid="{1E40A11C-572E-42A9-A693-4B1CAA96B517}"/>
    <cellStyle name="Normal 10 5 2 2" xfId="14847" xr:uid="{DD30380D-EB91-47A4-AD4C-3EED8521E454}"/>
    <cellStyle name="Normal 10 5 2 2 2" xfId="15914" xr:uid="{7B4CA5E2-32E3-49B0-B818-A2CC54D6EDFA}"/>
    <cellStyle name="Normal 10 5 2 2 2 2" xfId="18050" xr:uid="{0D2EF12F-3484-4074-8276-9205C715101B}"/>
    <cellStyle name="Normal 10 5 2 2 2 2 2" xfId="22321" xr:uid="{3A174844-5F47-40B7-BB78-6AC31842DFF5}"/>
    <cellStyle name="Normal 10 5 2 2 2 2 2 2" xfId="29594" xr:uid="{8076D4AB-4269-47E4-9779-25D6FBE32D04}"/>
    <cellStyle name="Normal 10 5 2 2 2 2 3" xfId="25967" xr:uid="{B27510DA-B7DE-42BF-8E5F-F6EFCA0171E0}"/>
    <cellStyle name="Normal 10 5 2 2 2 3" xfId="20187" xr:uid="{5A0B3634-B67D-456E-8CA4-61107004F181}"/>
    <cellStyle name="Normal 10 5 2 2 2 3 2" xfId="27780" xr:uid="{BCB2F89F-CE86-4FF3-B1AF-642328455826}"/>
    <cellStyle name="Normal 10 5 2 2 2 4" xfId="24156" xr:uid="{AAA2DDC1-D5F6-4990-9B9C-A3E14BD2B652}"/>
    <cellStyle name="Normal 10 5 2 2 3" xfId="16984" xr:uid="{AF5AC0DC-B6F5-4B7B-8C35-88A4CC0BE56F}"/>
    <cellStyle name="Normal 10 5 2 2 3 2" xfId="21255" xr:uid="{BF9C9031-59F2-428A-AA85-F751ACAD2688}"/>
    <cellStyle name="Normal 10 5 2 2 3 2 2" xfId="28688" xr:uid="{A212D3ED-F70D-4FE2-A742-10224FF06D0B}"/>
    <cellStyle name="Normal 10 5 2 2 3 3" xfId="25061" xr:uid="{82EF8F5C-3731-4496-A93E-71D0971F028A}"/>
    <cellStyle name="Normal 10 5 2 2 4" xfId="19121" xr:uid="{04F38EB8-BA96-4F8D-80A1-15CFF5E04424}"/>
    <cellStyle name="Normal 10 5 2 2 4 2" xfId="26874" xr:uid="{18BBABD7-FC82-4B9E-BB73-7068F3800BC0}"/>
    <cellStyle name="Normal 10 5 2 2 5" xfId="23252" xr:uid="{2583A717-6CB8-4F94-B00F-CAEC38757523}"/>
    <cellStyle name="Normal 10 5 2 3" xfId="15382" xr:uid="{00C6C25D-45CB-40A1-A768-658EE79A02FB}"/>
    <cellStyle name="Normal 10 5 2 3 2" xfId="17518" xr:uid="{30963D1B-FB0A-449C-A372-9552A3678BD5}"/>
    <cellStyle name="Normal 10 5 2 3 2 2" xfId="21789" xr:uid="{EA21AD49-E13F-43A4-A7F2-782C0648CF14}"/>
    <cellStyle name="Normal 10 5 2 3 2 2 2" xfId="29142" xr:uid="{5D3DDE70-C05E-4CC3-8512-52B6B80A2432}"/>
    <cellStyle name="Normal 10 5 2 3 2 3" xfId="25515" xr:uid="{41C1B29F-E032-4C73-8958-005EDFFF2FF0}"/>
    <cellStyle name="Normal 10 5 2 3 3" xfId="19655" xr:uid="{25820BB6-90AD-4612-BFEB-72636DBFBEEB}"/>
    <cellStyle name="Normal 10 5 2 3 3 2" xfId="27328" xr:uid="{096B861E-ED69-45DA-8A73-53BEA9672353}"/>
    <cellStyle name="Normal 10 5 2 3 4" xfId="23704" xr:uid="{7D01F9A5-567A-41F7-AFC4-054C7EC5CB9B}"/>
    <cellStyle name="Normal 10 5 2 4" xfId="16452" xr:uid="{69905867-F762-4432-ABAB-4546C444A89C}"/>
    <cellStyle name="Normal 10 5 2 4 2" xfId="20723" xr:uid="{CE08F8D5-4592-4A50-85E5-3DFA2175B939}"/>
    <cellStyle name="Normal 10 5 2 4 2 2" xfId="28236" xr:uid="{62DB3002-213C-428E-B82E-A6EFD582E980}"/>
    <cellStyle name="Normal 10 5 2 4 3" xfId="24609" xr:uid="{0BE073B6-4138-4266-8045-14097EC5801D}"/>
    <cellStyle name="Normal 10 5 2 5" xfId="18589" xr:uid="{C76E274F-C4E4-4758-83A7-5FB75C6450AE}"/>
    <cellStyle name="Normal 10 5 2 5 2" xfId="26422" xr:uid="{D26A652A-2525-49AB-8B87-EF3E494593BC}"/>
    <cellStyle name="Normal 10 5 2 6" xfId="22800" xr:uid="{C8685D6A-4E2B-4FCA-81C4-F4FFF61D384A}"/>
    <cellStyle name="Normal 10 5 3" xfId="14581" xr:uid="{01FED701-A967-43B8-A281-67F0EE4FD3B3}"/>
    <cellStyle name="Normal 10 5 3 2" xfId="15648" xr:uid="{35703764-E093-4FF9-897B-7B30FE7E3A23}"/>
    <cellStyle name="Normal 10 5 3 2 2" xfId="17784" xr:uid="{02D8198F-1680-46E6-8A4F-33A497AE9470}"/>
    <cellStyle name="Normal 10 5 3 2 2 2" xfId="22055" xr:uid="{70736E26-A99D-45BA-8B9C-A6A7D865C4CD}"/>
    <cellStyle name="Normal 10 5 3 2 2 2 2" xfId="29368" xr:uid="{9B897F38-DDA6-4A64-8E0E-C11AF8B7F176}"/>
    <cellStyle name="Normal 10 5 3 2 2 3" xfId="25741" xr:uid="{CB150680-419E-473B-ACAA-CC8F683317D6}"/>
    <cellStyle name="Normal 10 5 3 2 3" xfId="19921" xr:uid="{4DADFCBC-A3AB-40E7-989A-F6266DA53D84}"/>
    <cellStyle name="Normal 10 5 3 2 3 2" xfId="27554" xr:uid="{208F84F4-8C1F-4609-B4B1-951AD64F7AE9}"/>
    <cellStyle name="Normal 10 5 3 2 4" xfId="23930" xr:uid="{2B8EB2BE-989A-4690-8924-C66DCB100AAE}"/>
    <cellStyle name="Normal 10 5 3 3" xfId="16718" xr:uid="{59E1FF12-94DB-4444-9646-3A3103D0927D}"/>
    <cellStyle name="Normal 10 5 3 3 2" xfId="20989" xr:uid="{3806036F-CF0E-4C5A-BE52-EF1C44803B30}"/>
    <cellStyle name="Normal 10 5 3 3 2 2" xfId="28462" xr:uid="{250FD0A2-DFA2-452C-BAB7-BEF10E60120E}"/>
    <cellStyle name="Normal 10 5 3 3 3" xfId="24835" xr:uid="{46DE53E2-4D66-458F-B9D3-00EDD0793A56}"/>
    <cellStyle name="Normal 10 5 3 4" xfId="18855" xr:uid="{E5D8A1B1-39F5-4624-A5FE-258227A116CF}"/>
    <cellStyle name="Normal 10 5 3 4 2" xfId="26648" xr:uid="{93B161F3-2395-4C8B-8E37-974F685DDFCD}"/>
    <cellStyle name="Normal 10 5 3 5" xfId="23026" xr:uid="{78977DCA-83A6-412B-A141-E9EE7D361C2F}"/>
    <cellStyle name="Normal 10 5 4" xfId="15117" xr:uid="{C85B0ACA-9E08-44C5-B0CE-B96FC1A43D93}"/>
    <cellStyle name="Normal 10 5 4 2" xfId="17252" xr:uid="{91E72C93-4EF9-48A8-8C05-C66B503DF2C5}"/>
    <cellStyle name="Normal 10 5 4 2 2" xfId="21523" xr:uid="{2F0EF465-E133-4E76-A389-EAC694CF10DD}"/>
    <cellStyle name="Normal 10 5 4 2 2 2" xfId="28916" xr:uid="{A9C21E95-0839-4EDB-A4E6-36F87FBF25BF}"/>
    <cellStyle name="Normal 10 5 4 2 3" xfId="25289" xr:uid="{44B9FE13-A937-4438-82CE-AA8148CE0058}"/>
    <cellStyle name="Normal 10 5 4 3" xfId="19389" xr:uid="{3370CD2B-3BD3-4C4B-A545-10652DD873D8}"/>
    <cellStyle name="Normal 10 5 4 3 2" xfId="27102" xr:uid="{9951FCDE-BAF8-479D-B03A-A2C4221AF20B}"/>
    <cellStyle name="Normal 10 5 4 4" xfId="23478" xr:uid="{98BF506D-058C-444A-8A34-095F3DDFDC88}"/>
    <cellStyle name="Normal 10 5 5" xfId="16186" xr:uid="{8E0E65A2-583D-447B-8D52-530D2D5A564A}"/>
    <cellStyle name="Normal 10 5 5 2" xfId="20457" xr:uid="{A7956C24-09FC-4146-9012-F1065C842472}"/>
    <cellStyle name="Normal 10 5 5 2 2" xfId="28010" xr:uid="{AFC6B7F9-811D-4485-A596-57D260ABC0E1}"/>
    <cellStyle name="Normal 10 5 5 3" xfId="24383" xr:uid="{52603BA4-118B-4A7B-B232-1B47771E7F66}"/>
    <cellStyle name="Normal 10 5 6" xfId="18323" xr:uid="{C9D9AEAC-CF3C-45D8-BF5D-8490E1CD7DC6}"/>
    <cellStyle name="Normal 10 5 6 2" xfId="26196" xr:uid="{B5E9EE0F-C38B-46A0-83F1-15DCEDA550B8}"/>
    <cellStyle name="Normal 10 5 7" xfId="22576" xr:uid="{F7FBFD5D-80CB-461E-9831-0D5509AE75DC}"/>
    <cellStyle name="Normal 10 5 8" xfId="483" xr:uid="{131A4FB2-B35C-4F0B-A031-496A2F991020}"/>
    <cellStyle name="Normal 10 6" xfId="263" xr:uid="{0760D5E1-5402-4E4F-8196-567532FB2F2B}"/>
    <cellStyle name="Normal 10 6 2" xfId="14715" xr:uid="{EEB5E889-E81D-4FB4-80AD-3497C418AAFD}"/>
    <cellStyle name="Normal 10 6 2 2" xfId="15781" xr:uid="{DC42BD60-048B-4AA3-9012-327721096ACF}"/>
    <cellStyle name="Normal 10 6 2 2 2" xfId="17917" xr:uid="{1A94D203-8154-42B5-82F6-4D23C1E1A7EC}"/>
    <cellStyle name="Normal 10 6 2 2 2 2" xfId="22188" xr:uid="{8914573B-C345-41BA-BBED-30C53B52EBAC}"/>
    <cellStyle name="Normal 10 6 2 2 2 2 2" xfId="29481" xr:uid="{82C133CC-09F4-4C49-952D-BA722B8F2629}"/>
    <cellStyle name="Normal 10 6 2 2 2 3" xfId="25854" xr:uid="{247B5DC8-B86C-4344-ABBB-A0C107228EF5}"/>
    <cellStyle name="Normal 10 6 2 2 3" xfId="20054" xr:uid="{1381A386-7B54-4F90-97DE-FA024C51C4A9}"/>
    <cellStyle name="Normal 10 6 2 2 3 2" xfId="27667" xr:uid="{01A69688-D0ED-4BFD-B8B1-DD382ABA1A49}"/>
    <cellStyle name="Normal 10 6 2 2 4" xfId="24043" xr:uid="{BDC502D5-A453-4050-B398-CF4BAEF39131}"/>
    <cellStyle name="Normal 10 6 2 3" xfId="16851" xr:uid="{DA0F537E-3ED2-4F41-B023-78F4848663F4}"/>
    <cellStyle name="Normal 10 6 2 3 2" xfId="21122" xr:uid="{BB91EB4E-63EE-46F9-8701-AB5A376DC668}"/>
    <cellStyle name="Normal 10 6 2 3 2 2" xfId="28575" xr:uid="{74FFD83F-DC58-4066-A8D0-1F076FDE10EF}"/>
    <cellStyle name="Normal 10 6 2 3 3" xfId="24948" xr:uid="{5BD617AD-B5B0-48D9-9F08-ECB0CC39B83F}"/>
    <cellStyle name="Normal 10 6 2 4" xfId="18988" xr:uid="{035BBBBD-BDEA-4A08-ADA9-EE54CEEDBDD1}"/>
    <cellStyle name="Normal 10 6 2 4 2" xfId="26761" xr:uid="{107D6A10-F3EE-4CE2-B1E6-A723C21466AA}"/>
    <cellStyle name="Normal 10 6 2 5" xfId="23139" xr:uid="{0E560F1C-3DA0-49B3-8316-91B9253EAEEA}"/>
    <cellStyle name="Normal 10 6 3" xfId="15249" xr:uid="{63DE8830-E5CB-4C10-A3B3-A4BF234B42BB}"/>
    <cellStyle name="Normal 10 6 3 2" xfId="17385" xr:uid="{17513A97-C8F1-4D0B-8AC7-6E835197D394}"/>
    <cellStyle name="Normal 10 6 3 2 2" xfId="21656" xr:uid="{3D330946-11F7-43B5-BC49-6A29AA2559DC}"/>
    <cellStyle name="Normal 10 6 3 2 2 2" xfId="29029" xr:uid="{BB3D6DCE-57A1-403C-A3B6-5D9121E23D4B}"/>
    <cellStyle name="Normal 10 6 3 2 3" xfId="25402" xr:uid="{1B48F57C-D978-4359-B4C5-173DDDE591CC}"/>
    <cellStyle name="Normal 10 6 3 3" xfId="19522" xr:uid="{E502E1F1-A8B1-464D-B059-F47DDA24CA44}"/>
    <cellStyle name="Normal 10 6 3 3 2" xfId="27215" xr:uid="{AF20B7BB-213E-43EB-B392-DAA1945A78C2}"/>
    <cellStyle name="Normal 10 6 3 4" xfId="23591" xr:uid="{FF13D148-0E4E-41DC-A207-19F34C078E9C}"/>
    <cellStyle name="Normal 10 6 4" xfId="16319" xr:uid="{C01C041A-918F-46A5-8F7B-09D2E623229D}"/>
    <cellStyle name="Normal 10 6 4 2" xfId="20590" xr:uid="{94ED1842-2183-412A-BA59-A5844FD4A270}"/>
    <cellStyle name="Normal 10 6 4 2 2" xfId="28123" xr:uid="{4DFCFABD-92F6-453A-8102-7336AA6A4A24}"/>
    <cellStyle name="Normal 10 6 4 3" xfId="24496" xr:uid="{5463C7F9-86E5-494C-AF42-9A89FA3AADE5}"/>
    <cellStyle name="Normal 10 6 5" xfId="18456" xr:uid="{1D454BB5-8162-49F6-899D-427A5EBFCB44}"/>
    <cellStyle name="Normal 10 6 5 2" xfId="26309" xr:uid="{1B6AF812-8ACB-4155-B611-A72558B78CE5}"/>
    <cellStyle name="Normal 10 6 6" xfId="22687" xr:uid="{F67CC785-EF06-4D65-BF08-7D7012FF0175}"/>
    <cellStyle name="Normal 10 7" xfId="269" xr:uid="{6EF46171-46F5-4AC6-888B-DBF175EA6CC9}"/>
    <cellStyle name="Normal 10 7 2" xfId="15515" xr:uid="{E0145939-C2D3-42A5-B09A-C2DFE9EE359D}"/>
    <cellStyle name="Normal 10 7 2 2" xfId="17651" xr:uid="{383809C8-C29C-44BB-8AEA-1CEC0692540A}"/>
    <cellStyle name="Normal 10 7 2 2 2" xfId="21922" xr:uid="{AC70EDD6-A009-4B24-BA12-ED6835E7BCED}"/>
    <cellStyle name="Normal 10 7 2 2 2 2" xfId="29255" xr:uid="{95AF1E7B-A44A-4C1B-9561-66D14EBB5DB4}"/>
    <cellStyle name="Normal 10 7 2 2 3" xfId="25628" xr:uid="{9B4F27CE-C611-4EAB-96B5-0627596F2E31}"/>
    <cellStyle name="Normal 10 7 2 3" xfId="19788" xr:uid="{99D3C6EB-6A7B-4333-9B9C-E070AC8D9C65}"/>
    <cellStyle name="Normal 10 7 2 3 2" xfId="27441" xr:uid="{5FFBF3F1-89E3-4C7A-802D-C3BF60E3684A}"/>
    <cellStyle name="Normal 10 7 2 4" xfId="23817" xr:uid="{88560CE6-95A6-4D15-B63B-7C57FAFEB012}"/>
    <cellStyle name="Normal 10 7 3" xfId="16585" xr:uid="{4C649616-2E19-46A3-9107-6A0AC377384B}"/>
    <cellStyle name="Normal 10 7 3 2" xfId="20856" xr:uid="{9444E8B4-AC6F-43B5-A16C-F4E567912041}"/>
    <cellStyle name="Normal 10 7 3 2 2" xfId="28349" xr:uid="{F6AFDDF2-26B4-4CB9-8D32-10B914BA5EEC}"/>
    <cellStyle name="Normal 10 7 3 3" xfId="24722" xr:uid="{98D885AB-C121-4122-A153-D97B382AD812}"/>
    <cellStyle name="Normal 10 7 4" xfId="18722" xr:uid="{EB18E1C6-2DED-4880-A1A9-F84E1B6D95AE}"/>
    <cellStyle name="Normal 10 7 4 2" xfId="26535" xr:uid="{4F3C06D6-290A-4540-96E9-0EC2F268055E}"/>
    <cellStyle name="Normal 10 7 5" xfId="22913" xr:uid="{E7BDC0A8-F2B0-476C-8328-5FD515D0C21D}"/>
    <cellStyle name="Normal 10 8" xfId="272" xr:uid="{EAA5589A-8839-49D7-A19B-A4DD86F528BA}"/>
    <cellStyle name="Normal 10 8 2" xfId="17119" xr:uid="{C9AD81D4-B11B-4828-B157-4E390F73F550}"/>
    <cellStyle name="Normal 10 8 2 2" xfId="21390" xr:uid="{CFB85AD3-CBA4-4CC0-B7D3-9595FD952DD2}"/>
    <cellStyle name="Normal 10 8 2 2 2" xfId="28803" xr:uid="{3737AEE8-D768-4208-929D-996835984065}"/>
    <cellStyle name="Normal 10 8 2 3" xfId="25176" xr:uid="{1A2486D2-0712-42B0-9AC7-B6A0B8896D15}"/>
    <cellStyle name="Normal 10 8 3" xfId="19256" xr:uid="{5848DB20-EED7-4A31-9CFE-C5233685A2D9}"/>
    <cellStyle name="Normal 10 8 3 2" xfId="26989" xr:uid="{FFA17540-B76B-443B-ADD6-95B8CB141FD2}"/>
    <cellStyle name="Normal 10 8 4" xfId="23365" xr:uid="{AE0CD23E-02E4-4725-ADEE-F6BE5F69FFF9}"/>
    <cellStyle name="Normal 10 9" xfId="16054" xr:uid="{FEFA0460-64A6-4365-8AAC-233FDA27ED27}"/>
    <cellStyle name="Normal 10 9 2" xfId="20324" xr:uid="{8A3F8FAC-D0A8-488E-8BD9-8266A2454742}"/>
    <cellStyle name="Normal 10 9 2 2" xfId="27897" xr:uid="{286970BD-0349-4A64-AEB0-BAD920B378D8}"/>
    <cellStyle name="Normal 10 9 3" xfId="24270" xr:uid="{B8168A80-5734-4302-8D84-87A091862046}"/>
    <cellStyle name="Normal 1014" xfId="29801" xr:uid="{490F6FE7-00AD-4F1A-8133-38D2F43CA3B0}"/>
    <cellStyle name="Normal 11" xfId="117" xr:uid="{CE640B3F-E3E6-47A5-9556-F761E9E8D62C}"/>
    <cellStyle name="Normal 11 2" xfId="570" xr:uid="{E4E64C75-D33E-4EC7-B16C-AE27623003FE}"/>
    <cellStyle name="Normal 11 2 2" xfId="14118" xr:uid="{201E67AA-8878-481F-A003-72EA94A9C0EC}"/>
    <cellStyle name="Normal 11 2 2 2" xfId="14377" xr:uid="{3344802B-3609-472E-B87C-6F7138960C31}"/>
    <cellStyle name="Normal 11 2 2 2 2" xfId="14910" xr:uid="{1A0DE3AE-6565-4678-8A73-A34612662D9C}"/>
    <cellStyle name="Normal 11 2 2 2 2 2" xfId="15977" xr:uid="{81C4A530-2B69-42FE-BE38-CE6B199EA076}"/>
    <cellStyle name="Normal 11 2 2 2 2 2 2" xfId="18113" xr:uid="{19A70BEB-73D8-4AE9-A28F-04049D275BCA}"/>
    <cellStyle name="Normal 11 2 2 2 2 2 2 2" xfId="22384" xr:uid="{12EA4C3C-6563-4D1A-84D3-717FA1545642}"/>
    <cellStyle name="Normal 11 2 2 2 2 2 2 2 2" xfId="29652" xr:uid="{250655D9-6512-4B51-8499-DD5CB8838E70}"/>
    <cellStyle name="Normal 11 2 2 2 2 2 2 3" xfId="26025" xr:uid="{5E07B4C4-A0F1-47BC-ABD9-AB60C6A2643D}"/>
    <cellStyle name="Normal 11 2 2 2 2 2 3" xfId="20250" xr:uid="{1724F70F-3D3A-461B-A5EA-9914DC99A175}"/>
    <cellStyle name="Normal 11 2 2 2 2 2 3 2" xfId="27838" xr:uid="{B4767E2D-2E12-4B62-B9D4-3E1761435B1A}"/>
    <cellStyle name="Normal 11 2 2 2 2 2 4" xfId="24214" xr:uid="{F897DF78-1091-4BB9-ACF0-DBFD1235483D}"/>
    <cellStyle name="Normal 11 2 2 2 2 3" xfId="17047" xr:uid="{11304842-FCA6-48C3-BE76-FE897F65215A}"/>
    <cellStyle name="Normal 11 2 2 2 2 3 2" xfId="21318" xr:uid="{5C145E04-3D9C-4ABA-B477-00B848ABC02E}"/>
    <cellStyle name="Normal 11 2 2 2 2 3 2 2" xfId="28746" xr:uid="{50D9AD99-ED02-4F7F-B213-EA2341EE0266}"/>
    <cellStyle name="Normal 11 2 2 2 2 3 3" xfId="25119" xr:uid="{118EA27A-0652-4625-B9A2-6815C5F57566}"/>
    <cellStyle name="Normal 11 2 2 2 2 4" xfId="19184" xr:uid="{3B0284FA-C9A3-4E6F-AFB1-E35D2A280E4E}"/>
    <cellStyle name="Normal 11 2 2 2 2 4 2" xfId="26932" xr:uid="{81F2DC8C-B93A-4EE5-88DE-3484B19C52B9}"/>
    <cellStyle name="Normal 11 2 2 2 2 5" xfId="23310" xr:uid="{8CD250A2-F8DC-414D-A8E6-C9EDCF419C23}"/>
    <cellStyle name="Normal 11 2 2 2 3" xfId="15445" xr:uid="{BCB47593-6DA5-4B91-B006-F8201D42F311}"/>
    <cellStyle name="Normal 11 2 2 2 3 2" xfId="17581" xr:uid="{708CC90D-8C20-4243-8A6D-B37EC5988673}"/>
    <cellStyle name="Normal 11 2 2 2 3 2 2" xfId="21852" xr:uid="{FBAB2B76-74F7-459D-B681-FE6A6C897723}"/>
    <cellStyle name="Normal 11 2 2 2 3 2 2 2" xfId="29200" xr:uid="{4A503419-5196-469D-820E-05190B29178B}"/>
    <cellStyle name="Normal 11 2 2 2 3 2 3" xfId="25573" xr:uid="{A2E6EF9C-736D-400D-8E30-9A0BB85BB8F2}"/>
    <cellStyle name="Normal 11 2 2 2 3 3" xfId="19718" xr:uid="{D735054B-8C44-460D-BAC3-5D6A19F83E4A}"/>
    <cellStyle name="Normal 11 2 2 2 3 3 2" xfId="27386" xr:uid="{A0AF6C62-EDF9-459A-982C-8B47E9A76480}"/>
    <cellStyle name="Normal 11 2 2 2 3 4" xfId="23762" xr:uid="{77170632-FAA5-4584-96C9-361A596F1306}"/>
    <cellStyle name="Normal 11 2 2 2 4" xfId="16515" xr:uid="{DBF10720-2E82-4ACF-9F41-E065C34CCB87}"/>
    <cellStyle name="Normal 11 2 2 2 4 2" xfId="20786" xr:uid="{FDD59DD2-0885-4C4F-8540-6596677686B6}"/>
    <cellStyle name="Normal 11 2 2 2 4 2 2" xfId="28294" xr:uid="{2093B812-7CCD-4047-BC5B-766FE1F93B89}"/>
    <cellStyle name="Normal 11 2 2 2 4 3" xfId="24667" xr:uid="{975C2556-32F7-4E57-B5D9-97F5458AC728}"/>
    <cellStyle name="Normal 11 2 2 2 5" xfId="18652" xr:uid="{70600B61-68AE-4222-A5B9-4B17B4BE867D}"/>
    <cellStyle name="Normal 11 2 2 2 5 2" xfId="26480" xr:uid="{5AA79A45-0E7A-4D23-BB7B-1CA4016EFAB4}"/>
    <cellStyle name="Normal 11 2 2 2 6" xfId="22858" xr:uid="{E52CFFA6-62B1-4C65-9F32-B440FD228CDC}"/>
    <cellStyle name="Normal 11 2 2 3" xfId="14644" xr:uid="{38B89EC3-86B6-4507-9645-9A4890B97F55}"/>
    <cellStyle name="Normal 11 2 2 3 2" xfId="15711" xr:uid="{031BD781-9CEF-4DC4-B7AA-C732E455E7D0}"/>
    <cellStyle name="Normal 11 2 2 3 2 2" xfId="17847" xr:uid="{63D7246F-C87F-4FA4-9D53-5DAE8EE6F97E}"/>
    <cellStyle name="Normal 11 2 2 3 2 2 2" xfId="22118" xr:uid="{BC7F807E-713B-46EC-9076-5404EF5DA361}"/>
    <cellStyle name="Normal 11 2 2 3 2 2 2 2" xfId="29426" xr:uid="{4A48631F-B803-42EC-80F2-85AA41439515}"/>
    <cellStyle name="Normal 11 2 2 3 2 2 3" xfId="25799" xr:uid="{830FEA1D-F5B3-4A97-84C4-64319D1C20D0}"/>
    <cellStyle name="Normal 11 2 2 3 2 3" xfId="19984" xr:uid="{127A28BB-53D2-4F64-B4EC-8743E7ABD131}"/>
    <cellStyle name="Normal 11 2 2 3 2 3 2" xfId="27612" xr:uid="{3F0AF721-1371-46BB-8092-2E4AC960D3FA}"/>
    <cellStyle name="Normal 11 2 2 3 2 4" xfId="23988" xr:uid="{1CAFE472-61CF-4F84-B087-2484B4D0C115}"/>
    <cellStyle name="Normal 11 2 2 3 3" xfId="16781" xr:uid="{314DA23B-8DF5-4EE9-8CCC-5C9A1BA0D1FE}"/>
    <cellStyle name="Normal 11 2 2 3 3 2" xfId="21052" xr:uid="{58FF05BC-51D2-4861-936F-A979F69603F1}"/>
    <cellStyle name="Normal 11 2 2 3 3 2 2" xfId="28520" xr:uid="{80CE8E3F-1E21-4224-A57A-117B7F0E01CA}"/>
    <cellStyle name="Normal 11 2 2 3 3 3" xfId="24893" xr:uid="{174529AA-02B7-44DD-8A53-D29CACA00418}"/>
    <cellStyle name="Normal 11 2 2 3 4" xfId="18918" xr:uid="{B383B40E-054A-42B9-A394-DEDA8CF895CE}"/>
    <cellStyle name="Normal 11 2 2 3 4 2" xfId="26706" xr:uid="{E7683EF7-320E-42D0-96E9-080718B8A479}"/>
    <cellStyle name="Normal 11 2 2 3 5" xfId="23084" xr:uid="{8766056C-A7D9-4B89-BEE8-EBBBE0E843ED}"/>
    <cellStyle name="Normal 11 2 2 4" xfId="15180" xr:uid="{043F51B7-C209-46C5-9C32-41D98A6DB6E4}"/>
    <cellStyle name="Normal 11 2 2 4 2" xfId="17315" xr:uid="{29B56C09-4A56-41AC-BEF1-92B1EFEE5A42}"/>
    <cellStyle name="Normal 11 2 2 4 2 2" xfId="21586" xr:uid="{F8F33451-3FFF-4D38-9AF9-ADB0FD812A54}"/>
    <cellStyle name="Normal 11 2 2 4 2 2 2" xfId="28974" xr:uid="{15E1F34C-7432-4DF5-9EB0-6BD6E5D95F90}"/>
    <cellStyle name="Normal 11 2 2 4 2 3" xfId="25347" xr:uid="{260E050B-10A5-4799-94DB-E715146DB2AE}"/>
    <cellStyle name="Normal 11 2 2 4 3" xfId="19452" xr:uid="{6C94B7D8-22AE-4499-B1EA-324834D4B316}"/>
    <cellStyle name="Normal 11 2 2 4 3 2" xfId="27160" xr:uid="{58E9AD56-9F45-4E43-96BC-BC6B32C00746}"/>
    <cellStyle name="Normal 11 2 2 4 4" xfId="23536" xr:uid="{7B280A6B-0C6A-44EE-A431-262EDD680638}"/>
    <cellStyle name="Normal 11 2 2 5" xfId="16249" xr:uid="{E6CBCA38-180F-4838-BABF-D6EA82DFBC40}"/>
    <cellStyle name="Normal 11 2 2 5 2" xfId="20520" xr:uid="{445AF799-9286-4DEE-8DFD-581B92A07DE6}"/>
    <cellStyle name="Normal 11 2 2 5 2 2" xfId="28068" xr:uid="{5B291FA4-6D4C-498D-BC11-434E62F01531}"/>
    <cellStyle name="Normal 11 2 2 5 3" xfId="24441" xr:uid="{B1055181-1EBB-4055-B62D-4034F0227CAC}"/>
    <cellStyle name="Normal 11 2 2 6" xfId="18386" xr:uid="{31F7870C-BC4A-44D6-8134-72E4C16DAD25}"/>
    <cellStyle name="Normal 11 2 2 6 2" xfId="26254" xr:uid="{7982A078-038C-4221-9294-31480D4C3DA4}"/>
    <cellStyle name="Normal 11 2 2 7" xfId="22634" xr:uid="{A4D78E8C-F561-4E00-AEBB-4556A3B0C0A6}"/>
    <cellStyle name="Normal 11 2 3" xfId="14244" xr:uid="{2C365B0F-1A67-4B64-AE68-A9371D101153}"/>
    <cellStyle name="Normal 11 2 3 2" xfId="14778" xr:uid="{2A0ED3E0-7C43-47DE-A1B9-880DD6352E74}"/>
    <cellStyle name="Normal 11 2 3 2 2" xfId="15844" xr:uid="{A07211BC-865C-41F0-A1AE-48AB9F3AF4CE}"/>
    <cellStyle name="Normal 11 2 3 2 2 2" xfId="17980" xr:uid="{D65C0D1B-1A77-4BEB-8F15-CEE7F2EC94CD}"/>
    <cellStyle name="Normal 11 2 3 2 2 2 2" xfId="22251" xr:uid="{FC87AEA0-C98B-4DA6-B40A-493CF09F98E8}"/>
    <cellStyle name="Normal 11 2 3 2 2 2 2 2" xfId="29539" xr:uid="{C78B51D7-DFA9-4755-BE6F-25D3C2FC9FE4}"/>
    <cellStyle name="Normal 11 2 3 2 2 2 3" xfId="25912" xr:uid="{6FC75D88-C9ED-43B2-8D2B-20C950B053CB}"/>
    <cellStyle name="Normal 11 2 3 2 2 3" xfId="20117" xr:uid="{72AE8B45-C9E7-4E8C-9691-3CD913B50B65}"/>
    <cellStyle name="Normal 11 2 3 2 2 3 2" xfId="27725" xr:uid="{65B26C33-3A59-43F9-A5D9-8622AC99A628}"/>
    <cellStyle name="Normal 11 2 3 2 2 4" xfId="24101" xr:uid="{74A301B2-24D2-40C3-B905-6034AC42CCD6}"/>
    <cellStyle name="Normal 11 2 3 2 3" xfId="16914" xr:uid="{5A075920-6187-48E9-8A42-48ED883A44D3}"/>
    <cellStyle name="Normal 11 2 3 2 3 2" xfId="21185" xr:uid="{5F992F5D-2E39-4992-9988-4327F9783104}"/>
    <cellStyle name="Normal 11 2 3 2 3 2 2" xfId="28633" xr:uid="{AE0BB5FD-18A7-4C82-AFD8-BFF276CB4728}"/>
    <cellStyle name="Normal 11 2 3 2 3 3" xfId="25006" xr:uid="{72E6D092-4E7E-458B-AE99-CFBB114322F5}"/>
    <cellStyle name="Normal 11 2 3 2 4" xfId="19051" xr:uid="{DD2D315C-199C-441A-A862-121FAFBB634B}"/>
    <cellStyle name="Normal 11 2 3 2 4 2" xfId="26819" xr:uid="{4DEB6912-13B4-431C-AD10-EE4B63934B63}"/>
    <cellStyle name="Normal 11 2 3 2 5" xfId="23197" xr:uid="{8CCC33E2-3BE3-468A-87C1-C617E1820725}"/>
    <cellStyle name="Normal 11 2 3 3" xfId="15312" xr:uid="{0B70DAF4-94FC-4125-930A-726169D73412}"/>
    <cellStyle name="Normal 11 2 3 3 2" xfId="17448" xr:uid="{2E5B5244-19CD-4543-BC7B-0FDEF3974401}"/>
    <cellStyle name="Normal 11 2 3 3 2 2" xfId="21719" xr:uid="{FEB6D347-BBAF-4F62-BBC7-417E67495714}"/>
    <cellStyle name="Normal 11 2 3 3 2 2 2" xfId="29087" xr:uid="{56C0A581-A53B-49CA-ACB6-53FDC188ADDC}"/>
    <cellStyle name="Normal 11 2 3 3 2 3" xfId="25460" xr:uid="{4DB58EC1-75BF-4049-A9B3-9FDD1823816C}"/>
    <cellStyle name="Normal 11 2 3 3 3" xfId="19585" xr:uid="{9F5B1128-B883-406B-8B1D-DEFA7C5B6C88}"/>
    <cellStyle name="Normal 11 2 3 3 3 2" xfId="27273" xr:uid="{33685C96-CDC3-4139-9FF0-384AA0E64BAF}"/>
    <cellStyle name="Normal 11 2 3 3 4" xfId="23649" xr:uid="{A9F6F340-DA16-4268-9FA9-8053E3C2A9EE}"/>
    <cellStyle name="Normal 11 2 3 4" xfId="16382" xr:uid="{1D4B6468-D8C3-43F0-9B77-71C260A08185}"/>
    <cellStyle name="Normal 11 2 3 4 2" xfId="20653" xr:uid="{9D57853A-0DEA-4FD6-ABB8-D6F14DBBCF47}"/>
    <cellStyle name="Normal 11 2 3 4 2 2" xfId="28181" xr:uid="{DF5793C7-106F-4704-97F7-101B3E0ACCA4}"/>
    <cellStyle name="Normal 11 2 3 4 3" xfId="24554" xr:uid="{82881091-B93D-4043-846B-75AF761DEED3}"/>
    <cellStyle name="Normal 11 2 3 5" xfId="18519" xr:uid="{09066439-EBFE-4C62-968F-776D5E6D4FF2}"/>
    <cellStyle name="Normal 11 2 3 5 2" xfId="26367" xr:uid="{9E5809C4-229B-408E-8E7F-E48618F81FEB}"/>
    <cellStyle name="Normal 11 2 3 6" xfId="22745" xr:uid="{F9871562-D5BB-4B82-A891-93DE2D766D93}"/>
    <cellStyle name="Normal 11 2 4" xfId="14511" xr:uid="{BBBA6F2F-C605-4DC8-A72E-3EF780A684AA}"/>
    <cellStyle name="Normal 11 2 4 2" xfId="15578" xr:uid="{3CC60CAD-2581-41E3-8722-FF6C07A29999}"/>
    <cellStyle name="Normal 11 2 4 2 2" xfId="17714" xr:uid="{D09FCB10-A7E8-4990-81DB-FD31A142CD37}"/>
    <cellStyle name="Normal 11 2 4 2 2 2" xfId="21985" xr:uid="{65561E93-A86D-4ED9-8294-E5FA1897F1C5}"/>
    <cellStyle name="Normal 11 2 4 2 2 2 2" xfId="29313" xr:uid="{DD8A7CAB-AEEB-4303-A653-4B12A560E57C}"/>
    <cellStyle name="Normal 11 2 4 2 2 3" xfId="25686" xr:uid="{2819C352-2507-4B9B-BD89-4C20E4DA5DB8}"/>
    <cellStyle name="Normal 11 2 4 2 3" xfId="19851" xr:uid="{CFD3F197-004B-4F90-AB15-045E61B4E601}"/>
    <cellStyle name="Normal 11 2 4 2 3 2" xfId="27499" xr:uid="{5D528A06-3A74-4A22-A20D-F79DFE350564}"/>
    <cellStyle name="Normal 11 2 4 2 4" xfId="23875" xr:uid="{3C2D9765-21BA-4298-8666-C10A983F3F32}"/>
    <cellStyle name="Normal 11 2 4 3" xfId="16648" xr:uid="{C3C6BF6A-6191-46D9-B664-68A2F02238E4}"/>
    <cellStyle name="Normal 11 2 4 3 2" xfId="20919" xr:uid="{A6DF5170-067B-4FB4-85A1-0FDF3761AA86}"/>
    <cellStyle name="Normal 11 2 4 3 2 2" xfId="28407" xr:uid="{FDB40584-5FCF-4705-94CC-C42383836B71}"/>
    <cellStyle name="Normal 11 2 4 3 3" xfId="24780" xr:uid="{C9213333-9014-49C6-B1AC-3453EE018595}"/>
    <cellStyle name="Normal 11 2 4 4" xfId="18785" xr:uid="{67F1F5B5-E00A-4D0C-835D-0B529DD26DFE}"/>
    <cellStyle name="Normal 11 2 4 4 2" xfId="26593" xr:uid="{F815FEB5-D2B0-430B-9DBB-411C83192EEC}"/>
    <cellStyle name="Normal 11 2 4 5" xfId="22971" xr:uid="{0748317B-C201-4530-998B-DC68C9804F3F}"/>
    <cellStyle name="Normal 11 2 5" xfId="15047" xr:uid="{6F74D911-453E-4DA5-9186-8FE60CEF7C8E}"/>
    <cellStyle name="Normal 11 2 5 2" xfId="17182" xr:uid="{97340894-3F9A-4D63-AE72-2CCDA8153CAA}"/>
    <cellStyle name="Normal 11 2 5 2 2" xfId="21453" xr:uid="{C7BABD1C-FD77-4DA1-BA36-33BE1FC1A990}"/>
    <cellStyle name="Normal 11 2 5 2 2 2" xfId="28861" xr:uid="{FE69F4B1-8756-4D52-BC0C-3B363DC7D5F3}"/>
    <cellStyle name="Normal 11 2 5 2 3" xfId="25234" xr:uid="{49539104-588C-45E0-8E3F-382B753D6D04}"/>
    <cellStyle name="Normal 11 2 5 3" xfId="19319" xr:uid="{5B3D14EC-2C63-4348-A9BE-131C04B8A527}"/>
    <cellStyle name="Normal 11 2 5 3 2" xfId="27047" xr:uid="{A03B6602-7D3A-42DC-A987-3D9D392673E4}"/>
    <cellStyle name="Normal 11 2 5 4" xfId="23423" xr:uid="{7BAF9641-5EAB-4FF1-A3E0-6DF8386A10EB}"/>
    <cellStyle name="Normal 11 2 6" xfId="16116" xr:uid="{E209371A-0E03-473E-BFF0-E67C9DE1EF1A}"/>
    <cellStyle name="Normal 11 2 6 2" xfId="20387" xr:uid="{EE04843C-865C-45B2-94F2-AB7CE573FC10}"/>
    <cellStyle name="Normal 11 2 6 2 2" xfId="27955" xr:uid="{39A437D0-9E40-4DB1-AA52-2A30BEA36C1D}"/>
    <cellStyle name="Normal 11 2 6 3" xfId="24328" xr:uid="{D5F070AC-F39B-4A1A-8F79-B1C008014B59}"/>
    <cellStyle name="Normal 11 2 7" xfId="18253" xr:uid="{066D5406-B0BB-412F-85E1-DB3B6C2B180C}"/>
    <cellStyle name="Normal 11 2 7 2" xfId="26141" xr:uid="{9C971DFB-F1EE-4E85-8EBA-7CF7167276DB}"/>
    <cellStyle name="Normal 11 2 8" xfId="22535" xr:uid="{49C6F70D-8B34-4B7F-8F49-90B8550F82B4}"/>
    <cellStyle name="Normal 11 2 9" xfId="13969" xr:uid="{D0D1BC2B-B436-42F1-8299-169E28E66146}"/>
    <cellStyle name="Normal 11 3" xfId="14060" xr:uid="{002F2CB2-89DF-4D52-8087-2AE48FD342B6}"/>
    <cellStyle name="Normal 11 3 2" xfId="14315" xr:uid="{FB519670-E3A3-4905-8F6B-2770EA781393}"/>
    <cellStyle name="Normal 11 3 2 2" xfId="14848" xr:uid="{04F369B5-6EED-40AE-BD55-B30D937C7C34}"/>
    <cellStyle name="Normal 11 3 2 2 2" xfId="15915" xr:uid="{BC9FE8B8-9556-47A1-ABD9-B899C1258465}"/>
    <cellStyle name="Normal 11 3 2 2 2 2" xfId="18051" xr:uid="{CCC0BF06-A148-4972-AC5E-6334E911A266}"/>
    <cellStyle name="Normal 11 3 2 2 2 2 2" xfId="22322" xr:uid="{51890AB7-C518-4048-80E7-251011FCC76A}"/>
    <cellStyle name="Normal 11 3 2 2 2 2 2 2" xfId="29595" xr:uid="{E78A9D79-9DD0-46B9-B015-99588CDA81F3}"/>
    <cellStyle name="Normal 11 3 2 2 2 2 3" xfId="25968" xr:uid="{ECDA7612-BEFA-46EB-A55D-DEB73A09E3DB}"/>
    <cellStyle name="Normal 11 3 2 2 2 3" xfId="20188" xr:uid="{872327B4-D20D-4301-91CC-8D9B6C3BBF1B}"/>
    <cellStyle name="Normal 11 3 2 2 2 3 2" xfId="27781" xr:uid="{E71703AB-1512-4E0C-907F-C539D05F062E}"/>
    <cellStyle name="Normal 11 3 2 2 2 4" xfId="24157" xr:uid="{DDA199E6-A5E5-408D-A98B-9B337106878C}"/>
    <cellStyle name="Normal 11 3 2 2 3" xfId="16985" xr:uid="{395DAB9C-F9ED-406F-80C5-E97987CE96A1}"/>
    <cellStyle name="Normal 11 3 2 2 3 2" xfId="21256" xr:uid="{6F12EDB8-95F9-45CC-A78A-B56630BB5112}"/>
    <cellStyle name="Normal 11 3 2 2 3 2 2" xfId="28689" xr:uid="{069A5ADF-F146-446B-B5F9-63AD15CFC01F}"/>
    <cellStyle name="Normal 11 3 2 2 3 3" xfId="25062" xr:uid="{282265E4-E70F-49A4-927F-E64295AA0AC7}"/>
    <cellStyle name="Normal 11 3 2 2 4" xfId="19122" xr:uid="{8E1D70E5-2389-4B76-AB2A-8B4332AB9347}"/>
    <cellStyle name="Normal 11 3 2 2 4 2" xfId="26875" xr:uid="{58E43164-01A9-4F3B-A1AB-3538C44F38C8}"/>
    <cellStyle name="Normal 11 3 2 2 5" xfId="23253" xr:uid="{C8DFB1BF-BA53-44A1-AD79-F1ADAB15F0B6}"/>
    <cellStyle name="Normal 11 3 2 3" xfId="15383" xr:uid="{BB8CFA7E-3F5C-4B18-BB8D-EBA1583F7E67}"/>
    <cellStyle name="Normal 11 3 2 3 2" xfId="17519" xr:uid="{3BFC07F1-F949-492C-8F64-469321D02D88}"/>
    <cellStyle name="Normal 11 3 2 3 2 2" xfId="21790" xr:uid="{275C2B59-3187-4568-B5E5-0689A7CD8CF7}"/>
    <cellStyle name="Normal 11 3 2 3 2 2 2" xfId="29143" xr:uid="{04B8BDFE-093F-4C71-AF00-DCFFA75D41A0}"/>
    <cellStyle name="Normal 11 3 2 3 2 3" xfId="25516" xr:uid="{D4E91DE8-22CB-4474-843E-6D4108705506}"/>
    <cellStyle name="Normal 11 3 2 3 3" xfId="19656" xr:uid="{338B0DB2-1B19-47A3-A6A3-FA7AE2873756}"/>
    <cellStyle name="Normal 11 3 2 3 3 2" xfId="27329" xr:uid="{0025B6A9-DAFE-41AE-B39C-2A5F213D6DED}"/>
    <cellStyle name="Normal 11 3 2 3 4" xfId="23705" xr:uid="{0DC4E1F9-7C40-4755-AE14-05FF4EF8BFAF}"/>
    <cellStyle name="Normal 11 3 2 4" xfId="16453" xr:uid="{A2E84132-3955-4CC2-8A07-37365973B529}"/>
    <cellStyle name="Normal 11 3 2 4 2" xfId="20724" xr:uid="{AD4D7DA5-6268-4B47-896A-0F73AA4D6D49}"/>
    <cellStyle name="Normal 11 3 2 4 2 2" xfId="28237" xr:uid="{46FE8EBE-A0C5-41B1-B438-47AEC24EF643}"/>
    <cellStyle name="Normal 11 3 2 4 3" xfId="24610" xr:uid="{839E415C-4709-4B84-8FC0-F381D418884C}"/>
    <cellStyle name="Normal 11 3 2 5" xfId="18590" xr:uid="{3239672A-A430-4EBF-AC62-EB42D310C801}"/>
    <cellStyle name="Normal 11 3 2 5 2" xfId="26423" xr:uid="{61612E2C-A9EA-4B6D-B172-1812CBF78106}"/>
    <cellStyle name="Normal 11 3 2 6" xfId="22801" xr:uid="{74891DA5-AD4B-4851-A66E-FD50D2B8F53F}"/>
    <cellStyle name="Normal 11 3 3" xfId="14582" xr:uid="{8F30DEBE-F553-4F51-9AAB-A413F3AF7151}"/>
    <cellStyle name="Normal 11 3 3 2" xfId="15649" xr:uid="{E6EFA7EF-6872-49C3-A5E9-30B9083A4C83}"/>
    <cellStyle name="Normal 11 3 3 2 2" xfId="17785" xr:uid="{04741A54-8CFB-4C09-AD98-30FD8D10D455}"/>
    <cellStyle name="Normal 11 3 3 2 2 2" xfId="22056" xr:uid="{3EC213FE-D9D6-4349-9B79-D71FA490E511}"/>
    <cellStyle name="Normal 11 3 3 2 2 2 2" xfId="29369" xr:uid="{DE7F3F11-6C4B-4563-90DB-CB690C3FC945}"/>
    <cellStyle name="Normal 11 3 3 2 2 3" xfId="25742" xr:uid="{C95B4C97-EF96-4C9E-AB9E-89E402396F4C}"/>
    <cellStyle name="Normal 11 3 3 2 3" xfId="19922" xr:uid="{7C4BB42B-E151-479E-B883-CFC99204D1CE}"/>
    <cellStyle name="Normal 11 3 3 2 3 2" xfId="27555" xr:uid="{6B19FDED-8947-4F34-91E7-73CDB393B57E}"/>
    <cellStyle name="Normal 11 3 3 2 4" xfId="23931" xr:uid="{99FE293A-453B-4FAF-9BFF-E42A6829578C}"/>
    <cellStyle name="Normal 11 3 3 3" xfId="16719" xr:uid="{FCC74C99-2CA6-41B5-921E-24DFD92FB8E8}"/>
    <cellStyle name="Normal 11 3 3 3 2" xfId="20990" xr:uid="{2D0698F1-BDD7-4CD0-951A-F2E9E8359712}"/>
    <cellStyle name="Normal 11 3 3 3 2 2" xfId="28463" xr:uid="{3D49C31E-AB94-43A0-A209-A973F91FE2D9}"/>
    <cellStyle name="Normal 11 3 3 3 3" xfId="24836" xr:uid="{B26539A4-BC53-4C91-93A0-2EE79BFEF333}"/>
    <cellStyle name="Normal 11 3 3 4" xfId="18856" xr:uid="{C2FB36B5-88F5-4E9B-ACED-172BC3F4CE2C}"/>
    <cellStyle name="Normal 11 3 3 4 2" xfId="26649" xr:uid="{97AF2FD4-5D95-4BDE-9578-120C563268E7}"/>
    <cellStyle name="Normal 11 3 3 5" xfId="23027" xr:uid="{534B176D-545B-473C-BDC2-0FCF522FB502}"/>
    <cellStyle name="Normal 11 3 4" xfId="15118" xr:uid="{68877316-51F6-4942-B656-112EFC40F578}"/>
    <cellStyle name="Normal 11 3 4 2" xfId="17253" xr:uid="{3BBAEE56-BC37-4357-BBA7-8F7168AB1813}"/>
    <cellStyle name="Normal 11 3 4 2 2" xfId="21524" xr:uid="{B1EC88DC-9707-4ABD-922A-EBB5CFE779AE}"/>
    <cellStyle name="Normal 11 3 4 2 2 2" xfId="28917" xr:uid="{CDBC4E1C-E79F-4B43-9AA1-F129921DF2B7}"/>
    <cellStyle name="Normal 11 3 4 2 3" xfId="25290" xr:uid="{FAA59225-EFDF-460A-9056-FF8929737699}"/>
    <cellStyle name="Normal 11 3 4 3" xfId="19390" xr:uid="{4DD35D01-0F1D-42CA-BA05-A256D2251241}"/>
    <cellStyle name="Normal 11 3 4 3 2" xfId="27103" xr:uid="{3B3E3311-B5FB-4154-A906-270F0EBC5697}"/>
    <cellStyle name="Normal 11 3 4 4" xfId="23479" xr:uid="{CF4B9FFC-6F78-41C9-9DA2-CCF7E9237ED6}"/>
    <cellStyle name="Normal 11 3 5" xfId="16187" xr:uid="{F506B40A-03F1-43AC-9FC0-110158E2BE05}"/>
    <cellStyle name="Normal 11 3 5 2" xfId="20458" xr:uid="{457E7AF5-5B58-4853-92EF-1D84112A43A6}"/>
    <cellStyle name="Normal 11 3 5 2 2" xfId="28011" xr:uid="{0BB59D08-670B-40E7-A909-58E6DDCAA2A2}"/>
    <cellStyle name="Normal 11 3 5 3" xfId="24384" xr:uid="{62E9E8CB-F2C9-4DFE-92A9-E3DA61BC05D9}"/>
    <cellStyle name="Normal 11 3 6" xfId="18324" xr:uid="{5D883C75-5AE4-436D-B474-0C12DAA7173D}"/>
    <cellStyle name="Normal 11 3 6 2" xfId="26197" xr:uid="{C9E594D5-2B71-404D-8369-E673F73C5296}"/>
    <cellStyle name="Normal 11 3 7" xfId="22577" xr:uid="{A1896B48-0D8E-4E77-9FFF-EB9D9AC1CD49}"/>
    <cellStyle name="Normal 11 4" xfId="14185" xr:uid="{82849808-936A-4CD4-9E21-FFEF3E808B15}"/>
    <cellStyle name="Normal 11 4 2" xfId="14716" xr:uid="{7ED65FF8-42A0-4080-BC69-906B33126ECD}"/>
    <cellStyle name="Normal 11 4 2 2" xfId="15782" xr:uid="{B9C0EDB7-797A-48B1-9655-4470B84C480E}"/>
    <cellStyle name="Normal 11 4 2 2 2" xfId="17918" xr:uid="{B5A9061E-2BAC-467D-85E6-4A70F04E3825}"/>
    <cellStyle name="Normal 11 4 2 2 2 2" xfId="22189" xr:uid="{96E6AE71-419C-4A6E-9B3A-1EBF37DE0DD0}"/>
    <cellStyle name="Normal 11 4 2 2 2 2 2" xfId="29482" xr:uid="{A2A9024F-EBDA-42D9-82F4-E375F42B9854}"/>
    <cellStyle name="Normal 11 4 2 2 2 3" xfId="25855" xr:uid="{6A5EDD81-EFC8-428D-A9B7-21997E742790}"/>
    <cellStyle name="Normal 11 4 2 2 3" xfId="20055" xr:uid="{286F4CA0-BED4-4D0B-91BC-82157C60A891}"/>
    <cellStyle name="Normal 11 4 2 2 3 2" xfId="27668" xr:uid="{C71FFA87-19DD-4C51-A78F-9F6F2A62568E}"/>
    <cellStyle name="Normal 11 4 2 2 4" xfId="24044" xr:uid="{AD5EDED4-5061-4615-AACC-F24B5AAB8377}"/>
    <cellStyle name="Normal 11 4 2 3" xfId="16852" xr:uid="{4CBFF5DE-6C09-4545-8AE6-69D666CF590C}"/>
    <cellStyle name="Normal 11 4 2 3 2" xfId="21123" xr:uid="{F69900ED-B06C-4095-809E-1E7995609BFA}"/>
    <cellStyle name="Normal 11 4 2 3 2 2" xfId="28576" xr:uid="{14D02F09-08C3-4C88-81C3-93233C5A2969}"/>
    <cellStyle name="Normal 11 4 2 3 3" xfId="24949" xr:uid="{A5E18ECD-F2CE-4B57-BDAF-BEC92CFA5C80}"/>
    <cellStyle name="Normal 11 4 2 4" xfId="18989" xr:uid="{3DCB27E1-0FDE-49F4-B33D-5905C4CACB6E}"/>
    <cellStyle name="Normal 11 4 2 4 2" xfId="26762" xr:uid="{6608F12A-5CA7-4244-B267-1153A90C4C60}"/>
    <cellStyle name="Normal 11 4 2 5" xfId="23140" xr:uid="{47276A3E-5C63-4123-908E-8DB3746624FC}"/>
    <cellStyle name="Normal 11 4 3" xfId="15250" xr:uid="{38BD747E-EDD8-4965-A73E-1E72452D5A08}"/>
    <cellStyle name="Normal 11 4 3 2" xfId="17386" xr:uid="{81A75958-87B9-4ECB-8C88-03C72701141A}"/>
    <cellStyle name="Normal 11 4 3 2 2" xfId="21657" xr:uid="{F0311357-4732-4A02-B9AC-394EAF5D1DE0}"/>
    <cellStyle name="Normal 11 4 3 2 2 2" xfId="29030" xr:uid="{8EA85193-0751-429C-AB95-2A15B4DF7E05}"/>
    <cellStyle name="Normal 11 4 3 2 3" xfId="25403" xr:uid="{EF038617-6D34-448C-A22D-31366D21460B}"/>
    <cellStyle name="Normal 11 4 3 3" xfId="19523" xr:uid="{91200EE6-3E2A-43A1-A8C2-A5C9EE326323}"/>
    <cellStyle name="Normal 11 4 3 3 2" xfId="27216" xr:uid="{C804D091-A39A-45BC-A79F-7BFD4452111B}"/>
    <cellStyle name="Normal 11 4 3 4" xfId="23592" xr:uid="{B79CD6CA-1B6B-44D4-B08F-03DCE82190E5}"/>
    <cellStyle name="Normal 11 4 4" xfId="16320" xr:uid="{68C9680A-40B2-42CF-B64E-9CED4A822793}"/>
    <cellStyle name="Normal 11 4 4 2" xfId="20591" xr:uid="{CDE2145A-0E00-4677-AC5E-F3F3CD879CC1}"/>
    <cellStyle name="Normal 11 4 4 2 2" xfId="28124" xr:uid="{8783C518-A543-44B0-8B4B-DEFCC390F61B}"/>
    <cellStyle name="Normal 11 4 4 3" xfId="24497" xr:uid="{72F87445-3110-47BB-B3A3-CC00BB43E8F3}"/>
    <cellStyle name="Normal 11 4 5" xfId="18457" xr:uid="{DF0EDDD5-FFF4-416E-893B-8920BCE51138}"/>
    <cellStyle name="Normal 11 4 5 2" xfId="26310" xr:uid="{06049577-0D9F-4D46-8A3A-B6478486F8DE}"/>
    <cellStyle name="Normal 11 4 6" xfId="22688" xr:uid="{6156981C-27D1-4A92-B05B-132B1201C191}"/>
    <cellStyle name="Normal 11 5" xfId="14449" xr:uid="{B2DC79B6-13C6-4BC6-9EF7-610A59333D40}"/>
    <cellStyle name="Normal 11 5 2" xfId="15516" xr:uid="{6C9092E2-3E2E-4B6E-A7DD-1E8E9FB2F606}"/>
    <cellStyle name="Normal 11 5 2 2" xfId="17652" xr:uid="{8905BA5C-219E-4EF5-99BF-5D8D7E2DBBE7}"/>
    <cellStyle name="Normal 11 5 2 2 2" xfId="21923" xr:uid="{3D4F2D50-46A3-4E8D-B280-966283D602A1}"/>
    <cellStyle name="Normal 11 5 2 2 2 2" xfId="29256" xr:uid="{9BC2CB33-2280-4B8A-B7FC-966AA902DF10}"/>
    <cellStyle name="Normal 11 5 2 2 3" xfId="25629" xr:uid="{66FBB52E-A782-4E93-821F-9F2E027EDF8B}"/>
    <cellStyle name="Normal 11 5 2 3" xfId="19789" xr:uid="{EDEB2A7C-DF5C-448B-B96B-39B8EAA7D5F9}"/>
    <cellStyle name="Normal 11 5 2 3 2" xfId="27442" xr:uid="{D56DCC50-8F22-4F6C-BAEB-CC8C0E2F7D0A}"/>
    <cellStyle name="Normal 11 5 2 4" xfId="23818" xr:uid="{7586D727-FE22-4C16-8E52-8CB7F13CAB5D}"/>
    <cellStyle name="Normal 11 5 3" xfId="16586" xr:uid="{98928C11-7E9A-4E85-8738-89A65D8F677E}"/>
    <cellStyle name="Normal 11 5 3 2" xfId="20857" xr:uid="{371B4BDE-0BA9-42F8-8CFB-664A0C78B408}"/>
    <cellStyle name="Normal 11 5 3 2 2" xfId="28350" xr:uid="{DFECF320-CE90-4D0C-89DC-7A59903E9DA9}"/>
    <cellStyle name="Normal 11 5 3 3" xfId="24723" xr:uid="{898EFD37-CFDC-437F-86B6-A068C415B07D}"/>
    <cellStyle name="Normal 11 5 4" xfId="18723" xr:uid="{97970C4C-4595-4953-94EC-3DE5B0EE9F64}"/>
    <cellStyle name="Normal 11 5 4 2" xfId="26536" xr:uid="{A11CAC20-A021-46ED-901D-34C82DB21176}"/>
    <cellStyle name="Normal 11 5 5" xfId="22914" xr:uid="{D5D0028E-3E7F-4754-A3BF-2056D49983A8}"/>
    <cellStyle name="Normal 11 6" xfId="14985" xr:uid="{81C190CD-11D2-4EE4-8E2A-E79A986C077B}"/>
    <cellStyle name="Normal 11 6 2" xfId="17120" xr:uid="{D7597F6A-7A40-42FC-8B2B-0046D6B22BA8}"/>
    <cellStyle name="Normal 11 6 2 2" xfId="21391" xr:uid="{B6C75CC2-7176-4E49-9B9D-ADD87FC824DC}"/>
    <cellStyle name="Normal 11 6 2 2 2" xfId="28804" xr:uid="{AAEE61EB-7B41-4A08-8492-5BBC2D02CAF8}"/>
    <cellStyle name="Normal 11 6 2 3" xfId="25177" xr:uid="{86283CAA-D92D-4016-8818-DF23E8C9ED5F}"/>
    <cellStyle name="Normal 11 6 3" xfId="19257" xr:uid="{E02341BA-86E3-44FB-9ABB-E00EBE7491F0}"/>
    <cellStyle name="Normal 11 6 3 2" xfId="26990" xr:uid="{14A5429F-967F-41B8-BD9F-87DB69A570DA}"/>
    <cellStyle name="Normal 11 6 4" xfId="23366" xr:uid="{D18CD5FD-1764-4DDB-AD81-413613F9D51E}"/>
    <cellStyle name="Normal 11 7" xfId="16055" xr:uid="{8207E27C-A66E-4C87-BBF4-11F23FD024A4}"/>
    <cellStyle name="Normal 11 7 2" xfId="20325" xr:uid="{59FFF994-D5BE-4BC7-9C67-66492F7C7DF8}"/>
    <cellStyle name="Normal 11 7 2 2" xfId="27898" xr:uid="{E803F09E-6808-451B-919C-580A7BE343D8}"/>
    <cellStyle name="Normal 11 7 3" xfId="24271" xr:uid="{85C694E6-4A95-4171-85D3-72781D0076F4}"/>
    <cellStyle name="Normal 11 8" xfId="18191" xr:uid="{CE9B385E-3B4F-49A9-A669-22A91365C545}"/>
    <cellStyle name="Normal 11 8 2" xfId="26084" xr:uid="{D9E57CE5-7EF9-45F2-93EE-595A607B71A4}"/>
    <cellStyle name="Normal 11 9" xfId="22491" xr:uid="{6E550288-C178-459F-A00E-316A6A64F774}"/>
    <cellStyle name="Normal 12" xfId="25" xr:uid="{AC8BEA1C-5E2A-4A16-8009-9ABC93F80A02}"/>
    <cellStyle name="Normal 12 2" xfId="498" xr:uid="{E3699F42-0657-4216-A1FB-56672B9CA640}"/>
    <cellStyle name="Normal 12 2 2" xfId="938" xr:uid="{D3975F10-C788-4738-9FE1-CB03BD105429}"/>
    <cellStyle name="Normal 12 3" xfId="965" xr:uid="{01A5F1D3-99B9-43C4-B521-A6AD68A431F9}"/>
    <cellStyle name="Normal 12 4" xfId="130" xr:uid="{606A9D20-CEBE-4F42-B0A4-CCB4A5E53655}"/>
    <cellStyle name="Normal 13" xfId="140" xr:uid="{8BB26EB8-32A1-4A7D-9876-BC41F41990D3}"/>
    <cellStyle name="Normal 13 2" xfId="504" xr:uid="{B77FA1CC-6726-49F3-B4B5-83D10672BDBC}"/>
    <cellStyle name="Normal 13 2 2" xfId="1005" xr:uid="{852A3D40-6383-4E03-8DFC-524F7B7C5DEE}"/>
    <cellStyle name="Normal 13 2 3" xfId="13876" xr:uid="{A7DC280B-26DF-42FB-B5BB-0715A685D10C}"/>
    <cellStyle name="Normal 13 3" xfId="931" xr:uid="{35CA4F2F-1691-4D4B-9592-90DB53366FD5}"/>
    <cellStyle name="Normal 13 4" xfId="13922" xr:uid="{3F7BC61E-616F-4B3B-8FEA-08418AF3CD25}"/>
    <cellStyle name="Normal 14" xfId="143" xr:uid="{0151B3B5-F21F-4770-AD3B-BCB96E9B102D}"/>
    <cellStyle name="Normal 14 2" xfId="13978" xr:uid="{A8151132-C5AC-4138-8810-C28E9187CA2F}"/>
    <cellStyle name="Normal 14 2 2" xfId="14127" xr:uid="{E3A1133F-71E9-4D10-BEED-A114B5723D5C}"/>
    <cellStyle name="Normal 14 2 2 2" xfId="14386" xr:uid="{5A588263-74C7-461C-981B-C7D2EA8F5C3E}"/>
    <cellStyle name="Normal 14 2 2 2 2" xfId="14919" xr:uid="{46138515-3679-4E91-8C5E-5B768F690364}"/>
    <cellStyle name="Normal 14 2 2 2 2 2" xfId="15986" xr:uid="{C53B6CE2-0F16-4955-B0D5-542DE82C5AEB}"/>
    <cellStyle name="Normal 14 2 2 2 2 2 2" xfId="18122" xr:uid="{2C68AD17-50D6-42AC-8868-E62F34C65DD7}"/>
    <cellStyle name="Normal 14 2 2 2 2 2 2 2" xfId="22393" xr:uid="{B4F4A7D1-4BC5-41FD-A81E-00AEC0AE2C81}"/>
    <cellStyle name="Normal 14 2 2 2 2 2 2 2 2" xfId="29661" xr:uid="{0B164AD9-B163-4F1E-AC0A-581833422FDA}"/>
    <cellStyle name="Normal 14 2 2 2 2 2 2 3" xfId="26034" xr:uid="{DD6CF85F-012E-43F8-B020-1C4083916F8B}"/>
    <cellStyle name="Normal 14 2 2 2 2 2 3" xfId="20259" xr:uid="{BAC7E757-D37B-4BBA-81CD-AF90B132C14C}"/>
    <cellStyle name="Normal 14 2 2 2 2 2 3 2" xfId="27847" xr:uid="{88B23C44-3AE3-4B12-A48C-430571E8CAAD}"/>
    <cellStyle name="Normal 14 2 2 2 2 2 4" xfId="24223" xr:uid="{6C9C986F-37E9-4C1F-99B0-3400A1B34973}"/>
    <cellStyle name="Normal 14 2 2 2 2 3" xfId="17056" xr:uid="{F43297F5-8562-46F5-B267-C8D7E53AEA0D}"/>
    <cellStyle name="Normal 14 2 2 2 2 3 2" xfId="21327" xr:uid="{9063D58F-F1A9-4B0A-B195-668C2F3B9CA6}"/>
    <cellStyle name="Normal 14 2 2 2 2 3 2 2" xfId="28755" xr:uid="{D27C75DB-BFB2-4DFB-8620-DBE5096631FD}"/>
    <cellStyle name="Normal 14 2 2 2 2 3 3" xfId="25128" xr:uid="{9554913A-6C81-481B-B84B-C9F6864D079F}"/>
    <cellStyle name="Normal 14 2 2 2 2 4" xfId="19193" xr:uid="{4988A398-4FC3-40D3-8FC0-BACEE170705A}"/>
    <cellStyle name="Normal 14 2 2 2 2 4 2" xfId="26941" xr:uid="{9DE254B2-A612-4209-996B-01E276123D0D}"/>
    <cellStyle name="Normal 14 2 2 2 2 5" xfId="23319" xr:uid="{2DB32DF0-4615-41AF-AB8F-108B5466D982}"/>
    <cellStyle name="Normal 14 2 2 2 3" xfId="15454" xr:uid="{7CC311D0-CD4B-45E9-948D-41027D89D8E6}"/>
    <cellStyle name="Normal 14 2 2 2 3 2" xfId="17590" xr:uid="{94A96EA6-1BD7-4710-AFC4-DA958E27D996}"/>
    <cellStyle name="Normal 14 2 2 2 3 2 2" xfId="21861" xr:uid="{6687838A-1AFA-41B2-9F9A-81C723204896}"/>
    <cellStyle name="Normal 14 2 2 2 3 2 2 2" xfId="29209" xr:uid="{E963F8DB-F815-465B-975C-CF9B8BCC86DE}"/>
    <cellStyle name="Normal 14 2 2 2 3 2 3" xfId="25582" xr:uid="{BF3FC588-FAF8-438B-A8BC-B33B3E53C8CD}"/>
    <cellStyle name="Normal 14 2 2 2 3 3" xfId="19727" xr:uid="{832A04E1-615E-4CE9-A283-560E97463D3E}"/>
    <cellStyle name="Normal 14 2 2 2 3 3 2" xfId="27395" xr:uid="{076FF0BF-33D1-4334-ADEC-D961F8A2A910}"/>
    <cellStyle name="Normal 14 2 2 2 3 4" xfId="23771" xr:uid="{573A341F-64B2-4CA9-AC3E-BCB10D470FF0}"/>
    <cellStyle name="Normal 14 2 2 2 4" xfId="16524" xr:uid="{FA46CDE7-FD94-4D6D-AB44-275E9AB73BB3}"/>
    <cellStyle name="Normal 14 2 2 2 4 2" xfId="20795" xr:uid="{74DCAD22-C44F-41E5-9AC8-FA767C5D5C51}"/>
    <cellStyle name="Normal 14 2 2 2 4 2 2" xfId="28303" xr:uid="{7F797715-6E4B-43B5-BA67-FAE70B125BA5}"/>
    <cellStyle name="Normal 14 2 2 2 4 3" xfId="24676" xr:uid="{24832F58-4DBB-4D45-ADA4-DDF80E9FDED2}"/>
    <cellStyle name="Normal 14 2 2 2 5" xfId="18661" xr:uid="{0289C061-4338-49C0-835F-52BF683B5EB8}"/>
    <cellStyle name="Normal 14 2 2 2 5 2" xfId="26489" xr:uid="{856EAB47-CD4E-4563-B8F9-218C4AF02785}"/>
    <cellStyle name="Normal 14 2 2 2 6" xfId="22867" xr:uid="{AE3373FF-C6A9-4A58-801D-B2A32CA3D379}"/>
    <cellStyle name="Normal 14 2 2 3" xfId="14653" xr:uid="{1AB7A7AF-42FD-42F5-A4A3-BAED987BAE14}"/>
    <cellStyle name="Normal 14 2 2 3 2" xfId="15720" xr:uid="{F047EE7C-D455-4E9A-AAB2-74D3A15B90BB}"/>
    <cellStyle name="Normal 14 2 2 3 2 2" xfId="17856" xr:uid="{D67FBEFE-1FE6-487C-9BF5-69D134A5C31D}"/>
    <cellStyle name="Normal 14 2 2 3 2 2 2" xfId="22127" xr:uid="{7AF35685-75CC-4DB0-B4E7-6EDC7D2E544E}"/>
    <cellStyle name="Normal 14 2 2 3 2 2 2 2" xfId="29435" xr:uid="{6E70F1C5-F5F6-44DF-8CA5-7418CB18B320}"/>
    <cellStyle name="Normal 14 2 2 3 2 2 3" xfId="25808" xr:uid="{43673ED9-A3B1-48DE-B885-25A15578C8E5}"/>
    <cellStyle name="Normal 14 2 2 3 2 3" xfId="19993" xr:uid="{0C4251CD-A6EE-450E-A244-F86EBA78E066}"/>
    <cellStyle name="Normal 14 2 2 3 2 3 2" xfId="27621" xr:uid="{14C8EC89-403D-4670-87B0-4FD8E0093C8B}"/>
    <cellStyle name="Normal 14 2 2 3 2 4" xfId="23997" xr:uid="{B540271D-09AF-4833-AC6B-5F3CEB0DFFB5}"/>
    <cellStyle name="Normal 14 2 2 3 3" xfId="16790" xr:uid="{88C364F7-5114-45A6-A064-0D20DA5E091E}"/>
    <cellStyle name="Normal 14 2 2 3 3 2" xfId="21061" xr:uid="{33EE56C8-964A-4688-82AB-11814523A761}"/>
    <cellStyle name="Normal 14 2 2 3 3 2 2" xfId="28529" xr:uid="{3B39261E-2821-4BF0-B450-0CDB671458A2}"/>
    <cellStyle name="Normal 14 2 2 3 3 3" xfId="24902" xr:uid="{490E10F1-5097-43A0-B240-5349808E608D}"/>
    <cellStyle name="Normal 14 2 2 3 4" xfId="18927" xr:uid="{5D64077A-E080-4666-A396-4F20B4087F5A}"/>
    <cellStyle name="Normal 14 2 2 3 4 2" xfId="26715" xr:uid="{5696BE24-166B-4346-A74E-29B7EF264C7D}"/>
    <cellStyle name="Normal 14 2 2 3 5" xfId="23093" xr:uid="{919FD950-6780-4EF4-815C-978667E0E3E8}"/>
    <cellStyle name="Normal 14 2 2 4" xfId="15189" xr:uid="{1D1C224E-3C10-4096-A652-5009775BFC36}"/>
    <cellStyle name="Normal 14 2 2 4 2" xfId="17324" xr:uid="{9583468F-A332-430A-9B65-981A0CECC6BC}"/>
    <cellStyle name="Normal 14 2 2 4 2 2" xfId="21595" xr:uid="{A0A28E8D-7F2D-4EF3-823B-8D555C6C1F97}"/>
    <cellStyle name="Normal 14 2 2 4 2 2 2" xfId="28983" xr:uid="{2F9239C5-32AD-47FF-909F-366655318686}"/>
    <cellStyle name="Normal 14 2 2 4 2 3" xfId="25356" xr:uid="{A7AB5C9C-BCF4-4683-B0A0-76C26CD557BC}"/>
    <cellStyle name="Normal 14 2 2 4 3" xfId="19461" xr:uid="{A84132F6-333E-4A92-BEF4-2BF084C77465}"/>
    <cellStyle name="Normal 14 2 2 4 3 2" xfId="27169" xr:uid="{9C0E7F7C-EC1B-444B-B8A1-D4FAF4545F27}"/>
    <cellStyle name="Normal 14 2 2 4 4" xfId="23545" xr:uid="{446C11E2-0002-45D7-841C-AA8F3EBAF7ED}"/>
    <cellStyle name="Normal 14 2 2 5" xfId="16258" xr:uid="{67C9A9FE-E673-485F-B8A3-062DCEC9ED70}"/>
    <cellStyle name="Normal 14 2 2 5 2" xfId="20529" xr:uid="{68DEC58C-6B0D-49A0-BCD2-020FFD51B155}"/>
    <cellStyle name="Normal 14 2 2 5 2 2" xfId="28077" xr:uid="{20B53557-CB04-4DF8-B4BA-B5ACD86EC8DF}"/>
    <cellStyle name="Normal 14 2 2 5 3" xfId="24450" xr:uid="{6014195D-8AFD-4C26-AC96-1CE9F8BE32AA}"/>
    <cellStyle name="Normal 14 2 2 6" xfId="18395" xr:uid="{CBD5A395-E78C-49A8-B517-1065CC57A03B}"/>
    <cellStyle name="Normal 14 2 2 6 2" xfId="26263" xr:uid="{D302C8D1-F98B-4B95-A614-99582AD14A32}"/>
    <cellStyle name="Normal 14 2 2 7" xfId="22643" xr:uid="{7B4C003A-5941-4B96-BE6C-3516C3B3E9D7}"/>
    <cellStyle name="Normal 14 2 3" xfId="14253" xr:uid="{F8878059-232C-4790-81A6-8289F45D73F2}"/>
    <cellStyle name="Normal 14 2 3 2" xfId="14787" xr:uid="{C44F277D-3AC3-4030-8ABA-178CB82C1774}"/>
    <cellStyle name="Normal 14 2 3 2 2" xfId="15853" xr:uid="{227B0D9F-350C-4D78-B6CE-9F99955CF36F}"/>
    <cellStyle name="Normal 14 2 3 2 2 2" xfId="17989" xr:uid="{387B46F4-8518-46C4-BE77-67161C68F65A}"/>
    <cellStyle name="Normal 14 2 3 2 2 2 2" xfId="22260" xr:uid="{1677F9A9-EC5A-4728-9E81-57F86387C491}"/>
    <cellStyle name="Normal 14 2 3 2 2 2 2 2" xfId="29548" xr:uid="{6D2B078C-FD04-4988-B073-6FB6F69FC36F}"/>
    <cellStyle name="Normal 14 2 3 2 2 2 3" xfId="25921" xr:uid="{C043E989-4C14-455E-BDCC-341C0E2956EF}"/>
    <cellStyle name="Normal 14 2 3 2 2 3" xfId="20126" xr:uid="{A708E363-11CE-47C7-8F89-CE5ABE65CBAD}"/>
    <cellStyle name="Normal 14 2 3 2 2 3 2" xfId="27734" xr:uid="{2A377AF2-2E73-41EE-BD3E-9EA058AAD463}"/>
    <cellStyle name="Normal 14 2 3 2 2 4" xfId="24110" xr:uid="{82AC81E0-E106-4B66-ACE6-5111FD779EB4}"/>
    <cellStyle name="Normal 14 2 3 2 3" xfId="16923" xr:uid="{8F32D164-F444-4B44-998D-DB14F1CCF609}"/>
    <cellStyle name="Normal 14 2 3 2 3 2" xfId="21194" xr:uid="{AECCADA8-D094-4A16-913C-C61CD731BC1B}"/>
    <cellStyle name="Normal 14 2 3 2 3 2 2" xfId="28642" xr:uid="{7D60DD27-5F96-4209-B146-640D4B06EEC8}"/>
    <cellStyle name="Normal 14 2 3 2 3 3" xfId="25015" xr:uid="{10DA014E-B720-4384-9D02-F13DDE435E3C}"/>
    <cellStyle name="Normal 14 2 3 2 4" xfId="19060" xr:uid="{433D7C5B-D50D-4008-9AF0-BB057B53CFA0}"/>
    <cellStyle name="Normal 14 2 3 2 4 2" xfId="26828" xr:uid="{62205A76-8F96-4552-A79C-9C1F404DD860}"/>
    <cellStyle name="Normal 14 2 3 2 5" xfId="23206" xr:uid="{2DC21664-0557-42F1-9FB1-483D7E2A9A42}"/>
    <cellStyle name="Normal 14 2 3 3" xfId="15321" xr:uid="{84A7F7A9-84DA-48D1-980A-BDE76803E535}"/>
    <cellStyle name="Normal 14 2 3 3 2" xfId="17457" xr:uid="{6C02FA08-0032-46AD-9D7C-23A2701DB867}"/>
    <cellStyle name="Normal 14 2 3 3 2 2" xfId="21728" xr:uid="{6AB76810-3AB1-493D-B93B-964CB510BAB1}"/>
    <cellStyle name="Normal 14 2 3 3 2 2 2" xfId="29096" xr:uid="{7EDC0683-5B61-455D-8F7D-AC778243C13C}"/>
    <cellStyle name="Normal 14 2 3 3 2 3" xfId="25469" xr:uid="{810731EE-5467-4954-B5F9-B9CA365A08B3}"/>
    <cellStyle name="Normal 14 2 3 3 3" xfId="19594" xr:uid="{38E95F33-D200-44EA-8785-4ED6E597A8D6}"/>
    <cellStyle name="Normal 14 2 3 3 3 2" xfId="27282" xr:uid="{1293140E-89F2-4DFE-8584-C6A242441335}"/>
    <cellStyle name="Normal 14 2 3 3 4" xfId="23658" xr:uid="{8D9CB29D-95F5-4799-A1E3-2A2DDA67F634}"/>
    <cellStyle name="Normal 14 2 3 4" xfId="16391" xr:uid="{DFDB1C21-759D-4CD0-BD51-C33435232F60}"/>
    <cellStyle name="Normal 14 2 3 4 2" xfId="20662" xr:uid="{E90D12B9-8BF4-46D7-A201-D3CB04876DDC}"/>
    <cellStyle name="Normal 14 2 3 4 2 2" xfId="28190" xr:uid="{BE393B32-3072-4BB5-9EC5-90AF9070C92E}"/>
    <cellStyle name="Normal 14 2 3 4 3" xfId="24563" xr:uid="{5C09E144-84E6-4D7A-8575-D9C7521C7F2A}"/>
    <cellStyle name="Normal 14 2 3 5" xfId="18528" xr:uid="{2F50A9FD-F7CC-4F39-90D5-952FDDC4B720}"/>
    <cellStyle name="Normal 14 2 3 5 2" xfId="26376" xr:uid="{33481BC6-7205-428E-AD1A-68E2E26AEFE5}"/>
    <cellStyle name="Normal 14 2 3 6" xfId="22754" xr:uid="{ED05FB3D-3FF3-4FCD-AAA1-C1F95CB58135}"/>
    <cellStyle name="Normal 14 2 4" xfId="14520" xr:uid="{AF00DE46-F16B-44BC-B885-4A0CB0CED542}"/>
    <cellStyle name="Normal 14 2 4 2" xfId="15587" xr:uid="{1C1601C9-5024-4135-B9E0-02A3CCA9A0D7}"/>
    <cellStyle name="Normal 14 2 4 2 2" xfId="17723" xr:uid="{1AAC1E8C-1CF7-4611-A45A-629ECA1ED8A3}"/>
    <cellStyle name="Normal 14 2 4 2 2 2" xfId="21994" xr:uid="{2C21781A-5D18-42B0-A800-D1B6DB1F666C}"/>
    <cellStyle name="Normal 14 2 4 2 2 2 2" xfId="29322" xr:uid="{4E6DA19B-50BC-44EF-897E-4F1EBC817EB1}"/>
    <cellStyle name="Normal 14 2 4 2 2 3" xfId="25695" xr:uid="{09468974-FEBA-4E29-912C-B3128BFE5F8B}"/>
    <cellStyle name="Normal 14 2 4 2 3" xfId="19860" xr:uid="{22BD26FD-FAE7-4CA9-9BB3-71A0B40307AF}"/>
    <cellStyle name="Normal 14 2 4 2 3 2" xfId="27508" xr:uid="{7D9163B3-3636-4853-9EE4-3D27D535C974}"/>
    <cellStyle name="Normal 14 2 4 2 4" xfId="23884" xr:uid="{F57A63CA-9DF0-4F97-8203-45E58147DBA2}"/>
    <cellStyle name="Normal 14 2 4 3" xfId="16657" xr:uid="{326112BE-D6B3-4064-8480-2E988C404B1D}"/>
    <cellStyle name="Normal 14 2 4 3 2" xfId="20928" xr:uid="{59C37F2A-4361-4681-8B89-1E8AE35BF223}"/>
    <cellStyle name="Normal 14 2 4 3 2 2" xfId="28416" xr:uid="{7D013A9A-64AF-4296-A80C-31EEAB271120}"/>
    <cellStyle name="Normal 14 2 4 3 3" xfId="24789" xr:uid="{175F58E2-C7D7-4D4F-ABF7-E9ABCEB0B123}"/>
    <cellStyle name="Normal 14 2 4 4" xfId="18794" xr:uid="{FD4DB847-FA79-4A9A-B67F-CB63A251DC70}"/>
    <cellStyle name="Normal 14 2 4 4 2" xfId="26602" xr:uid="{AAAA0034-C4D1-40B3-935B-4AF0A979DCE4}"/>
    <cellStyle name="Normal 14 2 4 5" xfId="22980" xr:uid="{4563794B-7984-4EBF-8AE9-E03E80CC06CD}"/>
    <cellStyle name="Normal 14 2 5" xfId="15056" xr:uid="{D2367162-8F44-46E4-830C-EDB1B7DB50CE}"/>
    <cellStyle name="Normal 14 2 5 2" xfId="17191" xr:uid="{92D05FFD-5325-4832-B50B-1292DC354402}"/>
    <cellStyle name="Normal 14 2 5 2 2" xfId="21462" xr:uid="{021A66BF-0936-42CD-99CD-68783D58E020}"/>
    <cellStyle name="Normal 14 2 5 2 2 2" xfId="28870" xr:uid="{84AC83FC-DDAD-4883-A7BE-F38872F565C4}"/>
    <cellStyle name="Normal 14 2 5 2 3" xfId="25243" xr:uid="{BAA26A07-D0E0-4FD0-8BBA-5DAFAB532920}"/>
    <cellStyle name="Normal 14 2 5 3" xfId="19328" xr:uid="{CA28F0EF-3532-4BDA-AA37-3BAC1FFFEF9E}"/>
    <cellStyle name="Normal 14 2 5 3 2" xfId="27056" xr:uid="{D69B3B85-8411-4AE2-88C7-5A0D5F2A6AFD}"/>
    <cellStyle name="Normal 14 2 5 4" xfId="23432" xr:uid="{12132D50-BE1F-49CE-B7E6-13DC30A7E22E}"/>
    <cellStyle name="Normal 14 2 6" xfId="16125" xr:uid="{8FE8A2D7-80F0-4BAE-A683-E930F2C1CB3F}"/>
    <cellStyle name="Normal 14 2 6 2" xfId="20396" xr:uid="{67AD3D50-4BFD-4DFD-B47E-DC4F7448C71F}"/>
    <cellStyle name="Normal 14 2 6 2 2" xfId="27964" xr:uid="{B9F78679-4180-4CE7-A5E6-170992771613}"/>
    <cellStyle name="Normal 14 2 6 3" xfId="24337" xr:uid="{C61C97F3-D028-4360-8915-F6CAF5F235E9}"/>
    <cellStyle name="Normal 14 2 7" xfId="18262" xr:uid="{97F6F977-1867-4F78-B998-6E9FAFB2A899}"/>
    <cellStyle name="Normal 14 2 7 2" xfId="26150" xr:uid="{A783FC13-C7A9-4A82-9E4E-829F4816A7F1}"/>
    <cellStyle name="Normal 14 2 8" xfId="22543" xr:uid="{6A0D3CB8-07E9-4381-8BCC-4C4E8C606107}"/>
    <cellStyle name="Normal 14 3" xfId="14069" xr:uid="{8C7B01FC-EA6E-4EBA-B0BC-E554653E4FF1}"/>
    <cellStyle name="Normal 14 3 2" xfId="14324" xr:uid="{CA73A503-DD53-4960-BB07-E6EC09CEA459}"/>
    <cellStyle name="Normal 14 3 2 2" xfId="14857" xr:uid="{A2F12FAC-8A7E-475E-A897-B1B2DC096E6B}"/>
    <cellStyle name="Normal 14 3 2 2 2" xfId="15924" xr:uid="{570454BC-2C2D-4556-A096-10FC2A3AEA3B}"/>
    <cellStyle name="Normal 14 3 2 2 2 2" xfId="18060" xr:uid="{A3A85832-03D6-4312-89A8-CBC2AAC3E9D0}"/>
    <cellStyle name="Normal 14 3 2 2 2 2 2" xfId="22331" xr:uid="{68E1999A-690B-4B1F-B119-109B588E3922}"/>
    <cellStyle name="Normal 14 3 2 2 2 2 2 2" xfId="29604" xr:uid="{E05A60F0-6DBA-4FEC-90A8-CAF80E2B0D87}"/>
    <cellStyle name="Normal 14 3 2 2 2 2 3" xfId="25977" xr:uid="{3E4CBF32-78BE-4427-AC97-1B8A3D46791D}"/>
    <cellStyle name="Normal 14 3 2 2 2 3" xfId="20197" xr:uid="{30509424-DD89-426B-85BA-9E6D11E470E8}"/>
    <cellStyle name="Normal 14 3 2 2 2 3 2" xfId="27790" xr:uid="{D45CA9E0-9547-4B89-90EE-5A2788F3D678}"/>
    <cellStyle name="Normal 14 3 2 2 2 4" xfId="24166" xr:uid="{527B21EE-45C2-48B7-B712-0DE3FCCCCB21}"/>
    <cellStyle name="Normal 14 3 2 2 3" xfId="16994" xr:uid="{19189746-1B7F-4A36-B4C0-3647E63EC05F}"/>
    <cellStyle name="Normal 14 3 2 2 3 2" xfId="21265" xr:uid="{CC74C5C8-7CDB-4212-AADE-755329E8F176}"/>
    <cellStyle name="Normal 14 3 2 2 3 2 2" xfId="28698" xr:uid="{D93A45AF-65AD-45F3-94C8-C4B6A958463B}"/>
    <cellStyle name="Normal 14 3 2 2 3 3" xfId="25071" xr:uid="{ACE35169-A177-49BE-9C50-983E721C3C2F}"/>
    <cellStyle name="Normal 14 3 2 2 4" xfId="19131" xr:uid="{2238138E-026D-43FB-94AA-6E4C3753AA80}"/>
    <cellStyle name="Normal 14 3 2 2 4 2" xfId="26884" xr:uid="{94CB71B4-1E41-4FD6-8340-CA542DD88288}"/>
    <cellStyle name="Normal 14 3 2 2 5" xfId="23262" xr:uid="{989D9218-A071-47F0-AFC4-C10458FE55A0}"/>
    <cellStyle name="Normal 14 3 2 3" xfId="15392" xr:uid="{5612608B-3537-48D4-AA6A-3AE0ECDAF555}"/>
    <cellStyle name="Normal 14 3 2 3 2" xfId="17528" xr:uid="{8876454C-086E-443C-A7C4-7C6B282E6E1B}"/>
    <cellStyle name="Normal 14 3 2 3 2 2" xfId="21799" xr:uid="{98411F20-A34C-41B9-8201-57C74F5F7938}"/>
    <cellStyle name="Normal 14 3 2 3 2 2 2" xfId="29152" xr:uid="{C22A6331-4D37-41A5-97AB-C297844F414C}"/>
    <cellStyle name="Normal 14 3 2 3 2 3" xfId="25525" xr:uid="{405252F5-3EA9-4483-9BCB-909EE69D06E0}"/>
    <cellStyle name="Normal 14 3 2 3 3" xfId="19665" xr:uid="{92169559-E4D4-4E1F-9F98-6DA2A2A6588F}"/>
    <cellStyle name="Normal 14 3 2 3 3 2" xfId="27338" xr:uid="{8126A563-0CEC-459D-A45B-78A6901BEF9A}"/>
    <cellStyle name="Normal 14 3 2 3 4" xfId="23714" xr:uid="{7EE0F29F-FDF0-4E87-8324-28B2FDD3BFA1}"/>
    <cellStyle name="Normal 14 3 2 4" xfId="16462" xr:uid="{54D40057-C35C-40CD-AB23-16042712AAB3}"/>
    <cellStyle name="Normal 14 3 2 4 2" xfId="20733" xr:uid="{7533C7AF-8D60-41B3-8542-A0B52D60BA5F}"/>
    <cellStyle name="Normal 14 3 2 4 2 2" xfId="28246" xr:uid="{9270884B-2440-4629-B5EE-5912C1F6984A}"/>
    <cellStyle name="Normal 14 3 2 4 3" xfId="24619" xr:uid="{857D1AFD-1956-4156-A638-9035B2FA5842}"/>
    <cellStyle name="Normal 14 3 2 5" xfId="18599" xr:uid="{DB9F1377-64BF-4ED6-9C51-7720623612A2}"/>
    <cellStyle name="Normal 14 3 2 5 2" xfId="26432" xr:uid="{4BACF62B-8CD3-497B-A09C-85678DFE247C}"/>
    <cellStyle name="Normal 14 3 2 6" xfId="22810" xr:uid="{02413BF9-D3DE-4B14-BC2F-543A5AA6A2C0}"/>
    <cellStyle name="Normal 14 3 3" xfId="14591" xr:uid="{E5522584-0093-4A64-A6C1-913E66A475A0}"/>
    <cellStyle name="Normal 14 3 3 2" xfId="15658" xr:uid="{9CCA8EBB-D1B7-42BC-9FE7-91368A497E97}"/>
    <cellStyle name="Normal 14 3 3 2 2" xfId="17794" xr:uid="{037E35C3-FB29-487F-9EAA-77C45980A662}"/>
    <cellStyle name="Normal 14 3 3 2 2 2" xfId="22065" xr:uid="{34B541CF-6566-4361-B156-D887F924D3FC}"/>
    <cellStyle name="Normal 14 3 3 2 2 2 2" xfId="29378" xr:uid="{C99B8142-524A-4601-92F9-64BD7AB163C4}"/>
    <cellStyle name="Normal 14 3 3 2 2 3" xfId="25751" xr:uid="{601AC665-6360-430F-A889-173C7BC7ED31}"/>
    <cellStyle name="Normal 14 3 3 2 3" xfId="19931" xr:uid="{A3D41023-DDCC-4278-A59A-1050645998F5}"/>
    <cellStyle name="Normal 14 3 3 2 3 2" xfId="27564" xr:uid="{B400BBAE-2C9B-49B8-9E9F-4C57AB8BBE0F}"/>
    <cellStyle name="Normal 14 3 3 2 4" xfId="23940" xr:uid="{E6740E6C-1DC0-4DF8-8406-3EC04912989E}"/>
    <cellStyle name="Normal 14 3 3 3" xfId="16728" xr:uid="{BCFA75ED-AB36-4B6A-AF84-A66DEE851B98}"/>
    <cellStyle name="Normal 14 3 3 3 2" xfId="20999" xr:uid="{80B7CC4A-4592-4E7C-9D20-95F84AD7159B}"/>
    <cellStyle name="Normal 14 3 3 3 2 2" xfId="28472" xr:uid="{8BFEEE27-05F0-4275-A96E-B56C597DDA1D}"/>
    <cellStyle name="Normal 14 3 3 3 3" xfId="24845" xr:uid="{0264D06A-65AF-42D4-8A06-94F949DE8BEB}"/>
    <cellStyle name="Normal 14 3 3 4" xfId="18865" xr:uid="{A428C8C9-5629-46B9-855C-DA7629E1BABA}"/>
    <cellStyle name="Normal 14 3 3 4 2" xfId="26658" xr:uid="{010E3E68-77D7-49A2-94AF-59526AED61A1}"/>
    <cellStyle name="Normal 14 3 3 5" xfId="23036" xr:uid="{BD0B2520-4B3A-493B-9B68-C987B2EA029B}"/>
    <cellStyle name="Normal 14 3 4" xfId="15127" xr:uid="{8BBF9B78-DC03-41A7-8383-390EEC0FD058}"/>
    <cellStyle name="Normal 14 3 4 2" xfId="17262" xr:uid="{8730EC79-947A-4D30-AE63-D08487CA2A52}"/>
    <cellStyle name="Normal 14 3 4 2 2" xfId="21533" xr:uid="{CD97F157-8038-41B2-8DCF-447FD911AB39}"/>
    <cellStyle name="Normal 14 3 4 2 2 2" xfId="28926" xr:uid="{7B13A624-B9AD-4DC8-AF1D-5D39FD9A4768}"/>
    <cellStyle name="Normal 14 3 4 2 3" xfId="25299" xr:uid="{65EC7239-FC9A-401B-B2C8-6D4808CD5AFC}"/>
    <cellStyle name="Normal 14 3 4 3" xfId="19399" xr:uid="{9DFF2D33-B2EE-4DF0-BEBC-272B47B2E186}"/>
    <cellStyle name="Normal 14 3 4 3 2" xfId="27112" xr:uid="{A19FB118-BB0C-4FD0-9F3F-6BC69CC69703}"/>
    <cellStyle name="Normal 14 3 4 4" xfId="23488" xr:uid="{A5DE8989-A9D1-4CF4-9C99-4DE2D87095C0}"/>
    <cellStyle name="Normal 14 3 5" xfId="16196" xr:uid="{B2979A31-D3E8-433E-BC75-190F728CB448}"/>
    <cellStyle name="Normal 14 3 5 2" xfId="20467" xr:uid="{7FC6AE7B-5E0F-478B-A757-6ED3380DB423}"/>
    <cellStyle name="Normal 14 3 5 2 2" xfId="28020" xr:uid="{F2D39D30-5B9D-4721-A1D1-5C7BDB0ECA77}"/>
    <cellStyle name="Normal 14 3 5 3" xfId="24393" xr:uid="{B5604468-6C04-4518-9664-36B0B66C2877}"/>
    <cellStyle name="Normal 14 3 6" xfId="18333" xr:uid="{D5F79C30-7866-4FC1-AFB7-251C73CCDA74}"/>
    <cellStyle name="Normal 14 3 6 2" xfId="26206" xr:uid="{3996AE7F-F9CE-49F0-9546-B3E091E2995E}"/>
    <cellStyle name="Normal 14 3 7" xfId="22586" xr:uid="{D0F50312-015D-491C-A49B-FD90FDC97059}"/>
    <cellStyle name="Normal 14 4" xfId="14194" xr:uid="{2F3DF2F9-89E5-4472-B59A-4BA7B3A78225}"/>
    <cellStyle name="Normal 14 4 2" xfId="14725" xr:uid="{BEBCB5FF-AAE3-4649-B695-9CB3CC750C06}"/>
    <cellStyle name="Normal 14 4 2 2" xfId="15791" xr:uid="{EEC35C3C-EB50-492C-9582-36E031768D14}"/>
    <cellStyle name="Normal 14 4 2 2 2" xfId="17927" xr:uid="{3863B74D-4867-4368-BCDF-C2EF97FB3DD5}"/>
    <cellStyle name="Normal 14 4 2 2 2 2" xfId="22198" xr:uid="{693F3C50-4450-47B4-BE71-AE53702DFD5C}"/>
    <cellStyle name="Normal 14 4 2 2 2 2 2" xfId="29491" xr:uid="{6DC47EFA-9764-4B9C-B6CA-4A7E2A9D3FB3}"/>
    <cellStyle name="Normal 14 4 2 2 2 3" xfId="25864" xr:uid="{11B65DEB-9761-48BA-A715-435040446D2D}"/>
    <cellStyle name="Normal 14 4 2 2 3" xfId="20064" xr:uid="{E084F4BB-8C65-4FB9-8CF2-76DE1E3CC9E9}"/>
    <cellStyle name="Normal 14 4 2 2 3 2" xfId="27677" xr:uid="{C5DFC88E-9666-4906-93A3-DCCEF9FB42CA}"/>
    <cellStyle name="Normal 14 4 2 2 4" xfId="24053" xr:uid="{D599BCBC-6B84-41D8-84FC-83C0F696927A}"/>
    <cellStyle name="Normal 14 4 2 3" xfId="16861" xr:uid="{FC57FB2E-C86E-4BF6-A31F-720AF9D56C3C}"/>
    <cellStyle name="Normal 14 4 2 3 2" xfId="21132" xr:uid="{1029F66F-6757-4024-82D9-B9FF5B0A91FA}"/>
    <cellStyle name="Normal 14 4 2 3 2 2" xfId="28585" xr:uid="{06CAF4AB-C6BF-43E4-9E2C-BB28DCCC20F1}"/>
    <cellStyle name="Normal 14 4 2 3 3" xfId="24958" xr:uid="{1984CF17-F9C7-4796-8373-E939F1FEF67B}"/>
    <cellStyle name="Normal 14 4 2 4" xfId="18998" xr:uid="{F94A4B46-C8E2-487A-8190-8BF85CF8219F}"/>
    <cellStyle name="Normal 14 4 2 4 2" xfId="26771" xr:uid="{C6CDCED4-F472-4E02-8176-2B0C31848CF9}"/>
    <cellStyle name="Normal 14 4 2 5" xfId="23149" xr:uid="{FF8B6A6B-6671-47B2-8F88-347F105814AF}"/>
    <cellStyle name="Normal 14 4 3" xfId="15259" xr:uid="{784255F9-1E96-43A1-BBAF-80F08064AF1B}"/>
    <cellStyle name="Normal 14 4 3 2" xfId="17395" xr:uid="{8DD6A344-2E46-4152-B053-207F7F8F2605}"/>
    <cellStyle name="Normal 14 4 3 2 2" xfId="21666" xr:uid="{9519C68E-7F77-48C5-9DD9-1AB4551714E9}"/>
    <cellStyle name="Normal 14 4 3 2 2 2" xfId="29039" xr:uid="{59282DD7-BB1C-4F96-902D-387F2ED3C87C}"/>
    <cellStyle name="Normal 14 4 3 2 3" xfId="25412" xr:uid="{060AA8C6-4920-4A9C-AEEB-AE249287A900}"/>
    <cellStyle name="Normal 14 4 3 3" xfId="19532" xr:uid="{48DF2CE0-A751-4DBC-9E96-362455169FF3}"/>
    <cellStyle name="Normal 14 4 3 3 2" xfId="27225" xr:uid="{2119B892-1E99-4AF1-A289-94F5C5701180}"/>
    <cellStyle name="Normal 14 4 3 4" xfId="23601" xr:uid="{FBA7A64B-09B8-4008-A92F-4AE4E0A58C14}"/>
    <cellStyle name="Normal 14 4 4" xfId="16329" xr:uid="{4C07E231-7F5D-45E0-9F92-F7456C9AA406}"/>
    <cellStyle name="Normal 14 4 4 2" xfId="20600" xr:uid="{2935DA9B-360C-4079-8220-D3520517489F}"/>
    <cellStyle name="Normal 14 4 4 2 2" xfId="28133" xr:uid="{909A51AF-7199-4A13-B12C-9EA787BBEF0D}"/>
    <cellStyle name="Normal 14 4 4 3" xfId="24506" xr:uid="{F955A754-9DED-4DC2-AA0D-CFF423EC69B6}"/>
    <cellStyle name="Normal 14 4 5" xfId="18466" xr:uid="{C0EFA40C-1879-4E74-876B-81A291A9D766}"/>
    <cellStyle name="Normal 14 4 5 2" xfId="26319" xr:uid="{2C60DD8C-BACF-49EF-AB4C-B01D461FC33D}"/>
    <cellStyle name="Normal 14 4 6" xfId="22697" xr:uid="{7E5730D8-65A3-4517-9326-E02978F6FF99}"/>
    <cellStyle name="Normal 14 5" xfId="14458" xr:uid="{20806428-8576-4956-AC97-9FCDD19193A2}"/>
    <cellStyle name="Normal 14 5 2" xfId="15525" xr:uid="{D294B8C7-5C32-4E35-8C80-36F9D4AAB8FA}"/>
    <cellStyle name="Normal 14 5 2 2" xfId="17661" xr:uid="{C6054C3D-3A02-4950-A50A-B8310957DB8E}"/>
    <cellStyle name="Normal 14 5 2 2 2" xfId="21932" xr:uid="{74D8E4BB-C7FB-4B0D-82C0-044F67363857}"/>
    <cellStyle name="Normal 14 5 2 2 2 2" xfId="29265" xr:uid="{47C08D9F-1E94-4D23-BF5B-A35877E7B62F}"/>
    <cellStyle name="Normal 14 5 2 2 3" xfId="25638" xr:uid="{4E0C09AC-36D2-418A-BCFD-A8A10571F674}"/>
    <cellStyle name="Normal 14 5 2 3" xfId="19798" xr:uid="{2584B73E-F162-4269-98F4-3414F0512FF0}"/>
    <cellStyle name="Normal 14 5 2 3 2" xfId="27451" xr:uid="{1F902022-4E0E-4F1F-822E-E7E079004D01}"/>
    <cellStyle name="Normal 14 5 2 4" xfId="23827" xr:uid="{B4253D12-47A3-4F41-B284-CAAF172DD70A}"/>
    <cellStyle name="Normal 14 5 3" xfId="16595" xr:uid="{B504EBEA-FBF3-46E9-962A-970AD7891040}"/>
    <cellStyle name="Normal 14 5 3 2" xfId="20866" xr:uid="{C4C86682-A2E8-4A68-8B49-EF0E5D190DEA}"/>
    <cellStyle name="Normal 14 5 3 2 2" xfId="28359" xr:uid="{83024683-D5EE-4969-8334-7DC451AFBD6A}"/>
    <cellStyle name="Normal 14 5 3 3" xfId="24732" xr:uid="{2675C26E-12B7-4AAF-B8C0-F7290AB6AE65}"/>
    <cellStyle name="Normal 14 5 4" xfId="18732" xr:uid="{96291257-3EB4-4F4F-8B09-9AA1476F2F0D}"/>
    <cellStyle name="Normal 14 5 4 2" xfId="26545" xr:uid="{A74A360B-FBB2-4235-BD3F-5776A65C9B9A}"/>
    <cellStyle name="Normal 14 5 5" xfId="22923" xr:uid="{9489C6A4-F1BB-40EA-AB21-BA251D123D87}"/>
    <cellStyle name="Normal 14 6" xfId="14994" xr:uid="{273DA576-9C4A-4BAB-B418-E6D9226F9DC4}"/>
    <cellStyle name="Normal 14 6 2" xfId="17129" xr:uid="{65B41036-217D-4536-B45D-379154BDEE90}"/>
    <cellStyle name="Normal 14 6 2 2" xfId="21400" xr:uid="{6EA1EEB5-38A9-43E3-8C0B-F75755BA6A4A}"/>
    <cellStyle name="Normal 14 6 2 2 2" xfId="28813" xr:uid="{71742E5E-BBB2-4330-BF5A-845D9A9ED95A}"/>
    <cellStyle name="Normal 14 6 2 3" xfId="25186" xr:uid="{D1F02216-587E-4365-BC7B-7EE620785346}"/>
    <cellStyle name="Normal 14 6 3" xfId="19266" xr:uid="{C11FC58F-92DD-428D-8ADC-01F8A0804457}"/>
    <cellStyle name="Normal 14 6 3 2" xfId="26999" xr:uid="{0C8243FB-E2F7-496D-A1BB-E11A68F6EBE8}"/>
    <cellStyle name="Normal 14 6 4" xfId="23375" xr:uid="{4F4FAB87-44E1-4382-96CF-C1D6D875BA6E}"/>
    <cellStyle name="Normal 14 7" xfId="16064" xr:uid="{E8A1560A-3564-4152-B7E9-FD8160BE24FE}"/>
    <cellStyle name="Normal 14 7 2" xfId="20334" xr:uid="{53CE82F5-8F53-4865-8C1B-30B802C1029E}"/>
    <cellStyle name="Normal 14 7 2 2" xfId="27907" xr:uid="{30CB0A8E-ADEA-42E9-A90C-DB9031641DED}"/>
    <cellStyle name="Normal 14 7 3" xfId="24280" xr:uid="{0E0E3B4C-27FD-4FFE-A371-0CD1F4F2987C}"/>
    <cellStyle name="Normal 14 8" xfId="18200" xr:uid="{97AF9C00-74DA-4E4D-AA60-549FAEB34A76}"/>
    <cellStyle name="Normal 14 8 2" xfId="26093" xr:uid="{84987640-0159-4DED-B0EE-DE762F1ACB02}"/>
    <cellStyle name="Normal 14 9" xfId="22498" xr:uid="{33A6DDD7-C523-4EEF-9815-0BEFAD09DE0F}"/>
    <cellStyle name="Normal 15" xfId="159" xr:uid="{9AA4F165-1F90-4CD9-88D9-257BBF0A883A}"/>
    <cellStyle name="Normal 15 10" xfId="13932" xr:uid="{FBBE84F6-05FB-449A-8AA8-F9E36BC4C2E0}"/>
    <cellStyle name="Normal 15 2" xfId="13980" xr:uid="{43468E5C-F4CB-4FA1-9245-FBCB69DBF2BF}"/>
    <cellStyle name="Normal 15 2 2" xfId="14129" xr:uid="{D39E2E8E-C4C8-438B-A140-FE227940EA2E}"/>
    <cellStyle name="Normal 15 2 2 2" xfId="14388" xr:uid="{79F3AB30-C6F5-401B-A0FB-E07BC5571C4F}"/>
    <cellStyle name="Normal 15 2 2 2 2" xfId="14921" xr:uid="{E1C74D8F-5AC1-46BC-B7FC-2463EAB9435B}"/>
    <cellStyle name="Normal 15 2 2 2 2 2" xfId="15988" xr:uid="{C5F90C84-A7F1-474E-B049-5EAC31A8610F}"/>
    <cellStyle name="Normal 15 2 2 2 2 2 2" xfId="18124" xr:uid="{AB84F8BB-649F-4B91-8C46-334A3C8B91DD}"/>
    <cellStyle name="Normal 15 2 2 2 2 2 2 2" xfId="22395" xr:uid="{8648D8F3-70AF-4314-8DAC-1088A6B450B6}"/>
    <cellStyle name="Normal 15 2 2 2 2 2 2 2 2" xfId="29663" xr:uid="{9560A10A-543C-48A8-ACE2-65A1AA840B9D}"/>
    <cellStyle name="Normal 15 2 2 2 2 2 2 3" xfId="26036" xr:uid="{7AF8A7BF-78F8-413D-97C9-63A3AA4FB0F1}"/>
    <cellStyle name="Normal 15 2 2 2 2 2 3" xfId="20261" xr:uid="{1744485D-0446-4F8A-9CF1-F50C37A58FDA}"/>
    <cellStyle name="Normal 15 2 2 2 2 2 3 2" xfId="27849" xr:uid="{1D15B185-7E2F-4870-B54F-E38FD16D7A01}"/>
    <cellStyle name="Normal 15 2 2 2 2 2 4" xfId="24225" xr:uid="{C75626B2-3323-4FD3-801F-2E1E8F7AA632}"/>
    <cellStyle name="Normal 15 2 2 2 2 3" xfId="17058" xr:uid="{BF548E5E-9E36-462F-8057-40F9077EBB7B}"/>
    <cellStyle name="Normal 15 2 2 2 2 3 2" xfId="21329" xr:uid="{3CF8C76E-486D-4623-A089-CAB388E71771}"/>
    <cellStyle name="Normal 15 2 2 2 2 3 2 2" xfId="28757" xr:uid="{652D8676-E9AC-4B0C-BB5E-0652811A937B}"/>
    <cellStyle name="Normal 15 2 2 2 2 3 3" xfId="25130" xr:uid="{42BBD25F-A99F-4D71-8685-E03D1268638B}"/>
    <cellStyle name="Normal 15 2 2 2 2 4" xfId="19195" xr:uid="{92D0D73F-7BA8-4996-8B72-03934B27CF8E}"/>
    <cellStyle name="Normal 15 2 2 2 2 4 2" xfId="26943" xr:uid="{347CE5C8-0DD3-419A-944E-B62084E0C3DF}"/>
    <cellStyle name="Normal 15 2 2 2 2 5" xfId="23321" xr:uid="{8C3590AA-16E4-48D7-A442-DC2CAFEF36F3}"/>
    <cellStyle name="Normal 15 2 2 2 3" xfId="15456" xr:uid="{842436FC-F7A6-489D-BDBC-8678B509994B}"/>
    <cellStyle name="Normal 15 2 2 2 3 2" xfId="17592" xr:uid="{335B5360-ADC0-4E39-9D28-6DD805540FDB}"/>
    <cellStyle name="Normal 15 2 2 2 3 2 2" xfId="21863" xr:uid="{D488D8B8-9496-4363-9E0F-6A652F102DC8}"/>
    <cellStyle name="Normal 15 2 2 2 3 2 2 2" xfId="29211" xr:uid="{75FF71EC-54AF-477E-AE0C-C5AF310B819C}"/>
    <cellStyle name="Normal 15 2 2 2 3 2 3" xfId="25584" xr:uid="{48A25676-4053-4008-9EAF-229D7D475192}"/>
    <cellStyle name="Normal 15 2 2 2 3 3" xfId="19729" xr:uid="{306F8202-2354-494E-A0B2-99EA560C89B5}"/>
    <cellStyle name="Normal 15 2 2 2 3 3 2" xfId="27397" xr:uid="{A8B35046-9AF2-4479-A13E-E5ED4CAFBF6B}"/>
    <cellStyle name="Normal 15 2 2 2 3 4" xfId="23773" xr:uid="{33CDD2C3-422E-420B-9342-8BAF10C42129}"/>
    <cellStyle name="Normal 15 2 2 2 4" xfId="16526" xr:uid="{BA0C5E96-B387-4780-825E-08C61A0D97D0}"/>
    <cellStyle name="Normal 15 2 2 2 4 2" xfId="20797" xr:uid="{DEAB2122-F527-4CFB-A79B-8624B5F4306D}"/>
    <cellStyle name="Normal 15 2 2 2 4 2 2" xfId="28305" xr:uid="{48248A3E-0C26-435C-9A07-10D8A044F265}"/>
    <cellStyle name="Normal 15 2 2 2 4 3" xfId="24678" xr:uid="{1D2D843B-7B00-43A6-88FA-B89F4941CB7E}"/>
    <cellStyle name="Normal 15 2 2 2 5" xfId="18663" xr:uid="{A8975AB7-F209-4FF2-B0D0-32579ED7ED1B}"/>
    <cellStyle name="Normal 15 2 2 2 5 2" xfId="26491" xr:uid="{F3B2CC8E-8070-44F9-A52C-EB05C5FC6D18}"/>
    <cellStyle name="Normal 15 2 2 2 6" xfId="22869" xr:uid="{A434408B-45E6-4FD8-B127-2F9BD998EA10}"/>
    <cellStyle name="Normal 15 2 2 3" xfId="14655" xr:uid="{048CE6F0-791B-4DCA-860D-D250CEDADB99}"/>
    <cellStyle name="Normal 15 2 2 3 2" xfId="15722" xr:uid="{641D5FE4-75B9-4F37-B5A4-9001E09D4E0B}"/>
    <cellStyle name="Normal 15 2 2 3 2 2" xfId="17858" xr:uid="{BCCE7CDC-2722-4C92-B841-F713AE972CD2}"/>
    <cellStyle name="Normal 15 2 2 3 2 2 2" xfId="22129" xr:uid="{0FA61F22-DB27-4227-8029-69F2E2DEDA41}"/>
    <cellStyle name="Normal 15 2 2 3 2 2 2 2" xfId="29437" xr:uid="{C4453CAC-3AE2-486E-90B1-5A7270EFA328}"/>
    <cellStyle name="Normal 15 2 2 3 2 2 3" xfId="25810" xr:uid="{429EB348-C8C1-4700-BCB7-9CD30A5A740F}"/>
    <cellStyle name="Normal 15 2 2 3 2 3" xfId="19995" xr:uid="{8E2AFE6C-BD22-4BF3-B1A8-3176EED4861C}"/>
    <cellStyle name="Normal 15 2 2 3 2 3 2" xfId="27623" xr:uid="{64F7A984-A51C-4200-B088-0C4224A32914}"/>
    <cellStyle name="Normal 15 2 2 3 2 4" xfId="23999" xr:uid="{7061D7EF-2853-44C1-BE20-88A99F8F8E8E}"/>
    <cellStyle name="Normal 15 2 2 3 3" xfId="16792" xr:uid="{F8C07B49-AD3A-4A7F-9C8A-049BDE1EBB04}"/>
    <cellStyle name="Normal 15 2 2 3 3 2" xfId="21063" xr:uid="{03F87F14-011A-4917-975F-4FBEEF230858}"/>
    <cellStyle name="Normal 15 2 2 3 3 2 2" xfId="28531" xr:uid="{8B52600A-AD0D-4638-9FBB-83B17C9BDCE0}"/>
    <cellStyle name="Normal 15 2 2 3 3 3" xfId="24904" xr:uid="{FCDCFB64-9B8A-4FF3-A8F0-0A88FC908492}"/>
    <cellStyle name="Normal 15 2 2 3 4" xfId="18929" xr:uid="{31901799-88A6-437C-B7F9-CF4302088A59}"/>
    <cellStyle name="Normal 15 2 2 3 4 2" xfId="26717" xr:uid="{947508C0-B02F-490C-AA09-E2470DABC45E}"/>
    <cellStyle name="Normal 15 2 2 3 5" xfId="23095" xr:uid="{A5A190F6-9BD7-428C-90B3-B285F0DC293D}"/>
    <cellStyle name="Normal 15 2 2 4" xfId="15191" xr:uid="{E1E6ADE8-1E27-4E7F-AE3F-14CC22AAF983}"/>
    <cellStyle name="Normal 15 2 2 4 2" xfId="17326" xr:uid="{60CF8C74-ABC7-4375-BEC8-B6D0BCC057D7}"/>
    <cellStyle name="Normal 15 2 2 4 2 2" xfId="21597" xr:uid="{7DE88E76-18CE-48C7-AA2F-6FE967AB0759}"/>
    <cellStyle name="Normal 15 2 2 4 2 2 2" xfId="28985" xr:uid="{A72AECD7-DF5D-49E5-9040-305531049B94}"/>
    <cellStyle name="Normal 15 2 2 4 2 3" xfId="25358" xr:uid="{6CD3D6CA-CDBC-46C7-B757-BA906C9A25D5}"/>
    <cellStyle name="Normal 15 2 2 4 3" xfId="19463" xr:uid="{8E67C30C-9767-4250-A93E-263799500C6F}"/>
    <cellStyle name="Normal 15 2 2 4 3 2" xfId="27171" xr:uid="{A3C7CB56-0E60-4BE4-BE88-D83C7320BE04}"/>
    <cellStyle name="Normal 15 2 2 4 4" xfId="23547" xr:uid="{7A06F802-9C1D-4F53-B2E8-41223BD966C0}"/>
    <cellStyle name="Normal 15 2 2 5" xfId="16260" xr:uid="{C3BA6E74-C448-4EA4-BB79-2E4A96787B7D}"/>
    <cellStyle name="Normal 15 2 2 5 2" xfId="20531" xr:uid="{16E42A07-C32D-478C-BC7B-7ABC90AF5D20}"/>
    <cellStyle name="Normal 15 2 2 5 2 2" xfId="28079" xr:uid="{5098B917-BF13-4C9B-A493-50BB88453E2C}"/>
    <cellStyle name="Normal 15 2 2 5 3" xfId="24452" xr:uid="{7C34DAD6-CFBC-4B37-B0D9-78AEDCE7E2D5}"/>
    <cellStyle name="Normal 15 2 2 6" xfId="18397" xr:uid="{292A0EDD-EB05-4B13-8A70-369C2D3D8AE5}"/>
    <cellStyle name="Normal 15 2 2 6 2" xfId="26265" xr:uid="{BAD22B03-6560-4C06-AC3B-89BAB5B610D4}"/>
    <cellStyle name="Normal 15 2 2 7" xfId="22645" xr:uid="{CF2FCB5F-680D-4020-910F-7E3CF024A85E}"/>
    <cellStyle name="Normal 15 2 3" xfId="14255" xr:uid="{C28CB775-A0C6-4D91-90AA-306E18BCCE55}"/>
    <cellStyle name="Normal 15 2 3 2" xfId="14789" xr:uid="{3EF46008-9BE7-4990-8CF2-7358A1674B42}"/>
    <cellStyle name="Normal 15 2 3 2 2" xfId="15855" xr:uid="{84727591-9D5F-4900-9461-7237684A7A92}"/>
    <cellStyle name="Normal 15 2 3 2 2 2" xfId="17991" xr:uid="{6524EABA-B31D-451B-A8AF-1B2A178B6015}"/>
    <cellStyle name="Normal 15 2 3 2 2 2 2" xfId="22262" xr:uid="{58601D27-AEB8-4DCD-96F8-B88F2BF075F4}"/>
    <cellStyle name="Normal 15 2 3 2 2 2 2 2" xfId="29550" xr:uid="{A44E8D08-B378-4AD2-9362-A769DB27ADA9}"/>
    <cellStyle name="Normal 15 2 3 2 2 2 3" xfId="25923" xr:uid="{39D99DE3-08DE-4ABE-B755-20BEB759C51E}"/>
    <cellStyle name="Normal 15 2 3 2 2 3" xfId="20128" xr:uid="{FD349B60-9FD7-4512-A50A-BD4A0792347F}"/>
    <cellStyle name="Normal 15 2 3 2 2 3 2" xfId="27736" xr:uid="{F63B9EBB-1468-41E9-8226-29241F9FE925}"/>
    <cellStyle name="Normal 15 2 3 2 2 4" xfId="24112" xr:uid="{E1A0B9BE-5614-4B54-8A2F-02167A883D7B}"/>
    <cellStyle name="Normal 15 2 3 2 3" xfId="16925" xr:uid="{E05327C8-EC48-4BC1-9BBC-02E162E32444}"/>
    <cellStyle name="Normal 15 2 3 2 3 2" xfId="21196" xr:uid="{351A5BBB-C762-4B8B-9AD3-A590A1793951}"/>
    <cellStyle name="Normal 15 2 3 2 3 2 2" xfId="28644" xr:uid="{44EA284D-06A3-45A3-955C-8729EC9E4840}"/>
    <cellStyle name="Normal 15 2 3 2 3 3" xfId="25017" xr:uid="{EE138346-D007-4097-84C2-C4DA183B331E}"/>
    <cellStyle name="Normal 15 2 3 2 4" xfId="19062" xr:uid="{A6CB07AB-AF66-415A-95FB-D5BDB6C1C495}"/>
    <cellStyle name="Normal 15 2 3 2 4 2" xfId="26830" xr:uid="{4E7FEEFB-8C5A-4352-AAC8-34B0C775D72E}"/>
    <cellStyle name="Normal 15 2 3 2 5" xfId="23208" xr:uid="{B077FE01-2D6C-492E-8EA3-91BEC7AEB6DC}"/>
    <cellStyle name="Normal 15 2 3 3" xfId="15323" xr:uid="{366F9748-FC18-424E-B8EA-613DED67E843}"/>
    <cellStyle name="Normal 15 2 3 3 2" xfId="17459" xr:uid="{80B41512-83A3-4F03-8DEF-F47C595F63BF}"/>
    <cellStyle name="Normal 15 2 3 3 2 2" xfId="21730" xr:uid="{570150FF-F90B-48FD-9324-F76822A3B96C}"/>
    <cellStyle name="Normal 15 2 3 3 2 2 2" xfId="29098" xr:uid="{0099AB1F-10A3-4029-86FA-3A2359395931}"/>
    <cellStyle name="Normal 15 2 3 3 2 3" xfId="25471" xr:uid="{6C14D868-3FBE-498C-8FC1-96C784F68E3E}"/>
    <cellStyle name="Normal 15 2 3 3 3" xfId="19596" xr:uid="{83940EE2-A6C3-4198-8F07-10CE1A324B02}"/>
    <cellStyle name="Normal 15 2 3 3 3 2" xfId="27284" xr:uid="{60B389AB-5674-4AE3-97B2-4170E36D1D23}"/>
    <cellStyle name="Normal 15 2 3 3 4" xfId="23660" xr:uid="{57E0C29C-8B4D-4BFE-939D-B60E1FFC5DC0}"/>
    <cellStyle name="Normal 15 2 3 4" xfId="16393" xr:uid="{0FB0B739-2AA1-413D-B5CD-AF55C06AA44F}"/>
    <cellStyle name="Normal 15 2 3 4 2" xfId="20664" xr:uid="{1BE53138-EBD1-4FC7-8A80-19DE1FC2B07F}"/>
    <cellStyle name="Normal 15 2 3 4 2 2" xfId="28192" xr:uid="{6F14315E-0829-4754-A00A-3CBD67DBDC3F}"/>
    <cellStyle name="Normal 15 2 3 4 3" xfId="24565" xr:uid="{19D11CAD-9545-4CBA-BE6F-C275F6D03C59}"/>
    <cellStyle name="Normal 15 2 3 5" xfId="18530" xr:uid="{E6AF9D80-3378-4C60-AC29-C71E25306BB7}"/>
    <cellStyle name="Normal 15 2 3 5 2" xfId="26378" xr:uid="{AECF0DE3-238B-427C-A58D-1682D62B8638}"/>
    <cellStyle name="Normal 15 2 3 6" xfId="22756" xr:uid="{41702D42-2FB7-4A9D-A4E5-6893E2B290F7}"/>
    <cellStyle name="Normal 15 2 4" xfId="14522" xr:uid="{D9F1823A-EA42-43D3-8C21-EDF3BEA5D7FC}"/>
    <cellStyle name="Normal 15 2 4 2" xfId="15589" xr:uid="{422400CC-6F16-4FC9-8FA6-19FF6DB56733}"/>
    <cellStyle name="Normal 15 2 4 2 2" xfId="17725" xr:uid="{E273C5D2-F66C-4465-B27B-82406CC0B6E9}"/>
    <cellStyle name="Normal 15 2 4 2 2 2" xfId="21996" xr:uid="{D9C2EAAE-6CEB-4D51-BB30-FABA67311A10}"/>
    <cellStyle name="Normal 15 2 4 2 2 2 2" xfId="29324" xr:uid="{C0991E27-7000-42A0-A4E7-DEC0E8A8CD66}"/>
    <cellStyle name="Normal 15 2 4 2 2 3" xfId="25697" xr:uid="{02A9D60C-233B-4484-B437-7CE75E731706}"/>
    <cellStyle name="Normal 15 2 4 2 3" xfId="19862" xr:uid="{5AF6465C-B02B-4E47-998B-A0384289C48A}"/>
    <cellStyle name="Normal 15 2 4 2 3 2" xfId="27510" xr:uid="{D739890F-3AA5-4DC5-9F68-61BC80D06800}"/>
    <cellStyle name="Normal 15 2 4 2 4" xfId="23886" xr:uid="{D5CFE6E7-674A-4AB0-92A8-83DB69632425}"/>
    <cellStyle name="Normal 15 2 4 3" xfId="16659" xr:uid="{BA21D406-994B-415E-BAFF-3335145B6170}"/>
    <cellStyle name="Normal 15 2 4 3 2" xfId="20930" xr:uid="{85215D38-4224-41F0-8620-5F899FF13392}"/>
    <cellStyle name="Normal 15 2 4 3 2 2" xfId="28418" xr:uid="{4CF7B84C-C93F-4EA6-9E07-B94C5FF4E091}"/>
    <cellStyle name="Normal 15 2 4 3 3" xfId="24791" xr:uid="{C6C31A57-310B-4627-872F-884B8FE92BEA}"/>
    <cellStyle name="Normal 15 2 4 4" xfId="18796" xr:uid="{8ED292B6-93AB-46D9-8084-F79C5AB2EF93}"/>
    <cellStyle name="Normal 15 2 4 4 2" xfId="26604" xr:uid="{04089A69-5CC0-4913-9AEB-7E6C14CC6FAF}"/>
    <cellStyle name="Normal 15 2 4 5" xfId="22982" xr:uid="{BA1FD920-47D3-46D1-86D5-1538524C439C}"/>
    <cellStyle name="Normal 15 2 5" xfId="15058" xr:uid="{FBD84555-1950-4F0F-9A09-5CB09CC97B8A}"/>
    <cellStyle name="Normal 15 2 5 2" xfId="17193" xr:uid="{E6DBB624-525A-4580-987D-A0895D176A96}"/>
    <cellStyle name="Normal 15 2 5 2 2" xfId="21464" xr:uid="{E2684AAB-7B94-4247-876E-E9ABC8818CAF}"/>
    <cellStyle name="Normal 15 2 5 2 2 2" xfId="28872" xr:uid="{16AD29E2-2401-40CB-9C4B-72A791B5777F}"/>
    <cellStyle name="Normal 15 2 5 2 3" xfId="25245" xr:uid="{B03BDCCF-8DE2-425C-B7FD-BF35D3448A9D}"/>
    <cellStyle name="Normal 15 2 5 3" xfId="19330" xr:uid="{8FF0CF9F-6DC9-46FE-B443-02BCD67490CC}"/>
    <cellStyle name="Normal 15 2 5 3 2" xfId="27058" xr:uid="{58FF04D7-80F3-4971-9C3A-46B9DFFF8720}"/>
    <cellStyle name="Normal 15 2 5 4" xfId="23434" xr:uid="{80C1D785-6C34-4046-AF61-99D4EBEB34EF}"/>
    <cellStyle name="Normal 15 2 6" xfId="16127" xr:uid="{10929910-3C4C-4F85-A77B-D20D707B1A70}"/>
    <cellStyle name="Normal 15 2 6 2" xfId="20398" xr:uid="{2559C3CC-DC4D-442F-8A64-7D548824FD0D}"/>
    <cellStyle name="Normal 15 2 6 2 2" xfId="27966" xr:uid="{5865AD1A-CDE5-420E-978A-580596F9BB1E}"/>
    <cellStyle name="Normal 15 2 6 3" xfId="24339" xr:uid="{6ACAADF3-5D09-4119-9A04-EB3EC85E99B9}"/>
    <cellStyle name="Normal 15 2 7" xfId="18264" xr:uid="{E049DE5D-70AB-498D-8F89-7225136647AE}"/>
    <cellStyle name="Normal 15 2 7 2" xfId="26152" xr:uid="{1C10CE22-093E-49E7-8C21-BAA968B30FDD}"/>
    <cellStyle name="Normal 15 2 8" xfId="22545" xr:uid="{39DC488D-9489-4D9C-8308-DC90E9841969}"/>
    <cellStyle name="Normal 15 3" xfId="14071" xr:uid="{D7A359C3-36EF-454D-920F-46CD2358A0BB}"/>
    <cellStyle name="Normal 15 3 2" xfId="14326" xr:uid="{AA13304C-4700-42E4-946D-7B51AE1124BD}"/>
    <cellStyle name="Normal 15 3 2 2" xfId="14859" xr:uid="{CE8CBBEA-8DD6-4374-9DCC-1D2FC31ED7D3}"/>
    <cellStyle name="Normal 15 3 2 2 2" xfId="15926" xr:uid="{03D03542-EFBD-4F57-BC8E-BD17E6D18565}"/>
    <cellStyle name="Normal 15 3 2 2 2 2" xfId="18062" xr:uid="{242FBE8D-F2F8-4120-9AA3-AAE8D4A3FFC3}"/>
    <cellStyle name="Normal 15 3 2 2 2 2 2" xfId="22333" xr:uid="{F5E5223A-6B46-419E-A05D-E3AC204B48F3}"/>
    <cellStyle name="Normal 15 3 2 2 2 2 2 2" xfId="29606" xr:uid="{D2879EC2-5418-4C09-B688-1BA205D468D6}"/>
    <cellStyle name="Normal 15 3 2 2 2 2 3" xfId="25979" xr:uid="{61341A5F-D951-4EFC-B99F-808B59A6CE71}"/>
    <cellStyle name="Normal 15 3 2 2 2 3" xfId="20199" xr:uid="{9C456283-8A51-4A38-9B78-3A94FDF92256}"/>
    <cellStyle name="Normal 15 3 2 2 2 3 2" xfId="27792" xr:uid="{916A0C2E-E9BF-40C0-AE54-37E676FED9CB}"/>
    <cellStyle name="Normal 15 3 2 2 2 4" xfId="24168" xr:uid="{29A08780-7550-47D9-8707-739274E925D8}"/>
    <cellStyle name="Normal 15 3 2 2 3" xfId="16996" xr:uid="{93DCABFF-BA5C-4F39-A023-6A579785D78C}"/>
    <cellStyle name="Normal 15 3 2 2 3 2" xfId="21267" xr:uid="{DF579648-603E-409A-B988-86F5DFD8B0B9}"/>
    <cellStyle name="Normal 15 3 2 2 3 2 2" xfId="28700" xr:uid="{CE6C5E79-5B38-4EC1-91E6-4145CD18B0CF}"/>
    <cellStyle name="Normal 15 3 2 2 3 3" xfId="25073" xr:uid="{992A4301-F7F6-424D-AF96-19750AB7B2BC}"/>
    <cellStyle name="Normal 15 3 2 2 4" xfId="19133" xr:uid="{000EFFE6-6F39-48F5-8D5C-E0EE1A13A93F}"/>
    <cellStyle name="Normal 15 3 2 2 4 2" xfId="26886" xr:uid="{C04DD1C0-535E-4FA2-8243-B40C53BEB6F4}"/>
    <cellStyle name="Normal 15 3 2 2 5" xfId="23264" xr:uid="{9B647DDC-AD17-4BC1-A6F5-E4B8872D9452}"/>
    <cellStyle name="Normal 15 3 2 3" xfId="15394" xr:uid="{1F26D815-8AAC-44D0-9440-50252A085A9C}"/>
    <cellStyle name="Normal 15 3 2 3 2" xfId="17530" xr:uid="{EA52E419-C837-48BD-B9A1-CEA96041A785}"/>
    <cellStyle name="Normal 15 3 2 3 2 2" xfId="21801" xr:uid="{D5275C46-91EB-41D0-A7D3-C3880357C877}"/>
    <cellStyle name="Normal 15 3 2 3 2 2 2" xfId="29154" xr:uid="{0FFFCB19-5A87-406F-9C8E-0729BEC97FC1}"/>
    <cellStyle name="Normal 15 3 2 3 2 3" xfId="25527" xr:uid="{1E123BE8-2800-4CF2-90C8-0772ABDC736C}"/>
    <cellStyle name="Normal 15 3 2 3 3" xfId="19667" xr:uid="{9390165D-E4C6-4BEA-A003-E585D451D731}"/>
    <cellStyle name="Normal 15 3 2 3 3 2" xfId="27340" xr:uid="{962A039E-EA3E-4853-8A1A-735BCD843071}"/>
    <cellStyle name="Normal 15 3 2 3 4" xfId="23716" xr:uid="{F85E5CF8-96E2-44EB-86D0-9783BEF3749B}"/>
    <cellStyle name="Normal 15 3 2 4" xfId="16464" xr:uid="{03D5A04A-E1E2-4504-9DBC-30BE9F5A9B1B}"/>
    <cellStyle name="Normal 15 3 2 4 2" xfId="20735" xr:uid="{24A48C43-34D9-44C7-8C2B-33467119E8A8}"/>
    <cellStyle name="Normal 15 3 2 4 2 2" xfId="28248" xr:uid="{19510562-6C90-487E-8613-C230131693BC}"/>
    <cellStyle name="Normal 15 3 2 4 3" xfId="24621" xr:uid="{B0188EFB-0A44-403F-8BEE-677976253D20}"/>
    <cellStyle name="Normal 15 3 2 5" xfId="18601" xr:uid="{C886FDB8-789B-453B-A225-AA50BF09A4DC}"/>
    <cellStyle name="Normal 15 3 2 5 2" xfId="26434" xr:uid="{E137AB7D-ECC4-406A-9B80-FCCB32DC13B5}"/>
    <cellStyle name="Normal 15 3 2 6" xfId="22812" xr:uid="{98B17927-E3EE-4342-A99A-DB27E1B6B5BC}"/>
    <cellStyle name="Normal 15 3 3" xfId="14593" xr:uid="{106100C6-65E3-4446-A77C-08B1F436A229}"/>
    <cellStyle name="Normal 15 3 3 2" xfId="15660" xr:uid="{3369166A-686A-48AA-BCE5-5516E898E596}"/>
    <cellStyle name="Normal 15 3 3 2 2" xfId="17796" xr:uid="{B9E9511F-7786-4A59-AF9E-9FE049578446}"/>
    <cellStyle name="Normal 15 3 3 2 2 2" xfId="22067" xr:uid="{428909CB-8C2B-4F6E-B1C8-94C90686F653}"/>
    <cellStyle name="Normal 15 3 3 2 2 2 2" xfId="29380" xr:uid="{2898B217-F6D2-4C92-9318-918CC14F0879}"/>
    <cellStyle name="Normal 15 3 3 2 2 3" xfId="25753" xr:uid="{B6981EDA-8B29-45FF-879A-8485A18E3E01}"/>
    <cellStyle name="Normal 15 3 3 2 3" xfId="19933" xr:uid="{173B7053-00DC-4370-BD77-09458615A976}"/>
    <cellStyle name="Normal 15 3 3 2 3 2" xfId="27566" xr:uid="{6B187798-7BB8-4220-9DAB-F09174BBFDE5}"/>
    <cellStyle name="Normal 15 3 3 2 4" xfId="23942" xr:uid="{C21099B1-A906-4F39-AE37-B01C96C292C3}"/>
    <cellStyle name="Normal 15 3 3 3" xfId="16730" xr:uid="{61014A42-CE0C-4E06-89C8-64CE7948526F}"/>
    <cellStyle name="Normal 15 3 3 3 2" xfId="21001" xr:uid="{F701936E-C1C9-4765-936E-0E89937B58F9}"/>
    <cellStyle name="Normal 15 3 3 3 2 2" xfId="28474" xr:uid="{14CB45B9-258E-4594-8288-0DC1CCB404D7}"/>
    <cellStyle name="Normal 15 3 3 3 3" xfId="24847" xr:uid="{79F06C39-E1DA-405B-AD18-2EB63627CF48}"/>
    <cellStyle name="Normal 15 3 3 4" xfId="18867" xr:uid="{092289F8-C97F-4CC3-B614-75B86CA2991F}"/>
    <cellStyle name="Normal 15 3 3 4 2" xfId="26660" xr:uid="{8D4F1A96-1172-4F6D-B7FA-B90AADC11C62}"/>
    <cellStyle name="Normal 15 3 3 5" xfId="23038" xr:uid="{84E8CDE5-4D39-4182-8BA5-1332A91CA907}"/>
    <cellStyle name="Normal 15 3 4" xfId="15129" xr:uid="{A6699692-D496-4144-8229-06FD001AF6DF}"/>
    <cellStyle name="Normal 15 3 4 2" xfId="17264" xr:uid="{1BDB87DE-3DFC-493A-81A3-AAFE48C9362F}"/>
    <cellStyle name="Normal 15 3 4 2 2" xfId="21535" xr:uid="{C1EC95B4-A72A-435D-A432-C8A788717136}"/>
    <cellStyle name="Normal 15 3 4 2 2 2" xfId="28928" xr:uid="{96FB51D9-35EA-4F5D-BB57-2DA1CA5C5BAB}"/>
    <cellStyle name="Normal 15 3 4 2 3" xfId="25301" xr:uid="{871AE72C-1C24-4020-82DB-DEFBBB0A5B36}"/>
    <cellStyle name="Normal 15 3 4 3" xfId="19401" xr:uid="{BD4CE8A8-678C-46B5-9513-B85E6E560D62}"/>
    <cellStyle name="Normal 15 3 4 3 2" xfId="27114" xr:uid="{02A2C347-7241-49AF-80E5-24D69F607844}"/>
    <cellStyle name="Normal 15 3 4 4" xfId="23490" xr:uid="{173EF407-9F3B-4440-B1A0-ADFF289642CC}"/>
    <cellStyle name="Normal 15 3 5" xfId="16198" xr:uid="{AF631BF4-7946-4692-81F8-5A7E9E99B088}"/>
    <cellStyle name="Normal 15 3 5 2" xfId="20469" xr:uid="{AFC6459E-4595-4D0B-9BD5-53B7ACEA91DC}"/>
    <cellStyle name="Normal 15 3 5 2 2" xfId="28022" xr:uid="{0D13B905-6028-467E-A798-C6D854EA3044}"/>
    <cellStyle name="Normal 15 3 5 3" xfId="24395" xr:uid="{85B7153D-C632-4B67-98B3-B874070C035F}"/>
    <cellStyle name="Normal 15 3 6" xfId="18335" xr:uid="{6650867D-B602-4EC3-B43C-2DE574B1AB73}"/>
    <cellStyle name="Normal 15 3 6 2" xfId="26208" xr:uid="{B65A75A5-2FC3-4B86-A771-868EDAD769FC}"/>
    <cellStyle name="Normal 15 3 7" xfId="22588" xr:uid="{570E1941-10EF-41A5-BBCE-DC9B457B87CA}"/>
    <cellStyle name="Normal 15 4" xfId="14196" xr:uid="{3AD432C2-1DE3-44AC-B301-8FF90783602D}"/>
    <cellStyle name="Normal 15 4 2" xfId="14727" xr:uid="{0E2B8B8B-27BF-4ADD-B0F0-44A6AE9B57BC}"/>
    <cellStyle name="Normal 15 4 2 2" xfId="15793" xr:uid="{05F4C1B7-7E69-4431-803A-06C5391FFE4E}"/>
    <cellStyle name="Normal 15 4 2 2 2" xfId="17929" xr:uid="{8D82CB2A-6080-4D13-8E7D-296E73586A5D}"/>
    <cellStyle name="Normal 15 4 2 2 2 2" xfId="22200" xr:uid="{000A74E9-CA84-48E8-B92F-8B27723CC0E0}"/>
    <cellStyle name="Normal 15 4 2 2 2 2 2" xfId="29493" xr:uid="{5A0AC256-3604-4E0C-AFED-84064D1DDAF7}"/>
    <cellStyle name="Normal 15 4 2 2 2 3" xfId="25866" xr:uid="{ABAFEBDB-BA7D-4BC4-8C0A-138DD2BD4F28}"/>
    <cellStyle name="Normal 15 4 2 2 3" xfId="20066" xr:uid="{34203598-41AD-4ECB-A828-34780D9859E9}"/>
    <cellStyle name="Normal 15 4 2 2 3 2" xfId="27679" xr:uid="{76F8DB39-DD11-4C44-A7E6-32B69D44CA56}"/>
    <cellStyle name="Normal 15 4 2 2 4" xfId="24055" xr:uid="{229D6635-575D-4843-A768-9B851735E0C5}"/>
    <cellStyle name="Normal 15 4 2 3" xfId="16863" xr:uid="{2A4A450B-BF6B-41C2-A877-A990E66EDFB8}"/>
    <cellStyle name="Normal 15 4 2 3 2" xfId="21134" xr:uid="{AF61CFEF-6766-44DD-8726-CF6509720839}"/>
    <cellStyle name="Normal 15 4 2 3 2 2" xfId="28587" xr:uid="{A08F8875-172A-47FD-90D7-27FA1A1F5FF1}"/>
    <cellStyle name="Normal 15 4 2 3 3" xfId="24960" xr:uid="{A95FEDF5-E826-4299-B24B-643A451F86D6}"/>
    <cellStyle name="Normal 15 4 2 4" xfId="19000" xr:uid="{1BEFA945-343C-4BB4-89E8-D5C63D3539CC}"/>
    <cellStyle name="Normal 15 4 2 4 2" xfId="26773" xr:uid="{0B8FDDEF-AF3F-4412-ACB2-C6B522AD20AE}"/>
    <cellStyle name="Normal 15 4 2 5" xfId="23151" xr:uid="{C82A4DD6-F151-4555-9E52-8E31270D291A}"/>
    <cellStyle name="Normal 15 4 3" xfId="15261" xr:uid="{326D2CD3-5773-4DCB-A1F6-D5F189DD80DD}"/>
    <cellStyle name="Normal 15 4 3 2" xfId="17397" xr:uid="{ECFC722B-7175-4CD4-877F-D25CC5EDD03B}"/>
    <cellStyle name="Normal 15 4 3 2 2" xfId="21668" xr:uid="{C125AAA7-5EAA-4E8C-ADDD-199FCB4B3C28}"/>
    <cellStyle name="Normal 15 4 3 2 2 2" xfId="29041" xr:uid="{AAD2582D-23C0-4020-8783-D290AC218565}"/>
    <cellStyle name="Normal 15 4 3 2 3" xfId="25414" xr:uid="{A784EE5B-E67E-4C54-844A-8770E503D336}"/>
    <cellStyle name="Normal 15 4 3 3" xfId="19534" xr:uid="{C882F8EE-362E-4C6A-BC63-8B051827B0A4}"/>
    <cellStyle name="Normal 15 4 3 3 2" xfId="27227" xr:uid="{74635FEC-E035-405E-96CD-FBD44C8C1737}"/>
    <cellStyle name="Normal 15 4 3 4" xfId="23603" xr:uid="{846EC873-36C4-4736-ADFC-2252C4BCA8B9}"/>
    <cellStyle name="Normal 15 4 4" xfId="16331" xr:uid="{62ADB299-07CA-4D2F-95A8-05A725FE3E66}"/>
    <cellStyle name="Normal 15 4 4 2" xfId="20602" xr:uid="{A503831E-1EEE-4E33-83EF-91E7DB955891}"/>
    <cellStyle name="Normal 15 4 4 2 2" xfId="28135" xr:uid="{2ADBA108-4F71-4A09-A6EC-B682C91633B4}"/>
    <cellStyle name="Normal 15 4 4 3" xfId="24508" xr:uid="{730045FA-221F-45F3-B07A-97A7F33BA582}"/>
    <cellStyle name="Normal 15 4 5" xfId="18468" xr:uid="{E2081A2F-CB07-493A-9DBC-75AD4E824E54}"/>
    <cellStyle name="Normal 15 4 5 2" xfId="26321" xr:uid="{116B3709-8B02-42A2-A58E-DB15DC42C257}"/>
    <cellStyle name="Normal 15 4 6" xfId="22699" xr:uid="{0311C4BE-E1C5-4349-B60C-B53DE41F4507}"/>
    <cellStyle name="Normal 15 5" xfId="14460" xr:uid="{99764AB5-040E-4E16-A997-A432E5057C2D}"/>
    <cellStyle name="Normal 15 5 2" xfId="15527" xr:uid="{95DC32C9-78D4-4C89-A65E-7BABC7A24814}"/>
    <cellStyle name="Normal 15 5 2 2" xfId="17663" xr:uid="{7FCF84D4-65A2-480A-832E-F0D0C0E01A98}"/>
    <cellStyle name="Normal 15 5 2 2 2" xfId="21934" xr:uid="{71647213-C2A6-4A3B-9D58-F6DF13E0420F}"/>
    <cellStyle name="Normal 15 5 2 2 2 2" xfId="29267" xr:uid="{7C03A73A-CCA0-454A-BF28-6ED644421D91}"/>
    <cellStyle name="Normal 15 5 2 2 3" xfId="25640" xr:uid="{9F5C9117-A668-4831-BC40-D0B300470BE3}"/>
    <cellStyle name="Normal 15 5 2 3" xfId="19800" xr:uid="{3468177D-C920-4751-9DA2-290D44DEF003}"/>
    <cellStyle name="Normal 15 5 2 3 2" xfId="27453" xr:uid="{C459AD9D-3400-4D56-8058-B1750DF6DC16}"/>
    <cellStyle name="Normal 15 5 2 4" xfId="23829" xr:uid="{D4A7C569-7960-4766-9F4D-30369B30B902}"/>
    <cellStyle name="Normal 15 5 3" xfId="16597" xr:uid="{FD7A3A0A-2306-4D41-89F5-C5CE9791321F}"/>
    <cellStyle name="Normal 15 5 3 2" xfId="20868" xr:uid="{E7A955BB-1651-42AB-BB9E-73E025E4F84D}"/>
    <cellStyle name="Normal 15 5 3 2 2" xfId="28361" xr:uid="{38530970-B41E-42EF-84A6-EBDE3D41ED1E}"/>
    <cellStyle name="Normal 15 5 3 3" xfId="24734" xr:uid="{14D912D3-844C-41F9-BD3F-204CEA2DADBA}"/>
    <cellStyle name="Normal 15 5 4" xfId="18734" xr:uid="{232BB3CB-FD4B-4F1B-86EE-1E57DD414102}"/>
    <cellStyle name="Normal 15 5 4 2" xfId="26547" xr:uid="{10D5800E-4BB0-474B-AE54-C9B9C365D02C}"/>
    <cellStyle name="Normal 15 5 5" xfId="22925" xr:uid="{DCC57D29-F96F-4BDE-AC6E-C8EAD2A1BF6B}"/>
    <cellStyle name="Normal 15 6" xfId="14996" xr:uid="{C13600A5-1373-441B-A985-FC467E1957D1}"/>
    <cellStyle name="Normal 15 6 2" xfId="17131" xr:uid="{D55AA6B7-6D16-4E5B-A252-D0A19B257FFE}"/>
    <cellStyle name="Normal 15 6 2 2" xfId="21402" xr:uid="{AF684A97-5325-4A42-BE8A-3E4997618482}"/>
    <cellStyle name="Normal 15 6 2 2 2" xfId="28815" xr:uid="{C725AC88-1B5B-478D-9522-DB2D80AB3A30}"/>
    <cellStyle name="Normal 15 6 2 3" xfId="25188" xr:uid="{1526E204-C71B-4F35-81D2-DDB8E3D409C7}"/>
    <cellStyle name="Normal 15 6 3" xfId="19268" xr:uid="{A21DBDDD-F148-4B3F-A89F-B891B10AFDC4}"/>
    <cellStyle name="Normal 15 6 3 2" xfId="27001" xr:uid="{CDF515B6-D72D-493A-BB8B-48863B477134}"/>
    <cellStyle name="Normal 15 6 4" xfId="23377" xr:uid="{F4880FDE-B7D7-4AF5-924C-E8910800A829}"/>
    <cellStyle name="Normal 15 7" xfId="16066" xr:uid="{353EBD47-281A-48F9-83F1-AF3442A754F7}"/>
    <cellStyle name="Normal 15 7 2" xfId="20336" xr:uid="{3E0F4CEC-F1D2-4135-8D31-DF84A1CA9F83}"/>
    <cellStyle name="Normal 15 7 2 2" xfId="27909" xr:uid="{FC8A90F9-2C47-4CBB-A484-FBEF766976A0}"/>
    <cellStyle name="Normal 15 7 3" xfId="24282" xr:uid="{734379B0-B091-4A40-B8FD-1B2E66766E84}"/>
    <cellStyle name="Normal 15 8" xfId="18202" xr:uid="{8D57A56F-03D1-4716-94BA-4E22353ADCA5}"/>
    <cellStyle name="Normal 15 8 2" xfId="26095" xr:uid="{3FCBD03A-3A3E-4A38-8FA5-098AD553647C}"/>
    <cellStyle name="Normal 15 9" xfId="22499" xr:uid="{440B39C5-D5B8-42A6-8E20-6E8AB7232C05}"/>
    <cellStyle name="Normal 153" xfId="327" xr:uid="{D3ED4C96-68C3-45AB-82BD-DE2F1A26D96C}"/>
    <cellStyle name="Normal 16" xfId="162" xr:uid="{5675C641-558E-4703-9E3E-98BB6A2235A2}"/>
    <cellStyle name="Normal 16 2" xfId="638" xr:uid="{8EE05E8D-DFBE-421C-B870-FF88C76D5C49}"/>
    <cellStyle name="Normal 16 2 2" xfId="14131" xr:uid="{284BA103-DCC9-4C23-AC8F-840C31288C94}"/>
    <cellStyle name="Normal 16 2 2 2" xfId="14390" xr:uid="{FD91F4CE-F05E-4754-AFD5-F5A2877BB3FD}"/>
    <cellStyle name="Normal 16 2 2 2 2" xfId="14923" xr:uid="{0C712799-3CED-4977-9189-A6A8001DB21C}"/>
    <cellStyle name="Normal 16 2 2 2 2 2" xfId="15990" xr:uid="{A0953F29-63E3-4513-9FCD-A19E913CF28D}"/>
    <cellStyle name="Normal 16 2 2 2 2 2 2" xfId="18126" xr:uid="{C65A7F87-5D94-4D18-AE90-9C58D04597DE}"/>
    <cellStyle name="Normal 16 2 2 2 2 2 2 2" xfId="22397" xr:uid="{BF98E8DD-2ED5-443D-A119-44374B42CDC4}"/>
    <cellStyle name="Normal 16 2 2 2 2 2 2 2 2" xfId="29665" xr:uid="{868BDB94-9B38-4DEB-B553-F0AD28375E8C}"/>
    <cellStyle name="Normal 16 2 2 2 2 2 2 3" xfId="26038" xr:uid="{7508DA2B-07F6-4A65-A539-AC74C96743F1}"/>
    <cellStyle name="Normal 16 2 2 2 2 2 3" xfId="20263" xr:uid="{F01169BF-82ED-4694-B489-2F70E1392EDC}"/>
    <cellStyle name="Normal 16 2 2 2 2 2 3 2" xfId="27851" xr:uid="{187E7A3C-CE88-417D-9A5D-4C024474A6A8}"/>
    <cellStyle name="Normal 16 2 2 2 2 2 4" xfId="24227" xr:uid="{E31451CA-0905-427C-A84D-C281881433EB}"/>
    <cellStyle name="Normal 16 2 2 2 2 3" xfId="17060" xr:uid="{965FBA5C-96C2-4921-BD9B-CE45B1253054}"/>
    <cellStyle name="Normal 16 2 2 2 2 3 2" xfId="21331" xr:uid="{703F208B-3A6A-48DE-91C8-37073051BE07}"/>
    <cellStyle name="Normal 16 2 2 2 2 3 2 2" xfId="28759" xr:uid="{8EFAA00E-DF97-497F-A628-5A7E2C7B9EDE}"/>
    <cellStyle name="Normal 16 2 2 2 2 3 3" xfId="25132" xr:uid="{2E86456B-A12D-4913-8E6C-4587CD865E81}"/>
    <cellStyle name="Normal 16 2 2 2 2 4" xfId="19197" xr:uid="{412F5B47-0B8C-4BFA-9131-8F3ADCD60BE0}"/>
    <cellStyle name="Normal 16 2 2 2 2 4 2" xfId="26945" xr:uid="{DAFFFD60-2F3B-41F2-8B8E-EFB3445E80A2}"/>
    <cellStyle name="Normal 16 2 2 2 2 5" xfId="23323" xr:uid="{C87FAE88-8DFD-4FEE-8A91-593BFC5F5FD3}"/>
    <cellStyle name="Normal 16 2 2 2 3" xfId="15458" xr:uid="{44BD0694-796F-41C6-AA35-B5E032ACF25D}"/>
    <cellStyle name="Normal 16 2 2 2 3 2" xfId="17594" xr:uid="{CE396E9E-E8FA-4E8B-92D6-3E5B871F9721}"/>
    <cellStyle name="Normal 16 2 2 2 3 2 2" xfId="21865" xr:uid="{D774A94C-9D90-4BD3-88C2-218E041FF38B}"/>
    <cellStyle name="Normal 16 2 2 2 3 2 2 2" xfId="29213" xr:uid="{A5FFE2B6-EC66-4BEE-A3C8-8A991D13F768}"/>
    <cellStyle name="Normal 16 2 2 2 3 2 3" xfId="25586" xr:uid="{40C2FDA3-05A9-445F-B8A4-2388F5A07A8A}"/>
    <cellStyle name="Normal 16 2 2 2 3 3" xfId="19731" xr:uid="{AC51106F-149D-400D-AB23-BF01D6AACBB9}"/>
    <cellStyle name="Normal 16 2 2 2 3 3 2" xfId="27399" xr:uid="{50D1D3EF-A24A-4C5D-96AC-942A12F32F36}"/>
    <cellStyle name="Normal 16 2 2 2 3 4" xfId="23775" xr:uid="{98464483-9B1D-4C83-A19B-6231146BBEEF}"/>
    <cellStyle name="Normal 16 2 2 2 4" xfId="16528" xr:uid="{EF4A2C44-0CF0-4FF7-9393-7A2C0BA9F190}"/>
    <cellStyle name="Normal 16 2 2 2 4 2" xfId="20799" xr:uid="{D5926E57-F06B-4CBB-84D7-6DD1A056D05D}"/>
    <cellStyle name="Normal 16 2 2 2 4 2 2" xfId="28307" xr:uid="{77FD657C-AB8F-4CCD-8F03-6A1C3F91EB4C}"/>
    <cellStyle name="Normal 16 2 2 2 4 3" xfId="24680" xr:uid="{7F2EA67A-4B40-4998-A2EA-F54AD4E09BAE}"/>
    <cellStyle name="Normal 16 2 2 2 5" xfId="18665" xr:uid="{D91114AE-6386-4553-AB59-6FF0329253DB}"/>
    <cellStyle name="Normal 16 2 2 2 5 2" xfId="26493" xr:uid="{D0A64510-569B-4C95-AC4E-19F5409092B9}"/>
    <cellStyle name="Normal 16 2 2 2 6" xfId="22871" xr:uid="{F3BF158B-19E3-42F0-8939-F037B6F5F4C2}"/>
    <cellStyle name="Normal 16 2 2 3" xfId="14657" xr:uid="{3D349D4B-C680-4BA4-8D74-ED2236636F54}"/>
    <cellStyle name="Normal 16 2 2 3 2" xfId="15724" xr:uid="{4B61162D-5647-42E9-AB3D-F7EB9CF8DE3A}"/>
    <cellStyle name="Normal 16 2 2 3 2 2" xfId="17860" xr:uid="{2E532103-60B8-4395-AFDD-48E31E1C1863}"/>
    <cellStyle name="Normal 16 2 2 3 2 2 2" xfId="22131" xr:uid="{48F67F15-37FA-4C0B-B551-5960A64B50EB}"/>
    <cellStyle name="Normal 16 2 2 3 2 2 2 2" xfId="29439" xr:uid="{3A6554A2-FB5D-45E0-B88A-3B88574D2485}"/>
    <cellStyle name="Normal 16 2 2 3 2 2 3" xfId="25812" xr:uid="{94DBFD10-556A-4A8B-A20F-99ECE64B854F}"/>
    <cellStyle name="Normal 16 2 2 3 2 3" xfId="19997" xr:uid="{75092F76-778B-458F-A5FB-267B95DEB598}"/>
    <cellStyle name="Normal 16 2 2 3 2 3 2" xfId="27625" xr:uid="{1D063991-138B-4A2E-85FA-794CBAFDF992}"/>
    <cellStyle name="Normal 16 2 2 3 2 4" xfId="24001" xr:uid="{9595D9C3-44A1-450F-8D35-562A9C6E984B}"/>
    <cellStyle name="Normal 16 2 2 3 3" xfId="16794" xr:uid="{91B0AA3F-A32D-42AE-A96D-AA4315ADD6D2}"/>
    <cellStyle name="Normal 16 2 2 3 3 2" xfId="21065" xr:uid="{837FB8F9-C955-4C85-8ACC-9B718CE5BF7A}"/>
    <cellStyle name="Normal 16 2 2 3 3 2 2" xfId="28533" xr:uid="{87AD4100-C2A3-4571-9254-391F4471EC13}"/>
    <cellStyle name="Normal 16 2 2 3 3 3" xfId="24906" xr:uid="{18BCDACC-CAE2-4CF6-AE47-A93872D46E6E}"/>
    <cellStyle name="Normal 16 2 2 3 4" xfId="18931" xr:uid="{0F1A5AD1-4BEB-4EFE-AE82-CF58C5FF46D8}"/>
    <cellStyle name="Normal 16 2 2 3 4 2" xfId="26719" xr:uid="{193008BB-2709-43D6-B40B-F47FE0819947}"/>
    <cellStyle name="Normal 16 2 2 3 5" xfId="23097" xr:uid="{D05DA0D7-10EA-46A7-B0E7-845FFA2A9E1E}"/>
    <cellStyle name="Normal 16 2 2 4" xfId="15193" xr:uid="{3D1E81F4-AD78-4169-8A48-B4697A92D417}"/>
    <cellStyle name="Normal 16 2 2 4 2" xfId="17328" xr:uid="{3E6D6946-E1E4-4735-9B63-8CCF9E08C9B8}"/>
    <cellStyle name="Normal 16 2 2 4 2 2" xfId="21599" xr:uid="{6D51D10D-9D78-4BEB-9BF3-66C518405100}"/>
    <cellStyle name="Normal 16 2 2 4 2 2 2" xfId="28987" xr:uid="{2E0FCF9C-663C-4049-89FE-3507CA9D9DC4}"/>
    <cellStyle name="Normal 16 2 2 4 2 3" xfId="25360" xr:uid="{8B3AD246-1D46-4CC2-9CC6-1271083FBC86}"/>
    <cellStyle name="Normal 16 2 2 4 3" xfId="19465" xr:uid="{0EA10EAA-89BC-4079-ADD8-F217C89AFF53}"/>
    <cellStyle name="Normal 16 2 2 4 3 2" xfId="27173" xr:uid="{9D419FD2-89D4-48F4-A28A-A8EF4E99DEC2}"/>
    <cellStyle name="Normal 16 2 2 4 4" xfId="23549" xr:uid="{4FAC1A18-A138-42FA-BDF5-8D21A386D26E}"/>
    <cellStyle name="Normal 16 2 2 5" xfId="16262" xr:uid="{58464134-9217-4777-958E-B1369CBA78F0}"/>
    <cellStyle name="Normal 16 2 2 5 2" xfId="20533" xr:uid="{9B352A82-0ACF-420A-949F-5A37791F026A}"/>
    <cellStyle name="Normal 16 2 2 5 2 2" xfId="28081" xr:uid="{8C2BEA77-9D74-4A0C-BFEE-96D765EEE4CF}"/>
    <cellStyle name="Normal 16 2 2 5 3" xfId="24454" xr:uid="{D9005236-B0EF-4D9A-A4D7-5F8BAD1C6D15}"/>
    <cellStyle name="Normal 16 2 2 6" xfId="18399" xr:uid="{90D8C074-D18B-449B-BD76-B3D94062B650}"/>
    <cellStyle name="Normal 16 2 2 6 2" xfId="26267" xr:uid="{6FBA20C2-EC3F-4871-9748-3185B9B1FB91}"/>
    <cellStyle name="Normal 16 2 2 7" xfId="22647" xr:uid="{BE37F3EB-C9F3-4B7B-B4BB-9081726BC8BC}"/>
    <cellStyle name="Normal 16 2 3" xfId="14257" xr:uid="{DEA09BF8-A53A-46EB-AF3C-81EB001D596B}"/>
    <cellStyle name="Normal 16 2 3 2" xfId="14791" xr:uid="{4D5B7CD6-163C-4080-9187-470C3500E3BA}"/>
    <cellStyle name="Normal 16 2 3 2 2" xfId="15857" xr:uid="{E714052E-42AD-4E12-9329-271773FEE126}"/>
    <cellStyle name="Normal 16 2 3 2 2 2" xfId="17993" xr:uid="{A4018EEF-6769-454E-B4C8-4556BB919564}"/>
    <cellStyle name="Normal 16 2 3 2 2 2 2" xfId="22264" xr:uid="{5C5A77F9-310E-4D81-B5E7-E701ABAA8F3B}"/>
    <cellStyle name="Normal 16 2 3 2 2 2 2 2" xfId="29552" xr:uid="{9FB02015-2D45-4C54-9523-7196EA2E7518}"/>
    <cellStyle name="Normal 16 2 3 2 2 2 3" xfId="25925" xr:uid="{07BE3C6C-9D72-4BBA-8224-EB31785DDCF9}"/>
    <cellStyle name="Normal 16 2 3 2 2 3" xfId="20130" xr:uid="{D0295B49-0A3A-4055-B0BF-0061A98E66B6}"/>
    <cellStyle name="Normal 16 2 3 2 2 3 2" xfId="27738" xr:uid="{B2C54761-160F-4453-A0A5-CDDA12C858AB}"/>
    <cellStyle name="Normal 16 2 3 2 2 4" xfId="24114" xr:uid="{947F53B3-DDA6-4FB0-8645-3523559A4B68}"/>
    <cellStyle name="Normal 16 2 3 2 3" xfId="16927" xr:uid="{EACE51B6-789B-4B24-96DD-FAAF8B852AEF}"/>
    <cellStyle name="Normal 16 2 3 2 3 2" xfId="21198" xr:uid="{F3F5E3EA-8EB1-4B46-94D9-76897C093715}"/>
    <cellStyle name="Normal 16 2 3 2 3 2 2" xfId="28646" xr:uid="{0DD6FA0B-173B-4F10-84EC-931711FF3E46}"/>
    <cellStyle name="Normal 16 2 3 2 3 3" xfId="25019" xr:uid="{E23B3129-9EF2-462F-A397-74E3ACC681C2}"/>
    <cellStyle name="Normal 16 2 3 2 4" xfId="19064" xr:uid="{40614984-BAB0-4A64-95FD-679DD461B703}"/>
    <cellStyle name="Normal 16 2 3 2 4 2" xfId="26832" xr:uid="{E61501C9-0109-4D6C-BFE3-C60FA03CEE9A}"/>
    <cellStyle name="Normal 16 2 3 2 5" xfId="23210" xr:uid="{4D84AE0D-E42F-4DF4-920E-B6C954E6C542}"/>
    <cellStyle name="Normal 16 2 3 3" xfId="15325" xr:uid="{FB89C936-63DC-405A-BFBE-B6E34DF384A8}"/>
    <cellStyle name="Normal 16 2 3 3 2" xfId="17461" xr:uid="{B5F3000B-A0EB-42D3-82A4-5E9B451CA03F}"/>
    <cellStyle name="Normal 16 2 3 3 2 2" xfId="21732" xr:uid="{421A9784-6CF7-4070-9016-1E19415965C9}"/>
    <cellStyle name="Normal 16 2 3 3 2 2 2" xfId="29100" xr:uid="{080C8937-A17F-487E-B67E-FE9B70E12D4C}"/>
    <cellStyle name="Normal 16 2 3 3 2 3" xfId="25473" xr:uid="{01F9A7A7-F4AE-4DA1-8306-B4BCCD0A5FB8}"/>
    <cellStyle name="Normal 16 2 3 3 3" xfId="19598" xr:uid="{FC1B2064-A100-4F5A-A789-809B469AC6D8}"/>
    <cellStyle name="Normal 16 2 3 3 3 2" xfId="27286" xr:uid="{8867E742-53C3-4A96-B539-1CC6562C93B1}"/>
    <cellStyle name="Normal 16 2 3 3 4" xfId="23662" xr:uid="{60297F72-0940-4624-9AC8-7D565A3FFB74}"/>
    <cellStyle name="Normal 16 2 3 4" xfId="16395" xr:uid="{1BF1825B-CD4F-4FCD-82D1-8C241BC2C4AA}"/>
    <cellStyle name="Normal 16 2 3 4 2" xfId="20666" xr:uid="{A6144C9F-5CBA-4914-BA71-742103A1C23D}"/>
    <cellStyle name="Normal 16 2 3 4 2 2" xfId="28194" xr:uid="{50D29E50-4D43-428E-9B0B-23D258B3C342}"/>
    <cellStyle name="Normal 16 2 3 4 3" xfId="24567" xr:uid="{6A75AE37-C1E7-448F-9B42-A4BEA7E54FEB}"/>
    <cellStyle name="Normal 16 2 3 5" xfId="18532" xr:uid="{62FB2094-B365-4A4A-8799-08F16F6A12B8}"/>
    <cellStyle name="Normal 16 2 3 5 2" xfId="26380" xr:uid="{55A43524-F970-412A-820C-970B539E44D9}"/>
    <cellStyle name="Normal 16 2 3 6" xfId="22758" xr:uid="{CD9688BB-518F-4DF5-A8F0-5F83CD0CDB02}"/>
    <cellStyle name="Normal 16 2 4" xfId="14524" xr:uid="{1AD683EF-69E8-4924-A965-A24AAAA1974A}"/>
    <cellStyle name="Normal 16 2 4 2" xfId="15591" xr:uid="{61C563C4-767B-4370-9BDA-830B0B0EA9BC}"/>
    <cellStyle name="Normal 16 2 4 2 2" xfId="17727" xr:uid="{90D38B21-239A-4511-AC4B-18DC3F235579}"/>
    <cellStyle name="Normal 16 2 4 2 2 2" xfId="21998" xr:uid="{F4E93FF9-E77F-47B3-8369-10C8AC81F124}"/>
    <cellStyle name="Normal 16 2 4 2 2 2 2" xfId="29326" xr:uid="{26087A60-E751-4327-B8C0-6AFCC6DC49F4}"/>
    <cellStyle name="Normal 16 2 4 2 2 3" xfId="25699" xr:uid="{D0B463DB-EF22-4820-97B6-D7F7F0278333}"/>
    <cellStyle name="Normal 16 2 4 2 3" xfId="19864" xr:uid="{BF202F12-863C-4851-B41D-118543CA7EEA}"/>
    <cellStyle name="Normal 16 2 4 2 3 2" xfId="27512" xr:uid="{7C1A1002-819B-4B16-8BB1-14B6A48555F3}"/>
    <cellStyle name="Normal 16 2 4 2 4" xfId="23888" xr:uid="{F55A57F0-E33E-445A-8606-B660CF3C1E1A}"/>
    <cellStyle name="Normal 16 2 4 3" xfId="16661" xr:uid="{90117877-CA0D-4445-B795-219303607D87}"/>
    <cellStyle name="Normal 16 2 4 3 2" xfId="20932" xr:uid="{B03A6746-41D6-4CC6-906D-2DC9AAAAA350}"/>
    <cellStyle name="Normal 16 2 4 3 2 2" xfId="28420" xr:uid="{F8909A1E-5C60-4D4A-992F-61DECBB549D2}"/>
    <cellStyle name="Normal 16 2 4 3 3" xfId="24793" xr:uid="{2C751AAB-C03B-4E41-AF09-F566CC1F9418}"/>
    <cellStyle name="Normal 16 2 4 4" xfId="18798" xr:uid="{05747AEA-6DE9-421E-9BC9-D884E4B8176F}"/>
    <cellStyle name="Normal 16 2 4 4 2" xfId="26606" xr:uid="{D4F06F28-FF82-4AD2-A306-F33E4D19054F}"/>
    <cellStyle name="Normal 16 2 4 5" xfId="22984" xr:uid="{35C12A9C-D01C-45A8-80D5-889103C8F0B6}"/>
    <cellStyle name="Normal 16 2 5" xfId="15060" xr:uid="{07A3A828-0CA9-43F1-9C18-D3C4B5F21100}"/>
    <cellStyle name="Normal 16 2 5 2" xfId="17195" xr:uid="{9DA742F4-8368-49CD-A802-9558E4997024}"/>
    <cellStyle name="Normal 16 2 5 2 2" xfId="21466" xr:uid="{EC8C7A72-5A9E-4289-ACB4-B4A6EBAE703B}"/>
    <cellStyle name="Normal 16 2 5 2 2 2" xfId="28874" xr:uid="{1972B1C1-EC69-4940-96C3-88A09410EC0A}"/>
    <cellStyle name="Normal 16 2 5 2 3" xfId="25247" xr:uid="{B22D1353-C60F-41CD-AF74-09AB63F574F2}"/>
    <cellStyle name="Normal 16 2 5 3" xfId="19332" xr:uid="{AC51968B-523A-4846-9D6B-846CC3900034}"/>
    <cellStyle name="Normal 16 2 5 3 2" xfId="27060" xr:uid="{FDCFC9B1-0160-4B06-BF24-B38F8E98A7DD}"/>
    <cellStyle name="Normal 16 2 5 4" xfId="23436" xr:uid="{266A8A66-3236-4169-B999-46B6520BFFD4}"/>
    <cellStyle name="Normal 16 2 6" xfId="16129" xr:uid="{BF528A6A-C30E-4CE6-970D-1F582DC87DB2}"/>
    <cellStyle name="Normal 16 2 6 2" xfId="20400" xr:uid="{A8938D11-1273-4C78-B7DE-6DCBC0480BD0}"/>
    <cellStyle name="Normal 16 2 6 2 2" xfId="27968" xr:uid="{826DEFB0-AD3B-4015-97E2-C59A554233A6}"/>
    <cellStyle name="Normal 16 2 6 3" xfId="24341" xr:uid="{76835F70-7DDE-44B3-9479-71A0D0E36D42}"/>
    <cellStyle name="Normal 16 2 7" xfId="18266" xr:uid="{39E4EC1F-DA3E-4E06-A5F3-22D9A8AAB057}"/>
    <cellStyle name="Normal 16 2 7 2" xfId="26154" xr:uid="{3CAE0D03-9D9D-4804-813E-C6E481666A99}"/>
    <cellStyle name="Normal 16 2 8" xfId="22547" xr:uid="{B7823A04-5E13-4643-96A0-F1BEFA43FA8C}"/>
    <cellStyle name="Normal 16 2 9" xfId="13982" xr:uid="{AD7EA4D8-9469-4FBD-B92D-A38634134DEF}"/>
    <cellStyle name="Normal 16 3" xfId="1011" xr:uid="{CED32A4D-7898-4CC6-B725-DFE45B4714E3}"/>
    <cellStyle name="Normal 16 3 2" xfId="14328" xr:uid="{6C6C1BDB-656C-4CE6-80B3-6DD57AB43FFB}"/>
    <cellStyle name="Normal 16 3 2 2" xfId="14861" xr:uid="{569F1AF8-2AAD-44D0-AFFC-5104DAA77C24}"/>
    <cellStyle name="Normal 16 3 2 2 2" xfId="15928" xr:uid="{4CBBF67E-8FC7-4417-955E-B6AE5A23CD11}"/>
    <cellStyle name="Normal 16 3 2 2 2 2" xfId="18064" xr:uid="{FCF84B42-C35F-4FB7-ACE0-C7B75CBD1BE3}"/>
    <cellStyle name="Normal 16 3 2 2 2 2 2" xfId="22335" xr:uid="{EF012240-8B1C-4B34-A10C-7B4179D92DD3}"/>
    <cellStyle name="Normal 16 3 2 2 2 2 2 2" xfId="29608" xr:uid="{329C6C61-0E7D-4212-BDF0-1EBABFF1635C}"/>
    <cellStyle name="Normal 16 3 2 2 2 2 3" xfId="25981" xr:uid="{2545DF0C-8F27-4B4E-9D8B-5D56DBD05299}"/>
    <cellStyle name="Normal 16 3 2 2 2 3" xfId="20201" xr:uid="{002E3C43-BCFD-4FE5-865B-AFA7F36DC7B0}"/>
    <cellStyle name="Normal 16 3 2 2 2 3 2" xfId="27794" xr:uid="{6FC79A44-AC62-45A4-BD0C-647BF3BB81EB}"/>
    <cellStyle name="Normal 16 3 2 2 2 4" xfId="24170" xr:uid="{34925648-8F55-45B8-8B3A-D225BDC165AF}"/>
    <cellStyle name="Normal 16 3 2 2 3" xfId="16998" xr:uid="{7377B8C8-BF22-4CD6-BF29-77C49C88401F}"/>
    <cellStyle name="Normal 16 3 2 2 3 2" xfId="21269" xr:uid="{A438BB6F-261A-4086-975E-7BB112EE1F2C}"/>
    <cellStyle name="Normal 16 3 2 2 3 2 2" xfId="28702" xr:uid="{8B9D35D6-8121-45B7-93C5-A5CAC1B5EA19}"/>
    <cellStyle name="Normal 16 3 2 2 3 3" xfId="25075" xr:uid="{98DB0FFD-1E67-4A9A-8952-F5A8B9FE7AB1}"/>
    <cellStyle name="Normal 16 3 2 2 4" xfId="19135" xr:uid="{7B5DF9AA-A551-4EBA-8377-8D2F59EDC160}"/>
    <cellStyle name="Normal 16 3 2 2 4 2" xfId="26888" xr:uid="{BCE36F7D-AEF4-43F1-B6DA-F99C050E3449}"/>
    <cellStyle name="Normal 16 3 2 2 5" xfId="23266" xr:uid="{9D269360-81B4-4449-86A5-3105E8082057}"/>
    <cellStyle name="Normal 16 3 2 3" xfId="15396" xr:uid="{ECCB0716-FF32-4D20-8A9F-086576E05DC3}"/>
    <cellStyle name="Normal 16 3 2 3 2" xfId="17532" xr:uid="{61819320-7E47-4528-AFA0-6E353F75F4A9}"/>
    <cellStyle name="Normal 16 3 2 3 2 2" xfId="21803" xr:uid="{C792E8B9-94B9-4707-8778-6DFAD2E6DD03}"/>
    <cellStyle name="Normal 16 3 2 3 2 2 2" xfId="29156" xr:uid="{DF1F93A3-89F6-4916-9411-DCD442A0EA1B}"/>
    <cellStyle name="Normal 16 3 2 3 2 3" xfId="25529" xr:uid="{83E283AC-212D-40A8-87C5-65C1EE5912E0}"/>
    <cellStyle name="Normal 16 3 2 3 3" xfId="19669" xr:uid="{6FB3FF8E-7B78-4A1A-999D-75F4E0D9EDDA}"/>
    <cellStyle name="Normal 16 3 2 3 3 2" xfId="27342" xr:uid="{4B7EA170-6ED8-4869-9D1B-86CC14257A37}"/>
    <cellStyle name="Normal 16 3 2 3 4" xfId="23718" xr:uid="{D32ACF54-1F72-4C02-9A8A-AF6E640433A1}"/>
    <cellStyle name="Normal 16 3 2 4" xfId="16466" xr:uid="{7A155CA9-8546-4411-BCD2-213B40DCDA0D}"/>
    <cellStyle name="Normal 16 3 2 4 2" xfId="20737" xr:uid="{B5E0FE1F-4855-4BA6-AD44-96CA661D675A}"/>
    <cellStyle name="Normal 16 3 2 4 2 2" xfId="28250" xr:uid="{4301880A-66BC-47F7-91A5-6686A78171B0}"/>
    <cellStyle name="Normal 16 3 2 4 3" xfId="24623" xr:uid="{911EA950-44E4-470E-AF3E-B3D476349C88}"/>
    <cellStyle name="Normal 16 3 2 5" xfId="18603" xr:uid="{8022E65E-A96E-4504-B7E4-E325BB3CA8AF}"/>
    <cellStyle name="Normal 16 3 2 5 2" xfId="26436" xr:uid="{0D8EBFE4-68EB-49C7-871F-8A0A1EAA4763}"/>
    <cellStyle name="Normal 16 3 2 6" xfId="22814" xr:uid="{437BAB4C-9D12-451E-8294-3E66FE01AD8C}"/>
    <cellStyle name="Normal 16 3 3" xfId="14595" xr:uid="{6235A861-CD32-4D09-B155-16BF1A4F0AD6}"/>
    <cellStyle name="Normal 16 3 3 2" xfId="15662" xr:uid="{AC45D9B8-ED43-4F6B-900A-2879B4DB2DCD}"/>
    <cellStyle name="Normal 16 3 3 2 2" xfId="17798" xr:uid="{FFF3C33C-9AFA-4D65-BF41-EE615B8F3957}"/>
    <cellStyle name="Normal 16 3 3 2 2 2" xfId="22069" xr:uid="{05D103A5-8537-4444-87ED-8858EDC93239}"/>
    <cellStyle name="Normal 16 3 3 2 2 2 2" xfId="29382" xr:uid="{AB8FE51D-F5D9-4F3E-AAE0-2F0C94FCBE36}"/>
    <cellStyle name="Normal 16 3 3 2 2 3" xfId="25755" xr:uid="{AE50EF95-B74A-497E-9DD1-E6A84161C74D}"/>
    <cellStyle name="Normal 16 3 3 2 3" xfId="19935" xr:uid="{50AA4C28-4D07-4C3B-B6E1-9D75AA0FC1B3}"/>
    <cellStyle name="Normal 16 3 3 2 3 2" xfId="27568" xr:uid="{79EB4946-7291-4F89-836E-1C2C677C026B}"/>
    <cellStyle name="Normal 16 3 3 2 4" xfId="23944" xr:uid="{C0AA4BD3-6831-4756-8611-85B5FE95CC81}"/>
    <cellStyle name="Normal 16 3 3 3" xfId="16732" xr:uid="{6AAFCF35-D490-45FE-9DE5-86F2CBBDD2C2}"/>
    <cellStyle name="Normal 16 3 3 3 2" xfId="21003" xr:uid="{9C24A582-3659-4C24-B103-19AB69104814}"/>
    <cellStyle name="Normal 16 3 3 3 2 2" xfId="28476" xr:uid="{16AE1D6F-F510-4784-80D6-B3264167E01A}"/>
    <cellStyle name="Normal 16 3 3 3 3" xfId="24849" xr:uid="{D57637D7-7CF1-4413-88A1-47C15BFDE1AE}"/>
    <cellStyle name="Normal 16 3 3 4" xfId="18869" xr:uid="{8EBCAC7A-6D57-4103-8ABF-0005CE91ED28}"/>
    <cellStyle name="Normal 16 3 3 4 2" xfId="26662" xr:uid="{BF062D4B-877C-4D9A-BBE8-B9AD37DF6188}"/>
    <cellStyle name="Normal 16 3 3 5" xfId="23040" xr:uid="{9E8C2DF2-8C75-498A-903F-71CAA0E94CE3}"/>
    <cellStyle name="Normal 16 3 4" xfId="15131" xr:uid="{73B0A3E4-43E2-4B39-BEEA-6BC95519371E}"/>
    <cellStyle name="Normal 16 3 4 2" xfId="17266" xr:uid="{2C5A78C5-45A5-4D48-9563-BD0A7913B46C}"/>
    <cellStyle name="Normal 16 3 4 2 2" xfId="21537" xr:uid="{B3D8BD93-83D3-42A5-A34E-563FFF0C2103}"/>
    <cellStyle name="Normal 16 3 4 2 2 2" xfId="28930" xr:uid="{3F34B17B-8907-4374-AD49-E941DBDD9421}"/>
    <cellStyle name="Normal 16 3 4 2 3" xfId="25303" xr:uid="{E16D3ECE-0CBB-4876-9C62-1B9A75D0B16C}"/>
    <cellStyle name="Normal 16 3 4 3" xfId="19403" xr:uid="{E73E1BD6-F09F-4EF8-A0C9-7658668B1E05}"/>
    <cellStyle name="Normal 16 3 4 3 2" xfId="27116" xr:uid="{98FE85AC-325B-4277-9641-A6FDB996D67D}"/>
    <cellStyle name="Normal 16 3 4 4" xfId="23492" xr:uid="{4334333D-805E-4F84-B63B-CA2C81F70027}"/>
    <cellStyle name="Normal 16 3 5" xfId="16200" xr:uid="{CC75ABED-0B0A-4746-99CB-DB792EB178DB}"/>
    <cellStyle name="Normal 16 3 5 2" xfId="20471" xr:uid="{911D804B-55CD-4D58-9CF6-1E13384BAC7C}"/>
    <cellStyle name="Normal 16 3 5 2 2" xfId="28024" xr:uid="{5DC29D66-09A2-4517-895D-651342F04B02}"/>
    <cellStyle name="Normal 16 3 5 3" xfId="24397" xr:uid="{7EBFE0E1-C550-4803-80C4-DEF1532454BB}"/>
    <cellStyle name="Normal 16 3 6" xfId="18337" xr:uid="{DB77FF80-946D-479A-A89F-FEDA805AD0FA}"/>
    <cellStyle name="Normal 16 3 6 2" xfId="26210" xr:uid="{4FC696D2-A3A0-44D8-9883-67FFC5A1C68A}"/>
    <cellStyle name="Normal 16 3 7" xfId="22590" xr:uid="{DB90B189-0691-4986-9F44-C0DC252CC089}"/>
    <cellStyle name="Normal 16 3 8" xfId="14073" xr:uid="{FBD8B01D-D2EA-4AC0-B0E9-115E11B65797}"/>
    <cellStyle name="Normal 16 4" xfId="14198" xr:uid="{6D801BB2-28BC-4EC3-8290-0B049497AF3D}"/>
    <cellStyle name="Normal 16 4 2" xfId="14729" xr:uid="{8A5CE83F-03D4-497F-9B1F-EE0DFDDA185F}"/>
    <cellStyle name="Normal 16 4 2 2" xfId="15795" xr:uid="{8FAB4FE0-BE4F-4B7D-A157-4287FA356EBD}"/>
    <cellStyle name="Normal 16 4 2 2 2" xfId="17931" xr:uid="{D65D41AC-6BFD-42C9-A886-B1420ABDEEC3}"/>
    <cellStyle name="Normal 16 4 2 2 2 2" xfId="22202" xr:uid="{1628BD7E-04D5-4FB6-AD00-43D6710E4975}"/>
    <cellStyle name="Normal 16 4 2 2 2 2 2" xfId="29495" xr:uid="{254037DD-72A3-47AF-9C6C-8F25880034C6}"/>
    <cellStyle name="Normal 16 4 2 2 2 3" xfId="25868" xr:uid="{71ADEAE3-8A3C-45C1-805E-08843659E20D}"/>
    <cellStyle name="Normal 16 4 2 2 3" xfId="20068" xr:uid="{D3FC0D09-0C5D-4AF4-B827-EE73B0A692CC}"/>
    <cellStyle name="Normal 16 4 2 2 3 2" xfId="27681" xr:uid="{EC5E87B7-FCBD-41B0-ACC4-E635DE777EE3}"/>
    <cellStyle name="Normal 16 4 2 2 4" xfId="24057" xr:uid="{AA6AE45C-D6D8-4285-9651-9F44981DF0EB}"/>
    <cellStyle name="Normal 16 4 2 3" xfId="16865" xr:uid="{F8341B09-27B6-45FB-A570-2E767D78B5D4}"/>
    <cellStyle name="Normal 16 4 2 3 2" xfId="21136" xr:uid="{7B937E7A-D76E-4C4E-ACDA-27763F30C49C}"/>
    <cellStyle name="Normal 16 4 2 3 2 2" xfId="28589" xr:uid="{0980DBE0-182A-466A-91EF-68BBEC1209B0}"/>
    <cellStyle name="Normal 16 4 2 3 3" xfId="24962" xr:uid="{D4A7AF1E-165C-4BE4-9D46-BFE57BA441F0}"/>
    <cellStyle name="Normal 16 4 2 4" xfId="19002" xr:uid="{6EFBF577-C17F-4C90-92BA-4ECEA952876B}"/>
    <cellStyle name="Normal 16 4 2 4 2" xfId="26775" xr:uid="{C80AF372-F743-42A7-B8FE-AE20BD2F1F2C}"/>
    <cellStyle name="Normal 16 4 2 5" xfId="23153" xr:uid="{13B42A83-AAF7-4E7F-A760-164B4B264FAA}"/>
    <cellStyle name="Normal 16 4 3" xfId="15263" xr:uid="{AD1E27B8-84A7-426D-8D1C-4654F24D6AF8}"/>
    <cellStyle name="Normal 16 4 3 2" xfId="17399" xr:uid="{B76FEFC7-776C-469C-88AB-AB6D4C38BDC3}"/>
    <cellStyle name="Normal 16 4 3 2 2" xfId="21670" xr:uid="{0B22B563-ADC6-434C-8607-5C044D9EECD2}"/>
    <cellStyle name="Normal 16 4 3 2 2 2" xfId="29043" xr:uid="{DF25CDFE-3C79-455C-822D-A799F55C89E8}"/>
    <cellStyle name="Normal 16 4 3 2 3" xfId="25416" xr:uid="{94343828-0A98-4FFC-AEAF-1378D6BDE25D}"/>
    <cellStyle name="Normal 16 4 3 3" xfId="19536" xr:uid="{F8560FC3-B821-43D1-8B76-D92089136237}"/>
    <cellStyle name="Normal 16 4 3 3 2" xfId="27229" xr:uid="{D3CA2352-8A74-43D1-BE15-4FB2EF0CDD19}"/>
    <cellStyle name="Normal 16 4 3 4" xfId="23605" xr:uid="{125CE9E7-4CF4-4DD8-8EA1-45C11BCCB743}"/>
    <cellStyle name="Normal 16 4 4" xfId="16333" xr:uid="{3C162BB7-B3C0-4B9B-BCDE-4B6758A8ADC6}"/>
    <cellStyle name="Normal 16 4 4 2" xfId="20604" xr:uid="{4B39E59C-FE89-4846-AA77-986F135C58B6}"/>
    <cellStyle name="Normal 16 4 4 2 2" xfId="28137" xr:uid="{B8BF0A20-B3E6-41EF-B94E-3137B00C1480}"/>
    <cellStyle name="Normal 16 4 4 3" xfId="24510" xr:uid="{A3A512B1-9842-4036-AC56-E080AB4ED17F}"/>
    <cellStyle name="Normal 16 4 5" xfId="18470" xr:uid="{5F5D79FA-4DBC-4151-B78E-267D4C2B2297}"/>
    <cellStyle name="Normal 16 4 5 2" xfId="26323" xr:uid="{57CD114D-3AB2-4698-B833-00C70E665A49}"/>
    <cellStyle name="Normal 16 4 6" xfId="22701" xr:uid="{7BCCC450-B4E4-498F-B14D-B173FCBA57A3}"/>
    <cellStyle name="Normal 16 5" xfId="14462" xr:uid="{392EFEF7-5715-42C1-B904-207F57F68EA9}"/>
    <cellStyle name="Normal 16 5 2" xfId="15529" xr:uid="{0EEEBD49-8355-441F-8544-47604CE280D9}"/>
    <cellStyle name="Normal 16 5 2 2" xfId="17665" xr:uid="{59FA0AF6-4D52-4C41-886C-ADB688811D4F}"/>
    <cellStyle name="Normal 16 5 2 2 2" xfId="21936" xr:uid="{70A396DA-F7ED-426A-A09A-33C2B2D19B30}"/>
    <cellStyle name="Normal 16 5 2 2 2 2" xfId="29269" xr:uid="{46A3D53F-5BFE-46C6-8581-00379F92B611}"/>
    <cellStyle name="Normal 16 5 2 2 3" xfId="25642" xr:uid="{F13925A5-88AE-43D6-BAE6-4BF29E3AF149}"/>
    <cellStyle name="Normal 16 5 2 3" xfId="19802" xr:uid="{1D6C5021-0795-4E9F-8456-84EC8B4080E3}"/>
    <cellStyle name="Normal 16 5 2 3 2" xfId="27455" xr:uid="{51F5A9F9-4DF1-4DBA-9173-8873CF4FEECA}"/>
    <cellStyle name="Normal 16 5 2 4" xfId="23831" xr:uid="{F71E650B-E4D6-4938-ADF2-A110C6ACB555}"/>
    <cellStyle name="Normal 16 5 3" xfId="16599" xr:uid="{7CC4B328-6E78-4DD9-9E41-1AE097622F88}"/>
    <cellStyle name="Normal 16 5 3 2" xfId="20870" xr:uid="{F4560810-8AB9-4AE9-9398-44383311C6A7}"/>
    <cellStyle name="Normal 16 5 3 2 2" xfId="28363" xr:uid="{F7B011C9-A46D-45F3-9E68-9D535493E06F}"/>
    <cellStyle name="Normal 16 5 3 3" xfId="24736" xr:uid="{D2B96265-6286-4739-8FCD-C1DD268F8DE1}"/>
    <cellStyle name="Normal 16 5 4" xfId="18736" xr:uid="{B2D977D7-2C92-4334-B111-4CD46538725B}"/>
    <cellStyle name="Normal 16 5 4 2" xfId="26549" xr:uid="{C9FA622B-C766-42D5-84DC-E077352F46C1}"/>
    <cellStyle name="Normal 16 5 5" xfId="22927" xr:uid="{CDCB5BF5-02D4-4FD6-A11C-AFFD8E0A4F4C}"/>
    <cellStyle name="Normal 16 6" xfId="14998" xr:uid="{1711EA93-CCED-4083-8959-B13295B74495}"/>
    <cellStyle name="Normal 16 6 2" xfId="17133" xr:uid="{64AF6E38-459B-41EB-A77B-AB9F64B7879B}"/>
    <cellStyle name="Normal 16 6 2 2" xfId="21404" xr:uid="{CA1EDD11-7058-4FF5-A744-660CF8A20E65}"/>
    <cellStyle name="Normal 16 6 2 2 2" xfId="28817" xr:uid="{8063FDB2-C00E-4E44-B241-7AFA93024815}"/>
    <cellStyle name="Normal 16 6 2 3" xfId="25190" xr:uid="{4B69A761-3371-4020-BD49-E937F625338F}"/>
    <cellStyle name="Normal 16 6 3" xfId="19270" xr:uid="{BAC26E50-59B1-44C5-B405-6C2FFEF83ABF}"/>
    <cellStyle name="Normal 16 6 3 2" xfId="27003" xr:uid="{9F8BBF41-D90F-4B3D-9469-8876C71C1360}"/>
    <cellStyle name="Normal 16 6 4" xfId="23379" xr:uid="{1BC27BFE-52D4-4364-ADC1-8CEDE3551BEC}"/>
    <cellStyle name="Normal 16 7" xfId="16068" xr:uid="{D769A5DD-F3FB-4102-825F-B65FA9DA8246}"/>
    <cellStyle name="Normal 16 7 2" xfId="20338" xr:uid="{464BD562-E6AF-4C00-A53A-259E0EC521C2}"/>
    <cellStyle name="Normal 16 7 2 2" xfId="27911" xr:uid="{BD16EE92-10C6-4181-8872-E46361641894}"/>
    <cellStyle name="Normal 16 7 3" xfId="24284" xr:uid="{E00DC5D2-D77E-410C-9D72-F9452981B1E4}"/>
    <cellStyle name="Normal 16 8" xfId="18204" xr:uid="{CD6256F3-CCF8-4A90-8D4B-9C53E68D985F}"/>
    <cellStyle name="Normal 16 8 2" xfId="26097" xr:uid="{24C9C5D9-671F-4582-A80A-3651FCF7BA71}"/>
    <cellStyle name="Normal 16 9" xfId="22501" xr:uid="{86CA2DD1-8A93-4EEE-9B6D-6BC7446CD243}"/>
    <cellStyle name="Normal 17" xfId="205" xr:uid="{39D13824-6A1C-4363-A856-8F007BFF907C}"/>
    <cellStyle name="Normal 17 10" xfId="13883" xr:uid="{5B539EDA-5AC7-4AA4-99C0-85484D9B345C}"/>
    <cellStyle name="Normal 17 2" xfId="1097" xr:uid="{AF77F2AB-6133-4754-A27D-02006B54E021}"/>
    <cellStyle name="Normal 17 2 2" xfId="14132" xr:uid="{D8046B38-8602-40F9-838F-A9DDC4CA3EA9}"/>
    <cellStyle name="Normal 17 2 2 2" xfId="14392" xr:uid="{0D262B90-E091-46B7-BC22-BC3023C5B6B4}"/>
    <cellStyle name="Normal 17 2 2 2 2" xfId="14925" xr:uid="{579D9B72-F1D6-4623-B857-1B9C6FEBE514}"/>
    <cellStyle name="Normal 17 2 2 2 2 2" xfId="15992" xr:uid="{C7B5162A-D5C6-4DE5-9065-BC82F4632828}"/>
    <cellStyle name="Normal 17 2 2 2 2 2 2" xfId="18127" xr:uid="{1A3FE883-16C7-421E-BA64-68A5ED33B1D3}"/>
    <cellStyle name="Normal 17 2 2 2 2 2 2 2" xfId="22398" xr:uid="{F9B712CE-AB30-464E-9E52-C62640CC98CF}"/>
    <cellStyle name="Normal 17 2 2 2 2 2 2 2 2" xfId="29667" xr:uid="{A017DF8B-1E10-4761-BA80-F881B08CE15D}"/>
    <cellStyle name="Normal 17 2 2 2 2 2 2 3" xfId="26039" xr:uid="{2A32CB51-49CE-40EA-9260-A023711F145B}"/>
    <cellStyle name="Normal 17 2 2 2 2 2 3" xfId="20265" xr:uid="{FEA180EB-F15D-4FE1-A07F-CBB41247B68E}"/>
    <cellStyle name="Normal 17 2 2 2 2 2 3 2" xfId="27853" xr:uid="{85142C77-7658-48A9-AB4E-60A005F89EDE}"/>
    <cellStyle name="Normal 17 2 2 2 2 2 4" xfId="24229" xr:uid="{C7DB9657-37A7-4418-B38B-E3C9F8D49A9B}"/>
    <cellStyle name="Normal 17 2 2 2 2 3" xfId="17062" xr:uid="{B4BE7BED-686C-437A-8615-E1FDD8C99F98}"/>
    <cellStyle name="Normal 17 2 2 2 2 3 2" xfId="21333" xr:uid="{BD8D7DEB-327E-4FE7-B583-128D7DFCCB19}"/>
    <cellStyle name="Normal 17 2 2 2 2 3 2 2" xfId="28761" xr:uid="{D09521F0-2034-4F1E-A69B-1354601F1387}"/>
    <cellStyle name="Normal 17 2 2 2 2 3 3" xfId="25134" xr:uid="{CA56D2AA-043D-4A1B-A61D-9A5A9B7BB55C}"/>
    <cellStyle name="Normal 17 2 2 2 2 4" xfId="19199" xr:uid="{C5150C62-8EB8-4B0E-AD73-ECAE3931EC75}"/>
    <cellStyle name="Normal 17 2 2 2 2 4 2" xfId="26947" xr:uid="{18984B61-8A46-4E79-9A23-772D59800743}"/>
    <cellStyle name="Normal 17 2 2 2 2 5" xfId="23325" xr:uid="{440F9CC0-A70F-4F01-9B2B-282EBF569FF1}"/>
    <cellStyle name="Normal 17 2 2 2 3" xfId="15460" xr:uid="{25AE406B-5319-4630-BBA2-23DE980B7171}"/>
    <cellStyle name="Normal 17 2 2 2 3 2" xfId="17596" xr:uid="{717CCE3A-95AE-47F7-B475-2252DFA69CFA}"/>
    <cellStyle name="Normal 17 2 2 2 3 2 2" xfId="21867" xr:uid="{CA9212E5-75A7-44D7-8190-288705185305}"/>
    <cellStyle name="Normal 17 2 2 2 3 2 2 2" xfId="29215" xr:uid="{6276FB8E-2919-4E1E-892D-B5BBCAB62842}"/>
    <cellStyle name="Normal 17 2 2 2 3 2 3" xfId="25588" xr:uid="{DC1DCD0B-C4EB-4939-9ADB-800B78510A68}"/>
    <cellStyle name="Normal 17 2 2 2 3 3" xfId="19733" xr:uid="{8EE537E6-FF62-4951-8FF9-8A2B87F65B5B}"/>
    <cellStyle name="Normal 17 2 2 2 3 3 2" xfId="27401" xr:uid="{360C8733-7C64-4A84-89D4-5067CFC07B70}"/>
    <cellStyle name="Normal 17 2 2 2 3 4" xfId="23777" xr:uid="{D6F8B4DD-58BF-4E53-A5F1-1DB6452A54A8}"/>
    <cellStyle name="Normal 17 2 2 2 4" xfId="16530" xr:uid="{DC3C9451-0CE7-4B7B-9375-AD54697A6B06}"/>
    <cellStyle name="Normal 17 2 2 2 4 2" xfId="20801" xr:uid="{BEFBC27F-B647-4136-8591-B8F2325A54FD}"/>
    <cellStyle name="Normal 17 2 2 2 4 2 2" xfId="28309" xr:uid="{19949A60-3434-415C-AD05-7A3D288963FB}"/>
    <cellStyle name="Normal 17 2 2 2 4 3" xfId="24682" xr:uid="{7F36761A-6533-4A5E-8DBD-015474990FA4}"/>
    <cellStyle name="Normal 17 2 2 2 5" xfId="18667" xr:uid="{E0480147-EDC4-4AE6-AF17-CA30B86EBCB8}"/>
    <cellStyle name="Normal 17 2 2 2 5 2" xfId="26495" xr:uid="{A7B8830D-CC5F-430B-B71B-E72CD4721FC8}"/>
    <cellStyle name="Normal 17 2 2 2 6" xfId="22873" xr:uid="{296C35AD-0B8F-44B2-9ED2-2C65327F8602}"/>
    <cellStyle name="Normal 17 2 2 3" xfId="14659" xr:uid="{465F71B1-5D9B-46E3-96E2-1672EF38A991}"/>
    <cellStyle name="Normal 17 2 2 3 2" xfId="15726" xr:uid="{AC9419A1-F97E-488A-9084-746693B660A7}"/>
    <cellStyle name="Normal 17 2 2 3 2 2" xfId="17862" xr:uid="{DE12CE9E-FF56-4CFA-AA72-82A56C9430E0}"/>
    <cellStyle name="Normal 17 2 2 3 2 2 2" xfId="22133" xr:uid="{EBDC0842-242F-4E60-AE44-FF71D81E4F5E}"/>
    <cellStyle name="Normal 17 2 2 3 2 2 2 2" xfId="29441" xr:uid="{3518F3A8-EB58-47EE-B2D3-AF0D918922CB}"/>
    <cellStyle name="Normal 17 2 2 3 2 2 3" xfId="25814" xr:uid="{5EC0F79E-D8B1-44D0-8D57-530BBA1E2EE4}"/>
    <cellStyle name="Normal 17 2 2 3 2 3" xfId="19999" xr:uid="{C0FEBD9E-1EE3-4BD4-82C7-E5939FD454C6}"/>
    <cellStyle name="Normal 17 2 2 3 2 3 2" xfId="27627" xr:uid="{3A072883-BD65-476A-AFD7-031C62EE3E12}"/>
    <cellStyle name="Normal 17 2 2 3 2 4" xfId="24003" xr:uid="{718A01DC-A29B-4526-AA22-6DC30006AA83}"/>
    <cellStyle name="Normal 17 2 2 3 3" xfId="16796" xr:uid="{D4133C1F-B33F-42FD-8BB3-94F1B949E9E5}"/>
    <cellStyle name="Normal 17 2 2 3 3 2" xfId="21067" xr:uid="{DD2D55C4-C87C-40F7-8BCB-6165752BB040}"/>
    <cellStyle name="Normal 17 2 2 3 3 2 2" xfId="28535" xr:uid="{6B3DA71D-D3D1-40B3-83D0-DA9CFCCF1ECD}"/>
    <cellStyle name="Normal 17 2 2 3 3 3" xfId="24908" xr:uid="{1D1075EE-8A25-4346-A616-C956EF104E65}"/>
    <cellStyle name="Normal 17 2 2 3 4" xfId="18933" xr:uid="{5C7080CE-58A6-42EB-AD9D-37E607322211}"/>
    <cellStyle name="Normal 17 2 2 3 4 2" xfId="26721" xr:uid="{7508B005-103E-4CD4-B531-29BE6B92F2CE}"/>
    <cellStyle name="Normal 17 2 2 3 5" xfId="23099" xr:uid="{F3EA983F-21E4-4A25-AF17-BFE165248F3E}"/>
    <cellStyle name="Normal 17 2 2 4" xfId="15195" xr:uid="{33A68F8B-AE44-4604-947D-EAF0E72D10E2}"/>
    <cellStyle name="Normal 17 2 2 4 2" xfId="17330" xr:uid="{372074FE-E433-4900-8CB3-42A6EFEC36D5}"/>
    <cellStyle name="Normal 17 2 2 4 2 2" xfId="21601" xr:uid="{9DABE275-F6B8-4046-A198-2641985AB4A5}"/>
    <cellStyle name="Normal 17 2 2 4 2 2 2" xfId="28989" xr:uid="{BDDDFC2D-E998-4F71-9070-DD3C7199F2F8}"/>
    <cellStyle name="Normal 17 2 2 4 2 3" xfId="25362" xr:uid="{BF9849D0-A0C5-44E7-9253-58B53187564F}"/>
    <cellStyle name="Normal 17 2 2 4 3" xfId="19467" xr:uid="{181AC2BD-9E54-422A-9C6A-D6323EF26020}"/>
    <cellStyle name="Normal 17 2 2 4 3 2" xfId="27175" xr:uid="{207F0292-A766-444D-9E35-D028FC660134}"/>
    <cellStyle name="Normal 17 2 2 4 4" xfId="23551" xr:uid="{F229DE74-0BE7-4B5E-AA5F-F7D4E9CD3C53}"/>
    <cellStyle name="Normal 17 2 2 5" xfId="16264" xr:uid="{8E58BD96-1E4F-4BAC-9F95-9A8B3DF90AD3}"/>
    <cellStyle name="Normal 17 2 2 5 2" xfId="20535" xr:uid="{2741BE39-8B73-43C5-8A13-7478B0052E8B}"/>
    <cellStyle name="Normal 17 2 2 5 2 2" xfId="28083" xr:uid="{B2754266-53C4-460A-8994-052A596212A3}"/>
    <cellStyle name="Normal 17 2 2 5 3" xfId="24456" xr:uid="{A94A00E2-21B6-40F3-BBC9-14820D5BE99D}"/>
    <cellStyle name="Normal 17 2 2 6" xfId="18401" xr:uid="{F2556173-33A4-4BC5-8A88-D73710EAD77F}"/>
    <cellStyle name="Normal 17 2 2 6 2" xfId="26269" xr:uid="{7EAC0763-7F40-47A5-A496-43EB007B21E9}"/>
    <cellStyle name="Normal 17 2 2 7" xfId="22648" xr:uid="{A13D73C8-C502-4DAC-91F3-91B200BE2330}"/>
    <cellStyle name="Normal 17 2 3" xfId="14259" xr:uid="{8FA4B3FF-331E-4948-BE19-573394D16816}"/>
    <cellStyle name="Normal 17 2 3 2" xfId="14793" xr:uid="{19C5C64F-11D7-4BA6-8D05-802C37746245}"/>
    <cellStyle name="Normal 17 2 3 2 2" xfId="15859" xr:uid="{A8F7B26F-07D5-44EE-9D6F-CB3F78BA2AA4}"/>
    <cellStyle name="Normal 17 2 3 2 2 2" xfId="17995" xr:uid="{922F49F8-B89C-42CC-B82A-92A69AB7B462}"/>
    <cellStyle name="Normal 17 2 3 2 2 2 2" xfId="22266" xr:uid="{5B50CE9A-40F4-45F8-B00C-60A21004288A}"/>
    <cellStyle name="Normal 17 2 3 2 2 2 2 2" xfId="29554" xr:uid="{BABF399B-0478-4D1F-850B-81A608A71A15}"/>
    <cellStyle name="Normal 17 2 3 2 2 2 3" xfId="25927" xr:uid="{77234474-990E-4F25-A422-010563FCA11F}"/>
    <cellStyle name="Normal 17 2 3 2 2 3" xfId="20132" xr:uid="{401D1C59-D73F-4F42-A134-727F0263980B}"/>
    <cellStyle name="Normal 17 2 3 2 2 3 2" xfId="27740" xr:uid="{563CDE79-F5AF-47EA-9DC4-DA54E3F82768}"/>
    <cellStyle name="Normal 17 2 3 2 2 4" xfId="24116" xr:uid="{5CC5B5F7-60B5-4F4E-A9AE-03C67F9F33D5}"/>
    <cellStyle name="Normal 17 2 3 2 3" xfId="16929" xr:uid="{F52FDD41-356D-4388-9417-1A2DD2364F11}"/>
    <cellStyle name="Normal 17 2 3 2 3 2" xfId="21200" xr:uid="{48162FE5-9551-4D27-85AA-00EC6176A3B5}"/>
    <cellStyle name="Normal 17 2 3 2 3 2 2" xfId="28648" xr:uid="{B9E3B43B-7F55-431D-8142-5E19EF84B481}"/>
    <cellStyle name="Normal 17 2 3 2 3 3" xfId="25021" xr:uid="{017F9B46-0530-476F-ADC0-D6F27B2F0C7F}"/>
    <cellStyle name="Normal 17 2 3 2 4" xfId="19066" xr:uid="{7E53FE99-15D1-4C8D-A17B-4F9903969529}"/>
    <cellStyle name="Normal 17 2 3 2 4 2" xfId="26834" xr:uid="{DCFD99EA-3E42-4406-8FB7-AB686BD1D653}"/>
    <cellStyle name="Normal 17 2 3 2 5" xfId="23212" xr:uid="{AC53AEC1-8DE7-45F6-BCC5-27F48ACE2F05}"/>
    <cellStyle name="Normal 17 2 3 3" xfId="15327" xr:uid="{566B2AB6-19C7-4352-AA13-11C4B5D78E6A}"/>
    <cellStyle name="Normal 17 2 3 3 2" xfId="17463" xr:uid="{5EC763B6-9E05-4C36-AD06-C7307EF32F0C}"/>
    <cellStyle name="Normal 17 2 3 3 2 2" xfId="21734" xr:uid="{2A7495AA-007D-430C-A824-851E09EFB904}"/>
    <cellStyle name="Normal 17 2 3 3 2 2 2" xfId="29102" xr:uid="{D58A38BF-D352-48F6-A57F-1C85A8B08D51}"/>
    <cellStyle name="Normal 17 2 3 3 2 3" xfId="25475" xr:uid="{E43FA787-AE4A-4442-82CC-FF6DE9F5C3AB}"/>
    <cellStyle name="Normal 17 2 3 3 3" xfId="19600" xr:uid="{AE407369-4B29-4741-A643-6AEA8BF45F8A}"/>
    <cellStyle name="Normal 17 2 3 3 3 2" xfId="27288" xr:uid="{E801F42C-4EDE-49BA-B50C-9499B8E7AC11}"/>
    <cellStyle name="Normal 17 2 3 3 4" xfId="23664" xr:uid="{1F8FFA19-0112-4803-8A29-6A78EB6F91EF}"/>
    <cellStyle name="Normal 17 2 3 4" xfId="16397" xr:uid="{176A7319-BB2C-4588-AD55-04D5149852FA}"/>
    <cellStyle name="Normal 17 2 3 4 2" xfId="20668" xr:uid="{851DDE5C-6499-4761-83FF-C23F3F01C390}"/>
    <cellStyle name="Normal 17 2 3 4 2 2" xfId="28196" xr:uid="{B47DE0AC-249A-47E6-A8F1-4360436EFC47}"/>
    <cellStyle name="Normal 17 2 3 4 3" xfId="24569" xr:uid="{5590276A-8569-40CE-8AF4-6D3849259C2D}"/>
    <cellStyle name="Normal 17 2 3 5" xfId="18534" xr:uid="{77B769CE-2999-442A-B2D8-59AC7B09D3EE}"/>
    <cellStyle name="Normal 17 2 3 5 2" xfId="26382" xr:uid="{1CD53300-5EAA-45DA-B1E5-ADC8F79F477C}"/>
    <cellStyle name="Normal 17 2 3 6" xfId="22760" xr:uid="{9F2D5BB3-E2F7-41C5-98CF-AC0ED6108CDB}"/>
    <cellStyle name="Normal 17 2 4" xfId="14526" xr:uid="{72396F8A-AEC8-49B6-9A4F-BFFF3426D31A}"/>
    <cellStyle name="Normal 17 2 4 2" xfId="15593" xr:uid="{C089F785-6A1A-4C0E-82BA-A9DD80A58B0F}"/>
    <cellStyle name="Normal 17 2 4 2 2" xfId="17729" xr:uid="{2DA96036-D616-41F4-AE3A-EE2ACD7549CC}"/>
    <cellStyle name="Normal 17 2 4 2 2 2" xfId="22000" xr:uid="{B6E20194-4C5C-482D-B422-4742E2DAB2EB}"/>
    <cellStyle name="Normal 17 2 4 2 2 2 2" xfId="29328" xr:uid="{77E5C9DC-6A91-432B-A7B2-AA79C7597A72}"/>
    <cellStyle name="Normal 17 2 4 2 2 3" xfId="25701" xr:uid="{346209D8-8810-4B0A-88BE-D0109E043F07}"/>
    <cellStyle name="Normal 17 2 4 2 3" xfId="19866" xr:uid="{AD9BC4BB-845A-4CC0-BCC3-810C11DBB277}"/>
    <cellStyle name="Normal 17 2 4 2 3 2" xfId="27514" xr:uid="{BA2D5386-B464-4777-BF88-BF9F5A2C17DD}"/>
    <cellStyle name="Normal 17 2 4 2 4" xfId="23890" xr:uid="{D0158DDD-2035-440E-9435-76D4FC15B582}"/>
    <cellStyle name="Normal 17 2 4 3" xfId="16663" xr:uid="{9FEF8201-2F9B-4767-AF1E-4F0320EC1F21}"/>
    <cellStyle name="Normal 17 2 4 3 2" xfId="20934" xr:uid="{01E85E99-E76A-44CA-8281-B1F4249D26B5}"/>
    <cellStyle name="Normal 17 2 4 3 2 2" xfId="28422" xr:uid="{7B1A89B5-A505-4C6E-B34B-48DBAB5717CC}"/>
    <cellStyle name="Normal 17 2 4 3 3" xfId="24795" xr:uid="{D7E3CEDA-67FD-4715-A7E9-EA2ECF019817}"/>
    <cellStyle name="Normal 17 2 4 4" xfId="18800" xr:uid="{EBC818EC-8301-4FB5-A92D-EC86370B0B22}"/>
    <cellStyle name="Normal 17 2 4 4 2" xfId="26608" xr:uid="{118C163A-C784-4148-A990-8CCB19A88425}"/>
    <cellStyle name="Normal 17 2 4 5" xfId="22986" xr:uid="{D2A1E448-1E11-40E6-A6A1-54343FFBCD50}"/>
    <cellStyle name="Normal 17 2 5" xfId="15062" xr:uid="{C854E5CD-7C56-4B0C-BB74-F8AADE19584F}"/>
    <cellStyle name="Normal 17 2 5 2" xfId="17197" xr:uid="{E366828F-5657-4DDE-9AB8-B63470EAB64F}"/>
    <cellStyle name="Normal 17 2 5 2 2" xfId="21468" xr:uid="{EB752480-616B-488C-90C3-882F60B44310}"/>
    <cellStyle name="Normal 17 2 5 2 2 2" xfId="28876" xr:uid="{2CD98251-2907-4410-ADEC-382C095B47C9}"/>
    <cellStyle name="Normal 17 2 5 2 3" xfId="25249" xr:uid="{348B3D0F-01EC-47F5-9D6C-5C76EEFAEC86}"/>
    <cellStyle name="Normal 17 2 5 3" xfId="19334" xr:uid="{D85D559C-ED26-450F-BFA6-6EA458683136}"/>
    <cellStyle name="Normal 17 2 5 3 2" xfId="27062" xr:uid="{CFF9CFEF-293C-4B27-88BB-52E5E172858C}"/>
    <cellStyle name="Normal 17 2 5 4" xfId="23438" xr:uid="{FFB31B49-1BE2-4E9F-88C7-31134566AB9E}"/>
    <cellStyle name="Normal 17 2 6" xfId="16131" xr:uid="{9FB52640-AEE7-469D-AE73-26CB177680E9}"/>
    <cellStyle name="Normal 17 2 6 2" xfId="20402" xr:uid="{492BA8CC-C905-4978-848E-CBB0BC126BF0}"/>
    <cellStyle name="Normal 17 2 6 2 2" xfId="27970" xr:uid="{2F78A185-BC49-410B-AA85-7FA64FAE7099}"/>
    <cellStyle name="Normal 17 2 6 3" xfId="24343" xr:uid="{676A8982-A24E-4EFF-9A6E-93A33EB1A3C0}"/>
    <cellStyle name="Normal 17 2 7" xfId="18268" xr:uid="{199A8080-7D32-475C-9C75-BE31ABCA85F3}"/>
    <cellStyle name="Normal 17 2 7 2" xfId="26156" xr:uid="{59A2E3D5-BA67-4918-A7BD-CE044851C684}"/>
    <cellStyle name="Normal 17 2 8" xfId="22442" xr:uid="{7A045838-88FA-4618-9AB9-05F5FB1967F6}"/>
    <cellStyle name="Normal 17 2 9" xfId="13884" xr:uid="{2E37C7B7-D078-410A-811E-C68DEB6AACE1}"/>
    <cellStyle name="Normal 17 3" xfId="14075" xr:uid="{29344BA0-FBCF-4C06-9566-C515643845EC}"/>
    <cellStyle name="Normal 17 3 2" xfId="14330" xr:uid="{29D66DC4-EA11-4630-84CF-1C8538B04B68}"/>
    <cellStyle name="Normal 17 3 2 2" xfId="14863" xr:uid="{0C4D9A9A-034B-4B49-9379-D56F5F3A1E16}"/>
    <cellStyle name="Normal 17 3 2 2 2" xfId="15930" xr:uid="{59A38922-1150-41E5-BC0B-BF2E659A0D76}"/>
    <cellStyle name="Normal 17 3 2 2 2 2" xfId="18066" xr:uid="{C0539EAE-39AB-4D74-B76D-7D206948AB91}"/>
    <cellStyle name="Normal 17 3 2 2 2 2 2" xfId="22337" xr:uid="{8D13DACA-3120-41E7-A0D6-062A51C1214E}"/>
    <cellStyle name="Normal 17 3 2 2 2 2 2 2" xfId="29610" xr:uid="{576123DC-9CBB-41C5-98F6-9BD86D46C676}"/>
    <cellStyle name="Normal 17 3 2 2 2 2 3" xfId="25983" xr:uid="{ADCCEA86-5888-4D81-AC40-F27E99E3B603}"/>
    <cellStyle name="Normal 17 3 2 2 2 3" xfId="20203" xr:uid="{816BA617-87C4-41B6-874E-60354ECABC64}"/>
    <cellStyle name="Normal 17 3 2 2 2 3 2" xfId="27796" xr:uid="{50BE2036-7A21-4C07-B5E8-4413C26525EF}"/>
    <cellStyle name="Normal 17 3 2 2 2 4" xfId="24172" xr:uid="{31457E92-C762-40BF-BB94-DAD14B96C210}"/>
    <cellStyle name="Normal 17 3 2 2 3" xfId="17000" xr:uid="{EE71F769-BFB2-4659-96B7-EFAFCBEA2975}"/>
    <cellStyle name="Normal 17 3 2 2 3 2" xfId="21271" xr:uid="{6E4A0657-CB90-4883-850A-24D509A9A840}"/>
    <cellStyle name="Normal 17 3 2 2 3 2 2" xfId="28704" xr:uid="{AE9FC316-156B-4D5A-90DF-5213C12C459D}"/>
    <cellStyle name="Normal 17 3 2 2 3 3" xfId="25077" xr:uid="{8889B783-55E1-480D-B1E6-4A3EB3C086F2}"/>
    <cellStyle name="Normal 17 3 2 2 4" xfId="19137" xr:uid="{F01C0FA9-9F68-467B-B1FC-CDAFB5C7E49B}"/>
    <cellStyle name="Normal 17 3 2 2 4 2" xfId="26890" xr:uid="{5B4D7A51-04C2-4F09-A8B5-62B2F38F9EC6}"/>
    <cellStyle name="Normal 17 3 2 2 5" xfId="23268" xr:uid="{786B0756-F91F-4593-A427-503DE52A7095}"/>
    <cellStyle name="Normal 17 3 2 3" xfId="15398" xr:uid="{041EE472-BBBD-41B8-8AB0-8DE059A5496E}"/>
    <cellStyle name="Normal 17 3 2 3 2" xfId="17534" xr:uid="{4ED08525-BD1F-4C18-BF4F-346BB8753D4B}"/>
    <cellStyle name="Normal 17 3 2 3 2 2" xfId="21805" xr:uid="{9A310353-7198-45DF-B0EB-1914DDEFDF08}"/>
    <cellStyle name="Normal 17 3 2 3 2 2 2" xfId="29158" xr:uid="{4DA87304-A7A6-4B22-ABB4-093EC5E43785}"/>
    <cellStyle name="Normal 17 3 2 3 2 3" xfId="25531" xr:uid="{ADDC54E5-AB40-44F0-8A4F-2838D2D747E7}"/>
    <cellStyle name="Normal 17 3 2 3 3" xfId="19671" xr:uid="{2D69F8F1-FE17-4F4C-AD5E-04143D686724}"/>
    <cellStyle name="Normal 17 3 2 3 3 2" xfId="27344" xr:uid="{51525B14-7021-4AA3-B179-8A36D4393431}"/>
    <cellStyle name="Normal 17 3 2 3 4" xfId="23720" xr:uid="{EC8F2B9E-A712-4DF2-A0D4-529C90ADEAB3}"/>
    <cellStyle name="Normal 17 3 2 4" xfId="16468" xr:uid="{9E712D6C-ADB2-43BA-A3A2-4F3357E55FEB}"/>
    <cellStyle name="Normal 17 3 2 4 2" xfId="20739" xr:uid="{2F465E19-EB71-467C-BE41-31D03E071285}"/>
    <cellStyle name="Normal 17 3 2 4 2 2" xfId="28252" xr:uid="{31260007-E07D-430D-A9D0-F922E1950687}"/>
    <cellStyle name="Normal 17 3 2 4 3" xfId="24625" xr:uid="{AB4E3EE1-1A12-4463-A363-7565B8B14774}"/>
    <cellStyle name="Normal 17 3 2 5" xfId="18605" xr:uid="{2D52DFC3-9783-431A-8D79-EC874AE810C6}"/>
    <cellStyle name="Normal 17 3 2 5 2" xfId="26438" xr:uid="{C59C28DC-6E4E-4B86-A650-E267A75F1313}"/>
    <cellStyle name="Normal 17 3 2 6" xfId="22816" xr:uid="{15F3F406-78FA-487C-9B3E-4ACCFE556EE9}"/>
    <cellStyle name="Normal 17 3 3" xfId="14597" xr:uid="{DD72B422-8D9D-4FC0-B586-055178BA8FD3}"/>
    <cellStyle name="Normal 17 3 3 2" xfId="15664" xr:uid="{26924AD0-0C17-422A-8DC2-600B02CBDA7D}"/>
    <cellStyle name="Normal 17 3 3 2 2" xfId="17800" xr:uid="{716F57FA-BC22-4BF9-A3E0-C44A2F444364}"/>
    <cellStyle name="Normal 17 3 3 2 2 2" xfId="22071" xr:uid="{9E9CFBB0-3D9F-47DF-960F-180A481ABDCC}"/>
    <cellStyle name="Normal 17 3 3 2 2 2 2" xfId="29384" xr:uid="{74008A2D-06F7-4E69-AE97-26FB1202F27D}"/>
    <cellStyle name="Normal 17 3 3 2 2 3" xfId="25757" xr:uid="{0C34E351-4C77-47AE-A21C-7E9499C2753E}"/>
    <cellStyle name="Normal 17 3 3 2 3" xfId="19937" xr:uid="{530D352F-27AA-4BB6-B573-66887E83A4E6}"/>
    <cellStyle name="Normal 17 3 3 2 3 2" xfId="27570" xr:uid="{16C69990-654C-4D92-9185-A4934D8B77D5}"/>
    <cellStyle name="Normal 17 3 3 2 4" xfId="23946" xr:uid="{19296DB2-1C9D-4FDB-8F47-0852BA5B6748}"/>
    <cellStyle name="Normal 17 3 3 3" xfId="16734" xr:uid="{B3E9AE5C-C78C-4E0F-9A4A-EA2FD3C6F8E6}"/>
    <cellStyle name="Normal 17 3 3 3 2" xfId="21005" xr:uid="{6B816BAA-20E9-48FA-B97B-9BB8542BDD56}"/>
    <cellStyle name="Normal 17 3 3 3 2 2" xfId="28478" xr:uid="{5D032580-5D40-40C0-B8F6-F77C9794F2EE}"/>
    <cellStyle name="Normal 17 3 3 3 3" xfId="24851" xr:uid="{F7D520D2-5988-431C-8D29-C9726F87CC7A}"/>
    <cellStyle name="Normal 17 3 3 4" xfId="18871" xr:uid="{E9234581-DB42-44CE-BCC4-ADA78336469B}"/>
    <cellStyle name="Normal 17 3 3 4 2" xfId="26664" xr:uid="{AE411D40-6DBF-4775-AB30-159C0ADABE53}"/>
    <cellStyle name="Normal 17 3 3 5" xfId="23042" xr:uid="{8BCA6155-EE3F-421E-AD40-FC41CBD5A4B5}"/>
    <cellStyle name="Normal 17 3 4" xfId="15133" xr:uid="{8ED220A5-551B-448D-8D78-6679E184658D}"/>
    <cellStyle name="Normal 17 3 4 2" xfId="17268" xr:uid="{BAB4544A-9569-4CF7-8E67-87B5586E1759}"/>
    <cellStyle name="Normal 17 3 4 2 2" xfId="21539" xr:uid="{0E73BFBA-437D-4C17-B5A4-02D07D4C26E0}"/>
    <cellStyle name="Normal 17 3 4 2 2 2" xfId="28932" xr:uid="{22E0F8BA-FC46-4B79-BA6C-B326CB6160D6}"/>
    <cellStyle name="Normal 17 3 4 2 3" xfId="25305" xr:uid="{A5C6D606-408E-4019-9454-3081C6006BC9}"/>
    <cellStyle name="Normal 17 3 4 3" xfId="19405" xr:uid="{5F3C872F-6ABB-40E4-96C4-0C57378F3A5F}"/>
    <cellStyle name="Normal 17 3 4 3 2" xfId="27118" xr:uid="{D9B7ACBC-7C93-4C4F-AB7B-C82DD1777411}"/>
    <cellStyle name="Normal 17 3 4 4" xfId="23494" xr:uid="{5D4CC816-0793-494C-A1C7-044678D2EE95}"/>
    <cellStyle name="Normal 17 3 5" xfId="16202" xr:uid="{8FEA64CC-BAC2-4A9E-8581-A39B41B59C50}"/>
    <cellStyle name="Normal 17 3 5 2" xfId="20473" xr:uid="{88361387-262E-451E-81A8-44AC892E2E3F}"/>
    <cellStyle name="Normal 17 3 5 2 2" xfId="28026" xr:uid="{E2EF1736-988D-47D3-B497-272A1BD472EC}"/>
    <cellStyle name="Normal 17 3 5 3" xfId="24399" xr:uid="{0BA9C813-5C3D-496D-A5F5-A63D31810964}"/>
    <cellStyle name="Normal 17 3 6" xfId="18339" xr:uid="{295C28E6-E0B8-48DA-BEE5-97D1262D2002}"/>
    <cellStyle name="Normal 17 3 6 2" xfId="26212" xr:uid="{88FE2D05-752B-49FF-B27B-6528C759118C}"/>
    <cellStyle name="Normal 17 3 7" xfId="22592" xr:uid="{D277D452-03C6-46BC-9BAC-CA6ECA6E954E}"/>
    <cellStyle name="Normal 17 4" xfId="14200" xr:uid="{A4CC1C10-41B4-453F-888E-7B1DC3DDE7FE}"/>
    <cellStyle name="Normal 17 4 2" xfId="14731" xr:uid="{E54676F7-FEDA-4C42-B4C8-D3A3BA9CF1C3}"/>
    <cellStyle name="Normal 17 4 2 2" xfId="15797" xr:uid="{3CF58846-B051-4ECD-AF42-5BD580B2BEB5}"/>
    <cellStyle name="Normal 17 4 2 2 2" xfId="17933" xr:uid="{0C29D06C-8245-4F9A-983A-A92CAA94F055}"/>
    <cellStyle name="Normal 17 4 2 2 2 2" xfId="22204" xr:uid="{16752604-3A12-4CBD-901B-0BAD1EEC46B6}"/>
    <cellStyle name="Normal 17 4 2 2 2 2 2" xfId="29497" xr:uid="{4D61C909-49C6-46C8-A9A9-1DFFE14A3D98}"/>
    <cellStyle name="Normal 17 4 2 2 2 3" xfId="25870" xr:uid="{AC5835C0-7EC6-484E-9B58-54055AF7D40F}"/>
    <cellStyle name="Normal 17 4 2 2 3" xfId="20070" xr:uid="{EAB2634F-6931-4558-82C7-D46889464EB2}"/>
    <cellStyle name="Normal 17 4 2 2 3 2" xfId="27683" xr:uid="{1D9EB490-56FE-4B56-8678-0D8DE3C5F2E0}"/>
    <cellStyle name="Normal 17 4 2 2 4" xfId="24059" xr:uid="{274B156F-7568-471D-880A-5AECA3E8EAF8}"/>
    <cellStyle name="Normal 17 4 2 3" xfId="16867" xr:uid="{32A0E591-9482-4F1D-97FF-E165BCA305DB}"/>
    <cellStyle name="Normal 17 4 2 3 2" xfId="21138" xr:uid="{37AC3BD2-2B73-49A1-96D6-FE6145504E2A}"/>
    <cellStyle name="Normal 17 4 2 3 2 2" xfId="28591" xr:uid="{34573CB9-C10C-4CB5-A3AF-40528027F7EA}"/>
    <cellStyle name="Normal 17 4 2 3 3" xfId="24964" xr:uid="{3FF0CBA7-C3BD-4671-AB36-17EA8FB16C3D}"/>
    <cellStyle name="Normal 17 4 2 4" xfId="19004" xr:uid="{AAA817D5-FEC2-4003-9BFC-CBDDB94CCA3D}"/>
    <cellStyle name="Normal 17 4 2 4 2" xfId="26777" xr:uid="{C8138B40-688D-46E4-9F18-37F438814587}"/>
    <cellStyle name="Normal 17 4 2 5" xfId="23155" xr:uid="{8D1C0ABB-4AC1-48EB-B486-37F7A261D268}"/>
    <cellStyle name="Normal 17 4 3" xfId="15265" xr:uid="{6F28356E-9F90-4C32-A80C-241F1E9FDE49}"/>
    <cellStyle name="Normal 17 4 3 2" xfId="17401" xr:uid="{3D08108E-49BF-4AE9-88A4-AA26043E4E7E}"/>
    <cellStyle name="Normal 17 4 3 2 2" xfId="21672" xr:uid="{85FAF90F-04A9-41E2-AED2-F9D8942F3A23}"/>
    <cellStyle name="Normal 17 4 3 2 2 2" xfId="29045" xr:uid="{3595DE0E-0B10-4CB9-8E4D-70D04A199EF7}"/>
    <cellStyle name="Normal 17 4 3 2 3" xfId="25418" xr:uid="{D7F78866-77AA-4E91-A91A-2919B027B742}"/>
    <cellStyle name="Normal 17 4 3 3" xfId="19538" xr:uid="{319274B1-57F7-4D88-B063-C16FF748E987}"/>
    <cellStyle name="Normal 17 4 3 3 2" xfId="27231" xr:uid="{E7C9C795-8BDE-417C-A54D-F0A42A2F5778}"/>
    <cellStyle name="Normal 17 4 3 4" xfId="23607" xr:uid="{B67151BF-671E-4BE8-B5FA-CA1969B2C5E1}"/>
    <cellStyle name="Normal 17 4 4" xfId="16335" xr:uid="{1BDBFC35-3D5F-4161-93FC-001B4E10EABE}"/>
    <cellStyle name="Normal 17 4 4 2" xfId="20606" xr:uid="{D2DCC0DD-490C-4EDE-A954-15F43C61A431}"/>
    <cellStyle name="Normal 17 4 4 2 2" xfId="28139" xr:uid="{473A3929-4A58-41D1-A0D5-7FD4CE272631}"/>
    <cellStyle name="Normal 17 4 4 3" xfId="24512" xr:uid="{15295D7F-D55B-4277-9696-421A0037D472}"/>
    <cellStyle name="Normal 17 4 5" xfId="18472" xr:uid="{1E50C5C3-B3D4-45DE-81C0-A2C9D2C77BFA}"/>
    <cellStyle name="Normal 17 4 5 2" xfId="26325" xr:uid="{E5D92232-B5CD-4DA7-9DB8-5F0172700D67}"/>
    <cellStyle name="Normal 17 4 6" xfId="22703" xr:uid="{F19384C3-F0D1-4BB1-9F24-9E2CD9B0590D}"/>
    <cellStyle name="Normal 17 5" xfId="14464" xr:uid="{4BD45A16-8F7E-47A6-969F-DF02552F2C48}"/>
    <cellStyle name="Normal 17 5 2" xfId="15531" xr:uid="{E60EF518-20D6-4F0F-BC56-625861822FB5}"/>
    <cellStyle name="Normal 17 5 2 2" xfId="17667" xr:uid="{9B0E384B-4A10-421C-B08D-7BA16846B5F2}"/>
    <cellStyle name="Normal 17 5 2 2 2" xfId="21938" xr:uid="{7FF43BFC-CF63-49B7-8ECF-24615358B0E1}"/>
    <cellStyle name="Normal 17 5 2 2 2 2" xfId="29271" xr:uid="{75690DC5-E418-409D-A9E7-BD2A40FF0233}"/>
    <cellStyle name="Normal 17 5 2 2 3" xfId="25644" xr:uid="{C3D741FD-1F5A-4E2D-9311-993C76FD0806}"/>
    <cellStyle name="Normal 17 5 2 3" xfId="19804" xr:uid="{35F0EC29-1F8D-431B-A7E0-53CA714853EB}"/>
    <cellStyle name="Normal 17 5 2 3 2" xfId="27457" xr:uid="{B6716295-F49A-48AE-96A0-C72EC185724A}"/>
    <cellStyle name="Normal 17 5 2 4" xfId="23833" xr:uid="{EDEF886F-430A-476D-BAA7-2DC980F2E7ED}"/>
    <cellStyle name="Normal 17 5 3" xfId="16601" xr:uid="{89021BDB-E1B2-4478-BAC7-BE7DB5EC63A3}"/>
    <cellStyle name="Normal 17 5 3 2" xfId="20872" xr:uid="{860F46DD-1574-4BDE-A5E1-733FB9FEF689}"/>
    <cellStyle name="Normal 17 5 3 2 2" xfId="28365" xr:uid="{EF455D33-3777-4B30-8E45-A3FE3EAD0C61}"/>
    <cellStyle name="Normal 17 5 3 3" xfId="24738" xr:uid="{E77BB8EE-5A48-4792-B595-49A523B91616}"/>
    <cellStyle name="Normal 17 5 4" xfId="18738" xr:uid="{35B51518-A892-428C-9EDA-16010EFCF22E}"/>
    <cellStyle name="Normal 17 5 4 2" xfId="26551" xr:uid="{B660191E-21F4-41F6-824A-BD9F78C13546}"/>
    <cellStyle name="Normal 17 5 5" xfId="22929" xr:uid="{9DEBEC0E-7B5E-45E2-831A-598D91B26A9E}"/>
    <cellStyle name="Normal 17 6" xfId="15000" xr:uid="{C478521F-AF9B-4738-9D33-520EC73A7652}"/>
    <cellStyle name="Normal 17 6 2" xfId="17135" xr:uid="{CC64EA8C-1246-4E75-8008-19F510822DF2}"/>
    <cellStyle name="Normal 17 6 2 2" xfId="21406" xr:uid="{C1AC1E57-5F29-4652-8018-A017F4F17CBB}"/>
    <cellStyle name="Normal 17 6 2 2 2" xfId="28819" xr:uid="{C4FD7D50-C588-4407-A983-44C384376348}"/>
    <cellStyle name="Normal 17 6 2 3" xfId="25192" xr:uid="{70DEC28E-D156-45D5-AC22-632E43BE804E}"/>
    <cellStyle name="Normal 17 6 3" xfId="19272" xr:uid="{9DB93A92-F9B0-4305-8F54-1054C365C8A4}"/>
    <cellStyle name="Normal 17 6 3 2" xfId="27005" xr:uid="{A5C1AD79-E647-4559-B8BE-A9B4BE695D26}"/>
    <cellStyle name="Normal 17 6 4" xfId="23381" xr:uid="{FED764B0-B506-4623-8618-0872B5E489D2}"/>
    <cellStyle name="Normal 17 7" xfId="16070" xr:uid="{53E5D6F9-6E43-4BF2-9602-951C1B5CA36C}"/>
    <cellStyle name="Normal 17 7 2" xfId="20340" xr:uid="{FFFDFDA8-E7CB-4A3C-A003-AF092009DA1D}"/>
    <cellStyle name="Normal 17 7 2 2" xfId="27913" xr:uid="{57B5F686-18F9-40A0-B248-6DFFC314B5BA}"/>
    <cellStyle name="Normal 17 7 3" xfId="24286" xr:uid="{65F29A3E-ACEA-40DA-ACFE-D710EBA32B18}"/>
    <cellStyle name="Normal 17 8" xfId="18206" xr:uid="{ACF2BEC2-5F57-4D91-800F-997FDFB65894}"/>
    <cellStyle name="Normal 17 8 2" xfId="26099" xr:uid="{BAF6F6B9-D856-4EDA-B50E-5416AC99696B}"/>
    <cellStyle name="Normal 17 9" xfId="22440" xr:uid="{3DE0FB92-BA14-4A51-BD73-32E56CF428C4}"/>
    <cellStyle name="Normal 18" xfId="206" xr:uid="{543833F2-4207-4542-91FB-3560C52D5644}"/>
    <cellStyle name="Normal 18 10" xfId="29839" xr:uid="{9BE1A03F-33E3-4E94-8423-E4C8745D4D20}"/>
    <cellStyle name="Normal 18 2" xfId="3916" xr:uid="{9EE003EC-4A53-432D-8768-E26973F068E4}"/>
    <cellStyle name="Normal 18 2 2" xfId="14134" xr:uid="{79E46BB8-7160-4999-A267-24D96D23DAE1}"/>
    <cellStyle name="Normal 18 2 2 2" xfId="14394" xr:uid="{8F976F46-2122-4089-95A7-BAA4552C9947}"/>
    <cellStyle name="Normal 18 2 2 2 2" xfId="14927" xr:uid="{5FB8A5AF-09BF-441A-94C9-1074E983A9CE}"/>
    <cellStyle name="Normal 18 2 2 2 2 2" xfId="15994" xr:uid="{0B7C01EC-EDAA-43DE-B40E-95AB8F995444}"/>
    <cellStyle name="Normal 18 2 2 2 2 2 2" xfId="18129" xr:uid="{25886368-2812-4F51-B5F8-B3ECB406F097}"/>
    <cellStyle name="Normal 18 2 2 2 2 2 2 2" xfId="22400" xr:uid="{34F24369-AD4D-4C0E-B0BE-AE76F2871835}"/>
    <cellStyle name="Normal 18 2 2 2 2 2 2 2 2" xfId="29669" xr:uid="{5E037F9A-E9D8-411D-9D85-FCDD2ECC70F6}"/>
    <cellStyle name="Normal 18 2 2 2 2 2 2 3" xfId="26041" xr:uid="{611C394C-7116-4EEE-9AFE-EFC44635998D}"/>
    <cellStyle name="Normal 18 2 2 2 2 2 3" xfId="20267" xr:uid="{4D2C1BF3-4A92-4E99-A7A1-CA617F36DED2}"/>
    <cellStyle name="Normal 18 2 2 2 2 2 3 2" xfId="27855" xr:uid="{42EBCFB3-191F-4912-A7AD-EFC3F970B51A}"/>
    <cellStyle name="Normal 18 2 2 2 2 2 4" xfId="24231" xr:uid="{3385199B-E3CB-4629-BBE3-87076A0534C4}"/>
    <cellStyle name="Normal 18 2 2 2 2 3" xfId="17064" xr:uid="{921880EF-4930-4A5F-AF4F-B766DA40D9DE}"/>
    <cellStyle name="Normal 18 2 2 2 2 3 2" xfId="21335" xr:uid="{436A939B-7329-470A-A4C8-39301B6B8612}"/>
    <cellStyle name="Normal 18 2 2 2 2 3 2 2" xfId="28763" xr:uid="{059EC460-29D5-4B73-AEC2-14B3047AB416}"/>
    <cellStyle name="Normal 18 2 2 2 2 3 3" xfId="25136" xr:uid="{1E5BBEA3-22A2-4954-8874-069E6D945613}"/>
    <cellStyle name="Normal 18 2 2 2 2 4" xfId="19201" xr:uid="{8968D88B-0696-4739-94E2-EF4D9043D13A}"/>
    <cellStyle name="Normal 18 2 2 2 2 4 2" xfId="26949" xr:uid="{039125D5-B9B5-4483-AC01-253BE49B81DB}"/>
    <cellStyle name="Normal 18 2 2 2 2 5" xfId="23327" xr:uid="{A2B565F7-1DE0-487F-A33B-729E20D96EF7}"/>
    <cellStyle name="Normal 18 2 2 2 3" xfId="15462" xr:uid="{7A685D09-3ECD-4B76-9D72-758B69953ACA}"/>
    <cellStyle name="Normal 18 2 2 2 3 2" xfId="17598" xr:uid="{EF8D935B-2A94-4079-A286-FE3A6C2D5FCA}"/>
    <cellStyle name="Normal 18 2 2 2 3 2 2" xfId="21869" xr:uid="{6FD83D24-112F-49D4-BF2F-D97DCDB9DF63}"/>
    <cellStyle name="Normal 18 2 2 2 3 2 2 2" xfId="29217" xr:uid="{7457CD94-AA10-4AA1-BD96-CE4126C2778D}"/>
    <cellStyle name="Normal 18 2 2 2 3 2 3" xfId="25590" xr:uid="{258CB30C-D723-4676-9C72-7569A8B33358}"/>
    <cellStyle name="Normal 18 2 2 2 3 3" xfId="19735" xr:uid="{A0F14C72-84D6-419A-B9E6-C9E8A5C65781}"/>
    <cellStyle name="Normal 18 2 2 2 3 3 2" xfId="27403" xr:uid="{6EBA5769-1E10-4A56-9837-62EEBF5E3A20}"/>
    <cellStyle name="Normal 18 2 2 2 3 4" xfId="23779" xr:uid="{C4A0B7D3-AD9E-4B4A-8CB7-8D24F15CF0CF}"/>
    <cellStyle name="Normal 18 2 2 2 4" xfId="16532" xr:uid="{D50C7AA4-D6CA-42FE-AF11-CC95D4C48D86}"/>
    <cellStyle name="Normal 18 2 2 2 4 2" xfId="20803" xr:uid="{F8FCEC24-025B-4E9A-AABD-F5001BBA3662}"/>
    <cellStyle name="Normal 18 2 2 2 4 2 2" xfId="28311" xr:uid="{8B8BCA53-A479-43A2-AC20-D28061464596}"/>
    <cellStyle name="Normal 18 2 2 2 4 3" xfId="24684" xr:uid="{8E21D99B-B750-41D6-9B59-670972912C71}"/>
    <cellStyle name="Normal 18 2 2 2 5" xfId="18669" xr:uid="{FEF28356-403A-4214-B824-055F77FDF434}"/>
    <cellStyle name="Normal 18 2 2 2 5 2" xfId="26497" xr:uid="{D38EAA38-CAE9-4881-B9C7-DC1960C703B9}"/>
    <cellStyle name="Normal 18 2 2 2 6" xfId="22875" xr:uid="{6CA77799-228D-4E37-93A1-AAD250D97A0E}"/>
    <cellStyle name="Normal 18 2 2 3" xfId="14661" xr:uid="{F533688D-2D43-46C6-B4A1-C04EA532A867}"/>
    <cellStyle name="Normal 18 2 2 3 2" xfId="15728" xr:uid="{4153A295-052A-447D-B548-D50487B7CA88}"/>
    <cellStyle name="Normal 18 2 2 3 2 2" xfId="17864" xr:uid="{74CE648F-4DCF-4086-9507-A805C17B3C88}"/>
    <cellStyle name="Normal 18 2 2 3 2 2 2" xfId="22135" xr:uid="{D695573C-F915-482B-9ABF-F8C319FD5AE1}"/>
    <cellStyle name="Normal 18 2 2 3 2 2 2 2" xfId="29443" xr:uid="{A494143D-DA55-4286-8F1E-DF8175865DAB}"/>
    <cellStyle name="Normal 18 2 2 3 2 2 3" xfId="25816" xr:uid="{5991D4E6-DD5C-49B0-B46B-31A1A2E1F026}"/>
    <cellStyle name="Normal 18 2 2 3 2 3" xfId="20001" xr:uid="{428EA2F5-72F4-4F21-AFAA-6AD36E174EA4}"/>
    <cellStyle name="Normal 18 2 2 3 2 3 2" xfId="27629" xr:uid="{4CA3F515-8930-4375-B346-FF07BE636179}"/>
    <cellStyle name="Normal 18 2 2 3 2 4" xfId="24005" xr:uid="{FA7E2024-B7C6-44D7-A2A2-EA5FF5C62858}"/>
    <cellStyle name="Normal 18 2 2 3 3" xfId="16798" xr:uid="{C26CE523-B4E9-4041-8DE5-45F3EF42F2BE}"/>
    <cellStyle name="Normal 18 2 2 3 3 2" xfId="21069" xr:uid="{06FCB3CE-9706-4F3B-B7E3-C4D6F6FC63C8}"/>
    <cellStyle name="Normal 18 2 2 3 3 2 2" xfId="28537" xr:uid="{997CD12A-3F1C-4FB2-8A76-DCB8CD6553AB}"/>
    <cellStyle name="Normal 18 2 2 3 3 3" xfId="24910" xr:uid="{AF6DE844-1AEE-4B66-B4EB-EA038E826B34}"/>
    <cellStyle name="Normal 18 2 2 3 4" xfId="18935" xr:uid="{89923534-E86B-4814-B5CC-ADD9090D0ADF}"/>
    <cellStyle name="Normal 18 2 2 3 4 2" xfId="26723" xr:uid="{252C4F61-23E6-450F-8979-47677724B9E3}"/>
    <cellStyle name="Normal 18 2 2 3 5" xfId="23101" xr:uid="{C9247E24-B209-4100-9B98-9778E7636AA2}"/>
    <cellStyle name="Normal 18 2 2 4" xfId="15197" xr:uid="{AC581D6E-0E4D-445B-A2E4-4AAF9EB55590}"/>
    <cellStyle name="Normal 18 2 2 4 2" xfId="17332" xr:uid="{C1FF5CFE-C064-4501-9C78-DD8066E35FEE}"/>
    <cellStyle name="Normal 18 2 2 4 2 2" xfId="21603" xr:uid="{6BC72B39-12A2-4A39-AFD5-D973E1D10FD6}"/>
    <cellStyle name="Normal 18 2 2 4 2 2 2" xfId="28991" xr:uid="{B3B4ABD2-7A6F-4776-99EA-F3E49E28FDEB}"/>
    <cellStyle name="Normal 18 2 2 4 2 3" xfId="25364" xr:uid="{10F6BBE8-DA67-426F-B364-96D0D3408186}"/>
    <cellStyle name="Normal 18 2 2 4 3" xfId="19469" xr:uid="{04491202-EAE5-456E-B326-C0B508F5076F}"/>
    <cellStyle name="Normal 18 2 2 4 3 2" xfId="27177" xr:uid="{C05416B6-20DA-4467-917F-90B7A46EB9B6}"/>
    <cellStyle name="Normal 18 2 2 4 4" xfId="23553" xr:uid="{49045EAB-7D8E-435F-AB3B-40574FB2812E}"/>
    <cellStyle name="Normal 18 2 2 5" xfId="16266" xr:uid="{09C56D3A-D96E-4757-8855-34421D82997D}"/>
    <cellStyle name="Normal 18 2 2 5 2" xfId="20537" xr:uid="{6EBE92D5-2DD3-4E09-9F37-8DF242C8F031}"/>
    <cellStyle name="Normal 18 2 2 5 2 2" xfId="28085" xr:uid="{82FE5E94-557B-499F-9EA6-1FE726FECFDC}"/>
    <cellStyle name="Normal 18 2 2 5 3" xfId="24458" xr:uid="{FB9C1012-CE29-4ADD-AB5F-66C781EB65D2}"/>
    <cellStyle name="Normal 18 2 2 6" xfId="18403" xr:uid="{C001AF47-8C45-4622-9408-9391510B54AD}"/>
    <cellStyle name="Normal 18 2 2 6 2" xfId="26271" xr:uid="{203D78D3-01E0-4807-A573-EE20BC0F0A11}"/>
    <cellStyle name="Normal 18 2 2 7" xfId="22650" xr:uid="{544FAE6A-2FF9-410C-9AD4-51F2EBB915EA}"/>
    <cellStyle name="Normal 18 2 3" xfId="14261" xr:uid="{5C3227ED-4D01-4C21-8474-746A43913272}"/>
    <cellStyle name="Normal 18 2 3 2" xfId="14795" xr:uid="{E843B6D8-6939-45C2-B31E-82CE05938A1B}"/>
    <cellStyle name="Normal 18 2 3 2 2" xfId="15861" xr:uid="{841E5238-9E04-4F13-9699-E9DBAB4FEAB7}"/>
    <cellStyle name="Normal 18 2 3 2 2 2" xfId="17997" xr:uid="{E1926005-A05C-41C7-A162-6460F6C865AF}"/>
    <cellStyle name="Normal 18 2 3 2 2 2 2" xfId="22268" xr:uid="{B935DE2C-08D0-4193-89FE-B444E7C297F1}"/>
    <cellStyle name="Normal 18 2 3 2 2 2 2 2" xfId="29556" xr:uid="{BB7F6526-5C3B-47F1-B10B-940E3380DBB3}"/>
    <cellStyle name="Normal 18 2 3 2 2 2 3" xfId="25929" xr:uid="{E35409C3-1B72-47E1-A9C0-C3A42823A7A2}"/>
    <cellStyle name="Normal 18 2 3 2 2 3" xfId="20134" xr:uid="{6AB17891-E110-4FA0-A16B-1EDEC5B54102}"/>
    <cellStyle name="Normal 18 2 3 2 2 3 2" xfId="27742" xr:uid="{7507F843-FFA7-4068-906A-CD420BB514D3}"/>
    <cellStyle name="Normal 18 2 3 2 2 4" xfId="24118" xr:uid="{557BF485-1E96-4FCE-8F6E-30F24B83C501}"/>
    <cellStyle name="Normal 18 2 3 2 3" xfId="16931" xr:uid="{0D2BC492-5992-4308-8A67-E0D702403D41}"/>
    <cellStyle name="Normal 18 2 3 2 3 2" xfId="21202" xr:uid="{B6564B55-747C-4A66-8B9A-0FCD582B8EEB}"/>
    <cellStyle name="Normal 18 2 3 2 3 2 2" xfId="28650" xr:uid="{50EFD519-78EE-406E-AEAB-57AF1345AC36}"/>
    <cellStyle name="Normal 18 2 3 2 3 3" xfId="25023" xr:uid="{884838A3-8206-41A1-8791-C29CCDB09CB6}"/>
    <cellStyle name="Normal 18 2 3 2 4" xfId="19068" xr:uid="{D784BEFE-4C2A-4B0C-B4A4-91C93880329D}"/>
    <cellStyle name="Normal 18 2 3 2 4 2" xfId="26836" xr:uid="{6E5C913D-1B16-4A83-A463-AC62A1FE7147}"/>
    <cellStyle name="Normal 18 2 3 2 5" xfId="23214" xr:uid="{EECAA515-6446-451C-8A8D-EA7478A82E1E}"/>
    <cellStyle name="Normal 18 2 3 3" xfId="15329" xr:uid="{21A44D77-1F55-4B89-BC97-DC181A02515D}"/>
    <cellStyle name="Normal 18 2 3 3 2" xfId="17465" xr:uid="{E57D78B8-1EDA-4CB2-B7C4-6107F78BEFCE}"/>
    <cellStyle name="Normal 18 2 3 3 2 2" xfId="21736" xr:uid="{B1A6B82F-9A65-4C4E-8E98-79355950F5AA}"/>
    <cellStyle name="Normal 18 2 3 3 2 2 2" xfId="29104" xr:uid="{EF1C354B-49DB-43E4-92EA-D5F7E7653B09}"/>
    <cellStyle name="Normal 18 2 3 3 2 3" xfId="25477" xr:uid="{F3526B5E-571C-4B1A-B499-D666D579EF7A}"/>
    <cellStyle name="Normal 18 2 3 3 3" xfId="19602" xr:uid="{65C54F7F-C926-4F8D-BCD5-D34A1E91C833}"/>
    <cellStyle name="Normal 18 2 3 3 3 2" xfId="27290" xr:uid="{1B483D18-A2CB-4D1A-8003-CE7CC5105D0D}"/>
    <cellStyle name="Normal 18 2 3 3 4" xfId="23666" xr:uid="{64DDE5AB-8214-45D2-9A95-0D9546895968}"/>
    <cellStyle name="Normal 18 2 3 4" xfId="16399" xr:uid="{AFC0B62A-F3FD-4380-B5B5-33E0CF0D0348}"/>
    <cellStyle name="Normal 18 2 3 4 2" xfId="20670" xr:uid="{BA9D1943-C907-448C-9141-9CB1DC27FF80}"/>
    <cellStyle name="Normal 18 2 3 4 2 2" xfId="28198" xr:uid="{9AAA74E3-E7CD-4487-957B-AAF07DBEF500}"/>
    <cellStyle name="Normal 18 2 3 4 3" xfId="24571" xr:uid="{83524657-9EE3-4DFD-A7BA-5F9814F0A1EA}"/>
    <cellStyle name="Normal 18 2 3 5" xfId="18536" xr:uid="{8D73B2AB-71B3-4E08-8067-08DCC4083D58}"/>
    <cellStyle name="Normal 18 2 3 5 2" xfId="26384" xr:uid="{C1D78FE1-2E8F-4EB8-8A5F-639D6E087846}"/>
    <cellStyle name="Normal 18 2 3 6" xfId="22762" xr:uid="{AC1263B7-A82E-4233-82AF-E7631765E5B8}"/>
    <cellStyle name="Normal 18 2 4" xfId="14528" xr:uid="{2B3B51AD-5710-4684-985D-BF869445CB5B}"/>
    <cellStyle name="Normal 18 2 4 2" xfId="15595" xr:uid="{7F5AEC4E-2C8E-42C1-8CEA-D6F26BEE1014}"/>
    <cellStyle name="Normal 18 2 4 2 2" xfId="17731" xr:uid="{869DBE1B-1D58-493B-A52B-6A842D18E666}"/>
    <cellStyle name="Normal 18 2 4 2 2 2" xfId="22002" xr:uid="{27DDFF58-EE1A-46A7-886F-D94482FEC0F9}"/>
    <cellStyle name="Normal 18 2 4 2 2 2 2" xfId="29330" xr:uid="{B41FF1C2-D03C-4F16-8CAB-24A6165694A1}"/>
    <cellStyle name="Normal 18 2 4 2 2 3" xfId="25703" xr:uid="{B27CA0F1-68BA-497D-BDB6-61B1C0535E19}"/>
    <cellStyle name="Normal 18 2 4 2 3" xfId="19868" xr:uid="{59364720-A5B1-4A53-BD54-2E033DC6905C}"/>
    <cellStyle name="Normal 18 2 4 2 3 2" xfId="27516" xr:uid="{5B2C4147-CAF5-40E3-88ED-A88D73071245}"/>
    <cellStyle name="Normal 18 2 4 2 4" xfId="23892" xr:uid="{350A842C-F20C-439A-A45E-5999A9456FC3}"/>
    <cellStyle name="Normal 18 2 4 3" xfId="16665" xr:uid="{2F84413B-CF1D-4346-A6CC-7A82FEE88754}"/>
    <cellStyle name="Normal 18 2 4 3 2" xfId="20936" xr:uid="{A628471D-E88C-4913-B882-43255C78E9C8}"/>
    <cellStyle name="Normal 18 2 4 3 2 2" xfId="28424" xr:uid="{04DEADAB-5DBC-458E-BEA7-A7C8D7DC3B79}"/>
    <cellStyle name="Normal 18 2 4 3 3" xfId="24797" xr:uid="{C8C7E887-7AE9-4403-A2C0-EEDA98356E60}"/>
    <cellStyle name="Normal 18 2 4 4" xfId="18802" xr:uid="{32EB207C-8D92-436F-ACF9-3E1B9E2B4B56}"/>
    <cellStyle name="Normal 18 2 4 4 2" xfId="26610" xr:uid="{DF7C1AC3-E042-49EB-AABB-F3E1BC786524}"/>
    <cellStyle name="Normal 18 2 4 5" xfId="22988" xr:uid="{7176E75A-1D5B-4852-B401-0C1FE13C9759}"/>
    <cellStyle name="Normal 18 2 5" xfId="15064" xr:uid="{59836E6D-D876-49D2-AE90-821F1C3D4C8E}"/>
    <cellStyle name="Normal 18 2 5 2" xfId="17199" xr:uid="{63073AE2-DDE3-466F-BE76-1F8F82275FB5}"/>
    <cellStyle name="Normal 18 2 5 2 2" xfId="21470" xr:uid="{418467FF-5732-44E9-BB07-C9EA9D9E51D2}"/>
    <cellStyle name="Normal 18 2 5 2 2 2" xfId="28878" xr:uid="{BBF4386C-B98E-4E55-83FF-D86E801D810C}"/>
    <cellStyle name="Normal 18 2 5 2 3" xfId="25251" xr:uid="{92D59F31-6FC2-4C5A-87BD-628F27862AED}"/>
    <cellStyle name="Normal 18 2 5 3" xfId="19336" xr:uid="{016506BB-71E0-4A87-B5D9-ED3A5621030D}"/>
    <cellStyle name="Normal 18 2 5 3 2" xfId="27064" xr:uid="{9D8C5E62-67A5-414D-AE1A-851E85BA591E}"/>
    <cellStyle name="Normal 18 2 5 4" xfId="23440" xr:uid="{07F4F643-F125-4BD4-8C93-5CEAADB9A6A5}"/>
    <cellStyle name="Normal 18 2 6" xfId="16133" xr:uid="{E18D6396-C9A0-44B7-AFAB-D7BD2CBA9E0A}"/>
    <cellStyle name="Normal 18 2 6 2" xfId="20404" xr:uid="{0225DDB1-9F6E-42B7-9E2D-9AF167D539D6}"/>
    <cellStyle name="Normal 18 2 6 2 2" xfId="27972" xr:uid="{2B0DB633-A46A-45E8-A46B-8B5CC9D5D964}"/>
    <cellStyle name="Normal 18 2 6 3" xfId="24345" xr:uid="{61F55600-C6F9-4695-BB95-2775A12D94AA}"/>
    <cellStyle name="Normal 18 2 7" xfId="18270" xr:uid="{2BF5A42A-1EB7-4172-BCD0-4D96430A1D87}"/>
    <cellStyle name="Normal 18 2 7 2" xfId="26158" xr:uid="{ED7431C6-1F37-4208-8B37-7BE493A78D60}"/>
    <cellStyle name="Normal 18 2 8" xfId="22548" xr:uid="{1CDDD362-B681-4AD9-852C-E983A1AD345A}"/>
    <cellStyle name="Normal 18 2 9" xfId="13984" xr:uid="{EDFE4530-7D66-41FC-980C-8D5EA438AD23}"/>
    <cellStyle name="Normal 18 3" xfId="2290" xr:uid="{54B396F7-6520-4153-BD2E-4088CE6EF8F7}"/>
    <cellStyle name="Normal 18 3 2" xfId="14332" xr:uid="{1C2B7C3D-958F-4CE2-9667-C467BF7BFAF4}"/>
    <cellStyle name="Normal 18 3 2 2" xfId="14865" xr:uid="{7659AF18-D103-4924-B835-D515CC752DAB}"/>
    <cellStyle name="Normal 18 3 2 2 2" xfId="15932" xr:uid="{8FF5F337-335A-48E1-B271-173723C265C6}"/>
    <cellStyle name="Normal 18 3 2 2 2 2" xfId="18068" xr:uid="{9714F403-8473-43AD-A8A2-59DD7B3BB0C3}"/>
    <cellStyle name="Normal 18 3 2 2 2 2 2" xfId="22339" xr:uid="{D44D64E5-3981-4B7F-A302-1262A349616C}"/>
    <cellStyle name="Normal 18 3 2 2 2 2 2 2" xfId="29612" xr:uid="{380A761F-7557-44F4-9D6E-F163B0735B8A}"/>
    <cellStyle name="Normal 18 3 2 2 2 2 3" xfId="25985" xr:uid="{E31113A2-0A92-462B-BAD2-7A8A46F7C289}"/>
    <cellStyle name="Normal 18 3 2 2 2 3" xfId="20205" xr:uid="{1F459D81-183B-4E7F-B1C5-8A61D61AA4F1}"/>
    <cellStyle name="Normal 18 3 2 2 2 3 2" xfId="27798" xr:uid="{83B3BD60-7531-43D4-843E-51F01E89D08F}"/>
    <cellStyle name="Normal 18 3 2 2 2 4" xfId="24174" xr:uid="{41C09568-29A9-4580-AF25-2F79778434F2}"/>
    <cellStyle name="Normal 18 3 2 2 3" xfId="17002" xr:uid="{A7D12637-00A9-4C78-BD97-76425CF8A0B6}"/>
    <cellStyle name="Normal 18 3 2 2 3 2" xfId="21273" xr:uid="{52B733A1-EDBE-470D-A5ED-FD5434B9EE51}"/>
    <cellStyle name="Normal 18 3 2 2 3 2 2" xfId="28706" xr:uid="{3171AAEF-B484-496A-9094-AA80D43C6679}"/>
    <cellStyle name="Normal 18 3 2 2 3 3" xfId="25079" xr:uid="{36CB79B7-6293-4625-8282-9964934D8E10}"/>
    <cellStyle name="Normal 18 3 2 2 4" xfId="19139" xr:uid="{CD25AC43-0EF8-40E2-9DD6-B65DFF5C099B}"/>
    <cellStyle name="Normal 18 3 2 2 4 2" xfId="26892" xr:uid="{FC3897FC-8388-4CBB-BB40-9922B4CB985D}"/>
    <cellStyle name="Normal 18 3 2 2 5" xfId="23270" xr:uid="{49A010ED-0FB3-422C-B0A6-9C3249FD1AF4}"/>
    <cellStyle name="Normal 18 3 2 3" xfId="15400" xr:uid="{DA5AC3F4-88A1-4DA4-8464-530518FFFA8A}"/>
    <cellStyle name="Normal 18 3 2 3 2" xfId="17536" xr:uid="{B3CD4105-7021-4DEB-AE8F-708277799187}"/>
    <cellStyle name="Normal 18 3 2 3 2 2" xfId="21807" xr:uid="{E5592CF5-7412-4C56-B0BE-1D51BF48FC85}"/>
    <cellStyle name="Normal 18 3 2 3 2 2 2" xfId="29160" xr:uid="{9A693C14-7A67-46D6-897C-4FB3E94EA477}"/>
    <cellStyle name="Normal 18 3 2 3 2 3" xfId="25533" xr:uid="{C0F555AA-1020-474A-9D17-7A60956978F3}"/>
    <cellStyle name="Normal 18 3 2 3 3" xfId="19673" xr:uid="{5A5B3656-5C19-4756-8EA3-290D8781DB77}"/>
    <cellStyle name="Normal 18 3 2 3 3 2" xfId="27346" xr:uid="{5F73C5FC-0D15-44C7-BBD2-57F15D0311AB}"/>
    <cellStyle name="Normal 18 3 2 3 4" xfId="23722" xr:uid="{5206070E-455F-45C4-90E7-237393FBA487}"/>
    <cellStyle name="Normal 18 3 2 4" xfId="16470" xr:uid="{DEEEAB7E-A7AB-43CC-AD30-662178C3331E}"/>
    <cellStyle name="Normal 18 3 2 4 2" xfId="20741" xr:uid="{ACB3DD6A-C906-495E-9443-060B48126F5E}"/>
    <cellStyle name="Normal 18 3 2 4 2 2" xfId="28254" xr:uid="{A73C9B95-689E-49BB-95E5-A66F9AF8EB91}"/>
    <cellStyle name="Normal 18 3 2 4 3" xfId="24627" xr:uid="{0FF30255-442D-4B44-B91F-E58B23DE043C}"/>
    <cellStyle name="Normal 18 3 2 5" xfId="18607" xr:uid="{C4D38767-DE50-4685-8CE0-FFCEADA8B285}"/>
    <cellStyle name="Normal 18 3 2 5 2" xfId="26440" xr:uid="{93E6A49B-50CF-4FAF-8EBD-19718AC418C4}"/>
    <cellStyle name="Normal 18 3 2 6" xfId="22818" xr:uid="{5B5A15B6-B7A7-4AEC-996C-F313C4F90B1B}"/>
    <cellStyle name="Normal 18 3 3" xfId="14599" xr:uid="{3022C068-1402-4588-B0B7-A928FAD2175D}"/>
    <cellStyle name="Normal 18 3 3 2" xfId="15666" xr:uid="{42ABA488-047C-4533-AA8C-1F3A56D02C1C}"/>
    <cellStyle name="Normal 18 3 3 2 2" xfId="17802" xr:uid="{C3262B27-0E24-4D47-BA28-CDB6F19E3439}"/>
    <cellStyle name="Normal 18 3 3 2 2 2" xfId="22073" xr:uid="{A8844673-DD22-4A16-AE2C-E4C919DD24FE}"/>
    <cellStyle name="Normal 18 3 3 2 2 2 2" xfId="29386" xr:uid="{7E3CDC2E-E157-4647-B354-7768FAB579FB}"/>
    <cellStyle name="Normal 18 3 3 2 2 3" xfId="25759" xr:uid="{1DB5F88A-8DFD-47D6-9097-6241822336A1}"/>
    <cellStyle name="Normal 18 3 3 2 3" xfId="19939" xr:uid="{2CE52DCD-E91E-49E3-B741-DFD3F3C91189}"/>
    <cellStyle name="Normal 18 3 3 2 3 2" xfId="27572" xr:uid="{92A28BCD-383E-42EF-804C-B41178C395C8}"/>
    <cellStyle name="Normal 18 3 3 2 4" xfId="23948" xr:uid="{E575F367-D414-4027-A293-A5B3AD11E647}"/>
    <cellStyle name="Normal 18 3 3 3" xfId="16736" xr:uid="{D6FBC855-7DE6-4876-8B11-D85A8DE2D60A}"/>
    <cellStyle name="Normal 18 3 3 3 2" xfId="21007" xr:uid="{79E47CF2-B0B7-45AD-A566-7FE3853294FD}"/>
    <cellStyle name="Normal 18 3 3 3 2 2" xfId="28480" xr:uid="{22E1899E-CE32-4097-BBD3-83624F379253}"/>
    <cellStyle name="Normal 18 3 3 3 3" xfId="24853" xr:uid="{9C661A26-63B0-4BC7-B3C1-D3162C92F473}"/>
    <cellStyle name="Normal 18 3 3 4" xfId="18873" xr:uid="{0C2AB7F4-BB03-46BD-AB8E-2E6015777098}"/>
    <cellStyle name="Normal 18 3 3 4 2" xfId="26666" xr:uid="{09CDF3DE-F953-48EF-8E22-0E1D1415C8EA}"/>
    <cellStyle name="Normal 18 3 3 5" xfId="23044" xr:uid="{1C2D4723-AE43-44B0-897B-2E1C8703A8DA}"/>
    <cellStyle name="Normal 18 3 4" xfId="15135" xr:uid="{7067CDED-772C-4900-B714-38C80BE3D91E}"/>
    <cellStyle name="Normal 18 3 4 2" xfId="17270" xr:uid="{89E6B4AE-8AFC-464F-9FB0-D4C13A428FDA}"/>
    <cellStyle name="Normal 18 3 4 2 2" xfId="21541" xr:uid="{9B32F7A9-43D6-494F-898D-9B8389C7A653}"/>
    <cellStyle name="Normal 18 3 4 2 2 2" xfId="28934" xr:uid="{02EA4349-7E1A-4ED3-8255-DB97434A78DF}"/>
    <cellStyle name="Normal 18 3 4 2 3" xfId="25307" xr:uid="{B362B8DC-22EA-41B9-99BA-937F27C7B49B}"/>
    <cellStyle name="Normal 18 3 4 3" xfId="19407" xr:uid="{C6730F14-D3FF-40D6-AA28-E67639DB11AC}"/>
    <cellStyle name="Normal 18 3 4 3 2" xfId="27120" xr:uid="{817F238D-EA21-4C93-A240-15CA4BB11C46}"/>
    <cellStyle name="Normal 18 3 4 4" xfId="23496" xr:uid="{1498B08E-D930-410A-8E5E-AACC6E732D4D}"/>
    <cellStyle name="Normal 18 3 5" xfId="16204" xr:uid="{96D01296-CBA1-44CF-9A29-34D52BB15D9B}"/>
    <cellStyle name="Normal 18 3 5 2" xfId="20475" xr:uid="{67AFA41F-D30B-4750-933C-62FB8C67051C}"/>
    <cellStyle name="Normal 18 3 5 2 2" xfId="28028" xr:uid="{61B872CB-61A4-47DF-B250-8E20539E33F9}"/>
    <cellStyle name="Normal 18 3 5 3" xfId="24401" xr:uid="{F727DF5B-5C93-4F9A-8FC8-76F7C9959E30}"/>
    <cellStyle name="Normal 18 3 6" xfId="18341" xr:uid="{7DB3780C-EBF1-4132-B462-396758BE0BE7}"/>
    <cellStyle name="Normal 18 3 6 2" xfId="26214" xr:uid="{855542B4-D4F8-4223-8D40-AF23E24BE0A7}"/>
    <cellStyle name="Normal 18 3 7" xfId="22594" xr:uid="{40D3232B-AAFC-4937-B291-F31B0EEA03B3}"/>
    <cellStyle name="Normal 18 3 8" xfId="14077" xr:uid="{D265F0D5-115D-4291-8B92-09E71821980A}"/>
    <cellStyle name="Normal 18 4" xfId="14202" xr:uid="{55FD7C9A-9DEB-45C5-9A36-DE7C8614D07B}"/>
    <cellStyle name="Normal 18 4 2" xfId="14733" xr:uid="{C2BA7C0C-48E8-4BC8-B7D5-D106D8E02844}"/>
    <cellStyle name="Normal 18 4 2 2" xfId="15799" xr:uid="{9EB10517-E1FF-4611-BC7F-94337C252006}"/>
    <cellStyle name="Normal 18 4 2 2 2" xfId="17935" xr:uid="{9FC3C243-B098-4528-A952-53EF4A59211E}"/>
    <cellStyle name="Normal 18 4 2 2 2 2" xfId="22206" xr:uid="{BC9EE94C-69DD-4ED7-B74D-FB1EBC53BD59}"/>
    <cellStyle name="Normal 18 4 2 2 2 2 2" xfId="29499" xr:uid="{5FE69C77-8445-4704-95F1-02333EB03F39}"/>
    <cellStyle name="Normal 18 4 2 2 2 3" xfId="25872" xr:uid="{0D2BFB37-E611-4DE4-9B39-D44C43D7554F}"/>
    <cellStyle name="Normal 18 4 2 2 3" xfId="20072" xr:uid="{BF18DF4D-E449-43FA-9336-0DA2B9B4EA2D}"/>
    <cellStyle name="Normal 18 4 2 2 3 2" xfId="27685" xr:uid="{B3B0DCEA-ED7C-4FE1-9BE6-4741F3E1C3E0}"/>
    <cellStyle name="Normal 18 4 2 2 4" xfId="24061" xr:uid="{D32AC4DB-D39F-4C09-BD59-57B9C3C78207}"/>
    <cellStyle name="Normal 18 4 2 3" xfId="16869" xr:uid="{17A3F0E4-3B3F-405B-8B32-F93CAFACC8CC}"/>
    <cellStyle name="Normal 18 4 2 3 2" xfId="21140" xr:uid="{1A61F9A8-DE53-44FD-B28C-7615F7441729}"/>
    <cellStyle name="Normal 18 4 2 3 2 2" xfId="28593" xr:uid="{E20CACFB-07FC-49F8-9EC2-FBA92BD52CF3}"/>
    <cellStyle name="Normal 18 4 2 3 3" xfId="24966" xr:uid="{95F7EE14-F359-4BE2-9B79-7E070C580FE0}"/>
    <cellStyle name="Normal 18 4 2 4" xfId="19006" xr:uid="{756DE5A3-005E-4310-B5A9-F32A902BA217}"/>
    <cellStyle name="Normal 18 4 2 4 2" xfId="26779" xr:uid="{704C0CAA-E720-4662-8331-AD7B582AFD84}"/>
    <cellStyle name="Normal 18 4 2 5" xfId="23157" xr:uid="{6B18436F-F32F-4ADD-BDA8-9856E1197C7E}"/>
    <cellStyle name="Normal 18 4 3" xfId="15267" xr:uid="{671BF3D6-D6A5-4B3F-AEAC-C54ADE7454CA}"/>
    <cellStyle name="Normal 18 4 3 2" xfId="17403" xr:uid="{A34D2C27-39A5-4607-AAB7-7A135FA9FDF9}"/>
    <cellStyle name="Normal 18 4 3 2 2" xfId="21674" xr:uid="{F99584E2-3B4D-4615-81B1-4210F55EB9D5}"/>
    <cellStyle name="Normal 18 4 3 2 2 2" xfId="29047" xr:uid="{D633FBBB-BBA5-4CC7-8F35-975F0768C9FD}"/>
    <cellStyle name="Normal 18 4 3 2 3" xfId="25420" xr:uid="{52CC6A7F-ADF2-48B9-A1C0-F01740FE2BB2}"/>
    <cellStyle name="Normal 18 4 3 3" xfId="19540" xr:uid="{357F4292-7429-47BE-AB27-76CF8B0EF439}"/>
    <cellStyle name="Normal 18 4 3 3 2" xfId="27233" xr:uid="{8C0F0ABA-4030-4B97-88C1-278B1DB1022B}"/>
    <cellStyle name="Normal 18 4 3 4" xfId="23609" xr:uid="{D6A07BDE-AA77-4488-8BB7-BBE7D771890D}"/>
    <cellStyle name="Normal 18 4 4" xfId="16337" xr:uid="{0DA15FF8-7B4E-427D-B89D-94F7E73DACF1}"/>
    <cellStyle name="Normal 18 4 4 2" xfId="20608" xr:uid="{AFEDF541-F6BD-4D55-8E28-F355F7775F99}"/>
    <cellStyle name="Normal 18 4 4 2 2" xfId="28141" xr:uid="{5DD39768-450A-4251-B1A0-4F04F9230445}"/>
    <cellStyle name="Normal 18 4 4 3" xfId="24514" xr:uid="{F8F8BFBC-C2DD-44BD-8590-E7694ECA029B}"/>
    <cellStyle name="Normal 18 4 5" xfId="18474" xr:uid="{5EDE3983-66C7-473A-9276-DD5FC24391A3}"/>
    <cellStyle name="Normal 18 4 5 2" xfId="26327" xr:uid="{9BD1B4C4-F1E7-4BFE-B0FD-5AE1CC917B47}"/>
    <cellStyle name="Normal 18 4 6" xfId="22705" xr:uid="{81F5A46B-9B86-4D2B-8E95-BE3F4F808851}"/>
    <cellStyle name="Normal 18 5" xfId="14466" xr:uid="{8ABD73F8-77F1-483F-8947-6F50E571E1A1}"/>
    <cellStyle name="Normal 18 5 2" xfId="15533" xr:uid="{A000230F-6BD7-45FE-B847-AD0E816C4E1A}"/>
    <cellStyle name="Normal 18 5 2 2" xfId="17669" xr:uid="{8C4B2844-CA02-4ACE-BFA6-B2AE2E62AF5A}"/>
    <cellStyle name="Normal 18 5 2 2 2" xfId="21940" xr:uid="{8381C586-A0E6-4C2D-BB65-5E4E25D79363}"/>
    <cellStyle name="Normal 18 5 2 2 2 2" xfId="29273" xr:uid="{71BF2790-BB90-474A-86D4-E03FD0AF75E6}"/>
    <cellStyle name="Normal 18 5 2 2 3" xfId="25646" xr:uid="{02B05E1F-7794-47B8-AFDC-09B3845B17E3}"/>
    <cellStyle name="Normal 18 5 2 3" xfId="19806" xr:uid="{5B1438DD-FBB9-4182-A9FF-D4388BD1FECF}"/>
    <cellStyle name="Normal 18 5 2 3 2" xfId="27459" xr:uid="{C959AB6B-4355-4AB4-81C0-0EE52154D66C}"/>
    <cellStyle name="Normal 18 5 2 4" xfId="23835" xr:uid="{4EEC1923-6E12-46D9-BBE1-43C47DACC89F}"/>
    <cellStyle name="Normal 18 5 3" xfId="16603" xr:uid="{8B790A25-21B0-4BE5-A6B6-586A82807336}"/>
    <cellStyle name="Normal 18 5 3 2" xfId="20874" xr:uid="{3C1368AB-9AC7-4D72-B633-58CCAD6FFBAB}"/>
    <cellStyle name="Normal 18 5 3 2 2" xfId="28367" xr:uid="{C60B9646-3A65-44CC-A27D-1ADDB8181E53}"/>
    <cellStyle name="Normal 18 5 3 3" xfId="24740" xr:uid="{61F12B84-362F-43E2-A4CA-4AF88250B05B}"/>
    <cellStyle name="Normal 18 5 4" xfId="18740" xr:uid="{350C860C-BC85-4A33-A95C-8BD60CE8B1A2}"/>
    <cellStyle name="Normal 18 5 4 2" xfId="26553" xr:uid="{B0B1EA68-04C2-4106-8DE8-4DC7A5878563}"/>
    <cellStyle name="Normal 18 5 5" xfId="22931" xr:uid="{D7ABBF14-9147-4755-A4B2-DC7F65256022}"/>
    <cellStyle name="Normal 18 6" xfId="15002" xr:uid="{5FDF091B-1797-475E-B41A-EF6A71D47A82}"/>
    <cellStyle name="Normal 18 6 2" xfId="17137" xr:uid="{0E03E84A-91DC-4CF3-84A6-7FB5358AB5D8}"/>
    <cellStyle name="Normal 18 6 2 2" xfId="21408" xr:uid="{C66D2D2B-1A48-4B53-94A5-2F0D4C3C36B8}"/>
    <cellStyle name="Normal 18 6 2 2 2" xfId="28821" xr:uid="{9005B26A-BEF7-43E5-AFB1-951EDCD745E4}"/>
    <cellStyle name="Normal 18 6 2 3" xfId="25194" xr:uid="{EC435824-DD11-4578-8AB3-2B4D85F0591E}"/>
    <cellStyle name="Normal 18 6 3" xfId="19274" xr:uid="{5643BA77-9455-43A4-8433-E419FC5BB448}"/>
    <cellStyle name="Normal 18 6 3 2" xfId="27007" xr:uid="{F38273A4-1160-4284-9AF0-287DC7011A6C}"/>
    <cellStyle name="Normal 18 6 4" xfId="23383" xr:uid="{B6D7E905-6F64-41C0-8850-98625A595EC6}"/>
    <cellStyle name="Normal 18 7" xfId="16072" xr:uid="{0BDA7BA3-8BAF-4956-8745-E378AEA74A3A}"/>
    <cellStyle name="Normal 18 7 2" xfId="20342" xr:uid="{C53E0FC4-50FB-436D-BBA2-53DD50A34015}"/>
    <cellStyle name="Normal 18 7 2 2" xfId="27915" xr:uid="{38C844BD-15DC-4F61-9E9D-87B44DE400D9}"/>
    <cellStyle name="Normal 18 7 3" xfId="24288" xr:uid="{B130B51D-ABF8-47A6-9E07-EBDC0E415C2C}"/>
    <cellStyle name="Normal 18 8" xfId="18208" xr:uid="{E64593C3-A98F-4275-96F0-4C6484A7F9DF}"/>
    <cellStyle name="Normal 18 8 2" xfId="26101" xr:uid="{ACA4A493-8793-4462-AA93-5FF7E72ACAA4}"/>
    <cellStyle name="Normal 18 9" xfId="22503" xr:uid="{AB91E606-460F-4D74-A755-83D34F3F31B4}"/>
    <cellStyle name="Normal 19" xfId="227" xr:uid="{2ECA1EC7-04F4-4751-A352-AFB0B90D0A6F}"/>
    <cellStyle name="Normal 19 2" xfId="3912" xr:uid="{11A26B24-C0D5-44AA-86C9-2A660291EE0A}"/>
    <cellStyle name="Normal 19 2 2" xfId="14136" xr:uid="{1165BE9E-3487-48B7-BF1B-B91ACE06376E}"/>
    <cellStyle name="Normal 19 2 2 2" xfId="14396" xr:uid="{4C7EBA38-B2FD-42A8-AB6F-8E40C3A5FD4F}"/>
    <cellStyle name="Normal 19 2 2 2 2" xfId="14929" xr:uid="{0DC62643-48D5-4132-9629-BDB671FD34EE}"/>
    <cellStyle name="Normal 19 2 2 2 2 2" xfId="15996" xr:uid="{90C1D2F0-11FA-4193-9BC2-E9703402C6B6}"/>
    <cellStyle name="Normal 19 2 2 2 2 2 2" xfId="18131" xr:uid="{3DA63390-EE0F-4C3D-9874-785C4CA21E1D}"/>
    <cellStyle name="Normal 19 2 2 2 2 2 2 2" xfId="22402" xr:uid="{662ACE75-B10D-4A07-AE88-0920AE87BFEB}"/>
    <cellStyle name="Normal 19 2 2 2 2 2 2 2 2" xfId="29671" xr:uid="{11527418-9C86-4ECF-895F-4E85091E0199}"/>
    <cellStyle name="Normal 19 2 2 2 2 2 2 3" xfId="26043" xr:uid="{C86270E3-69AE-43A5-B4D6-9170549DF960}"/>
    <cellStyle name="Normal 19 2 2 2 2 2 3" xfId="20269" xr:uid="{B1D90BF0-6269-4082-9C0A-1241025B5EDE}"/>
    <cellStyle name="Normal 19 2 2 2 2 2 3 2" xfId="27857" xr:uid="{B5B4E676-FF52-4F40-8C0B-8CA1E5CDB2F5}"/>
    <cellStyle name="Normal 19 2 2 2 2 2 4" xfId="24233" xr:uid="{DAC4C7D6-AFA5-48EC-A55B-37BA3DD4BABE}"/>
    <cellStyle name="Normal 19 2 2 2 2 3" xfId="17066" xr:uid="{A769140C-3A70-4562-8D6F-DA951DFF5468}"/>
    <cellStyle name="Normal 19 2 2 2 2 3 2" xfId="21337" xr:uid="{F574F156-4F24-4432-A642-56572955B735}"/>
    <cellStyle name="Normal 19 2 2 2 2 3 2 2" xfId="28765" xr:uid="{A8DCF978-051D-478C-8B61-36ACAA210096}"/>
    <cellStyle name="Normal 19 2 2 2 2 3 3" xfId="25138" xr:uid="{31D7E816-C0B2-462E-B859-40D31228391D}"/>
    <cellStyle name="Normal 19 2 2 2 2 4" xfId="19203" xr:uid="{5C25B80B-44BF-4209-8AA5-87FD7389A0E8}"/>
    <cellStyle name="Normal 19 2 2 2 2 4 2" xfId="26951" xr:uid="{C7840878-F6A2-4B48-B451-27AF8558A3B2}"/>
    <cellStyle name="Normal 19 2 2 2 2 5" xfId="23329" xr:uid="{969B1C4A-2A6C-42C9-BA9C-C25F978E83BF}"/>
    <cellStyle name="Normal 19 2 2 2 3" xfId="15464" xr:uid="{C83E81CC-BD13-41E7-8323-2778CD90A511}"/>
    <cellStyle name="Normal 19 2 2 2 3 2" xfId="17600" xr:uid="{D8953633-0C12-44EB-BC70-1BF657D1E58D}"/>
    <cellStyle name="Normal 19 2 2 2 3 2 2" xfId="21871" xr:uid="{442CF573-0705-4AD5-9E53-A8684A4DFBE1}"/>
    <cellStyle name="Normal 19 2 2 2 3 2 2 2" xfId="29219" xr:uid="{282916A6-E4B5-4C29-A49D-8D05EFBB36C5}"/>
    <cellStyle name="Normal 19 2 2 2 3 2 3" xfId="25592" xr:uid="{ECE6F2A8-3B43-42BB-BB64-231DAB895327}"/>
    <cellStyle name="Normal 19 2 2 2 3 3" xfId="19737" xr:uid="{3F25CED8-058D-4462-854E-227015F3526E}"/>
    <cellStyle name="Normal 19 2 2 2 3 3 2" xfId="27405" xr:uid="{D6B3C7EC-DD61-4C6C-9E19-E4CC3294CA1F}"/>
    <cellStyle name="Normal 19 2 2 2 3 4" xfId="23781" xr:uid="{258CFBB7-46DB-4D5C-A48D-60C4D8E0ABAE}"/>
    <cellStyle name="Normal 19 2 2 2 4" xfId="16534" xr:uid="{DC11ADC5-051D-4D1D-89B2-15A6B683E525}"/>
    <cellStyle name="Normal 19 2 2 2 4 2" xfId="20805" xr:uid="{6B9DDCE4-2A90-4D9E-8DCF-775D96DE8766}"/>
    <cellStyle name="Normal 19 2 2 2 4 2 2" xfId="28313" xr:uid="{950B2F5D-03C7-4B38-BD1A-B7D88A94C6D1}"/>
    <cellStyle name="Normal 19 2 2 2 4 3" xfId="24686" xr:uid="{328C5D7A-C05A-4D70-9434-5497AD90D977}"/>
    <cellStyle name="Normal 19 2 2 2 5" xfId="18671" xr:uid="{1ABAACB0-7335-49CE-A606-2930CF3FA2CF}"/>
    <cellStyle name="Normal 19 2 2 2 5 2" xfId="26499" xr:uid="{F6A5EF1C-3FFB-49DF-A7FD-3CE2F0FF17E7}"/>
    <cellStyle name="Normal 19 2 2 2 6" xfId="22877" xr:uid="{38BF1FC6-0120-44FE-B530-781A927BFE13}"/>
    <cellStyle name="Normal 19 2 2 3" xfId="14663" xr:uid="{1C462BDB-7629-4181-B951-C92B5E9331FD}"/>
    <cellStyle name="Normal 19 2 2 3 2" xfId="15730" xr:uid="{8027FAA3-372D-419F-B77A-E04B3C81E072}"/>
    <cellStyle name="Normal 19 2 2 3 2 2" xfId="17866" xr:uid="{54519C94-C8B2-46CE-903B-9A99E106E35D}"/>
    <cellStyle name="Normal 19 2 2 3 2 2 2" xfId="22137" xr:uid="{7F45D727-309C-4D83-A513-A5AC0E1D5828}"/>
    <cellStyle name="Normal 19 2 2 3 2 2 2 2" xfId="29445" xr:uid="{46B2A025-6684-49A4-9505-0C42A4E3077E}"/>
    <cellStyle name="Normal 19 2 2 3 2 2 3" xfId="25818" xr:uid="{94695DC3-74EB-4346-BED6-4D129E40E638}"/>
    <cellStyle name="Normal 19 2 2 3 2 3" xfId="20003" xr:uid="{4965A86F-9913-4A7F-B4D9-D37CEB151C00}"/>
    <cellStyle name="Normal 19 2 2 3 2 3 2" xfId="27631" xr:uid="{F419644B-48AC-41EC-BE4A-7F912F3FA838}"/>
    <cellStyle name="Normal 19 2 2 3 2 4" xfId="24007" xr:uid="{A16894C0-E115-43C7-8965-C512A94AA3FF}"/>
    <cellStyle name="Normal 19 2 2 3 3" xfId="16800" xr:uid="{DD52B23A-337C-45EA-A3BF-4778813BDCBD}"/>
    <cellStyle name="Normal 19 2 2 3 3 2" xfId="21071" xr:uid="{B42C5EE2-DD63-4C40-9C67-958E6A17982E}"/>
    <cellStyle name="Normal 19 2 2 3 3 2 2" xfId="28539" xr:uid="{AABB44EB-7705-4A7E-AE95-BBA60C9002D4}"/>
    <cellStyle name="Normal 19 2 2 3 3 3" xfId="24912" xr:uid="{F7B458CC-8594-46A2-BB90-C3E3D2CB4D38}"/>
    <cellStyle name="Normal 19 2 2 3 4" xfId="18937" xr:uid="{C696F427-FDBF-494B-9234-BE501A3B0567}"/>
    <cellStyle name="Normal 19 2 2 3 4 2" xfId="26725" xr:uid="{4F1D7AB9-0B58-45E7-9B46-F2718A36FBEE}"/>
    <cellStyle name="Normal 19 2 2 3 5" xfId="23103" xr:uid="{794EE1A9-E68C-44BA-BA88-DCBCF4622CA8}"/>
    <cellStyle name="Normal 19 2 2 4" xfId="15199" xr:uid="{42B3F226-B951-4DB3-8818-4A1DE2978739}"/>
    <cellStyle name="Normal 19 2 2 4 2" xfId="17334" xr:uid="{ED717C64-29B3-4CAF-AB78-D432AF665B67}"/>
    <cellStyle name="Normal 19 2 2 4 2 2" xfId="21605" xr:uid="{AF89633B-9804-497B-819A-E81258F4AE6E}"/>
    <cellStyle name="Normal 19 2 2 4 2 2 2" xfId="28993" xr:uid="{C7023A87-DB49-491C-87AA-85D54DB39ECA}"/>
    <cellStyle name="Normal 19 2 2 4 2 3" xfId="25366" xr:uid="{45AF6580-373D-4987-9AA3-22D6823ED0C0}"/>
    <cellStyle name="Normal 19 2 2 4 3" xfId="19471" xr:uid="{23398443-957C-44EE-9833-3F4EA0F242AC}"/>
    <cellStyle name="Normal 19 2 2 4 3 2" xfId="27179" xr:uid="{686788B7-9721-458D-B762-E5DF0CDD2274}"/>
    <cellStyle name="Normal 19 2 2 4 4" xfId="23555" xr:uid="{A0251BF4-E6E8-4136-BABA-442F0ABA4998}"/>
    <cellStyle name="Normal 19 2 2 5" xfId="16268" xr:uid="{81AE2C23-DC33-40AF-9BFB-129EAAF9B3AA}"/>
    <cellStyle name="Normal 19 2 2 5 2" xfId="20539" xr:uid="{9FEDBE05-F07D-4B52-A4DA-CB4E59B52BFB}"/>
    <cellStyle name="Normal 19 2 2 5 2 2" xfId="28087" xr:uid="{E1776532-7D6A-4BF6-BB55-F098258C9930}"/>
    <cellStyle name="Normal 19 2 2 5 3" xfId="24460" xr:uid="{DD4416F4-C47A-4033-BA0C-3E8878CB82B4}"/>
    <cellStyle name="Normal 19 2 2 6" xfId="18405" xr:uid="{C18FDD91-E781-4FFB-A752-F44A120CA9E1}"/>
    <cellStyle name="Normal 19 2 2 6 2" xfId="26273" xr:uid="{7D881246-68E4-4DBB-9859-D8E44D9E3FC5}"/>
    <cellStyle name="Normal 19 2 2 7" xfId="22652" xr:uid="{6396D067-4028-4B5C-BC80-5FBEB8228A7E}"/>
    <cellStyle name="Normal 19 2 3" xfId="14263" xr:uid="{F82C9402-32BC-4FB2-9AB5-7B130F5958A8}"/>
    <cellStyle name="Normal 19 2 3 2" xfId="14797" xr:uid="{21EF8DC1-FEC1-43B1-8816-B3A02CF9D341}"/>
    <cellStyle name="Normal 19 2 3 2 2" xfId="15863" xr:uid="{BDAA9AC1-9B7E-455D-BE83-00F0DA115DE8}"/>
    <cellStyle name="Normal 19 2 3 2 2 2" xfId="17999" xr:uid="{E2A18C2E-66BC-4AAB-82D7-A627BA6F8AB1}"/>
    <cellStyle name="Normal 19 2 3 2 2 2 2" xfId="22270" xr:uid="{2FD8B866-6B3A-4718-B42A-F1105F9B35B8}"/>
    <cellStyle name="Normal 19 2 3 2 2 2 2 2" xfId="29558" xr:uid="{152A5764-8242-40AC-8FBC-DB765672636D}"/>
    <cellStyle name="Normal 19 2 3 2 2 2 3" xfId="25931" xr:uid="{EECF734B-A892-4E18-B654-7698EFC8BFBB}"/>
    <cellStyle name="Normal 19 2 3 2 2 3" xfId="20136" xr:uid="{79F1E404-DA11-4155-9755-3849EAE2ADDA}"/>
    <cellStyle name="Normal 19 2 3 2 2 3 2" xfId="27744" xr:uid="{4B57034D-D5F0-4D1C-BA8F-B17FD13B603C}"/>
    <cellStyle name="Normal 19 2 3 2 2 4" xfId="24120" xr:uid="{356DAF6E-54FE-4C04-8A27-CC5BD9023FB9}"/>
    <cellStyle name="Normal 19 2 3 2 3" xfId="16933" xr:uid="{A324BA39-C4D0-4D26-918F-5C3AFCD483A7}"/>
    <cellStyle name="Normal 19 2 3 2 3 2" xfId="21204" xr:uid="{B7F83AFF-5DE9-4433-ABF4-6B05E346D949}"/>
    <cellStyle name="Normal 19 2 3 2 3 2 2" xfId="28652" xr:uid="{5F34836D-5A95-402A-BB80-273CA412EC74}"/>
    <cellStyle name="Normal 19 2 3 2 3 3" xfId="25025" xr:uid="{0562605D-0018-4AFB-A6AE-651F1F0CF081}"/>
    <cellStyle name="Normal 19 2 3 2 4" xfId="19070" xr:uid="{7848F7FA-538E-420A-BDA6-6622827B1441}"/>
    <cellStyle name="Normal 19 2 3 2 4 2" xfId="26838" xr:uid="{FD72576C-78B9-40FE-AC9B-1C8595ECDA1C}"/>
    <cellStyle name="Normal 19 2 3 2 5" xfId="23216" xr:uid="{26728400-E996-4451-8682-0E3F457BB0A2}"/>
    <cellStyle name="Normal 19 2 3 3" xfId="15331" xr:uid="{967DAE7B-768B-4E00-80D3-45489B9BE5C6}"/>
    <cellStyle name="Normal 19 2 3 3 2" xfId="17467" xr:uid="{E0CEF852-A57B-4787-985A-B0F87401F419}"/>
    <cellStyle name="Normal 19 2 3 3 2 2" xfId="21738" xr:uid="{F743133D-6725-4FB7-A00D-D236676A1031}"/>
    <cellStyle name="Normal 19 2 3 3 2 2 2" xfId="29106" xr:uid="{E2043106-A50A-44AC-AD20-1CCE6C05A977}"/>
    <cellStyle name="Normal 19 2 3 3 2 3" xfId="25479" xr:uid="{0E1E4B52-1243-462F-8D3C-38203BB9D2F1}"/>
    <cellStyle name="Normal 19 2 3 3 3" xfId="19604" xr:uid="{DDABCF30-FC9D-47E8-BC2C-D3EEF89FB5B1}"/>
    <cellStyle name="Normal 19 2 3 3 3 2" xfId="27292" xr:uid="{7C6BD815-E98B-4A78-B026-94D7F3B01B1C}"/>
    <cellStyle name="Normal 19 2 3 3 4" xfId="23668" xr:uid="{AFDE862B-F758-4F1E-BAAE-09B4C8C8178A}"/>
    <cellStyle name="Normal 19 2 3 4" xfId="16401" xr:uid="{C2CC537E-190D-476C-8468-AA76F1567834}"/>
    <cellStyle name="Normal 19 2 3 4 2" xfId="20672" xr:uid="{3C30C509-4915-478C-BEC9-4E913B8708C3}"/>
    <cellStyle name="Normal 19 2 3 4 2 2" xfId="28200" xr:uid="{D9BD1BAF-6164-4FF4-ABF9-27E0C715E4B4}"/>
    <cellStyle name="Normal 19 2 3 4 3" xfId="24573" xr:uid="{FEA5E93E-E472-4DA9-8B7D-973C8D4E67D1}"/>
    <cellStyle name="Normal 19 2 3 5" xfId="18538" xr:uid="{14A1B6EA-1306-49E7-B705-DB482751D299}"/>
    <cellStyle name="Normal 19 2 3 5 2" xfId="26386" xr:uid="{A2DA0B8C-8694-4907-9F8F-5DF7B8E8FA1E}"/>
    <cellStyle name="Normal 19 2 3 6" xfId="22764" xr:uid="{ACF1D7B5-E6B4-4A64-A14D-B7FEFA063DAE}"/>
    <cellStyle name="Normal 19 2 4" xfId="14530" xr:uid="{A0966C6B-98C9-44EE-A798-32766FC907BB}"/>
    <cellStyle name="Normal 19 2 4 2" xfId="15597" xr:uid="{91E21E64-622F-4994-AC19-09422E6DFFE3}"/>
    <cellStyle name="Normal 19 2 4 2 2" xfId="17733" xr:uid="{8691F35F-B3F1-40EE-96DA-CCC8059435AC}"/>
    <cellStyle name="Normal 19 2 4 2 2 2" xfId="22004" xr:uid="{BC66F29C-3EB5-40AD-A278-6E17289703D7}"/>
    <cellStyle name="Normal 19 2 4 2 2 2 2" xfId="29332" xr:uid="{3093B673-44C0-4B9C-88DA-2F536576209E}"/>
    <cellStyle name="Normal 19 2 4 2 2 3" xfId="25705" xr:uid="{B79D368B-C2A8-439A-80A7-BD39C0410B92}"/>
    <cellStyle name="Normal 19 2 4 2 3" xfId="19870" xr:uid="{BE7CCAFD-CE7C-4299-9C94-4915BEB6B59E}"/>
    <cellStyle name="Normal 19 2 4 2 3 2" xfId="27518" xr:uid="{44422A6A-56D6-4883-9139-7477270394E1}"/>
    <cellStyle name="Normal 19 2 4 2 4" xfId="23894" xr:uid="{CAFAC94F-64C7-4A25-8F9E-7251127B0F8A}"/>
    <cellStyle name="Normal 19 2 4 3" xfId="16667" xr:uid="{09B8543C-C20A-4499-A779-1AEC2DA0D14C}"/>
    <cellStyle name="Normal 19 2 4 3 2" xfId="20938" xr:uid="{84368958-0881-4936-9262-476625C133C8}"/>
    <cellStyle name="Normal 19 2 4 3 2 2" xfId="28426" xr:uid="{50A06471-927C-405E-8885-2D5F89A29BCD}"/>
    <cellStyle name="Normal 19 2 4 3 3" xfId="24799" xr:uid="{E86F8505-7F70-41CA-B9B5-ECBE2E9BD098}"/>
    <cellStyle name="Normal 19 2 4 4" xfId="18804" xr:uid="{AF2C4209-8BBF-4BEC-8EAD-9A14AC2B486F}"/>
    <cellStyle name="Normal 19 2 4 4 2" xfId="26612" xr:uid="{28EE8BA4-105A-43F3-928E-300FD31A7D38}"/>
    <cellStyle name="Normal 19 2 4 5" xfId="22990" xr:uid="{1971EBD1-A493-42A8-A2E9-806120973310}"/>
    <cellStyle name="Normal 19 2 5" xfId="15066" xr:uid="{50C34A83-6D96-4AF0-8B7A-0F4B73B24F7B}"/>
    <cellStyle name="Normal 19 2 5 2" xfId="17201" xr:uid="{20D6C70E-690A-4290-9951-59111038F727}"/>
    <cellStyle name="Normal 19 2 5 2 2" xfId="21472" xr:uid="{923AD75E-F09B-4688-9E17-9BE2387C17C4}"/>
    <cellStyle name="Normal 19 2 5 2 2 2" xfId="28880" xr:uid="{741EE7FF-14F8-4D75-910C-7B460042A5EF}"/>
    <cellStyle name="Normal 19 2 5 2 3" xfId="25253" xr:uid="{71BE364C-C1F6-4205-A178-205C27AF5351}"/>
    <cellStyle name="Normal 19 2 5 3" xfId="19338" xr:uid="{2349EF9B-0B2B-4570-9FE8-99826A2C2A02}"/>
    <cellStyle name="Normal 19 2 5 3 2" xfId="27066" xr:uid="{773BE8DA-78A4-4676-9969-6707D58332B3}"/>
    <cellStyle name="Normal 19 2 5 4" xfId="23442" xr:uid="{A1F9F65B-F56D-461F-9B32-CDE596ED8577}"/>
    <cellStyle name="Normal 19 2 6" xfId="16135" xr:uid="{A96C3353-B1FE-4F0D-AB56-B8C92A3F1AF8}"/>
    <cellStyle name="Normal 19 2 6 2" xfId="20406" xr:uid="{6B043B04-8400-45AD-99A5-97FEE0CC4CC5}"/>
    <cellStyle name="Normal 19 2 6 2 2" xfId="27974" xr:uid="{C4B74B33-35DD-48FA-9288-EF48A3796565}"/>
    <cellStyle name="Normal 19 2 6 3" xfId="24347" xr:uid="{F7418D07-49BF-4175-8D00-5F6AAF7FD785}"/>
    <cellStyle name="Normal 19 2 7" xfId="18272" xr:uid="{1E4F976A-8A31-4096-A84D-0D2424243D49}"/>
    <cellStyle name="Normal 19 2 7 2" xfId="26160" xr:uid="{E8D4B4A7-7A37-4FDC-B658-5942B596511B}"/>
    <cellStyle name="Normal 19 2 8" xfId="22550" xr:uid="{AE75F284-7210-4297-AA7D-0AAE11E7567A}"/>
    <cellStyle name="Normal 19 2 9" xfId="13986" xr:uid="{B42F443B-7F7E-4321-9F78-A35DD65D7FD4}"/>
    <cellStyle name="Normal 19 3" xfId="2286" xr:uid="{EA575415-DC63-47FB-A400-BD33CE0D9ED8}"/>
    <cellStyle name="Normal 19 3 2" xfId="14334" xr:uid="{61191D0E-35BC-4195-95E6-6FC602EF4C8F}"/>
    <cellStyle name="Normal 19 3 2 2" xfId="14867" xr:uid="{ACF104D1-FAD0-4E26-8E57-E5BF5C258950}"/>
    <cellStyle name="Normal 19 3 2 2 2" xfId="15934" xr:uid="{6883F491-2043-484D-BBBE-E8B8F7E75428}"/>
    <cellStyle name="Normal 19 3 2 2 2 2" xfId="18070" xr:uid="{3EA14679-F0A3-4A6F-AB73-36DCD20EC93C}"/>
    <cellStyle name="Normal 19 3 2 2 2 2 2" xfId="22341" xr:uid="{EC2943A3-5279-4B77-9ED0-36ECFE19FCFD}"/>
    <cellStyle name="Normal 19 3 2 2 2 2 2 2" xfId="29614" xr:uid="{ADDE99AA-D659-44CA-81DF-96C83D8C7A92}"/>
    <cellStyle name="Normal 19 3 2 2 2 2 3" xfId="25987" xr:uid="{3BFA0EC4-C62C-4152-8E87-0F459CCB79D1}"/>
    <cellStyle name="Normal 19 3 2 2 2 3" xfId="20207" xr:uid="{24E4A417-A92C-48A8-ACA1-6A3BDAB7FA2A}"/>
    <cellStyle name="Normal 19 3 2 2 2 3 2" xfId="27800" xr:uid="{CFC0A8E4-0C45-493B-A5AF-E5025DCBA809}"/>
    <cellStyle name="Normal 19 3 2 2 2 4" xfId="24176" xr:uid="{25C42B7D-8168-4F63-B66A-183049080455}"/>
    <cellStyle name="Normal 19 3 2 2 3" xfId="17004" xr:uid="{9D11B3AC-CF9D-41CA-82CB-AA7802E73415}"/>
    <cellStyle name="Normal 19 3 2 2 3 2" xfId="21275" xr:uid="{AB3B3225-D726-4811-A763-FE81A47CC7A6}"/>
    <cellStyle name="Normal 19 3 2 2 3 2 2" xfId="28708" xr:uid="{A5D8EC86-E23E-4F7E-A1E3-2A4B6EA7AFD0}"/>
    <cellStyle name="Normal 19 3 2 2 3 3" xfId="25081" xr:uid="{F0DED0BB-2BE2-4DB6-B08E-E85A92DFFF1E}"/>
    <cellStyle name="Normal 19 3 2 2 4" xfId="19141" xr:uid="{7CD0AFBB-1439-4988-9DDF-679CCD69ED95}"/>
    <cellStyle name="Normal 19 3 2 2 4 2" xfId="26894" xr:uid="{746BD6B2-A0CF-49D7-9042-C23569362391}"/>
    <cellStyle name="Normal 19 3 2 2 5" xfId="23272" xr:uid="{D0E48C3B-B14A-4E96-A3C6-06DB92E89921}"/>
    <cellStyle name="Normal 19 3 2 3" xfId="15402" xr:uid="{2C8CEC93-BC82-4A79-A57A-83559407C84D}"/>
    <cellStyle name="Normal 19 3 2 3 2" xfId="17538" xr:uid="{EF979A2C-CF71-4C5A-906B-A424DEB7D0BF}"/>
    <cellStyle name="Normal 19 3 2 3 2 2" xfId="21809" xr:uid="{EE0D88B2-382E-4282-9400-053B1A969B14}"/>
    <cellStyle name="Normal 19 3 2 3 2 2 2" xfId="29162" xr:uid="{AFF73388-6EA6-4B39-BDB2-1EBD0DA60D2E}"/>
    <cellStyle name="Normal 19 3 2 3 2 3" xfId="25535" xr:uid="{C39E76E7-B48C-4FCA-A7D3-937A1F4C24DB}"/>
    <cellStyle name="Normal 19 3 2 3 3" xfId="19675" xr:uid="{FA54D4D8-6A5B-449E-8052-6FE9FAD277F3}"/>
    <cellStyle name="Normal 19 3 2 3 3 2" xfId="27348" xr:uid="{95A18F2B-1B2C-424C-BD8F-48E2687D52E0}"/>
    <cellStyle name="Normal 19 3 2 3 4" xfId="23724" xr:uid="{87E5C758-E4BA-4594-92ED-E73AA5A45E0E}"/>
    <cellStyle name="Normal 19 3 2 4" xfId="16472" xr:uid="{75144B15-6580-46EE-AFFE-8F57FF203ACB}"/>
    <cellStyle name="Normal 19 3 2 4 2" xfId="20743" xr:uid="{6EF00BF6-A984-432F-955B-C2D5475DC7F9}"/>
    <cellStyle name="Normal 19 3 2 4 2 2" xfId="28256" xr:uid="{D7767009-D667-4DBA-90DC-9A4528CDE8D2}"/>
    <cellStyle name="Normal 19 3 2 4 3" xfId="24629" xr:uid="{F2487A53-6AC3-455A-86EF-9FA6BB3C15F9}"/>
    <cellStyle name="Normal 19 3 2 5" xfId="18609" xr:uid="{FE81D692-74AD-4066-ABA2-C956CEDBA957}"/>
    <cellStyle name="Normal 19 3 2 5 2" xfId="26442" xr:uid="{E6B496C8-24D9-49E0-83B0-63FDC17BCD03}"/>
    <cellStyle name="Normal 19 3 2 6" xfId="22820" xr:uid="{C2A61597-2481-4D81-B1FA-1CAC92F8348A}"/>
    <cellStyle name="Normal 19 3 3" xfId="14601" xr:uid="{58A1D42B-D87E-412E-AC61-8DB5546652C2}"/>
    <cellStyle name="Normal 19 3 3 2" xfId="15668" xr:uid="{4807F2C5-51CA-4AF1-9CBB-881E5BC2CDDD}"/>
    <cellStyle name="Normal 19 3 3 2 2" xfId="17804" xr:uid="{4A35A641-10D3-42EC-A5FB-F77AB8340B4E}"/>
    <cellStyle name="Normal 19 3 3 2 2 2" xfId="22075" xr:uid="{9ADF567D-FF45-4CF7-93E9-4E9243260D45}"/>
    <cellStyle name="Normal 19 3 3 2 2 2 2" xfId="29388" xr:uid="{183C9288-6579-4352-80CE-2905EF06B2C5}"/>
    <cellStyle name="Normal 19 3 3 2 2 3" xfId="25761" xr:uid="{67FFF24A-B05D-4329-921A-4E17A89CA0F0}"/>
    <cellStyle name="Normal 19 3 3 2 3" xfId="19941" xr:uid="{22F7F189-2B6B-4E45-997A-67B714A34BF3}"/>
    <cellStyle name="Normal 19 3 3 2 3 2" xfId="27574" xr:uid="{62857BBA-73DF-40F6-9495-B3F62478F78E}"/>
    <cellStyle name="Normal 19 3 3 2 4" xfId="23950" xr:uid="{4ED81614-EFA0-4781-A34E-0E66EB127155}"/>
    <cellStyle name="Normal 19 3 3 3" xfId="16738" xr:uid="{EEE5AD37-E7A9-4E2C-9615-A53544417F27}"/>
    <cellStyle name="Normal 19 3 3 3 2" xfId="21009" xr:uid="{3CE71D98-FAAF-481F-991E-1E8AB2B391CD}"/>
    <cellStyle name="Normal 19 3 3 3 2 2" xfId="28482" xr:uid="{9E73DE0E-C6AA-4626-8D69-A41216BE01FC}"/>
    <cellStyle name="Normal 19 3 3 3 3" xfId="24855" xr:uid="{B7F4792E-E16A-4695-8C6A-C3219CF59E62}"/>
    <cellStyle name="Normal 19 3 3 4" xfId="18875" xr:uid="{29918150-AA1E-4769-9341-BC83749EFD22}"/>
    <cellStyle name="Normal 19 3 3 4 2" xfId="26668" xr:uid="{F7A6E3CA-13F6-4E5E-A421-33E9321120FB}"/>
    <cellStyle name="Normal 19 3 3 5" xfId="23046" xr:uid="{532E4ED2-19B0-4433-A334-1BAB6DC96072}"/>
    <cellStyle name="Normal 19 3 4" xfId="15137" xr:uid="{8EAD34E4-0955-45BB-8E4B-9C933BEEF987}"/>
    <cellStyle name="Normal 19 3 4 2" xfId="17272" xr:uid="{EBF777BC-07F3-4D00-A5BB-B0E264CCB888}"/>
    <cellStyle name="Normal 19 3 4 2 2" xfId="21543" xr:uid="{854ED5F2-E4CF-4A99-9C0C-76E0E72D08B2}"/>
    <cellStyle name="Normal 19 3 4 2 2 2" xfId="28936" xr:uid="{9D2CA4BA-C1C2-475A-94D4-9241C4F1FA47}"/>
    <cellStyle name="Normal 19 3 4 2 3" xfId="25309" xr:uid="{C0071437-530E-483E-B872-067AE1E89C28}"/>
    <cellStyle name="Normal 19 3 4 3" xfId="19409" xr:uid="{F22456EB-8ED2-4111-BF64-8E410828B13D}"/>
    <cellStyle name="Normal 19 3 4 3 2" xfId="27122" xr:uid="{C9B14485-76C2-418D-BDEB-A6BA2160BB5C}"/>
    <cellStyle name="Normal 19 3 4 4" xfId="23498" xr:uid="{BC5B830F-7026-40B5-A0FC-6121C738ACDA}"/>
    <cellStyle name="Normal 19 3 5" xfId="16206" xr:uid="{12486640-4334-442A-BF4A-F3D43DA707F6}"/>
    <cellStyle name="Normal 19 3 5 2" xfId="20477" xr:uid="{E3359173-FB5F-4713-8CB3-3B25E8D4257B}"/>
    <cellStyle name="Normal 19 3 5 2 2" xfId="28030" xr:uid="{E8DEC2D7-BF53-4925-9EE6-8D5709F8BB83}"/>
    <cellStyle name="Normal 19 3 5 3" xfId="24403" xr:uid="{A4A00AC1-873D-488E-87FE-D44138EF94F2}"/>
    <cellStyle name="Normal 19 3 6" xfId="18343" xr:uid="{64A7DCD3-0C48-47EF-B57F-85715E555D9A}"/>
    <cellStyle name="Normal 19 3 6 2" xfId="26216" xr:uid="{76C262CA-318D-49E9-A473-5EA56DE309ED}"/>
    <cellStyle name="Normal 19 3 7" xfId="22596" xr:uid="{5840AACE-3ED9-45D5-AD01-EA9D61151873}"/>
    <cellStyle name="Normal 19 3 8" xfId="14079" xr:uid="{B96B4D09-3958-4119-B139-E20ED0DE867F}"/>
    <cellStyle name="Normal 19 4" xfId="14204" xr:uid="{AA2344B6-8C06-4BC2-8D9E-496FFB576F63}"/>
    <cellStyle name="Normal 19 4 2" xfId="14735" xr:uid="{41691EDE-5BF1-4CFF-A160-8DF757375566}"/>
    <cellStyle name="Normal 19 4 2 2" xfId="15801" xr:uid="{E35F4FC1-22C1-40BA-8E08-21411490BC89}"/>
    <cellStyle name="Normal 19 4 2 2 2" xfId="17937" xr:uid="{6B4EEE19-2642-4780-BD23-90752830E974}"/>
    <cellStyle name="Normal 19 4 2 2 2 2" xfId="22208" xr:uid="{9C6CDE5D-794F-4498-A429-536F510B524D}"/>
    <cellStyle name="Normal 19 4 2 2 2 2 2" xfId="29501" xr:uid="{7312E17A-B791-40B5-B3F3-A2EA6643C37C}"/>
    <cellStyle name="Normal 19 4 2 2 2 3" xfId="25874" xr:uid="{B5329421-5BC2-4F27-89C2-38C52354AEB5}"/>
    <cellStyle name="Normal 19 4 2 2 3" xfId="20074" xr:uid="{BE8E8859-D9B4-4747-8095-3F1878DBBC6F}"/>
    <cellStyle name="Normal 19 4 2 2 3 2" xfId="27687" xr:uid="{E65C8D83-FDEB-457A-AA13-21F1E563187B}"/>
    <cellStyle name="Normal 19 4 2 2 4" xfId="24063" xr:uid="{02389925-1210-42DA-A060-0FED259B3D6D}"/>
    <cellStyle name="Normal 19 4 2 3" xfId="16871" xr:uid="{6458963F-96A4-43D4-BDF7-FF2E04C3788C}"/>
    <cellStyle name="Normal 19 4 2 3 2" xfId="21142" xr:uid="{9CA90A4B-53EB-46AE-9D33-50E1D19C9360}"/>
    <cellStyle name="Normal 19 4 2 3 2 2" xfId="28595" xr:uid="{59C20B63-2F35-4A8A-91C1-C0F016A2B155}"/>
    <cellStyle name="Normal 19 4 2 3 3" xfId="24968" xr:uid="{C8C83E7B-84CD-43E0-A2CC-38483A2F2D5A}"/>
    <cellStyle name="Normal 19 4 2 4" xfId="19008" xr:uid="{7B140CA9-0C79-47A2-A4A3-A77D54F43FD0}"/>
    <cellStyle name="Normal 19 4 2 4 2" xfId="26781" xr:uid="{9D21C685-7815-424C-8AED-3F54FD941E59}"/>
    <cellStyle name="Normal 19 4 2 5" xfId="23159" xr:uid="{B2429E04-AFF7-4356-8A3F-D7240B2EF932}"/>
    <cellStyle name="Normal 19 4 3" xfId="15269" xr:uid="{E1E92FA5-5664-4F06-AC3F-13D7E8449A8F}"/>
    <cellStyle name="Normal 19 4 3 2" xfId="17405" xr:uid="{2AE18C1B-8ADD-4293-B7C1-189A2D74BDC1}"/>
    <cellStyle name="Normal 19 4 3 2 2" xfId="21676" xr:uid="{25C60746-8970-4A39-AE05-1C055906CB0D}"/>
    <cellStyle name="Normal 19 4 3 2 2 2" xfId="29049" xr:uid="{705C4DA4-715F-4697-8F51-9FBB251463D6}"/>
    <cellStyle name="Normal 19 4 3 2 3" xfId="25422" xr:uid="{B95974BF-B8A9-49C6-8E19-4758C866E216}"/>
    <cellStyle name="Normal 19 4 3 3" xfId="19542" xr:uid="{8D81B181-607C-4F4B-BF5D-48A1CD4840DF}"/>
    <cellStyle name="Normal 19 4 3 3 2" xfId="27235" xr:uid="{028EBAE8-61B4-48C9-ACC3-7E77C8F07489}"/>
    <cellStyle name="Normal 19 4 3 4" xfId="23611" xr:uid="{A7772703-4842-411D-AB00-21215090C5D2}"/>
    <cellStyle name="Normal 19 4 4" xfId="16339" xr:uid="{E8D3E91B-494A-4946-97C9-BFE2F5D301E9}"/>
    <cellStyle name="Normal 19 4 4 2" xfId="20610" xr:uid="{1BA1E60F-426B-4279-8704-14A98A5A8693}"/>
    <cellStyle name="Normal 19 4 4 2 2" xfId="28143" xr:uid="{59B8E236-16BD-4A8D-920E-4322E28284D3}"/>
    <cellStyle name="Normal 19 4 4 3" xfId="24516" xr:uid="{F74F9DD3-2EF3-4E42-89BB-A7C778B00A2B}"/>
    <cellStyle name="Normal 19 4 5" xfId="18476" xr:uid="{57BE4968-CA76-4FE2-B4AC-7B9AF8DEC326}"/>
    <cellStyle name="Normal 19 4 5 2" xfId="26329" xr:uid="{404CF209-E6FF-482D-8831-E5AB9C90B6C6}"/>
    <cellStyle name="Normal 19 4 6" xfId="22707" xr:uid="{0E2F9E65-6055-40D9-AD88-07E878A2AB75}"/>
    <cellStyle name="Normal 19 5" xfId="14468" xr:uid="{2A60DF26-BE70-48EF-925B-24F0C4F371AB}"/>
    <cellStyle name="Normal 19 5 2" xfId="15535" xr:uid="{658F84D1-3B01-4F83-B971-79FBEB125D7B}"/>
    <cellStyle name="Normal 19 5 2 2" xfId="17671" xr:uid="{F6D66A6F-EFA1-48B9-91DB-BD2ACDD8A458}"/>
    <cellStyle name="Normal 19 5 2 2 2" xfId="21942" xr:uid="{98A942B2-78DF-4809-B89F-438C462BB535}"/>
    <cellStyle name="Normal 19 5 2 2 2 2" xfId="29275" xr:uid="{5E95AD9F-DF1B-4A11-9E80-C8A2C301096D}"/>
    <cellStyle name="Normal 19 5 2 2 3" xfId="25648" xr:uid="{6F6AB8B3-1661-4CA4-80B1-AA4CF4874484}"/>
    <cellStyle name="Normal 19 5 2 3" xfId="19808" xr:uid="{52F601CD-A056-461F-B93D-C2F660AEE404}"/>
    <cellStyle name="Normal 19 5 2 3 2" xfId="27461" xr:uid="{CB15C28C-D1EA-4BDE-AE6D-4CEE8C560B76}"/>
    <cellStyle name="Normal 19 5 2 4" xfId="23837" xr:uid="{14841435-100A-4F53-A0B5-E2F05A0A22B1}"/>
    <cellStyle name="Normal 19 5 3" xfId="16605" xr:uid="{754B134B-DE5F-40BA-86A9-D1197757794E}"/>
    <cellStyle name="Normal 19 5 3 2" xfId="20876" xr:uid="{B4D428FB-125C-4951-A8C5-498FFC801856}"/>
    <cellStyle name="Normal 19 5 3 2 2" xfId="28369" xr:uid="{CB114E32-F7A2-4CAE-8064-586A27AA3AAE}"/>
    <cellStyle name="Normal 19 5 3 3" xfId="24742" xr:uid="{F22EC3B4-D1D2-4922-9CF1-F1E0F299CE35}"/>
    <cellStyle name="Normal 19 5 4" xfId="18742" xr:uid="{628BB345-B44E-4E8E-A672-05733C7AAB70}"/>
    <cellStyle name="Normal 19 5 4 2" xfId="26555" xr:uid="{C7E12ABF-F3CF-4C5E-89FA-33147BC3E478}"/>
    <cellStyle name="Normal 19 5 5" xfId="22933" xr:uid="{12DB0D51-7E1B-4E1B-A2B6-86D6FB7C532F}"/>
    <cellStyle name="Normal 19 6" xfId="15004" xr:uid="{12CA9C29-E7A7-42B5-95CE-53861B4924F0}"/>
    <cellStyle name="Normal 19 6 2" xfId="17139" xr:uid="{8560EF1B-3890-44D8-B9B9-8AE67037702B}"/>
    <cellStyle name="Normal 19 6 2 2" xfId="21410" xr:uid="{F9953DF8-8ACB-4114-872A-539912E40C4D}"/>
    <cellStyle name="Normal 19 6 2 2 2" xfId="28823" xr:uid="{7BBEEF64-4E9A-42FB-AC6D-28D1E1F15B7E}"/>
    <cellStyle name="Normal 19 6 2 3" xfId="25196" xr:uid="{D2DBB740-8EAD-418A-B7FC-B2068E6BED88}"/>
    <cellStyle name="Normal 19 6 3" xfId="19276" xr:uid="{250DA2AA-ED12-48F7-931A-36B87FC7114B}"/>
    <cellStyle name="Normal 19 6 3 2" xfId="27009" xr:uid="{E3D62442-71A6-4342-97FD-08A805FDCB1A}"/>
    <cellStyle name="Normal 19 6 4" xfId="23385" xr:uid="{A9DCB742-915F-475D-8C01-BBAD84276FFB}"/>
    <cellStyle name="Normal 19 7" xfId="16074" xr:uid="{9507A9CC-27B5-4BCA-B14F-74221DE2E8E2}"/>
    <cellStyle name="Normal 19 7 2" xfId="20344" xr:uid="{0941960F-D798-4B05-AD30-E6D49CBD046C}"/>
    <cellStyle name="Normal 19 7 2 2" xfId="27917" xr:uid="{3C54BA0A-13EB-48DE-9BF9-F7DC079CAD26}"/>
    <cellStyle name="Normal 19 7 3" xfId="24290" xr:uid="{F3DF3747-A43E-42EF-B8F0-41873C3D8D0D}"/>
    <cellStyle name="Normal 19 8" xfId="18210" xr:uid="{E5E1ACFC-E5F8-4022-9143-0D3B495BB0AD}"/>
    <cellStyle name="Normal 19 8 2" xfId="26103" xr:uid="{CF4EDFEC-F28F-47FD-A403-6878BF6A44AE}"/>
    <cellStyle name="Normal 19 9" xfId="22505" xr:uid="{41CF41FC-E8E2-412B-81E9-D8733A145C97}"/>
    <cellStyle name="Normal 2" xfId="2" xr:uid="{00000000-0005-0000-0000-000005000000}"/>
    <cellStyle name="Normal 2 10" xfId="77" xr:uid="{F9DD3079-DDC4-49D5-B716-8AAA9EC73664}"/>
    <cellStyle name="Normal 2 10 2" xfId="29698" xr:uid="{D539B03D-5FB5-4F98-8EDB-84F203F24352}"/>
    <cellStyle name="Normal 2 10 2 2" xfId="29840" xr:uid="{7042F4EB-5915-441F-B0A6-FCE9D0E486CB}"/>
    <cellStyle name="Normal 2 12" xfId="291" xr:uid="{58140B30-839D-47F3-93B9-BA1CDF5453CC}"/>
    <cellStyle name="Normal 2 2" xfId="26" xr:uid="{B52DDE21-0687-4FF2-9C39-1B8A159BD6EB}"/>
    <cellStyle name="Normal 2 2 2" xfId="94" xr:uid="{A5197CB0-A0B5-4C30-A130-25D35CA22E3C}"/>
    <cellStyle name="Normal 2 2 2 2" xfId="568" xr:uid="{3E21ED27-06E4-4670-BB7E-3E521E0392D7}"/>
    <cellStyle name="Normal 2 2 2 3 4 2" xfId="328" xr:uid="{B18FFE59-6234-44F4-B848-E711E4480E16}"/>
    <cellStyle name="Normal 2 2 3" xfId="29812" xr:uid="{58687515-4786-460B-9D40-D64F7B148F0C}"/>
    <cellStyle name="Normal 2 2 4" xfId="84" xr:uid="{53FAFA32-7461-490F-8919-A9D70ECA9E7D}"/>
    <cellStyle name="Normal 2 3" xfId="87" xr:uid="{9D30A119-95F6-455A-BC39-3FBD9AF279D3}"/>
    <cellStyle name="Normal 2 3 2" xfId="134" xr:uid="{9F1C32B0-3F43-40A8-B3FA-239021DA469C}"/>
    <cellStyle name="Normal 2 3 2 2" xfId="146" xr:uid="{C4A26FD1-F6CF-4857-9961-6D6F96F1EB87}"/>
    <cellStyle name="Normal 2 3 2 2 2" xfId="14162" xr:uid="{4566274F-1F8B-4959-80AB-C17294566B20}"/>
    <cellStyle name="Normal 2 3 2 2 2 2" xfId="14423" xr:uid="{73963E84-E9BE-41DB-8AB5-CDD323BEE3C5}"/>
    <cellStyle name="Normal 2 3 2 2 2 2 2" xfId="14956" xr:uid="{1A2EE490-BC8F-4692-8E75-116AF4B60843}"/>
    <cellStyle name="Normal 2 3 2 2 2 2 2 2" xfId="16023" xr:uid="{DD15E806-1442-437E-867D-C11158EBC6BE}"/>
    <cellStyle name="Normal 2 3 2 2 2 2 2 2 2" xfId="18158" xr:uid="{F96F9BAC-004F-420D-BE17-ECA053E6BE16}"/>
    <cellStyle name="Normal 2 3 2 2 2 2 2 2 2 2" xfId="22429" xr:uid="{DD98D0B7-E067-4C40-B3B5-2F74B7AC470C}"/>
    <cellStyle name="Normal 2 3 2 2 2 2 2 2 2 2 2" xfId="29692" xr:uid="{05F9B6D3-4CAC-4771-BCA8-E6F3DFD96B5E}"/>
    <cellStyle name="Normal 2 3 2 2 2 2 2 2 2 3" xfId="26064" xr:uid="{70C03C33-0879-4863-811B-0FE225D987F3}"/>
    <cellStyle name="Normal 2 3 2 2 2 2 2 2 3" xfId="20296" xr:uid="{118A4C8C-E025-44C8-8727-DD0AEDF7F655}"/>
    <cellStyle name="Normal 2 3 2 2 2 2 2 2 3 2" xfId="27878" xr:uid="{24B6AAF3-8064-42C9-AAB1-A7401A3EC57A}"/>
    <cellStyle name="Normal 2 3 2 2 2 2 2 2 4" xfId="24254" xr:uid="{98B47EC9-A00E-42D3-8752-7738133501C9}"/>
    <cellStyle name="Normal 2 3 2 2 2 2 2 3" xfId="17093" xr:uid="{A700D446-2DDC-4940-A976-6C4A2E90A299}"/>
    <cellStyle name="Normal 2 3 2 2 2 2 2 3 2" xfId="21364" xr:uid="{655ABA41-4BEC-4771-AE57-8E403099859B}"/>
    <cellStyle name="Normal 2 3 2 2 2 2 2 3 2 2" xfId="28786" xr:uid="{2918D245-D2A8-4718-9009-3FADB5585961}"/>
    <cellStyle name="Normal 2 3 2 2 2 2 2 3 3" xfId="25159" xr:uid="{C5C32BD9-B70E-47F2-BDBA-B062F7DA6D9B}"/>
    <cellStyle name="Normal 2 3 2 2 2 2 2 4" xfId="19230" xr:uid="{9CAFDDEA-1485-4419-BB03-197BC96AED85}"/>
    <cellStyle name="Normal 2 3 2 2 2 2 2 4 2" xfId="26972" xr:uid="{82615FC8-C927-494D-832A-5C2274F3D047}"/>
    <cellStyle name="Normal 2 3 2 2 2 2 2 5" xfId="23350" xr:uid="{D8F5D27F-6930-49E8-B303-0E50E2CB3078}"/>
    <cellStyle name="Normal 2 3 2 2 2 2 3" xfId="15491" xr:uid="{C3079D83-9C92-4EE6-A07B-438D46D8E206}"/>
    <cellStyle name="Normal 2 3 2 2 2 2 3 2" xfId="17627" xr:uid="{7009AE97-4A5A-44CE-884E-105AD4B3AD4C}"/>
    <cellStyle name="Normal 2 3 2 2 2 2 3 2 2" xfId="21898" xr:uid="{E70B1B70-0C02-4FA2-B805-42A4928AC3C8}"/>
    <cellStyle name="Normal 2 3 2 2 2 2 3 2 2 2" xfId="29240" xr:uid="{86AF5116-7C5E-4E95-98B7-C8B77FCD18A1}"/>
    <cellStyle name="Normal 2 3 2 2 2 2 3 2 3" xfId="25613" xr:uid="{3C2721FF-BB24-45BF-B312-002B81503E22}"/>
    <cellStyle name="Normal 2 3 2 2 2 2 3 3" xfId="19764" xr:uid="{37193058-23C1-4416-B103-ACA023C514CE}"/>
    <cellStyle name="Normal 2 3 2 2 2 2 3 3 2" xfId="27426" xr:uid="{17D073B7-CA03-4CA3-968F-4D380D19FEFE}"/>
    <cellStyle name="Normal 2 3 2 2 2 2 3 4" xfId="23802" xr:uid="{2A3F698F-DD19-4182-B92F-D64803393874}"/>
    <cellStyle name="Normal 2 3 2 2 2 2 4" xfId="16561" xr:uid="{09EACEA8-BA77-4E8A-BE93-DFE94E6353E8}"/>
    <cellStyle name="Normal 2 3 2 2 2 2 4 2" xfId="20832" xr:uid="{1D96095B-25FD-4B4F-8FB5-53ECEBA894C8}"/>
    <cellStyle name="Normal 2 3 2 2 2 2 4 2 2" xfId="28334" xr:uid="{EA2491BF-7EDA-46A5-8B72-AF14CA97A114}"/>
    <cellStyle name="Normal 2 3 2 2 2 2 4 3" xfId="24707" xr:uid="{CBC9D939-ECE8-4232-A3A6-CA9F877BB28A}"/>
    <cellStyle name="Normal 2 3 2 2 2 2 5" xfId="18698" xr:uid="{320262B1-E9A8-49C0-880D-A84CA8C0E054}"/>
    <cellStyle name="Normal 2 3 2 2 2 2 5 2" xfId="26520" xr:uid="{FF006230-5F1F-4BBC-9B97-E420530E6F59}"/>
    <cellStyle name="Normal 2 3 2 2 2 2 6" xfId="22898" xr:uid="{E34C3377-A20C-412F-81A3-C39D95920553}"/>
    <cellStyle name="Normal 2 3 2 2 2 3" xfId="14690" xr:uid="{4D53FF2E-54E7-49D7-AB06-353B26286E1F}"/>
    <cellStyle name="Normal 2 3 2 2 2 3 2" xfId="15757" xr:uid="{CDC27179-4E05-48CC-9DCE-C5E3174A3DE6}"/>
    <cellStyle name="Normal 2 3 2 2 2 3 2 2" xfId="17893" xr:uid="{26D6A600-02B5-401B-8E0B-88D48426F390}"/>
    <cellStyle name="Normal 2 3 2 2 2 3 2 2 2" xfId="22164" xr:uid="{99CD2661-BE04-499D-A4E7-569E1D9F8A7F}"/>
    <cellStyle name="Normal 2 3 2 2 2 3 2 2 2 2" xfId="29466" xr:uid="{1EE7B74B-358A-44DA-81B5-909200F858A8}"/>
    <cellStyle name="Normal 2 3 2 2 2 3 2 2 3" xfId="25839" xr:uid="{69727A46-CAA2-4407-8953-72BEA7A9A334}"/>
    <cellStyle name="Normal 2 3 2 2 2 3 2 3" xfId="20030" xr:uid="{AE14E6B2-0C10-4AB6-9F4B-36067C0F428F}"/>
    <cellStyle name="Normal 2 3 2 2 2 3 2 3 2" xfId="27652" xr:uid="{2489B35F-62D0-4577-B410-CCBE51102110}"/>
    <cellStyle name="Normal 2 3 2 2 2 3 2 4" xfId="24028" xr:uid="{3BA4DEEC-D113-413D-B08F-551199FDBC93}"/>
    <cellStyle name="Normal 2 3 2 2 2 3 3" xfId="16827" xr:uid="{84431A7F-3603-46F8-B2EA-FCE86DE5632C}"/>
    <cellStyle name="Normal 2 3 2 2 2 3 3 2" xfId="21098" xr:uid="{8010E6CF-308E-4F33-AED2-FB4DFF8381DB}"/>
    <cellStyle name="Normal 2 3 2 2 2 3 3 2 2" xfId="28560" xr:uid="{A958B8CE-D6AA-476A-8681-AAB7D9D9B2C4}"/>
    <cellStyle name="Normal 2 3 2 2 2 3 3 3" xfId="24933" xr:uid="{3E6C467B-ADFA-42FF-8F09-D8584C6C6625}"/>
    <cellStyle name="Normal 2 3 2 2 2 3 4" xfId="18964" xr:uid="{DEEC7C71-7672-4D81-ABD0-A995DE8C452E}"/>
    <cellStyle name="Normal 2 3 2 2 2 3 4 2" xfId="26746" xr:uid="{203C5720-FE5D-4F6C-9186-156D9EB2ADEA}"/>
    <cellStyle name="Normal 2 3 2 2 2 3 5" xfId="23124" xr:uid="{6EF46456-FC9F-4E4B-8B01-A3B5B93E9A9C}"/>
    <cellStyle name="Normal 2 3 2 2 2 4" xfId="15226" xr:uid="{D8BA1BBC-20DB-487B-B713-6DD7C1BAD6BB}"/>
    <cellStyle name="Normal 2 3 2 2 2 4 2" xfId="17361" xr:uid="{7B39B56F-9BDA-4C98-8814-36CF164514DF}"/>
    <cellStyle name="Normal 2 3 2 2 2 4 2 2" xfId="21632" xr:uid="{87ACA606-5ABA-43A8-A176-96AF886E976F}"/>
    <cellStyle name="Normal 2 3 2 2 2 4 2 2 2" xfId="29014" xr:uid="{9C1ACFE5-A99B-47B1-AE51-9D850E15CA17}"/>
    <cellStyle name="Normal 2 3 2 2 2 4 2 3" xfId="25387" xr:uid="{691FDA04-9465-4613-A104-4DF055992092}"/>
    <cellStyle name="Normal 2 3 2 2 2 4 3" xfId="19498" xr:uid="{052D5D08-8FA0-4DBB-B11B-E081D8872FC9}"/>
    <cellStyle name="Normal 2 3 2 2 2 4 3 2" xfId="27200" xr:uid="{1F06E5F4-9AA2-44B2-A8E9-10D107C4FE11}"/>
    <cellStyle name="Normal 2 3 2 2 2 4 4" xfId="23576" xr:uid="{F337CA22-A7E2-4EC0-9EBA-21168D34435B}"/>
    <cellStyle name="Normal 2 3 2 2 2 5" xfId="16295" xr:uid="{A20E4CD7-A48B-4D8E-9219-832B4B714B5A}"/>
    <cellStyle name="Normal 2 3 2 2 2 5 2" xfId="20566" xr:uid="{7B68D599-5BA9-4E39-B385-F717CB834578}"/>
    <cellStyle name="Normal 2 3 2 2 2 5 2 2" xfId="28108" xr:uid="{AC29665F-CB16-4D05-9101-A237B511068A}"/>
    <cellStyle name="Normal 2 3 2 2 2 5 3" xfId="24481" xr:uid="{72FF88FE-10DB-4F08-9076-7922FDAF2E49}"/>
    <cellStyle name="Normal 2 3 2 2 2 6" xfId="18432" xr:uid="{395B2C63-BAD8-434C-A9CB-7E684B8E20E3}"/>
    <cellStyle name="Normal 2 3 2 2 2 6 2" xfId="26294" xr:uid="{EE98D074-FCD4-48D5-BB68-FE37E9E284FA}"/>
    <cellStyle name="Normal 2 3 2 2 2 7" xfId="22672" xr:uid="{F5296D59-AB22-4DB9-B719-505BE8E93B08}"/>
    <cellStyle name="Normal 2 3 2 2 3" xfId="14290" xr:uid="{CF8A2D1A-9340-4E0D-B60E-42054709A22A}"/>
    <cellStyle name="Normal 2 3 2 2 3 2" xfId="14824" xr:uid="{0CF763FE-3C6F-4237-A7AF-176E812BD83C}"/>
    <cellStyle name="Normal 2 3 2 2 3 2 2" xfId="15890" xr:uid="{AD5B1384-6795-41C7-A4A7-3DE43578D1D9}"/>
    <cellStyle name="Normal 2 3 2 2 3 2 2 2" xfId="18026" xr:uid="{4EC4640E-64CC-4F7A-BBBE-62A6778D3803}"/>
    <cellStyle name="Normal 2 3 2 2 3 2 2 2 2" xfId="22297" xr:uid="{0FB326CC-1499-4529-AD26-CBB89BAB5887}"/>
    <cellStyle name="Normal 2 3 2 2 3 2 2 2 2 2" xfId="29579" xr:uid="{FF2A1229-12EA-4898-9B01-86DFB7675BBA}"/>
    <cellStyle name="Normal 2 3 2 2 3 2 2 2 3" xfId="25952" xr:uid="{7995FE13-A050-4BF2-9288-6FC0532D7079}"/>
    <cellStyle name="Normal 2 3 2 2 3 2 2 3" xfId="20163" xr:uid="{33C46C05-F605-445F-B9BC-860420B4C8E9}"/>
    <cellStyle name="Normal 2 3 2 2 3 2 2 3 2" xfId="27765" xr:uid="{6AC75419-6BCB-490C-B644-151162768F59}"/>
    <cellStyle name="Normal 2 3 2 2 3 2 2 4" xfId="24141" xr:uid="{C82857DF-E8CC-46C5-9061-2D14C22E48B0}"/>
    <cellStyle name="Normal 2 3 2 2 3 2 3" xfId="16960" xr:uid="{B39E6177-B95A-4299-B64C-553AF7A38952}"/>
    <cellStyle name="Normal 2 3 2 2 3 2 3 2" xfId="21231" xr:uid="{AD5B2B56-A0A8-4CAC-B752-500172C89E87}"/>
    <cellStyle name="Normal 2 3 2 2 3 2 3 2 2" xfId="28673" xr:uid="{AF20690C-FE4E-44D8-AC65-EE713A6BFF5C}"/>
    <cellStyle name="Normal 2 3 2 2 3 2 3 3" xfId="25046" xr:uid="{48ED7992-5BDA-4215-882B-35F8F37DAF6B}"/>
    <cellStyle name="Normal 2 3 2 2 3 2 4" xfId="19097" xr:uid="{5D4137BC-3850-4CE0-84D9-8AFA8A9CFAF3}"/>
    <cellStyle name="Normal 2 3 2 2 3 2 4 2" xfId="26859" xr:uid="{E2DF2DBD-A985-4377-B9F6-AB405D047BB1}"/>
    <cellStyle name="Normal 2 3 2 2 3 2 5" xfId="23237" xr:uid="{0B2DF2B5-B246-4BE7-BD74-EDD561371068}"/>
    <cellStyle name="Normal 2 3 2 2 3 3" xfId="15358" xr:uid="{DD1C9DEE-038D-4FE3-A254-05B902874386}"/>
    <cellStyle name="Normal 2 3 2 2 3 3 2" xfId="17494" xr:uid="{9313D0CD-B2ED-4FDC-AB57-1CF706763FD7}"/>
    <cellStyle name="Normal 2 3 2 2 3 3 2 2" xfId="21765" xr:uid="{6547ABF1-E29D-4210-B4C3-BE20E2241A82}"/>
    <cellStyle name="Normal 2 3 2 2 3 3 2 2 2" xfId="29127" xr:uid="{A3DDF37B-C2F1-4D10-9A3D-B48A013A9646}"/>
    <cellStyle name="Normal 2 3 2 2 3 3 2 3" xfId="25500" xr:uid="{AEB8646B-8A8F-41DD-A609-FF5E143C9939}"/>
    <cellStyle name="Normal 2 3 2 2 3 3 3" xfId="19631" xr:uid="{BD1D515D-B6E3-4434-89C5-1B4AD1835963}"/>
    <cellStyle name="Normal 2 3 2 2 3 3 3 2" xfId="27313" xr:uid="{4D84AFF7-E404-489F-B3E7-227D3114137D}"/>
    <cellStyle name="Normal 2 3 2 2 3 3 4" xfId="23689" xr:uid="{A58B910A-6FCA-422E-9E7E-45F9D8B86205}"/>
    <cellStyle name="Normal 2 3 2 2 3 4" xfId="16428" xr:uid="{0D38C543-7BD4-497D-B3B2-150F45497B45}"/>
    <cellStyle name="Normal 2 3 2 2 3 4 2" xfId="20699" xr:uid="{C040FFF6-CEF5-43B5-85E2-058478EDBDB5}"/>
    <cellStyle name="Normal 2 3 2 2 3 4 2 2" xfId="28221" xr:uid="{A2997014-FE60-45F6-AD42-542881AA3B31}"/>
    <cellStyle name="Normal 2 3 2 2 3 4 3" xfId="24594" xr:uid="{470EB1D0-A6B0-4525-A647-C0ACDE98A061}"/>
    <cellStyle name="Normal 2 3 2 2 3 5" xfId="18565" xr:uid="{4F18A2F0-30B0-4876-B6F5-F83EF4CAD045}"/>
    <cellStyle name="Normal 2 3 2 2 3 5 2" xfId="26407" xr:uid="{2F85493B-E3BC-4DC7-921D-34FA0CE19081}"/>
    <cellStyle name="Normal 2 3 2 2 3 6" xfId="22785" xr:uid="{CBDB7877-7C07-44C7-9819-52952EFE631B}"/>
    <cellStyle name="Normal 2 3 2 2 4" xfId="14557" xr:uid="{678C6759-8A2E-4EFF-80AD-52C0C69CF685}"/>
    <cellStyle name="Normal 2 3 2 2 4 2" xfId="15624" xr:uid="{E7FC4AC3-ACF6-4446-A239-47FAB2A402E2}"/>
    <cellStyle name="Normal 2 3 2 2 4 2 2" xfId="17760" xr:uid="{08FDF52E-AF93-4D0B-9434-C19C00FDED15}"/>
    <cellStyle name="Normal 2 3 2 2 4 2 2 2" xfId="22031" xr:uid="{A3F584BA-8CAB-4841-A64C-F2B05A35571C}"/>
    <cellStyle name="Normal 2 3 2 2 4 2 2 2 2" xfId="29353" xr:uid="{2FCB100C-465E-4527-978E-2183937049A8}"/>
    <cellStyle name="Normal 2 3 2 2 4 2 2 3" xfId="25726" xr:uid="{A9B5ACE2-3DAD-44E1-A4AF-7399608BBD78}"/>
    <cellStyle name="Normal 2 3 2 2 4 2 3" xfId="19897" xr:uid="{AAD2F0ED-F594-41DC-AEA9-6DFCB78D6EAD}"/>
    <cellStyle name="Normal 2 3 2 2 4 2 3 2" xfId="27539" xr:uid="{BD34C742-2EA8-4E47-A8EF-E4D6E99D39B1}"/>
    <cellStyle name="Normal 2 3 2 2 4 2 4" xfId="23915" xr:uid="{2015F14C-22CD-489C-A28C-93031922F842}"/>
    <cellStyle name="Normal 2 3 2 2 4 3" xfId="16694" xr:uid="{F252735E-3B5D-4ED0-A5E2-75546C8A7B5D}"/>
    <cellStyle name="Normal 2 3 2 2 4 3 2" xfId="20965" xr:uid="{0A410510-2ED8-4684-A984-755FE3F9646D}"/>
    <cellStyle name="Normal 2 3 2 2 4 3 2 2" xfId="28447" xr:uid="{1D70F2AB-1132-49D3-AA59-FA5EDFD59474}"/>
    <cellStyle name="Normal 2 3 2 2 4 3 3" xfId="24820" xr:uid="{A8ED95AC-FC14-43B8-8E09-37DDF2D0D447}"/>
    <cellStyle name="Normal 2 3 2 2 4 4" xfId="18831" xr:uid="{170CAC1C-93A8-444A-8AFA-232865ECC795}"/>
    <cellStyle name="Normal 2 3 2 2 4 4 2" xfId="26633" xr:uid="{F24F6DCA-5090-4C6F-9521-25EE7A66D0C8}"/>
    <cellStyle name="Normal 2 3 2 2 4 5" xfId="23011" xr:uid="{7EA79C64-BC90-422C-948B-7877F0734C91}"/>
    <cellStyle name="Normal 2 3 2 2 5" xfId="15093" xr:uid="{484B5868-0236-411A-A4B1-F03A3A3C3392}"/>
    <cellStyle name="Normal 2 3 2 2 5 2" xfId="17228" xr:uid="{6980F3CF-9AFF-4BF4-B613-93F9283F8BE2}"/>
    <cellStyle name="Normal 2 3 2 2 5 2 2" xfId="21499" xr:uid="{0552FA2D-1DB0-4EEE-9BE5-D1277D16A4D5}"/>
    <cellStyle name="Normal 2 3 2 2 5 2 2 2" xfId="28901" xr:uid="{F68EC093-317B-4E04-BD8F-0F6D82712C0F}"/>
    <cellStyle name="Normal 2 3 2 2 5 2 3" xfId="25274" xr:uid="{5BF07E82-5886-43E0-B42B-771F8902B7FB}"/>
    <cellStyle name="Normal 2 3 2 2 5 3" xfId="19365" xr:uid="{8C45E91E-97B2-42A9-813C-FBD7926D686E}"/>
    <cellStyle name="Normal 2 3 2 2 5 3 2" xfId="27087" xr:uid="{68538C90-121A-4E00-B6BD-35B0B59F5483}"/>
    <cellStyle name="Normal 2 3 2 2 5 4" xfId="23463" xr:uid="{B9EC5357-6676-4100-9AAF-60252751B492}"/>
    <cellStyle name="Normal 2 3 2 2 6" xfId="16162" xr:uid="{BFE2EB35-B279-44F9-A258-2F73A0F1F4F4}"/>
    <cellStyle name="Normal 2 3 2 2 6 2" xfId="20433" xr:uid="{EA5372FA-6720-4D41-BF84-CC79226E146F}"/>
    <cellStyle name="Normal 2 3 2 2 6 2 2" xfId="27995" xr:uid="{769C6635-0E3E-46B5-BC30-4374208EA89D}"/>
    <cellStyle name="Normal 2 3 2 2 6 3" xfId="24368" xr:uid="{2132D8C6-B1CF-4E38-A874-2A253E300CCA}"/>
    <cellStyle name="Normal 2 3 2 2 7" xfId="18299" xr:uid="{A18875B0-779B-4231-A349-8DD8D01D9B63}"/>
    <cellStyle name="Normal 2 3 2 2 7 2" xfId="26181" xr:uid="{4AF91B24-1C09-4769-A300-61C5DDF2C215}"/>
    <cellStyle name="Normal 2 3 2 2 8" xfId="22448" xr:uid="{749A22C0-0F46-4E82-B2D7-A875A69B4E7E}"/>
    <cellStyle name="Normal 2 3 2 4 2" xfId="13856" xr:uid="{99604874-E2FF-4984-8BFD-F042BDB0779E}"/>
    <cellStyle name="Normal 2 3 3" xfId="97" xr:uid="{1A774826-7657-45F1-9E56-578CAEC09F9B}"/>
    <cellStyle name="Normal 2 3 3 2" xfId="510" xr:uid="{B3E3BB6D-EB81-4324-9DB4-21E856F07D77}"/>
    <cellStyle name="Normal 2 4" xfId="137" xr:uid="{252C92B5-F801-455B-A639-7FC9CDB42FED}"/>
    <cellStyle name="Normal 2 4 2" xfId="319" xr:uid="{5722580A-75CC-46B4-A1BD-6F1D2387BBDC}"/>
    <cellStyle name="Normal 2 4 2 2" xfId="1003" xr:uid="{F76D45DF-83A7-40B6-B5EC-10473139F38C}"/>
    <cellStyle name="Normal 2 4 3" xfId="667" xr:uid="{CAD18EBA-5892-4172-A81E-350FB2A5C0A1}"/>
    <cellStyle name="Normal 2 4 4" xfId="29808" xr:uid="{FCE9214C-F9E9-4792-A031-46FEF1BA18E5}"/>
    <cellStyle name="Normal 2 5" xfId="92" xr:uid="{E89C0917-714F-4C19-887E-6C257A2BBFAE}"/>
    <cellStyle name="Normal 2 5 2" xfId="29796" xr:uid="{813945FF-7B97-413C-A25A-1F338E7CD849}"/>
    <cellStyle name="Normal 2 6" xfId="997" xr:uid="{88900F47-0F2E-4487-A8A3-7844893C6C58}"/>
    <cellStyle name="Normal 2 7" xfId="989" xr:uid="{27E31227-57E9-4969-870A-C0AAAF828ECA}"/>
    <cellStyle name="Normal 2 8" xfId="1101" xr:uid="{EC1A0627-07AA-42DA-9224-38154E1B4EB6}"/>
    <cellStyle name="Normal 2 9" xfId="2303" xr:uid="{8E613F8D-15FF-45D7-96D9-B5E98D9F065F}"/>
    <cellStyle name="Normal 20" xfId="250" xr:uid="{24B75E53-E1FB-401B-8705-2C17B587826E}"/>
    <cellStyle name="Normal 20 10" xfId="13942" xr:uid="{8D4F4F90-4088-402D-8E7C-12721A23DC4C}"/>
    <cellStyle name="Normal 20 2" xfId="2302" xr:uid="{42D48D8F-DFAF-44D1-9C63-6D4389B50550}"/>
    <cellStyle name="Normal 20 2 2" xfId="14139" xr:uid="{733B2D48-B8BF-4EC9-A355-F27039E60928}"/>
    <cellStyle name="Normal 20 2 2 2" xfId="14399" xr:uid="{8DD3B82E-6ABA-4583-8FD5-0563E44F12E1}"/>
    <cellStyle name="Normal 20 2 2 2 2" xfId="14932" xr:uid="{612F4B30-7896-4FF3-9295-665F6CA52FE5}"/>
    <cellStyle name="Normal 20 2 2 2 2 2" xfId="15999" xr:uid="{EBB3A0DD-54E7-4BA1-910D-046AD6606ECB}"/>
    <cellStyle name="Normal 20 2 2 2 2 2 2" xfId="18134" xr:uid="{0771ABFB-3DB1-4B49-A5E0-28B972AAC8C8}"/>
    <cellStyle name="Normal 20 2 2 2 2 2 2 2" xfId="22405" xr:uid="{77E2AE15-E286-4381-A8BA-04C4FB993705}"/>
    <cellStyle name="Normal 20 2 2 2 2 2 2 2 2" xfId="29674" xr:uid="{C2A8966F-1E3F-4647-89CA-F8DF5158AEB4}"/>
    <cellStyle name="Normal 20 2 2 2 2 2 2 3" xfId="26046" xr:uid="{9CCD6715-0B50-478F-912C-F49C92634E68}"/>
    <cellStyle name="Normal 20 2 2 2 2 2 3" xfId="20272" xr:uid="{647629D7-E531-4020-AFCD-12D65F5BCF96}"/>
    <cellStyle name="Normal 20 2 2 2 2 2 3 2" xfId="27860" xr:uid="{22EA8CFD-4B60-4F48-A5B4-1D2B995CEB53}"/>
    <cellStyle name="Normal 20 2 2 2 2 2 4" xfId="24236" xr:uid="{B88B6D4E-BC6E-4FE3-9802-E44259A03200}"/>
    <cellStyle name="Normal 20 2 2 2 2 3" xfId="17069" xr:uid="{1E66D617-DE5F-45F8-B232-562993EE1111}"/>
    <cellStyle name="Normal 20 2 2 2 2 3 2" xfId="21340" xr:uid="{6E56EF90-7CC4-4E64-ABB8-D02902541624}"/>
    <cellStyle name="Normal 20 2 2 2 2 3 2 2" xfId="28768" xr:uid="{557CC23B-5951-4717-A994-84255A7399ED}"/>
    <cellStyle name="Normal 20 2 2 2 2 3 3" xfId="25141" xr:uid="{31C7B67A-7AB7-408D-801F-0E1F0DB88DFD}"/>
    <cellStyle name="Normal 20 2 2 2 2 4" xfId="19206" xr:uid="{7526B324-B7D7-44B4-BC3A-0482184CE7FE}"/>
    <cellStyle name="Normal 20 2 2 2 2 4 2" xfId="26954" xr:uid="{10FEA16B-0DF5-4446-819A-03F143885553}"/>
    <cellStyle name="Normal 20 2 2 2 2 5" xfId="23332" xr:uid="{DC177079-2707-49AA-AA74-E4729BE05B41}"/>
    <cellStyle name="Normal 20 2 2 2 3" xfId="15467" xr:uid="{F79F0AD0-FBFE-4653-901D-CDCC592C4811}"/>
    <cellStyle name="Normal 20 2 2 2 3 2" xfId="17603" xr:uid="{41500661-F760-4AA2-9C66-44EE38A6B3C9}"/>
    <cellStyle name="Normal 20 2 2 2 3 2 2" xfId="21874" xr:uid="{575FE621-1722-4853-88F6-AF973FEF9FAD}"/>
    <cellStyle name="Normal 20 2 2 2 3 2 2 2" xfId="29222" xr:uid="{F09DC20A-C0FF-4255-A799-924B773E6524}"/>
    <cellStyle name="Normal 20 2 2 2 3 2 3" xfId="25595" xr:uid="{0C36507B-6E1E-4490-B465-3A9C4215FF37}"/>
    <cellStyle name="Normal 20 2 2 2 3 3" xfId="19740" xr:uid="{98B4E87B-08CC-4BF2-B5B9-9761AC888FBA}"/>
    <cellStyle name="Normal 20 2 2 2 3 3 2" xfId="27408" xr:uid="{9CA8FFCA-10EF-4BE7-BABF-C43AD58034F5}"/>
    <cellStyle name="Normal 20 2 2 2 3 4" xfId="23784" xr:uid="{DA3E923F-26CF-456C-9E8C-C3184F66D4D4}"/>
    <cellStyle name="Normal 20 2 2 2 4" xfId="16537" xr:uid="{1E8D41E6-2F95-47D7-8882-2355FB972678}"/>
    <cellStyle name="Normal 20 2 2 2 4 2" xfId="20808" xr:uid="{D72021B2-871A-48D6-B4A7-42376F5E786D}"/>
    <cellStyle name="Normal 20 2 2 2 4 2 2" xfId="28316" xr:uid="{6BE5740D-3680-4A1F-9F62-9DCCCC84B466}"/>
    <cellStyle name="Normal 20 2 2 2 4 3" xfId="24689" xr:uid="{42C16B11-0352-410E-9B42-012E799663B4}"/>
    <cellStyle name="Normal 20 2 2 2 5" xfId="18674" xr:uid="{973EA2F9-9973-4AD4-96BB-F5F7EC65DAF8}"/>
    <cellStyle name="Normal 20 2 2 2 5 2" xfId="26502" xr:uid="{0037C415-44AC-4B2A-BF7F-73CB2D241C86}"/>
    <cellStyle name="Normal 20 2 2 2 6" xfId="22880" xr:uid="{DB89EFCC-BEE6-499D-9D3C-3E2BD8E7AE6C}"/>
    <cellStyle name="Normal 20 2 2 3" xfId="14666" xr:uid="{3EBD91DF-B4C1-450B-8677-615BCC4B4AAA}"/>
    <cellStyle name="Normal 20 2 2 3 2" xfId="15733" xr:uid="{AA1EA554-3154-4B0F-9BC8-2FBF096B5D6A}"/>
    <cellStyle name="Normal 20 2 2 3 2 2" xfId="17869" xr:uid="{E370A383-0446-4783-9B15-34664083DC65}"/>
    <cellStyle name="Normal 20 2 2 3 2 2 2" xfId="22140" xr:uid="{9048491A-DD9E-49DC-B3F4-AAA821AB5BBD}"/>
    <cellStyle name="Normal 20 2 2 3 2 2 2 2" xfId="29448" xr:uid="{48C2C60C-42FA-4BF8-B58A-358416DFD3E6}"/>
    <cellStyle name="Normal 20 2 2 3 2 2 3" xfId="25821" xr:uid="{9E9780B3-2B32-45F9-B26B-AB8AE265BB7E}"/>
    <cellStyle name="Normal 20 2 2 3 2 3" xfId="20006" xr:uid="{79FC1877-E53B-4F3F-98D2-A10D2DCD8421}"/>
    <cellStyle name="Normal 20 2 2 3 2 3 2" xfId="27634" xr:uid="{0CA2C310-6628-4F56-8FC6-ACA617572BA7}"/>
    <cellStyle name="Normal 20 2 2 3 2 4" xfId="24010" xr:uid="{88D63E7B-01B3-4F12-B215-6E1F902B0881}"/>
    <cellStyle name="Normal 20 2 2 3 3" xfId="16803" xr:uid="{A11D8EFD-76CC-472E-AD7B-C3C70DC17056}"/>
    <cellStyle name="Normal 20 2 2 3 3 2" xfId="21074" xr:uid="{54C50103-091F-459D-B547-B72827E6885F}"/>
    <cellStyle name="Normal 20 2 2 3 3 2 2" xfId="28542" xr:uid="{C294097C-EA7C-4E14-A876-A4BD5CD07989}"/>
    <cellStyle name="Normal 20 2 2 3 3 3" xfId="24915" xr:uid="{143FE6B2-ADEC-4B78-BE48-1E9B7BA670E3}"/>
    <cellStyle name="Normal 20 2 2 3 4" xfId="18940" xr:uid="{CB6032D0-1763-4EFC-8195-3A400893FD06}"/>
    <cellStyle name="Normal 20 2 2 3 4 2" xfId="26728" xr:uid="{9D72BDC4-3D2D-487D-921D-25FE9FAB6410}"/>
    <cellStyle name="Normal 20 2 2 3 5" xfId="23106" xr:uid="{189A2C7B-C36B-463A-B971-B897B487C58B}"/>
    <cellStyle name="Normal 20 2 2 4" xfId="15202" xr:uid="{E80A2670-1C1E-4D31-8CCE-38EC3F8F5B2D}"/>
    <cellStyle name="Normal 20 2 2 4 2" xfId="17337" xr:uid="{28B82D81-B0F0-4C69-88BD-E556A5A70B9D}"/>
    <cellStyle name="Normal 20 2 2 4 2 2" xfId="21608" xr:uid="{5068661C-6A20-4C0E-B58C-E5AF7173E6E5}"/>
    <cellStyle name="Normal 20 2 2 4 2 2 2" xfId="28996" xr:uid="{F208134E-984B-41E9-8D41-8EA5D89D4F91}"/>
    <cellStyle name="Normal 20 2 2 4 2 3" xfId="25369" xr:uid="{3AFCAAFD-A914-4447-80BC-19CD4A14684D}"/>
    <cellStyle name="Normal 20 2 2 4 3" xfId="19474" xr:uid="{19EB1F02-7DBA-43EE-B5FF-229E4F1666BD}"/>
    <cellStyle name="Normal 20 2 2 4 3 2" xfId="27182" xr:uid="{4368EADB-3791-409B-B32D-B02599DC80B1}"/>
    <cellStyle name="Normal 20 2 2 4 4" xfId="23558" xr:uid="{4F7EA414-1C39-4699-8282-3427FE4E9201}"/>
    <cellStyle name="Normal 20 2 2 5" xfId="16271" xr:uid="{E5ED88FB-18ED-4148-86C4-730C6819BD57}"/>
    <cellStyle name="Normal 20 2 2 5 2" xfId="20542" xr:uid="{F21F1FB5-1AEB-4799-A469-524F96103DA4}"/>
    <cellStyle name="Normal 20 2 2 5 2 2" xfId="28090" xr:uid="{5248AD36-0996-40E3-87BB-27E28FEE2319}"/>
    <cellStyle name="Normal 20 2 2 5 3" xfId="24463" xr:uid="{4C076C9C-5260-420C-A6AF-EDAA44189A9C}"/>
    <cellStyle name="Normal 20 2 2 6" xfId="18408" xr:uid="{361905E7-30CC-4B8A-8587-2BF7E9DD3EFD}"/>
    <cellStyle name="Normal 20 2 2 6 2" xfId="26276" xr:uid="{D39C24CA-E79D-4BD8-85F8-090CA873DEBA}"/>
    <cellStyle name="Normal 20 2 2 7" xfId="22655" xr:uid="{7D575BC4-87A6-4152-AA9A-5016587CDECE}"/>
    <cellStyle name="Normal 20 2 3" xfId="14266" xr:uid="{508E44BE-F53C-469D-8507-7B249314AEDE}"/>
    <cellStyle name="Normal 20 2 3 2" xfId="14800" xr:uid="{FD59F297-8488-483F-AAFA-EE2AE80B9F87}"/>
    <cellStyle name="Normal 20 2 3 2 2" xfId="15866" xr:uid="{5B0E7666-2915-4349-AD2A-856CAFB44C45}"/>
    <cellStyle name="Normal 20 2 3 2 2 2" xfId="18002" xr:uid="{6750F8EF-EBE0-48DA-B087-60262666D54D}"/>
    <cellStyle name="Normal 20 2 3 2 2 2 2" xfId="22273" xr:uid="{3C8F8D1A-169E-4AA2-8EFB-C4A43DCD8BB4}"/>
    <cellStyle name="Normal 20 2 3 2 2 2 2 2" xfId="29561" xr:uid="{95414C45-08A1-4912-9B9A-5C2F38A2B3BC}"/>
    <cellStyle name="Normal 20 2 3 2 2 2 3" xfId="25934" xr:uid="{D2E6EEEE-6029-4771-B3E0-3E63B44C65D1}"/>
    <cellStyle name="Normal 20 2 3 2 2 3" xfId="20139" xr:uid="{3E806E42-921E-4A66-AD2C-6BD836D5DCFF}"/>
    <cellStyle name="Normal 20 2 3 2 2 3 2" xfId="27747" xr:uid="{5EA3857A-18D6-44F0-9523-5CAD7AA0BB2B}"/>
    <cellStyle name="Normal 20 2 3 2 2 4" xfId="24123" xr:uid="{2C9CE818-5965-48B4-AC23-DB57A4F93B1D}"/>
    <cellStyle name="Normal 20 2 3 2 3" xfId="16936" xr:uid="{078D0BA4-0419-4550-A84C-2BDB71180728}"/>
    <cellStyle name="Normal 20 2 3 2 3 2" xfId="21207" xr:uid="{B534F5FA-C069-4A14-98FC-537F03CD06E2}"/>
    <cellStyle name="Normal 20 2 3 2 3 2 2" xfId="28655" xr:uid="{6FAC439B-D8F5-4700-8451-E9B35FF938AE}"/>
    <cellStyle name="Normal 20 2 3 2 3 3" xfId="25028" xr:uid="{1D033CAD-9494-4A07-B85D-AD76C6B1CA59}"/>
    <cellStyle name="Normal 20 2 3 2 4" xfId="19073" xr:uid="{F6535504-6941-431B-8896-3A7952E923CD}"/>
    <cellStyle name="Normal 20 2 3 2 4 2" xfId="26841" xr:uid="{6906B6BB-CF55-4E54-8702-D1FBFC35C60F}"/>
    <cellStyle name="Normal 20 2 3 2 5" xfId="23219" xr:uid="{71035F49-560E-47DB-9C19-99DE013F1BF6}"/>
    <cellStyle name="Normal 20 2 3 3" xfId="15334" xr:uid="{7EB58980-72D3-4E7D-BB87-826E16A2883A}"/>
    <cellStyle name="Normal 20 2 3 3 2" xfId="17470" xr:uid="{1117A41A-D52B-4101-8451-C40DBB206CC4}"/>
    <cellStyle name="Normal 20 2 3 3 2 2" xfId="21741" xr:uid="{2AF89367-3C32-4F94-8665-392E455FFE4F}"/>
    <cellStyle name="Normal 20 2 3 3 2 2 2" xfId="29109" xr:uid="{A1649A05-353C-42A8-BD28-6AACA03C6894}"/>
    <cellStyle name="Normal 20 2 3 3 2 3" xfId="25482" xr:uid="{04348372-AE41-4B71-B6EB-20E7F3FC1CE7}"/>
    <cellStyle name="Normal 20 2 3 3 3" xfId="19607" xr:uid="{A031A63F-9115-45C5-887A-943F98C9B86B}"/>
    <cellStyle name="Normal 20 2 3 3 3 2" xfId="27295" xr:uid="{10E0EA49-4D4A-4402-967F-BFBCD689A6B2}"/>
    <cellStyle name="Normal 20 2 3 3 4" xfId="23671" xr:uid="{A8D3D869-B90C-4DCF-B672-6B57CECFB006}"/>
    <cellStyle name="Normal 20 2 3 4" xfId="16404" xr:uid="{C2037EBC-F660-4D04-85A1-072F780262A8}"/>
    <cellStyle name="Normal 20 2 3 4 2" xfId="20675" xr:uid="{8E04C608-27C0-4DB4-A64B-EACE738BB13B}"/>
    <cellStyle name="Normal 20 2 3 4 2 2" xfId="28203" xr:uid="{B7EAA0E8-B2FE-406C-832E-0FE652D7E7B2}"/>
    <cellStyle name="Normal 20 2 3 4 3" xfId="24576" xr:uid="{A3B99018-D034-4648-9B16-BA0DDF6BCF95}"/>
    <cellStyle name="Normal 20 2 3 5" xfId="18541" xr:uid="{2A1F91D3-9825-424A-9DB6-786294CAFCB7}"/>
    <cellStyle name="Normal 20 2 3 5 2" xfId="26389" xr:uid="{5C45094C-C074-448E-BF70-8FD84BE80219}"/>
    <cellStyle name="Normal 20 2 3 6" xfId="22767" xr:uid="{071411F3-FD83-459E-9F47-6B46E20A3E03}"/>
    <cellStyle name="Normal 20 2 4" xfId="14533" xr:uid="{75EAC3E3-BE9B-4998-9393-1FE8792F948C}"/>
    <cellStyle name="Normal 20 2 4 2" xfId="15600" xr:uid="{63FD8E3F-732A-4A07-B050-E70D31C7AAB7}"/>
    <cellStyle name="Normal 20 2 4 2 2" xfId="17736" xr:uid="{988CB8E6-B6E1-40FA-841E-114C8DF9345F}"/>
    <cellStyle name="Normal 20 2 4 2 2 2" xfId="22007" xr:uid="{16B32711-2324-4CD9-AF73-FDA933472858}"/>
    <cellStyle name="Normal 20 2 4 2 2 2 2" xfId="29335" xr:uid="{9B5A86AC-75CC-4BD3-98E5-22A7BA33CCEB}"/>
    <cellStyle name="Normal 20 2 4 2 2 3" xfId="25708" xr:uid="{756C953F-EA92-4DB5-94F9-159C1872A388}"/>
    <cellStyle name="Normal 20 2 4 2 3" xfId="19873" xr:uid="{C913B541-FABC-48A9-B459-6C705585986E}"/>
    <cellStyle name="Normal 20 2 4 2 3 2" xfId="27521" xr:uid="{6A61B311-2EC9-414F-8E46-6C315B707940}"/>
    <cellStyle name="Normal 20 2 4 2 4" xfId="23897" xr:uid="{27A0A236-C8E5-4F14-97CC-D8DAFF4F676B}"/>
    <cellStyle name="Normal 20 2 4 3" xfId="16670" xr:uid="{1E1CE10E-ECB9-40CA-B854-B8B24B819715}"/>
    <cellStyle name="Normal 20 2 4 3 2" xfId="20941" xr:uid="{9CDD472D-C1F4-4E9D-8A8D-B5DF64398DAE}"/>
    <cellStyle name="Normal 20 2 4 3 2 2" xfId="28429" xr:uid="{C8BE7DBA-FCA2-4528-B500-EFEC3F9E5634}"/>
    <cellStyle name="Normal 20 2 4 3 3" xfId="24802" xr:uid="{1692CBC9-564E-4C48-8773-21AD7BDC2EDD}"/>
    <cellStyle name="Normal 20 2 4 4" xfId="18807" xr:uid="{EC554C08-7CDE-4F8B-BAE8-5A2CAE23CF80}"/>
    <cellStyle name="Normal 20 2 4 4 2" xfId="26615" xr:uid="{3A586779-DEEB-4E96-A419-7B371E0108E4}"/>
    <cellStyle name="Normal 20 2 4 5" xfId="22993" xr:uid="{7C9A5E30-AC23-4C3F-821D-69E04247A135}"/>
    <cellStyle name="Normal 20 2 5" xfId="15069" xr:uid="{3B426FF0-C5CE-4807-B9FC-BED53B58D133}"/>
    <cellStyle name="Normal 20 2 5 2" xfId="17204" xr:uid="{D915602C-2306-4746-AED5-C27400B59D5C}"/>
    <cellStyle name="Normal 20 2 5 2 2" xfId="21475" xr:uid="{6F759A9D-1BBA-4218-850A-F9AB086C84E8}"/>
    <cellStyle name="Normal 20 2 5 2 2 2" xfId="28883" xr:uid="{B637DC76-973A-479B-A710-0BD5C12ACB70}"/>
    <cellStyle name="Normal 20 2 5 2 3" xfId="25256" xr:uid="{F9ED08FD-3336-4E56-B3CD-9E4109531284}"/>
    <cellStyle name="Normal 20 2 5 3" xfId="19341" xr:uid="{5B532304-93B0-485E-85AF-611C8DBDB6AB}"/>
    <cellStyle name="Normal 20 2 5 3 2" xfId="27069" xr:uid="{FA2C69E1-D983-4A81-935F-119748F01307}"/>
    <cellStyle name="Normal 20 2 5 4" xfId="23445" xr:uid="{0E18B869-D545-480D-9995-81F3289EAE74}"/>
    <cellStyle name="Normal 20 2 6" xfId="16138" xr:uid="{AA7F6A5A-B12C-469E-8877-E506893302C6}"/>
    <cellStyle name="Normal 20 2 6 2" xfId="20409" xr:uid="{0A97C31D-E0F5-45B1-B5F9-1A0898DA9DBC}"/>
    <cellStyle name="Normal 20 2 6 2 2" xfId="27977" xr:uid="{5EE04FE1-8C52-42B5-8025-0182C357B9BB}"/>
    <cellStyle name="Normal 20 2 6 3" xfId="24350" xr:uid="{76874961-34C3-4F40-BCE4-68465BDFF289}"/>
    <cellStyle name="Normal 20 2 7" xfId="18275" xr:uid="{D7D944A4-A6BB-4C8B-B89D-0FA95F59EB4F}"/>
    <cellStyle name="Normal 20 2 7 2" xfId="26163" xr:uid="{2FF0A41F-AA30-41AA-BC6D-82E0C42736DC}"/>
    <cellStyle name="Normal 20 2 8" xfId="22553" xr:uid="{8F6CF3E1-290D-4C49-8742-82F05A96251D}"/>
    <cellStyle name="Normal 20 2 9" xfId="13989" xr:uid="{7227DBE4-7CA9-4CAB-A629-D7BEBE31EE02}"/>
    <cellStyle name="Normal 20 3" xfId="14083" xr:uid="{9A4055A4-E097-48D5-BCE7-4C30276A983B}"/>
    <cellStyle name="Normal 20 3 2" xfId="14338" xr:uid="{AF6C7D6B-99CE-408E-9039-090BEDC5C3F5}"/>
    <cellStyle name="Normal 20 3 2 2" xfId="14871" xr:uid="{DE59F6F1-A749-463A-AA3F-78668EFD263A}"/>
    <cellStyle name="Normal 20 3 2 2 2" xfId="15938" xr:uid="{390D8074-284A-4351-91B3-7F7B79D390A6}"/>
    <cellStyle name="Normal 20 3 2 2 2 2" xfId="18074" xr:uid="{D87BD336-8BF7-4555-A154-5067FFEF27C4}"/>
    <cellStyle name="Normal 20 3 2 2 2 2 2" xfId="22345" xr:uid="{84EA3AE6-D9B5-4DD5-8EF6-664289E7F295}"/>
    <cellStyle name="Normal 20 3 2 2 2 2 2 2" xfId="29618" xr:uid="{E1511E7C-A256-4D3A-A09B-A9CE1A3D6825}"/>
    <cellStyle name="Normal 20 3 2 2 2 2 3" xfId="25991" xr:uid="{59FACDC3-B0F4-4F93-A31A-81A7B38DA5A6}"/>
    <cellStyle name="Normal 20 3 2 2 2 3" xfId="20211" xr:uid="{72BE8428-0413-47BD-A470-41DE1D8D7A61}"/>
    <cellStyle name="Normal 20 3 2 2 2 3 2" xfId="27804" xr:uid="{DDC6B2A3-ACB4-4C97-88A5-5E4E59C67806}"/>
    <cellStyle name="Normal 20 3 2 2 2 4" xfId="24180" xr:uid="{EDCEBE18-BD73-44CC-9B4D-99FE66FE8FB1}"/>
    <cellStyle name="Normal 20 3 2 2 3" xfId="17008" xr:uid="{E3F0BF6D-4B12-4695-9C32-50FC1848BC0A}"/>
    <cellStyle name="Normal 20 3 2 2 3 2" xfId="21279" xr:uid="{E57F427A-CE4B-47C4-99AA-C7EE9BA8D748}"/>
    <cellStyle name="Normal 20 3 2 2 3 2 2" xfId="28712" xr:uid="{57711E06-3253-49D9-9DF8-839F1B4785D4}"/>
    <cellStyle name="Normal 20 3 2 2 3 3" xfId="25085" xr:uid="{26203EEB-7CED-45E8-8E34-ED9140E66134}"/>
    <cellStyle name="Normal 20 3 2 2 4" xfId="19145" xr:uid="{B791C705-85BE-4A03-9DEB-81D54BDB581D}"/>
    <cellStyle name="Normal 20 3 2 2 4 2" xfId="26898" xr:uid="{D679ED0B-0039-4678-A8DD-56C57C0ACDF1}"/>
    <cellStyle name="Normal 20 3 2 2 5" xfId="23276" xr:uid="{BFDDFD2D-CB59-44E4-B9EF-927C3EC51CF3}"/>
    <cellStyle name="Normal 20 3 2 3" xfId="15406" xr:uid="{BA911388-6874-4484-AA07-5B1354410082}"/>
    <cellStyle name="Normal 20 3 2 3 2" xfId="17542" xr:uid="{C72CBF3A-91A2-4E86-B73B-B667BCDC6EFC}"/>
    <cellStyle name="Normal 20 3 2 3 2 2" xfId="21813" xr:uid="{5E718811-59A2-4A0D-9379-DA61E05E66B9}"/>
    <cellStyle name="Normal 20 3 2 3 2 2 2" xfId="29166" xr:uid="{ADB7C318-13A3-40C5-84AD-61963AC7E5A3}"/>
    <cellStyle name="Normal 20 3 2 3 2 3" xfId="25539" xr:uid="{E1E943E2-ED22-4C8B-A9E5-C69F4A98186A}"/>
    <cellStyle name="Normal 20 3 2 3 3" xfId="19679" xr:uid="{A5229628-4A1C-42DA-8122-72DA0609DC2E}"/>
    <cellStyle name="Normal 20 3 2 3 3 2" xfId="27352" xr:uid="{92BF21A7-B814-4990-AD90-62AA35B124EC}"/>
    <cellStyle name="Normal 20 3 2 3 4" xfId="23728" xr:uid="{FC563D13-6137-463D-830C-99B0DC281D62}"/>
    <cellStyle name="Normal 20 3 2 4" xfId="16476" xr:uid="{A2A902C0-1EA9-4FE1-9CA2-1B8CEF782501}"/>
    <cellStyle name="Normal 20 3 2 4 2" xfId="20747" xr:uid="{7CE43043-AE44-4478-99D8-8E978771F911}"/>
    <cellStyle name="Normal 20 3 2 4 2 2" xfId="28260" xr:uid="{D2D4ECF8-2750-4AC3-97FB-35CAE91F09DA}"/>
    <cellStyle name="Normal 20 3 2 4 3" xfId="24633" xr:uid="{1273B7AF-E403-43AA-BB1F-FE873782E135}"/>
    <cellStyle name="Normal 20 3 2 5" xfId="18613" xr:uid="{220425DA-7006-4D26-924C-59FF5161B8C8}"/>
    <cellStyle name="Normal 20 3 2 5 2" xfId="26446" xr:uid="{9ABDB0FE-F621-4F5D-BC48-365A1AF62CA9}"/>
    <cellStyle name="Normal 20 3 2 6" xfId="22824" xr:uid="{7366BC15-224C-43D7-A51B-A80F17DFC7E0}"/>
    <cellStyle name="Normal 20 3 3" xfId="14605" xr:uid="{988510C7-BE64-48C8-B8FC-01B8BFF5C865}"/>
    <cellStyle name="Normal 20 3 3 2" xfId="15672" xr:uid="{4538ACE3-38CE-4C1E-8EC7-C8B94A27E93B}"/>
    <cellStyle name="Normal 20 3 3 2 2" xfId="17808" xr:uid="{42A4C5D6-7D20-48A2-BF1E-BBD0D44D5EB4}"/>
    <cellStyle name="Normal 20 3 3 2 2 2" xfId="22079" xr:uid="{C0DEC23F-9B67-4C82-B97E-3F69E9F274C0}"/>
    <cellStyle name="Normal 20 3 3 2 2 2 2" xfId="29392" xr:uid="{0748CF65-4D4E-48FB-B26C-40255613DB68}"/>
    <cellStyle name="Normal 20 3 3 2 2 3" xfId="25765" xr:uid="{66191EDF-233E-4F07-9C1D-8A856EAA466D}"/>
    <cellStyle name="Normal 20 3 3 2 3" xfId="19945" xr:uid="{170CC042-0DF3-476B-B639-DD6C33E89FDB}"/>
    <cellStyle name="Normal 20 3 3 2 3 2" xfId="27578" xr:uid="{3A16C722-7B21-40AC-9B8F-A77CB3167539}"/>
    <cellStyle name="Normal 20 3 3 2 4" xfId="23954" xr:uid="{EAB1208E-2197-4EE5-ADBF-A025BC2BD9AD}"/>
    <cellStyle name="Normal 20 3 3 3" xfId="16742" xr:uid="{FF13AFD5-9BEA-49A0-9C50-ADECA644AC17}"/>
    <cellStyle name="Normal 20 3 3 3 2" xfId="21013" xr:uid="{B4396466-4241-45C1-AB6B-9FCF57E8E735}"/>
    <cellStyle name="Normal 20 3 3 3 2 2" xfId="28486" xr:uid="{0E65CEA5-C35C-44D1-A2B8-CFF723F52335}"/>
    <cellStyle name="Normal 20 3 3 3 3" xfId="24859" xr:uid="{F5965D66-146B-4A12-917F-55DD7CF3302D}"/>
    <cellStyle name="Normal 20 3 3 4" xfId="18879" xr:uid="{E2DEED8F-141F-4B14-B8DD-0613659E8D2B}"/>
    <cellStyle name="Normal 20 3 3 4 2" xfId="26672" xr:uid="{D77775A4-C66D-407E-9CDB-FBD358938CFF}"/>
    <cellStyle name="Normal 20 3 3 5" xfId="23050" xr:uid="{0EBDC677-7759-4F55-AB10-8257708D3163}"/>
    <cellStyle name="Normal 20 3 4" xfId="15141" xr:uid="{CD779BF1-3A1E-44F0-AAB1-E9D1D3702BBB}"/>
    <cellStyle name="Normal 20 3 4 2" xfId="17276" xr:uid="{C8014753-AEF2-49D5-9C7D-C48E8D151B7E}"/>
    <cellStyle name="Normal 20 3 4 2 2" xfId="21547" xr:uid="{7072C704-6156-44EF-8FB5-C3DC8EE53DFD}"/>
    <cellStyle name="Normal 20 3 4 2 2 2" xfId="28940" xr:uid="{6E2BED6B-F45A-414E-AFA6-78A02F9B9909}"/>
    <cellStyle name="Normal 20 3 4 2 3" xfId="25313" xr:uid="{9EABB75B-0E39-4E72-BC8D-04F957E02A6F}"/>
    <cellStyle name="Normal 20 3 4 3" xfId="19413" xr:uid="{E26092F1-FC18-4F7E-A725-F597396B62EB}"/>
    <cellStyle name="Normal 20 3 4 3 2" xfId="27126" xr:uid="{4210E853-CE44-4915-93CC-D3C24044D36E}"/>
    <cellStyle name="Normal 20 3 4 4" xfId="23502" xr:uid="{A6E7352B-87DA-401A-AC83-5F1BA8381ECD}"/>
    <cellStyle name="Normal 20 3 5" xfId="16210" xr:uid="{08C7398C-7DE7-4C0A-8616-59509F3BB432}"/>
    <cellStyle name="Normal 20 3 5 2" xfId="20481" xr:uid="{325DDBEE-3832-49F1-8AB6-07979CD84A81}"/>
    <cellStyle name="Normal 20 3 5 2 2" xfId="28034" xr:uid="{BFEB686B-31E5-40C8-B8DB-3A3C68503952}"/>
    <cellStyle name="Normal 20 3 5 3" xfId="24407" xr:uid="{1D65B800-59FC-4422-AED1-52F1B19D422B}"/>
    <cellStyle name="Normal 20 3 6" xfId="18347" xr:uid="{7A8692D9-BEB3-41B4-80CC-0390DFCB4074}"/>
    <cellStyle name="Normal 20 3 6 2" xfId="26220" xr:uid="{8628DB02-2823-4DE9-9AEC-A210C27E9E1C}"/>
    <cellStyle name="Normal 20 3 7" xfId="22600" xr:uid="{110CBF21-14E8-45DB-B328-5EF29853B119}"/>
    <cellStyle name="Normal 20 4" xfId="14208" xr:uid="{73950E2A-4B0A-4CD2-850D-2CEACE1C5DD5}"/>
    <cellStyle name="Normal 20 4 2" xfId="14739" xr:uid="{C85F3167-76A6-4B04-8F03-DED7D91B79CE}"/>
    <cellStyle name="Normal 20 4 2 2" xfId="15805" xr:uid="{13AA42E9-B349-4C9A-B6C0-ED6B55B4193D}"/>
    <cellStyle name="Normal 20 4 2 2 2" xfId="17941" xr:uid="{16289A63-CC42-4B7A-8FBF-4A2FEA5DABB8}"/>
    <cellStyle name="Normal 20 4 2 2 2 2" xfId="22212" xr:uid="{F6405C2B-EF63-4D2D-A827-68E288417298}"/>
    <cellStyle name="Normal 20 4 2 2 2 2 2" xfId="29505" xr:uid="{9BA72507-E20E-423D-B141-A8BF94966F67}"/>
    <cellStyle name="Normal 20 4 2 2 2 3" xfId="25878" xr:uid="{4207090A-1AE0-44C3-B572-595C5C85B95C}"/>
    <cellStyle name="Normal 20 4 2 2 3" xfId="20078" xr:uid="{F1DAA047-C268-46FB-BB8D-C059F03468EF}"/>
    <cellStyle name="Normal 20 4 2 2 3 2" xfId="27691" xr:uid="{884FFF73-E03F-4CDA-BA8E-DEBB546C5F78}"/>
    <cellStyle name="Normal 20 4 2 2 4" xfId="24067" xr:uid="{BB6A6BF3-E56C-4C45-AA14-C5199330E62B}"/>
    <cellStyle name="Normal 20 4 2 3" xfId="16875" xr:uid="{71974150-F5F1-4196-B98E-24B65179CD19}"/>
    <cellStyle name="Normal 20 4 2 3 2" xfId="21146" xr:uid="{7C8CFE3B-3C4C-4123-9B47-38D35B1254CE}"/>
    <cellStyle name="Normal 20 4 2 3 2 2" xfId="28599" xr:uid="{4DC89F4B-5EA1-433F-8401-83C13332EE75}"/>
    <cellStyle name="Normal 20 4 2 3 3" xfId="24972" xr:uid="{59DD52FD-8257-499F-A4E6-5166EF7649FF}"/>
    <cellStyle name="Normal 20 4 2 4" xfId="19012" xr:uid="{CD9D6BDA-5852-4AB3-BCD8-1B7BDAD7A141}"/>
    <cellStyle name="Normal 20 4 2 4 2" xfId="26785" xr:uid="{F4831568-B083-4957-B7FA-61C535FFF984}"/>
    <cellStyle name="Normal 20 4 2 5" xfId="23163" xr:uid="{04D63E86-B5B9-4DF9-AB1F-3F28607123EB}"/>
    <cellStyle name="Normal 20 4 3" xfId="15273" xr:uid="{D5034653-728D-49B2-B673-D572F479628B}"/>
    <cellStyle name="Normal 20 4 3 2" xfId="17409" xr:uid="{D835EFCE-3FCA-4B1B-9EBD-FDBF86F1A592}"/>
    <cellStyle name="Normal 20 4 3 2 2" xfId="21680" xr:uid="{E31A740E-6826-4D95-AE11-EE6330EC83E6}"/>
    <cellStyle name="Normal 20 4 3 2 2 2" xfId="29053" xr:uid="{52212C01-82B8-4932-B9AB-1A3BC1FC0128}"/>
    <cellStyle name="Normal 20 4 3 2 3" xfId="25426" xr:uid="{B12D5689-DA6E-4F59-9B94-1C35FD8A92E1}"/>
    <cellStyle name="Normal 20 4 3 3" xfId="19546" xr:uid="{83751BB1-2A5D-41C2-9166-9C8BA0887338}"/>
    <cellStyle name="Normal 20 4 3 3 2" xfId="27239" xr:uid="{7FAA21D5-BE13-4F9C-8301-548DB157EE82}"/>
    <cellStyle name="Normal 20 4 3 4" xfId="23615" xr:uid="{65DCF7AF-47C6-4A4B-8154-CEA69E717994}"/>
    <cellStyle name="Normal 20 4 4" xfId="16343" xr:uid="{4F49E23D-4E5E-4845-80E9-3E0775EC2F64}"/>
    <cellStyle name="Normal 20 4 4 2" xfId="20614" xr:uid="{17B3690D-C710-4CC9-A6BB-BE0276FCEC02}"/>
    <cellStyle name="Normal 20 4 4 2 2" xfId="28147" xr:uid="{F72714BF-278E-47C9-8BEE-CE508BB05744}"/>
    <cellStyle name="Normal 20 4 4 3" xfId="24520" xr:uid="{76E569AC-37C1-4996-B290-832985AC3896}"/>
    <cellStyle name="Normal 20 4 5" xfId="18480" xr:uid="{EE1DDA5A-81A5-4321-8E4A-CECDDE64A34E}"/>
    <cellStyle name="Normal 20 4 5 2" xfId="26333" xr:uid="{909CEDF2-40E2-43BE-84F5-F8964841D3E7}"/>
    <cellStyle name="Normal 20 4 6" xfId="22711" xr:uid="{9CB52CAC-9C30-4194-B691-AAE9029AEEA4}"/>
    <cellStyle name="Normal 20 5" xfId="14472" xr:uid="{D2055F65-3F26-4B8F-94F1-5FEB4AC05096}"/>
    <cellStyle name="Normal 20 5 2" xfId="15539" xr:uid="{7EB2266E-EAFE-4B28-B09A-61BFFE9DE767}"/>
    <cellStyle name="Normal 20 5 2 2" xfId="17675" xr:uid="{B107AB0B-DC1F-4263-8D62-60F654DE892C}"/>
    <cellStyle name="Normal 20 5 2 2 2" xfId="21946" xr:uid="{511DEF20-B5E6-49E3-A387-BCD35F067059}"/>
    <cellStyle name="Normal 20 5 2 2 2 2" xfId="29279" xr:uid="{74C395BF-FF08-4240-BCA2-516AD6735631}"/>
    <cellStyle name="Normal 20 5 2 2 3" xfId="25652" xr:uid="{067A4A3B-95DA-454E-A948-6528D1D2C6BF}"/>
    <cellStyle name="Normal 20 5 2 3" xfId="19812" xr:uid="{9730E01E-72F0-4272-A682-FAAB670EF9A7}"/>
    <cellStyle name="Normal 20 5 2 3 2" xfId="27465" xr:uid="{5B5C5E0D-3878-4BB4-AF17-A8F49CCEF700}"/>
    <cellStyle name="Normal 20 5 2 4" xfId="23841" xr:uid="{BA8B2F43-B597-4CA1-88B1-D95DE896AC29}"/>
    <cellStyle name="Normal 20 5 3" xfId="16609" xr:uid="{2A5BBDDF-A7AB-46B9-AAA8-4C848932416B}"/>
    <cellStyle name="Normal 20 5 3 2" xfId="20880" xr:uid="{3A86481B-70EB-4780-BFD3-E4EA07730F12}"/>
    <cellStyle name="Normal 20 5 3 2 2" xfId="28373" xr:uid="{5FCDACDE-0D17-4455-9971-99B4862AF8AF}"/>
    <cellStyle name="Normal 20 5 3 3" xfId="24746" xr:uid="{D47020B7-EF4D-4304-BF3F-D2D0CBD75D1D}"/>
    <cellStyle name="Normal 20 5 4" xfId="18746" xr:uid="{21B0F271-B18E-4A5D-B802-6E31376B6F0A}"/>
    <cellStyle name="Normal 20 5 4 2" xfId="26559" xr:uid="{86125DB1-F2CF-48B7-A0F7-F2F11651BCE4}"/>
    <cellStyle name="Normal 20 5 5" xfId="22937" xr:uid="{0F805531-FB36-49B3-A44E-224A4C6B0EF6}"/>
    <cellStyle name="Normal 20 6" xfId="15008" xr:uid="{0640F536-4514-4A89-8220-F8FA3EFE5E11}"/>
    <cellStyle name="Normal 20 6 2" xfId="17143" xr:uid="{C351C027-F18F-4630-BAE5-125576E91EBA}"/>
    <cellStyle name="Normal 20 6 2 2" xfId="21414" xr:uid="{0C7BD494-22F8-4A39-B6C7-AC09C8D6DA3B}"/>
    <cellStyle name="Normal 20 6 2 2 2" xfId="28827" xr:uid="{F2BCB3F8-26B1-45BD-A466-92C511B01D1D}"/>
    <cellStyle name="Normal 20 6 2 3" xfId="25200" xr:uid="{960FD678-ABE7-468C-B02F-DFE0B208CD9E}"/>
    <cellStyle name="Normal 20 6 3" xfId="19280" xr:uid="{2D539896-3D56-4D23-A76C-FCB322FB4DE1}"/>
    <cellStyle name="Normal 20 6 3 2" xfId="27013" xr:uid="{F6981A28-4C27-434C-A126-AE1AC9E23C51}"/>
    <cellStyle name="Normal 20 6 4" xfId="23389" xr:uid="{AE210EE6-2EB1-466A-B318-66B4B941724F}"/>
    <cellStyle name="Normal 20 7" xfId="16078" xr:uid="{8AD7AF02-644E-4985-A545-3128CBFB1ECC}"/>
    <cellStyle name="Normal 20 7 2" xfId="20348" xr:uid="{88125E00-9999-45AF-8A5A-79C1BA29CA72}"/>
    <cellStyle name="Normal 20 7 2 2" xfId="27921" xr:uid="{AD58A8B2-7750-4762-B02B-7B31162D725D}"/>
    <cellStyle name="Normal 20 7 3" xfId="24294" xr:uid="{6B9F2FA3-5816-4C0C-AB6D-083E6EBDDA10}"/>
    <cellStyle name="Normal 20 8" xfId="18214" xr:uid="{19F51266-375F-4C73-8367-60CECE5ECA30}"/>
    <cellStyle name="Normal 20 8 2" xfId="26107" xr:uid="{FB7508CF-B908-413F-A6C1-EEA0147479F4}"/>
    <cellStyle name="Normal 20 9" xfId="22508" xr:uid="{A29871AC-DA5D-4D78-8999-AAF172C205AD}"/>
    <cellStyle name="Normal 21" xfId="27" xr:uid="{7DEA562D-FEEE-456E-814E-6E648415D216}"/>
    <cellStyle name="Normal 21 10" xfId="13943" xr:uid="{7D163668-7213-4BE5-B9C1-6D86FCBBC85A}"/>
    <cellStyle name="Normal 21 11" xfId="251" xr:uid="{C8684F9E-C3FE-4F43-AA2E-42930D193C98}"/>
    <cellStyle name="Normal 21 2" xfId="3932" xr:uid="{4408E8A0-2B9B-4484-8042-75BF9FE140AA}"/>
    <cellStyle name="Normal 21 2 2" xfId="28" xr:uid="{89DF5DDA-91AB-4D05-B2CB-0625DFCC3D2D}"/>
    <cellStyle name="Normal 21 2 2 2" xfId="14400" xr:uid="{A73BCC9F-3149-4B89-996A-898CCF2DF91B}"/>
    <cellStyle name="Normal 21 2 2 2 2" xfId="14933" xr:uid="{CA522FDA-3D23-4F0B-A14F-D3F4C23F5B4A}"/>
    <cellStyle name="Normal 21 2 2 2 2 2" xfId="16000" xr:uid="{D9694E4F-DF3B-4EBA-B507-8708485F00FF}"/>
    <cellStyle name="Normal 21 2 2 2 2 2 2" xfId="18135" xr:uid="{313EADD6-A9C3-4745-9D8E-76E133D36981}"/>
    <cellStyle name="Normal 21 2 2 2 2 2 2 2" xfId="22406" xr:uid="{126A548B-5CA2-41A9-95C5-2C26B28C54AD}"/>
    <cellStyle name="Normal 21 2 2 2 2 2 2 2 2" xfId="29675" xr:uid="{A70CE1F5-62CB-48F1-90AB-2BDD37CDCDE3}"/>
    <cellStyle name="Normal 21 2 2 2 2 2 2 3" xfId="26047" xr:uid="{9249575D-6326-4CDA-BDA1-E5CA82250781}"/>
    <cellStyle name="Normal 21 2 2 2 2 2 3" xfId="20273" xr:uid="{3D3617A8-F5F1-416E-83B4-CFA2967CAECF}"/>
    <cellStyle name="Normal 21 2 2 2 2 2 3 2" xfId="27861" xr:uid="{2ECAB058-F2CF-4C14-A4FB-9F9E64A4B574}"/>
    <cellStyle name="Normal 21 2 2 2 2 2 4" xfId="24237" xr:uid="{AD044F93-A867-4B81-BC1B-ACF4E62CE922}"/>
    <cellStyle name="Normal 21 2 2 2 2 3" xfId="17070" xr:uid="{C09683CB-7577-4DBC-A0F6-0379CA14D25D}"/>
    <cellStyle name="Normal 21 2 2 2 2 3 2" xfId="21341" xr:uid="{726E4711-2997-4B27-8092-F5629870C7AB}"/>
    <cellStyle name="Normal 21 2 2 2 2 3 2 2" xfId="28769" xr:uid="{5EE580E8-7EEE-4A5C-90AE-F14BDB5D86FB}"/>
    <cellStyle name="Normal 21 2 2 2 2 3 3" xfId="25142" xr:uid="{7FA07C06-AD7D-4C18-BF87-480049DF2518}"/>
    <cellStyle name="Normal 21 2 2 2 2 4" xfId="19207" xr:uid="{A09FCD40-59AD-4702-8C08-EB6D2D1FB22A}"/>
    <cellStyle name="Normal 21 2 2 2 2 4 2" xfId="26955" xr:uid="{DED10E1A-24AF-4FC8-BFE6-685DA9D6143F}"/>
    <cellStyle name="Normal 21 2 2 2 2 5" xfId="23333" xr:uid="{A52686CB-CA90-44AC-BE3C-200785C4DB39}"/>
    <cellStyle name="Normal 21 2 2 2 3" xfId="15468" xr:uid="{82393E02-12BB-41F7-A5AF-C4C92E563F03}"/>
    <cellStyle name="Normal 21 2 2 2 3 2" xfId="17604" xr:uid="{03D9FE80-10FC-48E9-867B-44A4AC29F053}"/>
    <cellStyle name="Normal 21 2 2 2 3 2 2" xfId="21875" xr:uid="{362DE471-235B-494C-8CC1-EF0C7B2AB19A}"/>
    <cellStyle name="Normal 21 2 2 2 3 2 2 2" xfId="29223" xr:uid="{F0F29D3C-567F-4722-8E31-02CF3A4EC8B9}"/>
    <cellStyle name="Normal 21 2 2 2 3 2 3" xfId="25596" xr:uid="{F7BB550A-0925-480B-A751-EA45350AB9EA}"/>
    <cellStyle name="Normal 21 2 2 2 3 3" xfId="19741" xr:uid="{19600E87-9C28-40F2-978E-EB85CCF1ED70}"/>
    <cellStyle name="Normal 21 2 2 2 3 3 2" xfId="27409" xr:uid="{9F4F3C48-3246-4D1A-BBE0-E865E65DCC94}"/>
    <cellStyle name="Normal 21 2 2 2 3 4" xfId="23785" xr:uid="{1B9A46FD-A3DF-4D36-8050-6A33F5E121C3}"/>
    <cellStyle name="Normal 21 2 2 2 4" xfId="16538" xr:uid="{2DDE1900-39C4-4AA3-8729-7899F6BEA503}"/>
    <cellStyle name="Normal 21 2 2 2 4 2" xfId="20809" xr:uid="{6E1D58DE-50D0-4454-B942-F71CC0F667AF}"/>
    <cellStyle name="Normal 21 2 2 2 4 2 2" xfId="28317" xr:uid="{D4E0E31A-9911-430D-A803-FC347A689736}"/>
    <cellStyle name="Normal 21 2 2 2 4 3" xfId="24690" xr:uid="{C72AA4F1-6124-422B-8FD6-16E1FB3A66E8}"/>
    <cellStyle name="Normal 21 2 2 2 5" xfId="18675" xr:uid="{28F11293-C73A-4FD3-AF93-2D1724868FDD}"/>
    <cellStyle name="Normal 21 2 2 2 5 2" xfId="26503" xr:uid="{34E58B64-7CB3-4906-87A7-A0DA04E2480F}"/>
    <cellStyle name="Normal 21 2 2 2 6" xfId="22881" xr:uid="{FF88489C-1F49-45D7-AB64-35076A3C1D8A}"/>
    <cellStyle name="Normal 21 2 2 3" xfId="14667" xr:uid="{A4B39CAF-11EA-48D2-A0C9-817F8AC792BB}"/>
    <cellStyle name="Normal 21 2 2 3 2" xfId="15734" xr:uid="{1A25CF2C-A19A-4D11-AD20-E6EDD9A350AE}"/>
    <cellStyle name="Normal 21 2 2 3 2 2" xfId="17870" xr:uid="{D2FB34BC-53E4-4622-A3CE-6715D8F2E556}"/>
    <cellStyle name="Normal 21 2 2 3 2 2 2" xfId="22141" xr:uid="{47841CDF-12A8-402D-8054-4784681066BB}"/>
    <cellStyle name="Normal 21 2 2 3 2 2 2 2" xfId="29449" xr:uid="{AAF0B146-78B9-479A-8F7B-B8F5578B44B1}"/>
    <cellStyle name="Normal 21 2 2 3 2 2 3" xfId="25822" xr:uid="{D9F3834D-6558-4514-A07A-5D922825EF60}"/>
    <cellStyle name="Normal 21 2 2 3 2 3" xfId="20007" xr:uid="{AD22C68B-ECAA-4889-8595-16668BC28BA4}"/>
    <cellStyle name="Normal 21 2 2 3 2 3 2" xfId="27635" xr:uid="{14F711F1-30CA-464F-A1C9-33788AA0129A}"/>
    <cellStyle name="Normal 21 2 2 3 2 4" xfId="24011" xr:uid="{E1BB6DC4-260E-4EBF-8FF7-E00A29C371E3}"/>
    <cellStyle name="Normal 21 2 2 3 3" xfId="16804" xr:uid="{F234121C-69C8-4AE2-B43A-A38A50969236}"/>
    <cellStyle name="Normal 21 2 2 3 3 2" xfId="21075" xr:uid="{E08176DF-B16A-4EC8-AF34-D6318DA3C5F8}"/>
    <cellStyle name="Normal 21 2 2 3 3 2 2" xfId="28543" xr:uid="{4551F0A0-CD42-4D64-A209-A71D9252AD78}"/>
    <cellStyle name="Normal 21 2 2 3 3 3" xfId="24916" xr:uid="{00869C0B-D52D-4787-A5FF-21CEF53C765F}"/>
    <cellStyle name="Normal 21 2 2 3 4" xfId="18941" xr:uid="{E50D6CDA-D080-48CC-8C51-8730124E632C}"/>
    <cellStyle name="Normal 21 2 2 3 4 2" xfId="26729" xr:uid="{BD8C07A2-9243-44C0-A123-06782F7946D7}"/>
    <cellStyle name="Normal 21 2 2 3 5" xfId="23107" xr:uid="{9887A2D9-4D16-45CE-9769-F1F0480F5253}"/>
    <cellStyle name="Normal 21 2 2 4" xfId="15203" xr:uid="{1C5CE1A2-5424-4C97-AF95-85966049567D}"/>
    <cellStyle name="Normal 21 2 2 4 2" xfId="17338" xr:uid="{1BDFBAC8-CA8D-4104-8FA6-5F18AB289F3F}"/>
    <cellStyle name="Normal 21 2 2 4 2 2" xfId="21609" xr:uid="{5F54B069-3F2F-4A68-A8F9-B8BC051C41BB}"/>
    <cellStyle name="Normal 21 2 2 4 2 2 2" xfId="28997" xr:uid="{8B9E9B12-4D74-41FE-81B3-52C30C1F5FEB}"/>
    <cellStyle name="Normal 21 2 2 4 2 3" xfId="25370" xr:uid="{7CB9118C-58F4-42F1-B90B-FB03414E6EC9}"/>
    <cellStyle name="Normal 21 2 2 4 3" xfId="19475" xr:uid="{388DBE1B-248E-4D81-A2DD-6963BEC47F5D}"/>
    <cellStyle name="Normal 21 2 2 4 3 2" xfId="27183" xr:uid="{AE508B6B-C84C-4BD5-9307-7BF5BCF24FCA}"/>
    <cellStyle name="Normal 21 2 2 4 4" xfId="23559" xr:uid="{B249AE3E-AF2D-40BE-8DA8-B96162B8DFC6}"/>
    <cellStyle name="Normal 21 2 2 5" xfId="16272" xr:uid="{5BE5A84F-BE35-40DF-ACEB-E7CE6A8A3DF0}"/>
    <cellStyle name="Normal 21 2 2 5 2" xfId="20543" xr:uid="{633E821B-BF0B-4BB3-BA6C-876BED956774}"/>
    <cellStyle name="Normal 21 2 2 5 2 2" xfId="28091" xr:uid="{69CB1788-2915-4635-B8B3-7E2BFF07A507}"/>
    <cellStyle name="Normal 21 2 2 5 3" xfId="24464" xr:uid="{69EE79CC-670C-4F25-A2B4-E084F51AF363}"/>
    <cellStyle name="Normal 21 2 2 6" xfId="18409" xr:uid="{435D79BD-1F9C-4FAB-B9F8-E41E8FB8391A}"/>
    <cellStyle name="Normal 21 2 2 6 2" xfId="26277" xr:uid="{74E9C477-B5BE-4813-A135-0A136C72AC55}"/>
    <cellStyle name="Normal 21 2 2 7" xfId="22656" xr:uid="{7188E3C7-58FB-45A1-9D64-D1C2334AEFA5}"/>
    <cellStyle name="Normal 21 2 2 8" xfId="14140" xr:uid="{B5F76A3A-7BC4-4C22-B4B8-4D205B8E8939}"/>
    <cellStyle name="Normal 21 2 3" xfId="14267" xr:uid="{2E7AF3C2-B27D-4148-A30B-D91111AEFF64}"/>
    <cellStyle name="Normal 21 2 3 2" xfId="14801" xr:uid="{6BAB0AD1-5357-446E-A30E-5CBD0D0DBE17}"/>
    <cellStyle name="Normal 21 2 3 2 2" xfId="15867" xr:uid="{C574652F-7AD9-49FB-99F7-09A6048C78D4}"/>
    <cellStyle name="Normal 21 2 3 2 2 2" xfId="18003" xr:uid="{680FFE51-8CF9-4FC0-BDF4-CE79ADB6A99B}"/>
    <cellStyle name="Normal 21 2 3 2 2 2 2" xfId="22274" xr:uid="{6107E900-E9C0-46C4-9FF1-66E72A612193}"/>
    <cellStyle name="Normal 21 2 3 2 2 2 2 2" xfId="29562" xr:uid="{2EC3BC56-BF37-47D6-BA2C-0562A3C2858E}"/>
    <cellStyle name="Normal 21 2 3 2 2 2 3" xfId="25935" xr:uid="{A3723924-4ADF-4697-B57D-3A4C271A0B44}"/>
    <cellStyle name="Normal 21 2 3 2 2 3" xfId="20140" xr:uid="{026706BE-66EF-45C3-B49C-327104BB4C48}"/>
    <cellStyle name="Normal 21 2 3 2 2 3 2" xfId="27748" xr:uid="{6CF7E443-A7A2-4920-841F-2BA7D4720481}"/>
    <cellStyle name="Normal 21 2 3 2 2 4" xfId="24124" xr:uid="{91EFD46C-5564-4DA7-A0A3-7DDCD9F0A404}"/>
    <cellStyle name="Normal 21 2 3 2 3" xfId="16937" xr:uid="{10844113-C842-443C-85E5-54D16B61E381}"/>
    <cellStyle name="Normal 21 2 3 2 3 2" xfId="21208" xr:uid="{3D88B3C7-65CA-4944-BFB8-3F86C69F9EBD}"/>
    <cellStyle name="Normal 21 2 3 2 3 2 2" xfId="28656" xr:uid="{FB4CCEED-D4E8-4106-9A77-B9BC356D5826}"/>
    <cellStyle name="Normal 21 2 3 2 3 3" xfId="25029" xr:uid="{16B7E470-A419-43CC-944C-8B201B5247A6}"/>
    <cellStyle name="Normal 21 2 3 2 4" xfId="19074" xr:uid="{324FA0E2-D2E0-4276-9B17-B34196FFCDED}"/>
    <cellStyle name="Normal 21 2 3 2 4 2" xfId="26842" xr:uid="{DE66601C-1234-4824-87C8-E90DB10C01E1}"/>
    <cellStyle name="Normal 21 2 3 2 5" xfId="23220" xr:uid="{ED8C4F15-0CFE-4870-B62C-119BCB19B218}"/>
    <cellStyle name="Normal 21 2 3 3" xfId="15335" xr:uid="{4446519E-F199-4FCC-80EB-D94BCB507ED5}"/>
    <cellStyle name="Normal 21 2 3 3 2" xfId="17471" xr:uid="{E4EE93BB-CFF0-43E5-8296-AA7D54FDBCEF}"/>
    <cellStyle name="Normal 21 2 3 3 2 2" xfId="21742" xr:uid="{1AE24856-7ED4-43D1-95FE-8539096FE8ED}"/>
    <cellStyle name="Normal 21 2 3 3 2 2 2" xfId="29110" xr:uid="{4E0C32DE-554B-4644-90A3-56B14BAA5248}"/>
    <cellStyle name="Normal 21 2 3 3 2 3" xfId="25483" xr:uid="{FE08BE47-AE93-426B-9377-92A2BD6A7031}"/>
    <cellStyle name="Normal 21 2 3 3 3" xfId="19608" xr:uid="{D99DE4AA-4C68-4ACB-999E-277CB3ED0D3E}"/>
    <cellStyle name="Normal 21 2 3 3 3 2" xfId="27296" xr:uid="{172306DA-5B7D-45AC-889B-F6A56E504FA8}"/>
    <cellStyle name="Normal 21 2 3 3 4" xfId="23672" xr:uid="{D9642416-0A06-4A64-8F65-09C8DC5F8673}"/>
    <cellStyle name="Normal 21 2 3 4" xfId="16405" xr:uid="{7AE54EFB-334C-4947-A0B3-1736E96D15B5}"/>
    <cellStyle name="Normal 21 2 3 4 2" xfId="20676" xr:uid="{F9C351BE-18FF-4B80-8E4D-4098E26AAB2E}"/>
    <cellStyle name="Normal 21 2 3 4 2 2" xfId="28204" xr:uid="{5F57B8BA-0116-4507-AAB0-E58E8FF194F9}"/>
    <cellStyle name="Normal 21 2 3 4 3" xfId="24577" xr:uid="{DDD2B610-652B-4299-A50F-4D6D4A06F697}"/>
    <cellStyle name="Normal 21 2 3 5" xfId="18542" xr:uid="{5EB5EB4C-57DE-4A80-9008-01D2D1F959E6}"/>
    <cellStyle name="Normal 21 2 3 5 2" xfId="26390" xr:uid="{DCF000B3-B327-4A39-A1F1-19B0F71F3703}"/>
    <cellStyle name="Normal 21 2 3 6" xfId="22768" xr:uid="{CD1CB652-35EB-4CDB-866D-96FF44D7BA3B}"/>
    <cellStyle name="Normal 21 2 4" xfId="29" xr:uid="{7DC70483-9FD0-4756-BCFF-D9D4EE0B4B98}"/>
    <cellStyle name="Normal 21 2 4 2" xfId="15601" xr:uid="{CDB0E68B-4A99-487D-AAD2-687A78B8D9B6}"/>
    <cellStyle name="Normal 21 2 4 2 2" xfId="17737" xr:uid="{31678124-018A-45F0-A666-28CFBBDA0AC5}"/>
    <cellStyle name="Normal 21 2 4 2 2 2" xfId="22008" xr:uid="{802C11B5-1702-438E-B337-A3A1B10F838F}"/>
    <cellStyle name="Normal 21 2 4 2 2 2 2" xfId="29336" xr:uid="{55CD45DF-5610-464A-B5E0-F878CDA17E59}"/>
    <cellStyle name="Normal 21 2 4 2 2 3" xfId="25709" xr:uid="{1736677F-FF4C-45C3-B3C2-EE058252CEF0}"/>
    <cellStyle name="Normal 21 2 4 2 3" xfId="19874" xr:uid="{F5415327-1290-4B69-BA38-31D515CB46D7}"/>
    <cellStyle name="Normal 21 2 4 2 3 2" xfId="27522" xr:uid="{560FD098-21D0-4C79-8165-118ADDEB1D7D}"/>
    <cellStyle name="Normal 21 2 4 2 4" xfId="23898" xr:uid="{166A8360-F2EB-4A10-8005-4604C82AF27A}"/>
    <cellStyle name="Normal 21 2 4 3" xfId="16671" xr:uid="{57916B01-D629-4ADF-886E-A5ED64E4C7CE}"/>
    <cellStyle name="Normal 21 2 4 3 2" xfId="20942" xr:uid="{E13E00CC-4FAD-4191-BFE0-C71BC2888F2B}"/>
    <cellStyle name="Normal 21 2 4 3 2 2" xfId="28430" xr:uid="{FAA1721F-13EF-4C78-A60C-1ED48B90DAE5}"/>
    <cellStyle name="Normal 21 2 4 3 3" xfId="24803" xr:uid="{8FB9FA14-607E-4686-837C-2DB61F1E6B4E}"/>
    <cellStyle name="Normal 21 2 4 4" xfId="18808" xr:uid="{354B9283-456E-4E74-A85B-D91D1148937D}"/>
    <cellStyle name="Normal 21 2 4 4 2" xfId="26616" xr:uid="{AC441552-5048-4643-B821-2F24907CBE19}"/>
    <cellStyle name="Normal 21 2 4 5" xfId="22994" xr:uid="{F977BEF8-800B-4EC8-BA2C-A460CD750421}"/>
    <cellStyle name="Normal 21 2 4 6" xfId="14534" xr:uid="{D4BE4F1D-77AD-4318-A145-A85D836B2732}"/>
    <cellStyle name="Normal 21 2 5" xfId="15070" xr:uid="{F4DC50BD-C741-4282-BBD4-358EAB7FFD66}"/>
    <cellStyle name="Normal 21 2 5 2" xfId="17205" xr:uid="{DD6A75AD-B4D2-40E7-9BD0-5B24A129921A}"/>
    <cellStyle name="Normal 21 2 5 2 2" xfId="21476" xr:uid="{1068BA71-3353-4E71-BA7C-7922B862078F}"/>
    <cellStyle name="Normal 21 2 5 2 2 2" xfId="28884" xr:uid="{DB9CE217-051E-400E-AD48-FA7D7245739A}"/>
    <cellStyle name="Normal 21 2 5 2 3" xfId="25257" xr:uid="{87684621-9DCC-434A-8161-4201732D1174}"/>
    <cellStyle name="Normal 21 2 5 3" xfId="19342" xr:uid="{8AE89256-4324-49E6-AD40-66392CAC3E44}"/>
    <cellStyle name="Normal 21 2 5 3 2" xfId="27070" xr:uid="{F3BB780F-D167-489F-A7B6-39E156BE8526}"/>
    <cellStyle name="Normal 21 2 5 4" xfId="23446" xr:uid="{DBBA8FB2-E6C5-4DE6-B094-D4DD633A84BB}"/>
    <cellStyle name="Normal 21 2 6" xfId="16139" xr:uid="{5BDCA1D3-4B55-4727-AF3D-C8DA6C37093A}"/>
    <cellStyle name="Normal 21 2 6 2" xfId="20410" xr:uid="{8EFE53F5-5805-46F7-ACF4-4CF93207E1D9}"/>
    <cellStyle name="Normal 21 2 6 2 2" xfId="27978" xr:uid="{14973A96-E6E7-4F5E-B034-E857980D4E8B}"/>
    <cellStyle name="Normal 21 2 6 3" xfId="24351" xr:uid="{EFF500ED-5A01-47F4-874F-0E731B9DD7C1}"/>
    <cellStyle name="Normal 21 2 7" xfId="18276" xr:uid="{3DC171B5-EB10-4506-8C8B-7D7F94A753C0}"/>
    <cellStyle name="Normal 21 2 7 2" xfId="26164" xr:uid="{63C5BAF1-6150-4CF0-B040-29B2CD1D3766}"/>
    <cellStyle name="Normal 21 2 8" xfId="22554" xr:uid="{BEC593F9-7697-4FB9-AFB7-F44FF5952250}"/>
    <cellStyle name="Normal 21 2 9" xfId="13990" xr:uid="{751C6CEB-144D-4CFA-9680-F948EC325001}"/>
    <cellStyle name="Normal 21 3" xfId="14084" xr:uid="{47558EC5-A552-4C19-A60C-FE6B23F3A45B}"/>
    <cellStyle name="Normal 21 3 2" xfId="14339" xr:uid="{8EC3CA30-E3F5-41A8-B436-7CD12E5C1BB8}"/>
    <cellStyle name="Normal 21 3 2 2" xfId="14872" xr:uid="{2B5FE620-FED4-45D1-9560-5979F4814C0A}"/>
    <cellStyle name="Normal 21 3 2 2 2" xfId="15939" xr:uid="{4E77566C-026E-4190-BFBC-5E6F5CB0999B}"/>
    <cellStyle name="Normal 21 3 2 2 2 2" xfId="18075" xr:uid="{026A955B-3275-4BC3-B549-D01DCA1FF630}"/>
    <cellStyle name="Normal 21 3 2 2 2 2 2" xfId="22346" xr:uid="{A7E3E016-7E36-44CE-BB7E-FBFF88E5B6C6}"/>
    <cellStyle name="Normal 21 3 2 2 2 2 2 2" xfId="29619" xr:uid="{9057C71B-8381-4504-95A4-148F9FB64DCB}"/>
    <cellStyle name="Normal 21 3 2 2 2 2 3" xfId="25992" xr:uid="{EBAFA5EF-2A8A-4B23-A958-277E4A6E74D2}"/>
    <cellStyle name="Normal 21 3 2 2 2 3" xfId="20212" xr:uid="{400E8DCA-22C5-49E7-92C7-3B6BA43987A7}"/>
    <cellStyle name="Normal 21 3 2 2 2 3 2" xfId="27805" xr:uid="{DF074F46-E684-41B4-BA13-E00933748869}"/>
    <cellStyle name="Normal 21 3 2 2 2 4" xfId="24181" xr:uid="{7E90B0D2-93ED-465D-9D55-6D85A0BC7886}"/>
    <cellStyle name="Normal 21 3 2 2 3" xfId="17009" xr:uid="{6D2F0284-4971-4B7C-8A34-4DA752CE07E2}"/>
    <cellStyle name="Normal 21 3 2 2 3 2" xfId="21280" xr:uid="{FC59105A-2CDB-4F9F-9C94-EF8D16F2E038}"/>
    <cellStyle name="Normal 21 3 2 2 3 2 2" xfId="28713" xr:uid="{2FEAB743-706C-42CF-9FBB-2CB6D409547C}"/>
    <cellStyle name="Normal 21 3 2 2 3 3" xfId="25086" xr:uid="{FB8BF023-2ACC-4C43-A1ED-862C0CD1EC30}"/>
    <cellStyle name="Normal 21 3 2 2 4" xfId="19146" xr:uid="{ACA575DC-1BC3-4C24-945A-BCB4B1FB19C1}"/>
    <cellStyle name="Normal 21 3 2 2 4 2" xfId="26899" xr:uid="{DFEC04A6-D4EC-41A1-9703-F14EA2D0197F}"/>
    <cellStyle name="Normal 21 3 2 2 5" xfId="23277" xr:uid="{35078581-D49C-42FA-963A-8F2951F096A5}"/>
    <cellStyle name="Normal 21 3 2 3" xfId="15407" xr:uid="{3DC9879C-5E4C-41E6-B408-0C30ECCD8C1C}"/>
    <cellStyle name="Normal 21 3 2 3 2" xfId="17543" xr:uid="{476415A0-EA3B-43F1-80C8-D336250FCE37}"/>
    <cellStyle name="Normal 21 3 2 3 2 2" xfId="21814" xr:uid="{4A2888CA-8627-4AEF-AC1E-A0B721E3571B}"/>
    <cellStyle name="Normal 21 3 2 3 2 2 2" xfId="29167" xr:uid="{EEFA2D7E-0DFF-4EAD-B8AE-4AC488ACA0A2}"/>
    <cellStyle name="Normal 21 3 2 3 2 3" xfId="25540" xr:uid="{27EF49EA-7D6B-4193-BB53-6E518E4A8B5B}"/>
    <cellStyle name="Normal 21 3 2 3 3" xfId="19680" xr:uid="{641099B2-08C2-43DB-9D4D-5D0F7D1E0814}"/>
    <cellStyle name="Normal 21 3 2 3 3 2" xfId="27353" xr:uid="{F0B0D96D-C5FE-4A04-9A20-4E48FC0F7992}"/>
    <cellStyle name="Normal 21 3 2 3 4" xfId="23729" xr:uid="{04407AE9-4CB3-494A-9129-F7A56F328AF8}"/>
    <cellStyle name="Normal 21 3 2 4" xfId="16477" xr:uid="{4647D7F7-E75B-4D96-83A4-D926D79938FE}"/>
    <cellStyle name="Normal 21 3 2 4 2" xfId="20748" xr:uid="{CADFBBEF-B340-418C-B258-0A5D5274110F}"/>
    <cellStyle name="Normal 21 3 2 4 2 2" xfId="28261" xr:uid="{2F7BE6E5-0660-4A5D-BFF2-3CE261836EB3}"/>
    <cellStyle name="Normal 21 3 2 4 3" xfId="24634" xr:uid="{2503EA45-6836-44AE-BC61-CB867EBF44AA}"/>
    <cellStyle name="Normal 21 3 2 5" xfId="18614" xr:uid="{D7D26BB2-53D5-4B5C-B09B-61CF39ED3CD1}"/>
    <cellStyle name="Normal 21 3 2 5 2" xfId="26447" xr:uid="{122B1BDC-9631-46F4-903C-138ECD20F1D4}"/>
    <cellStyle name="Normal 21 3 2 6" xfId="22825" xr:uid="{FA2D9054-07CC-4085-BB4D-13DE630B02A6}"/>
    <cellStyle name="Normal 21 3 3" xfId="14606" xr:uid="{0B0DD465-36FC-421E-A92C-295B5935866A}"/>
    <cellStyle name="Normal 21 3 3 2" xfId="15673" xr:uid="{5B6C2270-99F9-48F2-94A6-1A9804D67CC2}"/>
    <cellStyle name="Normal 21 3 3 2 2" xfId="17809" xr:uid="{4ADCFEB8-0FD3-449B-AAD0-EB4ABDEEA10E}"/>
    <cellStyle name="Normal 21 3 3 2 2 2" xfId="22080" xr:uid="{5732AD59-69F9-453D-9725-DD6D21D881AE}"/>
    <cellStyle name="Normal 21 3 3 2 2 2 2" xfId="29393" xr:uid="{5EB7EF4C-F628-47C7-AB89-5B13767283AC}"/>
    <cellStyle name="Normal 21 3 3 2 2 3" xfId="25766" xr:uid="{1E984E75-90D6-4ED5-B407-B9F77295EEEC}"/>
    <cellStyle name="Normal 21 3 3 2 3" xfId="19946" xr:uid="{9947E1ED-7391-469A-8A74-9C490CD31B82}"/>
    <cellStyle name="Normal 21 3 3 2 3 2" xfId="27579" xr:uid="{A54665B8-F47D-4D0B-89BF-1852F21BA579}"/>
    <cellStyle name="Normal 21 3 3 2 4" xfId="23955" xr:uid="{EB6165F2-8E52-4F0C-A2DA-00FF8E9DD8E7}"/>
    <cellStyle name="Normal 21 3 3 3" xfId="16743" xr:uid="{96E83F98-8581-4702-8B84-B8148068C3F2}"/>
    <cellStyle name="Normal 21 3 3 3 2" xfId="21014" xr:uid="{DFA76E39-F9CC-48F6-9A21-BD6813E0C054}"/>
    <cellStyle name="Normal 21 3 3 3 2 2" xfId="28487" xr:uid="{F78104C4-0758-48CF-84EC-E7E5045FC5DF}"/>
    <cellStyle name="Normal 21 3 3 3 3" xfId="24860" xr:uid="{A90C6B89-3FDC-4865-966B-BF25F88728AE}"/>
    <cellStyle name="Normal 21 3 3 4" xfId="18880" xr:uid="{FFC44619-B076-4905-B0D6-7015E3B0B597}"/>
    <cellStyle name="Normal 21 3 3 4 2" xfId="26673" xr:uid="{CD903DD0-EB1D-4D09-843D-E5F9394F45CA}"/>
    <cellStyle name="Normal 21 3 3 5" xfId="23051" xr:uid="{9A1BC72B-0DDF-45FF-9DAA-64C9D62BC526}"/>
    <cellStyle name="Normal 21 3 4" xfId="15142" xr:uid="{FC20BB47-4B4A-4A30-A125-A5F600127D86}"/>
    <cellStyle name="Normal 21 3 4 2" xfId="17277" xr:uid="{A7946E09-C889-4C86-8FF9-B85B85A5B303}"/>
    <cellStyle name="Normal 21 3 4 2 2" xfId="21548" xr:uid="{38382617-5B4E-4F53-B343-8EEFA0B18BF2}"/>
    <cellStyle name="Normal 21 3 4 2 2 2" xfId="28941" xr:uid="{D6479D5C-5C60-4191-A20C-89F8870B7CAA}"/>
    <cellStyle name="Normal 21 3 4 2 3" xfId="25314" xr:uid="{95BB24A0-32FA-4DE0-A52B-26FFB9F3141D}"/>
    <cellStyle name="Normal 21 3 4 3" xfId="19414" xr:uid="{BA4D24F8-D100-4BA5-90A7-766CA6B50AF3}"/>
    <cellStyle name="Normal 21 3 4 3 2" xfId="27127" xr:uid="{10990A77-B3B2-4372-882C-E51AAD4750B1}"/>
    <cellStyle name="Normal 21 3 4 4" xfId="23503" xr:uid="{7638A73F-1250-4432-93CD-0BEC41F2AB08}"/>
    <cellStyle name="Normal 21 3 5" xfId="16211" xr:uid="{4151DE86-61D1-499B-97C8-DB7AA6B86B00}"/>
    <cellStyle name="Normal 21 3 5 2" xfId="20482" xr:uid="{200CD769-F5C3-4851-B564-505987647770}"/>
    <cellStyle name="Normal 21 3 5 2 2" xfId="28035" xr:uid="{50F14066-A4CE-4B22-B275-9933B4901122}"/>
    <cellStyle name="Normal 21 3 5 3" xfId="24408" xr:uid="{44CC8E8B-B680-4E57-9796-19190FF3D68D}"/>
    <cellStyle name="Normal 21 3 6" xfId="18348" xr:uid="{DE224FA8-8AD2-4206-8245-A806318661E6}"/>
    <cellStyle name="Normal 21 3 6 2" xfId="26221" xr:uid="{7707D274-9006-47B1-8C68-F479486B74EF}"/>
    <cellStyle name="Normal 21 3 7" xfId="22601" xr:uid="{BD9FA697-5809-4142-BB99-477E34A17424}"/>
    <cellStyle name="Normal 21 4" xfId="14209" xr:uid="{1FED561B-88F0-4F85-9C49-4BA28278BD36}"/>
    <cellStyle name="Normal 21 4 2" xfId="14740" xr:uid="{B901C04D-ABB3-441B-9CE4-035D7C4A83EF}"/>
    <cellStyle name="Normal 21 4 2 2" xfId="15806" xr:uid="{F34E4DE6-4CF7-4549-904C-B0C3F56BE6E2}"/>
    <cellStyle name="Normal 21 4 2 2 2" xfId="17942" xr:uid="{37EB9E09-8A3B-448D-9176-77B2EAD92E02}"/>
    <cellStyle name="Normal 21 4 2 2 2 2" xfId="22213" xr:uid="{F6933B5E-8389-4921-A63D-768610449858}"/>
    <cellStyle name="Normal 21 4 2 2 2 2 2" xfId="29506" xr:uid="{8DC80978-2AAC-47EF-84FA-C4835F057423}"/>
    <cellStyle name="Normal 21 4 2 2 2 3" xfId="25879" xr:uid="{84E15C1A-5679-4F80-9593-F8410362681A}"/>
    <cellStyle name="Normal 21 4 2 2 3" xfId="20079" xr:uid="{765A3650-933F-414B-801F-AC914DFA6923}"/>
    <cellStyle name="Normal 21 4 2 2 3 2" xfId="27692" xr:uid="{4C7D0C26-0656-458C-B621-4009CFC827A2}"/>
    <cellStyle name="Normal 21 4 2 2 4" xfId="24068" xr:uid="{086AD356-773F-4400-BCB8-E2DC50EBB348}"/>
    <cellStyle name="Normal 21 4 2 3" xfId="16876" xr:uid="{4F65B6CC-7BC4-4DCB-97F0-D9C0DA508AB8}"/>
    <cellStyle name="Normal 21 4 2 3 2" xfId="21147" xr:uid="{DFE9A394-336D-4C66-BDC2-3954EE034D51}"/>
    <cellStyle name="Normal 21 4 2 3 2 2" xfId="28600" xr:uid="{121DF15B-DB02-4137-8AED-03E1CD4E4491}"/>
    <cellStyle name="Normal 21 4 2 3 3" xfId="24973" xr:uid="{04767553-9849-4E1B-A448-39FC7602D77F}"/>
    <cellStyle name="Normal 21 4 2 4" xfId="19013" xr:uid="{BF661676-5A16-4B81-B189-70384F6A5CC2}"/>
    <cellStyle name="Normal 21 4 2 4 2" xfId="26786" xr:uid="{6321DEC4-0E1C-4ED6-A68D-020A498AD425}"/>
    <cellStyle name="Normal 21 4 2 5" xfId="23164" xr:uid="{ED5B30E6-5684-41BC-860F-473961287F26}"/>
    <cellStyle name="Normal 21 4 3" xfId="15274" xr:uid="{75B0125D-31E9-43A4-94E9-6CF2CCE1DB8A}"/>
    <cellStyle name="Normal 21 4 3 2" xfId="17410" xr:uid="{46775A99-E943-49D7-9C00-F33E20A75377}"/>
    <cellStyle name="Normal 21 4 3 2 2" xfId="21681" xr:uid="{FA8F1A02-0AB1-40FF-BD24-647B7A06A431}"/>
    <cellStyle name="Normal 21 4 3 2 2 2" xfId="29054" xr:uid="{070D0BDB-538C-46AA-94FA-4E4B14DDDB85}"/>
    <cellStyle name="Normal 21 4 3 2 3" xfId="25427" xr:uid="{280D1F03-93B7-45B7-93A3-E852F10B81A1}"/>
    <cellStyle name="Normal 21 4 3 3" xfId="19547" xr:uid="{A00FC642-84A2-45E4-BAB0-E0CCAAB17B04}"/>
    <cellStyle name="Normal 21 4 3 3 2" xfId="27240" xr:uid="{3E566F89-198B-4623-BBCD-2FC937ADBCC6}"/>
    <cellStyle name="Normal 21 4 3 4" xfId="23616" xr:uid="{EC90A4F1-B2B5-477A-88E5-88E7A36EB19E}"/>
    <cellStyle name="Normal 21 4 4" xfId="16344" xr:uid="{03802C9C-CB29-4716-851F-F0A2648684BD}"/>
    <cellStyle name="Normal 21 4 4 2" xfId="20615" xr:uid="{89A65D47-7384-4931-983D-66F3CF6F580D}"/>
    <cellStyle name="Normal 21 4 4 2 2" xfId="28148" xr:uid="{94F7A120-01CD-4E32-A1CB-5AF120962D8A}"/>
    <cellStyle name="Normal 21 4 4 3" xfId="24521" xr:uid="{CC0B115A-8041-4FA6-94A2-112E72E4A46B}"/>
    <cellStyle name="Normal 21 4 5" xfId="18481" xr:uid="{17D4FCD2-FC32-4E3C-AB58-410CFD07B3F8}"/>
    <cellStyle name="Normal 21 4 5 2" xfId="26334" xr:uid="{BA68FE63-A28C-4EB5-8A09-F9545A5EA453}"/>
    <cellStyle name="Normal 21 4 6" xfId="22712" xr:uid="{D65355DF-5D23-4A43-849A-C164D22FFA58}"/>
    <cellStyle name="Normal 21 5" xfId="14473" xr:uid="{17C3BB86-6F4C-41C8-9309-13F5AC7BCEE4}"/>
    <cellStyle name="Normal 21 5 2" xfId="15540" xr:uid="{6F0BEFD8-3288-43FF-8118-989727F88411}"/>
    <cellStyle name="Normal 21 5 2 2" xfId="17676" xr:uid="{EB83DDC8-6B94-4115-863B-CCC2523A5548}"/>
    <cellStyle name="Normal 21 5 2 2 2" xfId="21947" xr:uid="{17D87088-D034-457A-AE3A-BA3B77140CBB}"/>
    <cellStyle name="Normal 21 5 2 2 2 2" xfId="29280" xr:uid="{75A0B980-A1E0-49F0-91D4-18B1FD682E60}"/>
    <cellStyle name="Normal 21 5 2 2 3" xfId="25653" xr:uid="{5248A805-33DD-412A-BFAA-120643AA0447}"/>
    <cellStyle name="Normal 21 5 2 3" xfId="19813" xr:uid="{90E86616-B170-408D-9A13-703902929329}"/>
    <cellStyle name="Normal 21 5 2 3 2" xfId="27466" xr:uid="{59C87B80-0CCC-4927-B5E5-AA90BFF8370F}"/>
    <cellStyle name="Normal 21 5 2 4" xfId="23842" xr:uid="{978869EB-8E9B-4CBB-BBA5-90F9554F3294}"/>
    <cellStyle name="Normal 21 5 3" xfId="16610" xr:uid="{825D1996-65BB-44B7-A10E-F9BC5B9A8CF0}"/>
    <cellStyle name="Normal 21 5 3 2" xfId="20881" xr:uid="{FA5154EA-1C8B-49E1-B016-23A9A40A24FC}"/>
    <cellStyle name="Normal 21 5 3 2 2" xfId="28374" xr:uid="{47FCEA42-52BF-4933-9AA8-D38BE52C1867}"/>
    <cellStyle name="Normal 21 5 3 3" xfId="24747" xr:uid="{D4A2354D-8BF1-45EF-BEEC-FCE2C6AC0EF1}"/>
    <cellStyle name="Normal 21 5 4" xfId="18747" xr:uid="{D5367962-31C5-4084-B00F-E7325BC2F5A5}"/>
    <cellStyle name="Normal 21 5 4 2" xfId="26560" xr:uid="{4C9416CD-C17B-4D32-A2AA-2CC15687665F}"/>
    <cellStyle name="Normal 21 5 5" xfId="22938" xr:uid="{570DBDC1-4368-4293-A97F-919B20470DEE}"/>
    <cellStyle name="Normal 21 6" xfId="15009" xr:uid="{33BFA839-77DB-4CC8-AD47-DE54B2DE36EB}"/>
    <cellStyle name="Normal 21 6 2" xfId="17144" xr:uid="{1B87F898-76D7-4B2F-B703-151ECDDE2671}"/>
    <cellStyle name="Normal 21 6 2 2" xfId="21415" xr:uid="{3A3DCE43-B190-4367-8A28-02A16AE946F6}"/>
    <cellStyle name="Normal 21 6 2 2 2" xfId="28828" xr:uid="{B4B22817-0025-4D13-999E-6878902C4297}"/>
    <cellStyle name="Normal 21 6 2 3" xfId="25201" xr:uid="{627AEA25-3D8F-4719-A930-AFAF18B44BC0}"/>
    <cellStyle name="Normal 21 6 3" xfId="19281" xr:uid="{2C459C4C-109A-4DC4-9C60-47C7D37BA280}"/>
    <cellStyle name="Normal 21 6 3 2" xfId="27014" xr:uid="{11FBBA8B-4303-4596-B496-536B9DA17F81}"/>
    <cellStyle name="Normal 21 6 4" xfId="23390" xr:uid="{5A29D366-7D97-4B74-A6EC-A24DEDE3D86B}"/>
    <cellStyle name="Normal 21 7" xfId="16079" xr:uid="{75EFBA96-3858-4340-AEA6-25AA0424465D}"/>
    <cellStyle name="Normal 21 7 2" xfId="20349" xr:uid="{FAB12576-7255-459B-97C6-985075A1BB18}"/>
    <cellStyle name="Normal 21 7 2 2" xfId="27922" xr:uid="{B41990CC-8817-49DD-BB4E-FB0FA8944F1D}"/>
    <cellStyle name="Normal 21 7 3" xfId="24295" xr:uid="{644C9AFF-FC30-4F23-9B01-3EBAD220773A}"/>
    <cellStyle name="Normal 21 8" xfId="18215" xr:uid="{31A01D34-853E-4709-BA76-D30B7E2521F3}"/>
    <cellStyle name="Normal 21 8 2" xfId="26108" xr:uid="{2B93C622-47FE-42BC-9A53-6CBBB24EE7FF}"/>
    <cellStyle name="Normal 21 9" xfId="22509" xr:uid="{2ED7452E-CFF1-479C-90E5-0B05DE0D5490}"/>
    <cellStyle name="Normal 22" xfId="254" xr:uid="{2D2FBB7C-CC96-4770-9FE1-E82322A78033}"/>
    <cellStyle name="Normal 22 2" xfId="3939" xr:uid="{8BD79FB1-51FF-4653-89D0-63CFAE30ABCC}"/>
    <cellStyle name="Normal 22 2 2" xfId="13991" xr:uid="{B9E61599-2AF5-45BF-8222-7071EB7D3B67}"/>
    <cellStyle name="Normal 23" xfId="279" xr:uid="{E36CB9A3-AEC9-4415-AFE4-449DDD77F013}"/>
    <cellStyle name="Normal 23 2" xfId="13998" xr:uid="{5CBC9401-1779-4C8D-A1BD-EF190A671BCC}"/>
    <cellStyle name="Normal 23 3" xfId="13950" xr:uid="{3612BD4C-3B8B-44E9-93D0-C25975609368}"/>
    <cellStyle name="Normal 23 4" xfId="29734" xr:uid="{BF10C47C-E9A4-47BB-B6C9-68EFFAE92316}"/>
    <cellStyle name="Normal 23 5" xfId="631" xr:uid="{44020FB7-3909-4F94-9737-94A124B3E0D9}"/>
    <cellStyle name="Normal 24" xfId="282" xr:uid="{7C8ED7B8-89B9-4396-8775-95CEA565DCA1}"/>
    <cellStyle name="Normal 24 2" xfId="509" xr:uid="{F9E87303-BCC9-4D9A-949B-C2A38A3A7570}"/>
    <cellStyle name="Normal 24 2 2" xfId="14004" xr:uid="{8CC52EA9-7BC2-4C9F-8F89-364D00205BCE}"/>
    <cellStyle name="Normal 24 3" xfId="13952" xr:uid="{5EF2A0C6-1D9D-498E-91E3-5AF43A53FC9E}"/>
    <cellStyle name="Normal 24 4" xfId="7208" xr:uid="{D3C0F11D-4AEE-42C5-B081-9C1C2DC7C33E}"/>
    <cellStyle name="Normal 25" xfId="7254" xr:uid="{80CED7DC-6F4C-4849-A2B0-3B5AED6F2EDF}"/>
    <cellStyle name="Normal 25 2" xfId="14005" xr:uid="{843E0609-F3C6-420B-93A3-DA5394DDF43C}"/>
    <cellStyle name="Normal 26" xfId="634" xr:uid="{75877505-F434-46EE-ADE0-506F14E3CE19}"/>
    <cellStyle name="Normal 26 2" xfId="13955" xr:uid="{4759C568-1A7D-4D36-93F3-B0302EC26C81}"/>
    <cellStyle name="Normal 27" xfId="7271" xr:uid="{B8C4B369-AA5D-4A02-8A4D-1E65E3885813}"/>
    <cellStyle name="Normal 27 2" xfId="14008" xr:uid="{3360926F-201F-450F-8915-1256C1407A33}"/>
    <cellStyle name="Normal 27 3" xfId="13954" xr:uid="{97F61691-129E-4DC4-82D6-DCB0EE31155F}"/>
    <cellStyle name="Normal 28" xfId="7270" xr:uid="{80513F6D-A3E7-4FFF-B475-E9BA98F6466B}"/>
    <cellStyle name="Normal 28 2" xfId="14006" xr:uid="{FB207B05-EF26-4243-9BE4-3592EF6DE6C2}"/>
    <cellStyle name="Normal 29" xfId="13853" xr:uid="{AD734CB2-282C-4476-9C75-1EE8CBB37FF5}"/>
    <cellStyle name="Normal 29 2" xfId="14010" xr:uid="{044C195E-E5A2-4B09-98D0-5E0A250D9F2D}"/>
    <cellStyle name="Normal 3" xfId="6" xr:uid="{00000000-0005-0000-0000-000006000000}"/>
    <cellStyle name="Normal 3 10" xfId="18173" xr:uid="{399A7CAC-650B-4042-903B-3F043D00CCAC}"/>
    <cellStyle name="Normal 3 10 2" xfId="26071" xr:uid="{273DCF51-A6D7-4DDA-8169-B8F29647528D}"/>
    <cellStyle name="Normal 3 11" xfId="13909" xr:uid="{0FEFD364-2A22-4007-9D55-7A6E8075BED3}"/>
    <cellStyle name="Normal 3 12" xfId="22444" xr:uid="{C8A7040A-234C-4FB5-84A8-44F206AC9B1A}"/>
    <cellStyle name="Normal 3 2" xfId="13" xr:uid="{8D948B82-BF91-4355-9D1D-2856901F313E}"/>
    <cellStyle name="Normal 3 2 10" xfId="22445" xr:uid="{34A7DD4E-EDB0-464C-BF62-3E106F967135}"/>
    <cellStyle name="Normal 3 2 2" xfId="253" xr:uid="{88708550-DC3A-402D-8A57-278BB9B27A6D}"/>
    <cellStyle name="Normal 3 2 2 10" xfId="29814" xr:uid="{9F41CC67-34EE-4405-AF27-1B8F6C86C97A}"/>
    <cellStyle name="Normal 3 2 2 2" xfId="139" xr:uid="{16A327A7-7419-4128-808B-09FAA3637A45}"/>
    <cellStyle name="Normal 3 2 2 2 2" xfId="14385" xr:uid="{6BD06FF8-E7C9-4ABF-9CA9-2717275DA93C}"/>
    <cellStyle name="Normal 3 2 2 2 2 2" xfId="14918" xr:uid="{49060BA6-22FB-451E-8B1A-F13048C523E2}"/>
    <cellStyle name="Normal 3 2 2 2 2 2 2" xfId="15985" xr:uid="{6730B47C-0FC4-4074-B38E-AA8F64986BEE}"/>
    <cellStyle name="Normal 3 2 2 2 2 2 2 2" xfId="18121" xr:uid="{E19BAE45-3AE4-4DE4-9D90-AE402061CD40}"/>
    <cellStyle name="Normal 3 2 2 2 2 2 2 2 2" xfId="22392" xr:uid="{F0B75E89-736D-4506-9E46-D2C591AAA76B}"/>
    <cellStyle name="Normal 3 2 2 2 2 2 2 2 2 2" xfId="29660" xr:uid="{16E2C5B9-AD7A-4AD7-81FE-76F6F59704F6}"/>
    <cellStyle name="Normal 3 2 2 2 2 2 2 2 3" xfId="26033" xr:uid="{60AEDAD5-30C3-4CDC-A90B-53D5543AD6C8}"/>
    <cellStyle name="Normal 3 2 2 2 2 2 2 3" xfId="20258" xr:uid="{9B3B1906-AC86-4E37-B2FC-2DE68DB08DE4}"/>
    <cellStyle name="Normal 3 2 2 2 2 2 2 3 2" xfId="27846" xr:uid="{AE67E495-10E1-4945-B355-DF34BE01334B}"/>
    <cellStyle name="Normal 3 2 2 2 2 2 2 4" xfId="24222" xr:uid="{C3EDEA9F-0176-4747-941A-B9DA3EBA3292}"/>
    <cellStyle name="Normal 3 2 2 2 2 2 3" xfId="17055" xr:uid="{AB3FDB72-9870-4420-9AF1-243105AF9F14}"/>
    <cellStyle name="Normal 3 2 2 2 2 2 3 2" xfId="21326" xr:uid="{0416856A-F12A-4B8D-B4A0-7FDCBDC6037E}"/>
    <cellStyle name="Normal 3 2 2 2 2 2 3 2 2" xfId="28754" xr:uid="{7BE8A9D8-04DC-4671-B027-7D89F2ADFEC0}"/>
    <cellStyle name="Normal 3 2 2 2 2 2 3 3" xfId="25127" xr:uid="{FB08E0D1-E3C9-43A9-9D0D-36E128E5412F}"/>
    <cellStyle name="Normal 3 2 2 2 2 2 4" xfId="19192" xr:uid="{F8A27B02-F67E-4BFC-9768-4E696D179E82}"/>
    <cellStyle name="Normal 3 2 2 2 2 2 4 2" xfId="26940" xr:uid="{F7EA5891-C41B-403B-B7B3-6CD3BEC6DBA3}"/>
    <cellStyle name="Normal 3 2 2 2 2 2 5" xfId="23318" xr:uid="{8B47BBEB-00C0-48C0-903D-749410904BF3}"/>
    <cellStyle name="Normal 3 2 2 2 2 3" xfId="15453" xr:uid="{43882CD8-0057-4A08-B7A5-EDF18DE6E264}"/>
    <cellStyle name="Normal 3 2 2 2 2 3 2" xfId="17589" xr:uid="{2169BF24-83B1-4FE4-8F1F-48403F7EB2B9}"/>
    <cellStyle name="Normal 3 2 2 2 2 3 2 2" xfId="21860" xr:uid="{45A2B4FB-5215-4CBD-8CA3-F3E0DE5137E5}"/>
    <cellStyle name="Normal 3 2 2 2 2 3 2 2 2" xfId="29208" xr:uid="{179B7766-B059-476F-BD5A-67C0341E383F}"/>
    <cellStyle name="Normal 3 2 2 2 2 3 2 3" xfId="25581" xr:uid="{E8460DB0-A63E-4EF8-9BF3-3E54127ACF7F}"/>
    <cellStyle name="Normal 3 2 2 2 2 3 3" xfId="19726" xr:uid="{90AEC1CA-11B8-4E6F-BFA9-E0E995826FCE}"/>
    <cellStyle name="Normal 3 2 2 2 2 3 3 2" xfId="27394" xr:uid="{AF671E1D-964F-4A21-B8AC-E62D3194A0C2}"/>
    <cellStyle name="Normal 3 2 2 2 2 3 4" xfId="23770" xr:uid="{5D3718C4-6C42-47E9-9AF8-C8E5DF92149C}"/>
    <cellStyle name="Normal 3 2 2 2 2 4" xfId="16523" xr:uid="{66A2936A-30C3-408C-BB8D-618EDC2EFC59}"/>
    <cellStyle name="Normal 3 2 2 2 2 4 2" xfId="20794" xr:uid="{F3D0AAA1-BEA6-4DEB-AC48-7DEFFAD3D904}"/>
    <cellStyle name="Normal 3 2 2 2 2 4 2 2" xfId="28302" xr:uid="{7CA333C7-4279-4CE7-B7B3-4882F79B47F8}"/>
    <cellStyle name="Normal 3 2 2 2 2 4 3" xfId="24675" xr:uid="{61C1FFB6-961C-4C74-975A-284D7D661C54}"/>
    <cellStyle name="Normal 3 2 2 2 2 5" xfId="18660" xr:uid="{88D4B0CE-D8B3-4ABE-904B-103E4D810F87}"/>
    <cellStyle name="Normal 3 2 2 2 2 5 2" xfId="26488" xr:uid="{A919E3B3-A708-46D4-94A6-609F5679133B}"/>
    <cellStyle name="Normal 3 2 2 2 2 6" xfId="22866" xr:uid="{B8EE3C97-446F-4918-B667-9983F01D66C2}"/>
    <cellStyle name="Normal 3 2 2 2 3" xfId="14652" xr:uid="{6E2A20B8-8430-4FE1-8F3B-A8BE07210341}"/>
    <cellStyle name="Normal 3 2 2 2 3 2" xfId="15719" xr:uid="{6BCB8027-B6F9-49D5-9BB8-2D89B5EC8601}"/>
    <cellStyle name="Normal 3 2 2 2 3 2 2" xfId="17855" xr:uid="{6414F651-CB5E-42E3-B171-EB7BA4EB33F9}"/>
    <cellStyle name="Normal 3 2 2 2 3 2 2 2" xfId="22126" xr:uid="{6D74B33A-9F9B-4BA1-9C5B-C2342281D994}"/>
    <cellStyle name="Normal 3 2 2 2 3 2 2 2 2" xfId="29434" xr:uid="{816E20C0-61CD-4C27-B3CC-478AFB22CDF1}"/>
    <cellStyle name="Normal 3 2 2 2 3 2 2 3" xfId="25807" xr:uid="{7C0762CD-3735-477D-B443-D247989E4C20}"/>
    <cellStyle name="Normal 3 2 2 2 3 2 3" xfId="19992" xr:uid="{F402C10A-EA75-4E40-A04A-C3CB76F996B6}"/>
    <cellStyle name="Normal 3 2 2 2 3 2 3 2" xfId="27620" xr:uid="{E9550D8C-1419-433D-B449-1CF782A2A3F8}"/>
    <cellStyle name="Normal 3 2 2 2 3 2 4" xfId="23996" xr:uid="{573B445B-0DAF-40F5-9F21-FA869CCC0846}"/>
    <cellStyle name="Normal 3 2 2 2 3 3" xfId="16789" xr:uid="{DD4B452D-C101-47D4-B2A7-0D7BA8E59F12}"/>
    <cellStyle name="Normal 3 2 2 2 3 3 2" xfId="21060" xr:uid="{2FDE4534-5777-418F-BB02-8B908CEE0C14}"/>
    <cellStyle name="Normal 3 2 2 2 3 3 2 2" xfId="28528" xr:uid="{F2201225-5B93-4F75-97BF-6E046DEC7FC0}"/>
    <cellStyle name="Normal 3 2 2 2 3 3 3" xfId="24901" xr:uid="{7CCB7D92-6C74-4CFE-87CD-0C8030643A4B}"/>
    <cellStyle name="Normal 3 2 2 2 3 4" xfId="18926" xr:uid="{E8B78C8C-6A48-49A0-BD75-646D9071E981}"/>
    <cellStyle name="Normal 3 2 2 2 3 4 2" xfId="26714" xr:uid="{210056AA-291D-4D1C-A734-ABBEC33A9BCE}"/>
    <cellStyle name="Normal 3 2 2 2 3 5" xfId="23092" xr:uid="{3E4FDC84-5361-48E2-B1EE-7FC9F95D7F2E}"/>
    <cellStyle name="Normal 3 2 2 2 4" xfId="15188" xr:uid="{FAE168A4-C45D-4186-B633-92A76CA4C65D}"/>
    <cellStyle name="Normal 3 2 2 2 4 2" xfId="17323" xr:uid="{EDF67089-5972-4868-BECD-3682AA4AD8D8}"/>
    <cellStyle name="Normal 3 2 2 2 4 2 2" xfId="21594" xr:uid="{CC23A909-2640-4D91-8C97-5C5272D059FC}"/>
    <cellStyle name="Normal 3 2 2 2 4 2 2 2" xfId="28982" xr:uid="{BE606496-793E-4599-8458-7D7AFDECCC54}"/>
    <cellStyle name="Normal 3 2 2 2 4 2 3" xfId="25355" xr:uid="{1E0789B8-08C9-47F0-9416-B3E57DC40886}"/>
    <cellStyle name="Normal 3 2 2 2 4 3" xfId="19460" xr:uid="{10827DFB-6A22-40B2-BF96-BA260F070584}"/>
    <cellStyle name="Normal 3 2 2 2 4 3 2" xfId="27168" xr:uid="{70DDF42E-02F5-44FF-AE5B-DD3BCD41FF00}"/>
    <cellStyle name="Normal 3 2 2 2 4 4" xfId="23544" xr:uid="{430F2A91-B0B2-46D8-96AC-077183B38F07}"/>
    <cellStyle name="Normal 3 2 2 2 5" xfId="16257" xr:uid="{098402DA-67EE-47EC-8629-3550B9726D64}"/>
    <cellStyle name="Normal 3 2 2 2 5 2" xfId="20528" xr:uid="{D196C12A-AC26-4E46-BAC7-C66CFA2E174B}"/>
    <cellStyle name="Normal 3 2 2 2 5 2 2" xfId="28076" xr:uid="{100D1966-AD95-468F-97F8-3BDC3ED738CE}"/>
    <cellStyle name="Normal 3 2 2 2 5 3" xfId="24449" xr:uid="{A5347716-34CC-4BD5-99AF-CFE27FE4E975}"/>
    <cellStyle name="Normal 3 2 2 2 6" xfId="18394" xr:uid="{379763E1-8C94-4173-AF77-5CB15F4AE89A}"/>
    <cellStyle name="Normal 3 2 2 2 6 2" xfId="26262" xr:uid="{200D5861-78FC-44FA-B584-E89ED522ECB0}"/>
    <cellStyle name="Normal 3 2 2 2 7" xfId="22642" xr:uid="{D25D2435-3C8D-49B2-9462-95F455C6E1D9}"/>
    <cellStyle name="Normal 3 2 2 2 8" xfId="14126" xr:uid="{FBEBAED1-4050-4034-9E68-5A6CB2987DC8}"/>
    <cellStyle name="Normal 3 2 2 2 9" xfId="29829" xr:uid="{07272F7D-453A-422D-9113-6A3243BA885F}"/>
    <cellStyle name="Normal 3 2 2 3" xfId="14252" xr:uid="{E0C8D679-AFD0-49D7-B91F-7107FE3FBA7A}"/>
    <cellStyle name="Normal 3 2 2 3 2" xfId="14786" xr:uid="{49A1BA54-58E1-4713-9E31-79389387DA47}"/>
    <cellStyle name="Normal 3 2 2 3 2 2" xfId="15852" xr:uid="{D7AEE324-8B06-4776-AC64-592BFC06E931}"/>
    <cellStyle name="Normal 3 2 2 3 2 2 2" xfId="17988" xr:uid="{DA268FC7-E01C-48EC-B2A0-04C8E2B8DCE8}"/>
    <cellStyle name="Normal 3 2 2 3 2 2 2 2" xfId="22259" xr:uid="{CB0266ED-D9A0-4BBF-A7AC-A814A7F51831}"/>
    <cellStyle name="Normal 3 2 2 3 2 2 2 2 2" xfId="29547" xr:uid="{BCA96850-6834-4848-9EC4-62DABF6A7440}"/>
    <cellStyle name="Normal 3 2 2 3 2 2 2 3" xfId="25920" xr:uid="{EEC65C31-E538-41EB-A3DD-3493E64FE08A}"/>
    <cellStyle name="Normal 3 2 2 3 2 2 3" xfId="20125" xr:uid="{84551A03-1B43-4E54-A6CD-21AC24D85525}"/>
    <cellStyle name="Normal 3 2 2 3 2 2 3 2" xfId="27733" xr:uid="{45122908-BB91-414C-A4BF-A5B700244C5B}"/>
    <cellStyle name="Normal 3 2 2 3 2 2 4" xfId="24109" xr:uid="{0CDD79D8-ADDF-4356-B49F-0AB2122DDDB7}"/>
    <cellStyle name="Normal 3 2 2 3 2 3" xfId="16922" xr:uid="{BF11E202-DAF1-41FE-BB7A-F6617CC0AAD6}"/>
    <cellStyle name="Normal 3 2 2 3 2 3 2" xfId="21193" xr:uid="{F13B222A-72E1-46F8-A834-07F40EAA0F83}"/>
    <cellStyle name="Normal 3 2 2 3 2 3 2 2" xfId="28641" xr:uid="{78935765-864B-4776-BAB9-F2B21ABA72B0}"/>
    <cellStyle name="Normal 3 2 2 3 2 3 3" xfId="25014" xr:uid="{0D5907ED-3743-40E4-B2DD-714C67506B19}"/>
    <cellStyle name="Normal 3 2 2 3 2 4" xfId="19059" xr:uid="{3BAFA1F3-97FF-4E5A-B111-910108C51F60}"/>
    <cellStyle name="Normal 3 2 2 3 2 4 2" xfId="26827" xr:uid="{9A361DAF-07DF-4752-975E-2E61FB2A6EC9}"/>
    <cellStyle name="Normal 3 2 2 3 2 5" xfId="23205" xr:uid="{30B8C994-BE44-4B62-ACD0-BFCDA0A26CF9}"/>
    <cellStyle name="Normal 3 2 2 3 3" xfId="15320" xr:uid="{8A4DA44F-B20D-44E0-AFE3-F6F5BEAFD3FE}"/>
    <cellStyle name="Normal 3 2 2 3 3 2" xfId="17456" xr:uid="{C7EB768B-2CB1-4762-8D61-EB686AFA8E37}"/>
    <cellStyle name="Normal 3 2 2 3 3 2 2" xfId="21727" xr:uid="{45E04FA5-2CDB-4D6D-9DF7-CD308E21F074}"/>
    <cellStyle name="Normal 3 2 2 3 3 2 2 2" xfId="29095" xr:uid="{2B3C382C-3740-4EA4-942E-7BB101A66C2E}"/>
    <cellStyle name="Normal 3 2 2 3 3 2 3" xfId="25468" xr:uid="{531FA0AE-89DC-4A77-920D-7DE2029A4ABE}"/>
    <cellStyle name="Normal 3 2 2 3 3 3" xfId="19593" xr:uid="{B4225FA6-A243-4221-8258-DF68C275A9AF}"/>
    <cellStyle name="Normal 3 2 2 3 3 3 2" xfId="27281" xr:uid="{6845176C-8288-4FC0-A16E-ED74AE80A342}"/>
    <cellStyle name="Normal 3 2 2 3 3 4" xfId="23657" xr:uid="{153C1B67-9E3D-4FE3-9DC7-E34263980EA9}"/>
    <cellStyle name="Normal 3 2 2 3 4" xfId="16390" xr:uid="{7C76C1EA-35C6-470A-BA1A-5F932D285141}"/>
    <cellStyle name="Normal 3 2 2 3 4 2" xfId="20661" xr:uid="{A7F0969F-78C3-4E0F-B1E0-BD67D4D1F2D5}"/>
    <cellStyle name="Normal 3 2 2 3 4 2 2" xfId="28189" xr:uid="{32213947-4A78-4D51-83A5-0D9C2A7C7FF8}"/>
    <cellStyle name="Normal 3 2 2 3 4 3" xfId="24562" xr:uid="{AD59BD19-AAFB-48F9-9107-A8F719E4DD33}"/>
    <cellStyle name="Normal 3 2 2 3 5" xfId="18527" xr:uid="{C84807CB-8E73-4FD9-AE0E-E5EBD0FF2D56}"/>
    <cellStyle name="Normal 3 2 2 3 5 2" xfId="26375" xr:uid="{2C9E91CB-31DD-4E8D-9C6B-E770A6EFC39B}"/>
    <cellStyle name="Normal 3 2 2 3 6" xfId="22753" xr:uid="{3B812473-D117-44FB-92A0-94B9BD39915E}"/>
    <cellStyle name="Normal 3 2 2 4" xfId="14519" xr:uid="{E6A7C56B-F4B1-496B-8E7D-EC6AF01D3927}"/>
    <cellStyle name="Normal 3 2 2 4 2" xfId="15586" xr:uid="{6C84F5C1-959B-41B5-BFC1-D991D6DC80FD}"/>
    <cellStyle name="Normal 3 2 2 4 2 2" xfId="17722" xr:uid="{1CBBAC67-EF66-4D6C-994C-7D1B3DEAAC43}"/>
    <cellStyle name="Normal 3 2 2 4 2 2 2" xfId="21993" xr:uid="{A7FAC633-2799-4C7C-A96C-228853D1C7C1}"/>
    <cellStyle name="Normal 3 2 2 4 2 2 2 2" xfId="29321" xr:uid="{67685E15-CFCC-49E7-88FF-B03A1F381FF2}"/>
    <cellStyle name="Normal 3 2 2 4 2 2 3" xfId="25694" xr:uid="{14B5EE2A-6224-497D-912F-B594F630069A}"/>
    <cellStyle name="Normal 3 2 2 4 2 3" xfId="19859" xr:uid="{1060B769-32D5-4603-91EF-7E6CE49EDE3D}"/>
    <cellStyle name="Normal 3 2 2 4 2 3 2" xfId="27507" xr:uid="{6E9DF85D-C55F-40C6-8ED0-007C3226D4FC}"/>
    <cellStyle name="Normal 3 2 2 4 2 4" xfId="23883" xr:uid="{95B77297-63B9-4821-A60D-7332EE12649F}"/>
    <cellStyle name="Normal 3 2 2 4 3" xfId="16656" xr:uid="{306F6A65-8103-4D00-98AC-CC11935C4AAB}"/>
    <cellStyle name="Normal 3 2 2 4 3 2" xfId="20927" xr:uid="{8594B19F-AE4B-4038-8FB5-4B7347D7EAC3}"/>
    <cellStyle name="Normal 3 2 2 4 3 2 2" xfId="28415" xr:uid="{7E16F817-BB84-4368-8BB1-818311A46DCC}"/>
    <cellStyle name="Normal 3 2 2 4 3 3" xfId="24788" xr:uid="{421A68D1-ABC3-4316-A135-03D8166CB9F4}"/>
    <cellStyle name="Normal 3 2 2 4 4" xfId="18793" xr:uid="{5C6B8D18-4684-4D47-82A5-F41C4E5EE1C2}"/>
    <cellStyle name="Normal 3 2 2 4 4 2" xfId="26601" xr:uid="{1ABDCBA7-F81C-415C-AF8C-A1C14C723887}"/>
    <cellStyle name="Normal 3 2 2 4 5" xfId="22979" xr:uid="{C21A670B-A786-431E-94A5-E400CD55FBB4}"/>
    <cellStyle name="Normal 3 2 2 5" xfId="15055" xr:uid="{A22172DA-70BD-4D8D-8B52-EBD7A5D1A16E}"/>
    <cellStyle name="Normal 3 2 2 5 2" xfId="17190" xr:uid="{9BBB0907-E181-4B77-B4D7-36336798C795}"/>
    <cellStyle name="Normal 3 2 2 5 2 2" xfId="21461" xr:uid="{B36BA2D4-D141-4A45-B474-DD8DC98BBA5E}"/>
    <cellStyle name="Normal 3 2 2 5 2 2 2" xfId="28869" xr:uid="{A78C59BA-D526-41AD-9303-E0F74F857474}"/>
    <cellStyle name="Normal 3 2 2 5 2 3" xfId="25242" xr:uid="{0DF888A8-EAE0-4B81-9487-16D79C3786C1}"/>
    <cellStyle name="Normal 3 2 2 5 3" xfId="19327" xr:uid="{5AC10507-7F9B-437B-BF2E-0544C2F58876}"/>
    <cellStyle name="Normal 3 2 2 5 3 2" xfId="27055" xr:uid="{8A4ACB03-9089-4A63-A08D-4A6E3CB4457A}"/>
    <cellStyle name="Normal 3 2 2 5 4" xfId="23431" xr:uid="{49E5A065-F9D0-4668-A4C4-B8981E334AC1}"/>
    <cellStyle name="Normal 3 2 2 6" xfId="16124" xr:uid="{490BB081-2FF0-4318-B3B0-91C3418D9B55}"/>
    <cellStyle name="Normal 3 2 2 6 2" xfId="20395" xr:uid="{6CCBA96E-76DF-4114-B31A-7D6A0784998C}"/>
    <cellStyle name="Normal 3 2 2 6 2 2" xfId="27963" xr:uid="{13D15A64-CE78-493B-B228-9EDB3ED05F1B}"/>
    <cellStyle name="Normal 3 2 2 6 3" xfId="24336" xr:uid="{A6CC43D4-9460-4D8E-9877-935D46A269AD}"/>
    <cellStyle name="Normal 3 2 2 6 4" xfId="29799" xr:uid="{94791962-8B57-4F5C-AEE5-D37C7188B18B}"/>
    <cellStyle name="Normal 3 2 2 7" xfId="18261" xr:uid="{E707AD87-1663-4846-911F-F6B9A8D9CBDD}"/>
    <cellStyle name="Normal 3 2 2 7 2" xfId="26149" xr:uid="{BD3324A6-A872-45F5-BB16-EF286D2F73B8}"/>
    <cellStyle name="Normal 3 2 2 8" xfId="22542" xr:uid="{39AAAB78-F55D-48B3-8A95-C2DFBDCB34C3}"/>
    <cellStyle name="Normal 3 2 2 9" xfId="13977" xr:uid="{7DF8F986-0C6A-47C1-9204-2BA58CA8F742}"/>
    <cellStyle name="Normal 3 2 3" xfId="150" xr:uid="{F4DB61D9-AB5E-49AC-9987-BB75C52A008D}"/>
    <cellStyle name="Normal 3 2 3 2" xfId="14323" xr:uid="{36D6624F-CFE3-46FF-BBC4-A606B2171866}"/>
    <cellStyle name="Normal 3 2 3 2 2" xfId="14856" xr:uid="{5B3F4E77-69A8-49FA-AFEE-9AF6D7994630}"/>
    <cellStyle name="Normal 3 2 3 2 2 2" xfId="15923" xr:uid="{26D2AE94-A4DB-4419-B6D1-4B8E10339270}"/>
    <cellStyle name="Normal 3 2 3 2 2 2 2" xfId="18059" xr:uid="{4B8A8552-E837-4195-87EF-B9EBD2EC27C4}"/>
    <cellStyle name="Normal 3 2 3 2 2 2 2 2" xfId="22330" xr:uid="{8DCC1B21-4C6E-49BC-AD1D-96DABE9CF3D9}"/>
    <cellStyle name="Normal 3 2 3 2 2 2 2 2 2" xfId="29603" xr:uid="{16EC5E4A-377D-4CFA-B892-4320566EF29E}"/>
    <cellStyle name="Normal 3 2 3 2 2 2 2 3" xfId="25976" xr:uid="{94BF4BE4-5C32-4419-9C4C-2CB0AAF2251C}"/>
    <cellStyle name="Normal 3 2 3 2 2 2 3" xfId="20196" xr:uid="{0118126A-CA8D-444B-8BE7-BEEEC07A0BEB}"/>
    <cellStyle name="Normal 3 2 3 2 2 2 3 2" xfId="27789" xr:uid="{2491401B-E4C1-458D-B252-2857EE8C4587}"/>
    <cellStyle name="Normal 3 2 3 2 2 2 4" xfId="24165" xr:uid="{50CA974C-8230-4BA2-AC02-700F1FB5EF79}"/>
    <cellStyle name="Normal 3 2 3 2 2 3" xfId="16993" xr:uid="{3164AF3F-D615-4C93-82C5-0E1633750AC9}"/>
    <cellStyle name="Normal 3 2 3 2 2 3 2" xfId="21264" xr:uid="{0FE28F3E-D75B-48A2-B0C5-3B9389571F95}"/>
    <cellStyle name="Normal 3 2 3 2 2 3 2 2" xfId="28697" xr:uid="{B5A8391E-8D1E-4F8E-8C82-A5A052A59E8B}"/>
    <cellStyle name="Normal 3 2 3 2 2 3 3" xfId="25070" xr:uid="{BA304149-272B-4A1C-8463-B1125F8CFDD8}"/>
    <cellStyle name="Normal 3 2 3 2 2 4" xfId="19130" xr:uid="{1F5C079A-CD84-4CA9-9276-F3D66B3BB3B3}"/>
    <cellStyle name="Normal 3 2 3 2 2 4 2" xfId="26883" xr:uid="{DA5A22AE-066D-4613-87C1-ED580B65E7E4}"/>
    <cellStyle name="Normal 3 2 3 2 2 5" xfId="23261" xr:uid="{D0ABF678-EB65-46DC-8E0C-9A4E4195BDAC}"/>
    <cellStyle name="Normal 3 2 3 2 3" xfId="15391" xr:uid="{108A0D6F-19B7-4AE3-BFEF-9E650C348AFC}"/>
    <cellStyle name="Normal 3 2 3 2 3 2" xfId="17527" xr:uid="{54519775-EFE6-426E-AFDA-75F9BA18F999}"/>
    <cellStyle name="Normal 3 2 3 2 3 2 2" xfId="21798" xr:uid="{367482D9-58B6-40CE-83D2-1FAEC2EA07DE}"/>
    <cellStyle name="Normal 3 2 3 2 3 2 2 2" xfId="29151" xr:uid="{9103048C-4C03-4FFC-9F0C-E6CC0DE32B45}"/>
    <cellStyle name="Normal 3 2 3 2 3 2 3" xfId="25524" xr:uid="{78D8B837-BDB9-4A2F-893C-DC8FFAFF1107}"/>
    <cellStyle name="Normal 3 2 3 2 3 3" xfId="19664" xr:uid="{3AEAA741-E7A0-4069-BE76-B4011DCE122A}"/>
    <cellStyle name="Normal 3 2 3 2 3 3 2" xfId="27337" xr:uid="{FA2843A8-DB80-4F40-929D-11AA9D7DBB55}"/>
    <cellStyle name="Normal 3 2 3 2 3 4" xfId="23713" xr:uid="{9E457649-1736-4EDD-9FCB-EA85BA46C24E}"/>
    <cellStyle name="Normal 3 2 3 2 4" xfId="16461" xr:uid="{B34F84F7-B053-4D95-A573-A9F404048042}"/>
    <cellStyle name="Normal 3 2 3 2 4 2" xfId="20732" xr:uid="{6D97F429-50EF-4FE0-83A7-7B8EDB04675D}"/>
    <cellStyle name="Normal 3 2 3 2 4 2 2" xfId="28245" xr:uid="{C880EE8F-A83B-4A51-8D92-86C02DBA18E9}"/>
    <cellStyle name="Normal 3 2 3 2 4 3" xfId="24618" xr:uid="{F18DE701-5710-47B7-9428-774910B03F99}"/>
    <cellStyle name="Normal 3 2 3 2 5" xfId="18598" xr:uid="{E02FD78C-350D-4000-8B4E-B3B0B5C9EC08}"/>
    <cellStyle name="Normal 3 2 3 2 5 2" xfId="26431" xr:uid="{06AFC7A2-BC39-4B18-97D3-146EB3FD2CB6}"/>
    <cellStyle name="Normal 3 2 3 2 6" xfId="22809" xr:uid="{91648F14-B3B3-439D-8681-3302FB529023}"/>
    <cellStyle name="Normal 3 2 3 3" xfId="14590" xr:uid="{01DD6D91-4A0A-435A-AF38-2AF6B797DC90}"/>
    <cellStyle name="Normal 3 2 3 3 2" xfId="15657" xr:uid="{251E6E00-0015-46D1-9E49-0C6E5A1356FF}"/>
    <cellStyle name="Normal 3 2 3 3 2 2" xfId="17793" xr:uid="{1168F1C3-D19E-4C1E-837D-F34BD5A94795}"/>
    <cellStyle name="Normal 3 2 3 3 2 2 2" xfId="22064" xr:uid="{DA6CC750-721A-460C-A6BB-4C56E07EE4A7}"/>
    <cellStyle name="Normal 3 2 3 3 2 2 2 2" xfId="29377" xr:uid="{EFA927CC-270F-4FD0-B9AB-2A560208E9BB}"/>
    <cellStyle name="Normal 3 2 3 3 2 2 3" xfId="25750" xr:uid="{1799F770-8E0E-4923-9E44-8F9C26DE118D}"/>
    <cellStyle name="Normal 3 2 3 3 2 3" xfId="19930" xr:uid="{5C925BB7-649D-4858-BF06-17F1A38E36D1}"/>
    <cellStyle name="Normal 3 2 3 3 2 3 2" xfId="27563" xr:uid="{B40E48DA-DAFD-4875-8572-1E4A991C1B08}"/>
    <cellStyle name="Normal 3 2 3 3 2 4" xfId="23939" xr:uid="{8D2E813B-C296-4E11-AD7C-561B1129D23A}"/>
    <cellStyle name="Normal 3 2 3 3 3" xfId="16727" xr:uid="{65739B69-2396-4FA4-A7BE-6A437DD6C7E0}"/>
    <cellStyle name="Normal 3 2 3 3 3 2" xfId="20998" xr:uid="{28B8197B-997B-4376-8E2A-F9D2C4FECA0F}"/>
    <cellStyle name="Normal 3 2 3 3 3 2 2" xfId="28471" xr:uid="{8915F0C7-C127-4AA4-B3A9-259667BE84F4}"/>
    <cellStyle name="Normal 3 2 3 3 3 3" xfId="24844" xr:uid="{DD8381AD-3990-4706-AF41-56E7A01954E0}"/>
    <cellStyle name="Normal 3 2 3 3 4" xfId="18864" xr:uid="{CD09A998-341E-408D-A7D1-D2CA2BFDABBA}"/>
    <cellStyle name="Normal 3 2 3 3 4 2" xfId="26657" xr:uid="{2A2DD354-36A5-40CA-940E-CB78E33B09CE}"/>
    <cellStyle name="Normal 3 2 3 3 5" xfId="23035" xr:uid="{78D345FD-2189-4EAE-9CE4-2E6715A04E54}"/>
    <cellStyle name="Normal 3 2 3 4" xfId="15126" xr:uid="{58A4E1D0-A9DC-49CD-90CA-35B9284E272F}"/>
    <cellStyle name="Normal 3 2 3 4 2" xfId="17261" xr:uid="{535B0270-B110-4732-B331-C1CB4FEF7078}"/>
    <cellStyle name="Normal 3 2 3 4 2 2" xfId="21532" xr:uid="{225EFF86-14D7-4AFF-B5F5-6A1323A46E72}"/>
    <cellStyle name="Normal 3 2 3 4 2 2 2" xfId="28925" xr:uid="{99AF2A80-9505-44BA-9096-653EEAB4DF99}"/>
    <cellStyle name="Normal 3 2 3 4 2 3" xfId="25298" xr:uid="{BBBF20AE-367C-49FA-9E3B-7B22E60E0934}"/>
    <cellStyle name="Normal 3 2 3 4 3" xfId="19398" xr:uid="{C487A33B-5C1F-4D38-9024-AB34C135CBD2}"/>
    <cellStyle name="Normal 3 2 3 4 3 2" xfId="27111" xr:uid="{6A2A60F0-13CF-4C45-9A6B-1EB0066EEEC6}"/>
    <cellStyle name="Normal 3 2 3 4 4" xfId="23487" xr:uid="{84322E00-30CE-452A-8DCC-9695551D21A3}"/>
    <cellStyle name="Normal 3 2 3 5" xfId="16195" xr:uid="{33FF3984-04FA-4273-A3BE-483C3CEF8DB4}"/>
    <cellStyle name="Normal 3 2 3 5 2" xfId="20466" xr:uid="{43106611-41A1-4375-8DC8-A9A80C90C3E6}"/>
    <cellStyle name="Normal 3 2 3 5 2 2" xfId="28019" xr:uid="{0A2D1ADB-C106-44B2-A580-F74A62D63AE2}"/>
    <cellStyle name="Normal 3 2 3 5 3" xfId="24392" xr:uid="{F9FFA298-1780-45FD-8744-6037620C670B}"/>
    <cellStyle name="Normal 3 2 3 6" xfId="18332" xr:uid="{8B1452D3-9358-4BBB-A1B4-23B52C7A7453}"/>
    <cellStyle name="Normal 3 2 3 6 2" xfId="26205" xr:uid="{5FF66A39-661A-464D-A7B9-3ED01163BFF4}"/>
    <cellStyle name="Normal 3 2 3 7" xfId="22585" xr:uid="{157532C4-FFEA-49E4-8FE3-A2AD8DEE845C}"/>
    <cellStyle name="Normal 3 2 3 8" xfId="14068" xr:uid="{750473B8-820C-4A69-96F4-ED0E1439B8E2}"/>
    <cellStyle name="Normal 3 2 4" xfId="502" xr:uid="{743DE9AF-40C9-4830-BC08-DDA98B7AB098}"/>
    <cellStyle name="Normal 3 2 4 2" xfId="14724" xr:uid="{5566E900-77B6-4464-871B-B66F1EC716B8}"/>
    <cellStyle name="Normal 3 2 4 2 2" xfId="15790" xr:uid="{7F0FE12E-CC73-4C30-B798-606725544698}"/>
    <cellStyle name="Normal 3 2 4 2 2 2" xfId="17926" xr:uid="{194B7D82-ED83-4639-AFAF-57B116536382}"/>
    <cellStyle name="Normal 3 2 4 2 2 2 2" xfId="22197" xr:uid="{E3793400-A3E2-4844-9003-BEEE4AFF22BF}"/>
    <cellStyle name="Normal 3 2 4 2 2 2 2 2" xfId="29490" xr:uid="{DDD9B459-BA4E-4617-88ED-020E5BC4AE12}"/>
    <cellStyle name="Normal 3 2 4 2 2 2 3" xfId="25863" xr:uid="{9B09131B-0758-40BD-A937-A6062E8BC260}"/>
    <cellStyle name="Normal 3 2 4 2 2 3" xfId="20063" xr:uid="{B4A293DA-1533-41E7-9934-AFE23E625566}"/>
    <cellStyle name="Normal 3 2 4 2 2 3 2" xfId="27676" xr:uid="{E5F9855C-69FC-48CE-A0D4-821B6C1E77B1}"/>
    <cellStyle name="Normal 3 2 4 2 2 4" xfId="24052" xr:uid="{C1E6B616-445F-425D-8095-873C912E0904}"/>
    <cellStyle name="Normal 3 2 4 2 3" xfId="16860" xr:uid="{15511832-4DCE-43D9-8A65-AAE9C2F485FE}"/>
    <cellStyle name="Normal 3 2 4 2 3 2" xfId="21131" xr:uid="{0052C9F1-BD15-4689-A227-04949C39D1CD}"/>
    <cellStyle name="Normal 3 2 4 2 3 2 2" xfId="28584" xr:uid="{AC2D82FA-26B2-4976-A021-50902D9E4742}"/>
    <cellStyle name="Normal 3 2 4 2 3 3" xfId="24957" xr:uid="{F52F975D-FDC2-4E6C-A18D-06E286C918E1}"/>
    <cellStyle name="Normal 3 2 4 2 4" xfId="18997" xr:uid="{437D400F-303E-41DB-8E7F-0205B10F2845}"/>
    <cellStyle name="Normal 3 2 4 2 4 2" xfId="26770" xr:uid="{8463F78A-54ED-464A-BF09-0EE8DEE095BA}"/>
    <cellStyle name="Normal 3 2 4 2 5" xfId="23148" xr:uid="{F463F31F-D6F0-4A87-BFA6-DAD4B1775E73}"/>
    <cellStyle name="Normal 3 2 4 3" xfId="15258" xr:uid="{7D50A262-4D1D-481F-90B7-29CFD5E49354}"/>
    <cellStyle name="Normal 3 2 4 3 2" xfId="17394" xr:uid="{E199F763-499E-42AC-B1C3-652D8CCD22CF}"/>
    <cellStyle name="Normal 3 2 4 3 2 2" xfId="21665" xr:uid="{FFDD0969-1356-4CEE-8DA3-4471BD6D8D5A}"/>
    <cellStyle name="Normal 3 2 4 3 2 2 2" xfId="29038" xr:uid="{CF1BAABE-A0FB-4385-A112-52E7E00CA6F3}"/>
    <cellStyle name="Normal 3 2 4 3 2 3" xfId="25411" xr:uid="{7AC06881-6839-4D53-8CE1-BAD0299E0F34}"/>
    <cellStyle name="Normal 3 2 4 3 3" xfId="19531" xr:uid="{3374CEE2-1C8F-4FC0-AE27-66178D41413F}"/>
    <cellStyle name="Normal 3 2 4 3 3 2" xfId="27224" xr:uid="{DD23B73E-CD12-4BDD-85FB-5F35B08C2042}"/>
    <cellStyle name="Normal 3 2 4 3 4" xfId="23600" xr:uid="{40CC1AB7-A8F7-4102-85D3-C72A487898EC}"/>
    <cellStyle name="Normal 3 2 4 4" xfId="16328" xr:uid="{B8839A2B-62E5-49AB-B679-79DB688EE6C4}"/>
    <cellStyle name="Normal 3 2 4 4 2" xfId="20599" xr:uid="{A8E95AFD-9B00-441F-87F2-EA32BA079F42}"/>
    <cellStyle name="Normal 3 2 4 4 2 2" xfId="28132" xr:uid="{6E3FE668-9A4F-4FE3-A813-4303DB6E3891}"/>
    <cellStyle name="Normal 3 2 4 4 3" xfId="24505" xr:uid="{D05CDA38-46E2-41ED-886F-4C27C6216BC7}"/>
    <cellStyle name="Normal 3 2 4 5" xfId="18465" xr:uid="{7CE4C62F-A6E4-45E7-816D-90F1DCCB953E}"/>
    <cellStyle name="Normal 3 2 4 5 2" xfId="26318" xr:uid="{5DD1D1F9-A4DF-4E1B-938C-746AF5CDF4A6}"/>
    <cellStyle name="Normal 3 2 4 6" xfId="22696" xr:uid="{883E3FB2-C3AC-408D-BBD4-D21DDF93FC8C}"/>
    <cellStyle name="Normal 3 2 4 7" xfId="14193" xr:uid="{7D573EB7-99CD-40D9-A607-9FB851802BAA}"/>
    <cellStyle name="Normal 3 2 5" xfId="14457" xr:uid="{506A2159-7BC9-4EAD-9789-57CD9C6C3A4D}"/>
    <cellStyle name="Normal 3 2 5 2" xfId="15524" xr:uid="{6FBF63EC-D41D-4F59-BA05-80756CADCB45}"/>
    <cellStyle name="Normal 3 2 5 2 2" xfId="17660" xr:uid="{F6EA753C-EC62-426B-8F61-2078BC7D53D6}"/>
    <cellStyle name="Normal 3 2 5 2 2 2" xfId="21931" xr:uid="{28D09423-57E9-4E38-971A-23F2D4F456A4}"/>
    <cellStyle name="Normal 3 2 5 2 2 2 2" xfId="29264" xr:uid="{D68CC147-8CF7-4328-B651-B3D30E3B8B05}"/>
    <cellStyle name="Normal 3 2 5 2 2 3" xfId="25637" xr:uid="{248BD686-1D62-4367-9B5E-1549E446B70B}"/>
    <cellStyle name="Normal 3 2 5 2 3" xfId="19797" xr:uid="{97C7E5BE-5358-418D-80D7-B67DA516943D}"/>
    <cellStyle name="Normal 3 2 5 2 3 2" xfId="27450" xr:uid="{11CE2C29-1CF2-4AA5-B192-3B38F21C1650}"/>
    <cellStyle name="Normal 3 2 5 2 4" xfId="23826" xr:uid="{624A3065-E272-4743-AF35-0FEDC4CA48A8}"/>
    <cellStyle name="Normal 3 2 5 3" xfId="16594" xr:uid="{8C23CA48-CAA8-4579-9CBF-37C3162E795A}"/>
    <cellStyle name="Normal 3 2 5 3 2" xfId="20865" xr:uid="{4AE76E18-71B8-43DD-964F-7C6DE495DB41}"/>
    <cellStyle name="Normal 3 2 5 3 2 2" xfId="28358" xr:uid="{CD8902C4-6E36-42BA-9AC6-E05B8AFD380A}"/>
    <cellStyle name="Normal 3 2 5 3 3" xfId="24731" xr:uid="{3FEB956B-B64B-499A-8AF3-5F08B9AEE300}"/>
    <cellStyle name="Normal 3 2 5 4" xfId="18731" xr:uid="{5EE542F9-F05D-4AD4-B135-840A4A7F8345}"/>
    <cellStyle name="Normal 3 2 5 4 2" xfId="26544" xr:uid="{CD151760-7E92-4733-8E8A-8C788ACD877A}"/>
    <cellStyle name="Normal 3 2 5 5" xfId="22922" xr:uid="{0B598322-161A-424D-A1F5-A01BAD2910E7}"/>
    <cellStyle name="Normal 3 2 6" xfId="14993" xr:uid="{65948670-F3D9-47E5-AF30-791A27B775EB}"/>
    <cellStyle name="Normal 3 2 6 2" xfId="17128" xr:uid="{34F833C8-EA63-4E6B-8219-A4C14259EE36}"/>
    <cellStyle name="Normal 3 2 6 2 2" xfId="21399" xr:uid="{D858DC0D-72F6-4BE7-8D35-32E6DE5C57F4}"/>
    <cellStyle name="Normal 3 2 6 2 2 2" xfId="28812" xr:uid="{27D2D24B-7D18-4D9C-A649-22135D61C5A6}"/>
    <cellStyle name="Normal 3 2 6 2 3" xfId="25185" xr:uid="{9BE68747-B62D-4E56-9BC2-2FC6277E70D3}"/>
    <cellStyle name="Normal 3 2 6 3" xfId="19265" xr:uid="{D113F620-FEDA-4A2B-BFCE-485E9FDF9985}"/>
    <cellStyle name="Normal 3 2 6 3 2" xfId="26998" xr:uid="{76265476-C981-42D5-81DB-76340AF5AA12}"/>
    <cellStyle name="Normal 3 2 6 4" xfId="23374" xr:uid="{9EB902A6-39E5-4968-8248-243E00611EE2}"/>
    <cellStyle name="Normal 3 2 7" xfId="16063" xr:uid="{4104A304-C798-4031-A462-AA3176B79586}"/>
    <cellStyle name="Normal 3 2 7 2" xfId="20333" xr:uid="{3F32B358-781D-4BFF-9CA3-4007DB21A704}"/>
    <cellStyle name="Normal 3 2 7 2 2" xfId="27906" xr:uid="{D869270C-EAA4-49A8-BD7C-EA865D2879BA}"/>
    <cellStyle name="Normal 3 2 7 3" xfId="24279" xr:uid="{C19047D7-86FB-4E88-81BF-8EA36D51E866}"/>
    <cellStyle name="Normal 3 2 8" xfId="18199" xr:uid="{4686C4E5-9F39-439D-8B50-548102364F92}"/>
    <cellStyle name="Normal 3 2 8 2" xfId="26092" xr:uid="{07EA0B0B-611C-4316-B8A7-FCEBBB80F286}"/>
    <cellStyle name="Normal 3 2 9" xfId="13930" xr:uid="{CB07166F-7E81-4605-BE50-39EA96C3AB22}"/>
    <cellStyle name="Normal 3 3" xfId="30" xr:uid="{A299331C-64E6-4A75-822A-E57F94193064}"/>
    <cellStyle name="Normal 3 3 10" xfId="13945" xr:uid="{D009F6DA-01B1-4D8C-AD4F-1F4A361CE698}"/>
    <cellStyle name="Normal 3 3 11" xfId="362" xr:uid="{DA15636E-7D72-4154-ACE5-7DA9BB8F3462}"/>
    <cellStyle name="Normal 3 3 12" xfId="89" xr:uid="{0AEEED48-6202-4E04-98F0-F75B17861BB9}"/>
    <cellStyle name="Normal 3 3 2" xfId="31" xr:uid="{BFF3C315-E727-4E20-BCC5-6F6D61235126}"/>
    <cellStyle name="Normal 3 3 2 10" xfId="317" xr:uid="{5B1F4AA9-717C-435B-AA96-E6C01E75488B}"/>
    <cellStyle name="Normal 3 3 2 2" xfId="302" xr:uid="{2F39E393-C2D5-4CF7-AD13-CADA63647F18}"/>
    <cellStyle name="Normal 3 3 2 2 2" xfId="14402" xr:uid="{C263295B-A2A9-47DD-9CF1-E3EFC014149E}"/>
    <cellStyle name="Normal 3 3 2 2 2 2" xfId="14935" xr:uid="{A18AB7FD-9B5D-41CA-95ED-9BBBB8DC03CB}"/>
    <cellStyle name="Normal 3 3 2 2 2 2 2" xfId="16002" xr:uid="{E3A35CE8-0691-48B1-8D4C-5E23E4B0A83D}"/>
    <cellStyle name="Normal 3 3 2 2 2 2 2 2" xfId="18137" xr:uid="{3181B25D-A5D3-4DE2-933E-0757FBEC6FBE}"/>
    <cellStyle name="Normal 3 3 2 2 2 2 2 2 2" xfId="22408" xr:uid="{3C2A18F4-D903-4CC6-B491-3E11D94F50C4}"/>
    <cellStyle name="Normal 3 3 2 2 2 2 2 2 2 2" xfId="29677" xr:uid="{0C18CB42-1098-4C2B-8D3A-F0FB8F46CB66}"/>
    <cellStyle name="Normal 3 3 2 2 2 2 2 2 3" xfId="26049" xr:uid="{37CE18AD-16CC-4D57-B1FF-14D5BDEBE7CD}"/>
    <cellStyle name="Normal 3 3 2 2 2 2 2 3" xfId="20275" xr:uid="{15D4C43A-8FEE-4C87-83CF-E9E32CCBB614}"/>
    <cellStyle name="Normal 3 3 2 2 2 2 2 3 2" xfId="27863" xr:uid="{5F211D55-A848-4C2E-899B-9468894BDA18}"/>
    <cellStyle name="Normal 3 3 2 2 2 2 2 4" xfId="24239" xr:uid="{6A7B0E69-533E-4396-B2C2-F3B99C478681}"/>
    <cellStyle name="Normal 3 3 2 2 2 2 3" xfId="17072" xr:uid="{B28937D3-A1E1-4108-9775-79FE20EE57D0}"/>
    <cellStyle name="Normal 3 3 2 2 2 2 3 2" xfId="21343" xr:uid="{255E4A97-80D2-466F-8456-7CB612DAF0CB}"/>
    <cellStyle name="Normal 3 3 2 2 2 2 3 2 2" xfId="28771" xr:uid="{4B1C9F69-2D6A-49FE-8B67-A3DA7B138C5A}"/>
    <cellStyle name="Normal 3 3 2 2 2 2 3 3" xfId="25144" xr:uid="{9B46E8E0-9880-4808-BF9B-02E5C0D96889}"/>
    <cellStyle name="Normal 3 3 2 2 2 2 4" xfId="19209" xr:uid="{158AE6FB-DACF-412C-BA47-2522A8E4EC87}"/>
    <cellStyle name="Normal 3 3 2 2 2 2 4 2" xfId="26957" xr:uid="{7A17BE99-8105-4FE9-8414-5ABBF77B292F}"/>
    <cellStyle name="Normal 3 3 2 2 2 2 5" xfId="23335" xr:uid="{DD8077F8-6F0E-4675-AA2B-87CB44170B06}"/>
    <cellStyle name="Normal 3 3 2 2 2 3" xfId="15470" xr:uid="{B6C200E7-8BF9-4AD7-8346-2251BD8C0B76}"/>
    <cellStyle name="Normal 3 3 2 2 2 3 2" xfId="17606" xr:uid="{217C8D14-9A45-4232-87A5-6AC66E6C879D}"/>
    <cellStyle name="Normal 3 3 2 2 2 3 2 2" xfId="21877" xr:uid="{EB4F5462-7EEB-4019-82A5-E2A6DAC62285}"/>
    <cellStyle name="Normal 3 3 2 2 2 3 2 2 2" xfId="29225" xr:uid="{E3EC569A-1929-4B14-8C2D-1092B5678A2A}"/>
    <cellStyle name="Normal 3 3 2 2 2 3 2 3" xfId="25598" xr:uid="{10186821-732D-473B-81D6-7A00E8CA06FA}"/>
    <cellStyle name="Normal 3 3 2 2 2 3 3" xfId="19743" xr:uid="{12681494-3C66-477E-B367-C3627F6EE2FC}"/>
    <cellStyle name="Normal 3 3 2 2 2 3 3 2" xfId="27411" xr:uid="{5D1EE30A-A2E5-4DF5-9461-5B2F918565CE}"/>
    <cellStyle name="Normal 3 3 2 2 2 3 4" xfId="23787" xr:uid="{2D8D911A-D95B-4F57-8F40-BA8A4FB9F0BA}"/>
    <cellStyle name="Normal 3 3 2 2 2 4" xfId="16540" xr:uid="{65C08AAD-5C9F-4F5B-9308-EAE32DBE75A6}"/>
    <cellStyle name="Normal 3 3 2 2 2 4 2" xfId="20811" xr:uid="{8B1ACE56-4C2A-4F90-9576-8CAAEF9378B0}"/>
    <cellStyle name="Normal 3 3 2 2 2 4 2 2" xfId="28319" xr:uid="{7511348C-002C-40EB-A543-BE0C56BE68BB}"/>
    <cellStyle name="Normal 3 3 2 2 2 4 3" xfId="24692" xr:uid="{B5907EA5-02A3-4DBA-8072-9BDE30D3C544}"/>
    <cellStyle name="Normal 3 3 2 2 2 5" xfId="18677" xr:uid="{07127441-E4A7-464B-B129-B768EF7BD8BE}"/>
    <cellStyle name="Normal 3 3 2 2 2 5 2" xfId="26505" xr:uid="{FFF57428-A78C-4EFD-B006-D5C158ADAF51}"/>
    <cellStyle name="Normal 3 3 2 2 2 6" xfId="22883" xr:uid="{F01CFB2F-5DCE-4283-B132-01DC8C3563FE}"/>
    <cellStyle name="Normal 3 3 2 2 3" xfId="14669" xr:uid="{D9FF3CC7-38A5-4F4E-94C8-A1876D717405}"/>
    <cellStyle name="Normal 3 3 2 2 3 2" xfId="15736" xr:uid="{91672B44-9401-45A9-9800-ECB3D3F22D00}"/>
    <cellStyle name="Normal 3 3 2 2 3 2 2" xfId="17872" xr:uid="{091540B6-EC73-41A2-87CD-E04445BF5CBB}"/>
    <cellStyle name="Normal 3 3 2 2 3 2 2 2" xfId="22143" xr:uid="{0F3BCDE1-23FD-4585-B250-9EF49A3A64C4}"/>
    <cellStyle name="Normal 3 3 2 2 3 2 2 2 2" xfId="29451" xr:uid="{D3940112-4C30-406A-95BE-A7E32BD392C0}"/>
    <cellStyle name="Normal 3 3 2 2 3 2 2 3" xfId="25824" xr:uid="{D0B8CB23-22C1-405B-B5E8-3FDE4659222D}"/>
    <cellStyle name="Normal 3 3 2 2 3 2 3" xfId="20009" xr:uid="{5C75E2CD-522E-49D8-9631-4F0F76DBD59C}"/>
    <cellStyle name="Normal 3 3 2 2 3 2 3 2" xfId="27637" xr:uid="{5490B7FB-88C7-4475-88B9-E96E95868FE4}"/>
    <cellStyle name="Normal 3 3 2 2 3 2 4" xfId="24013" xr:uid="{9F778FF6-5540-4926-8405-B8C17DD2F2D2}"/>
    <cellStyle name="Normal 3 3 2 2 3 3" xfId="16806" xr:uid="{CE15BF81-D9E0-41B2-85CA-DDC60FB3B813}"/>
    <cellStyle name="Normal 3 3 2 2 3 3 2" xfId="21077" xr:uid="{848F8590-129D-4131-A8EA-4DC4F2F5CB0B}"/>
    <cellStyle name="Normal 3 3 2 2 3 3 2 2" xfId="28545" xr:uid="{0FC0704C-473C-402B-AEEC-2B4E852233FB}"/>
    <cellStyle name="Normal 3 3 2 2 3 3 3" xfId="24918" xr:uid="{CCE9281D-97EE-4195-85AC-4EE247217935}"/>
    <cellStyle name="Normal 3 3 2 2 3 4" xfId="18943" xr:uid="{D678392E-38D7-4BF5-B6F9-0EAB9BE37AF5}"/>
    <cellStyle name="Normal 3 3 2 2 3 4 2" xfId="26731" xr:uid="{16974D8C-61F1-4844-ABD7-434361862500}"/>
    <cellStyle name="Normal 3 3 2 2 3 5" xfId="23109" xr:uid="{D60EBFEB-9725-4E49-990E-A3A0192B0269}"/>
    <cellStyle name="Normal 3 3 2 2 4" xfId="15205" xr:uid="{8B5B3D6B-A122-41C2-B8CF-A3FC3DE1CE14}"/>
    <cellStyle name="Normal 3 3 2 2 4 2" xfId="17340" xr:uid="{6077C2E2-AD29-4081-94EA-59232D5FFDC9}"/>
    <cellStyle name="Normal 3 3 2 2 4 2 2" xfId="21611" xr:uid="{0793AF16-2ABB-4949-89ED-1A1A2CA72FBB}"/>
    <cellStyle name="Normal 3 3 2 2 4 2 2 2" xfId="28999" xr:uid="{D6F8D717-1C7D-4BD9-8E43-7098ABBEFD9A}"/>
    <cellStyle name="Normal 3 3 2 2 4 2 3" xfId="25372" xr:uid="{403B08E8-98F5-4EEF-B495-D2E2573FA181}"/>
    <cellStyle name="Normal 3 3 2 2 4 3" xfId="19477" xr:uid="{56DE0ECE-9F70-4B3A-924A-23A7CF73DE45}"/>
    <cellStyle name="Normal 3 3 2 2 4 3 2" xfId="27185" xr:uid="{334BE3F6-B289-459B-A5B2-E60ACA2BD8AC}"/>
    <cellStyle name="Normal 3 3 2 2 4 4" xfId="23561" xr:uid="{FC8710A2-4737-4EDB-99FE-E3110E6ACDE2}"/>
    <cellStyle name="Normal 3 3 2 2 5" xfId="16274" xr:uid="{5CD66270-5961-4178-BFA2-B1D885106FB4}"/>
    <cellStyle name="Normal 3 3 2 2 5 2" xfId="20545" xr:uid="{19196184-E2A9-44A2-AE89-6F1658EF1A30}"/>
    <cellStyle name="Normal 3 3 2 2 5 2 2" xfId="28093" xr:uid="{129E6501-FE7E-4062-95E6-ACE07ABB6D9E}"/>
    <cellStyle name="Normal 3 3 2 2 5 3" xfId="24466" xr:uid="{270E2433-FA18-40F0-995C-EF70A9D25EC1}"/>
    <cellStyle name="Normal 3 3 2 2 6" xfId="18411" xr:uid="{8BEC21A6-E824-45C4-B78F-06884FEA7E3E}"/>
    <cellStyle name="Normal 3 3 2 2 6 2" xfId="26279" xr:uid="{0D8C159E-5F2F-4D72-93B6-BEB5BA16F8E3}"/>
    <cellStyle name="Normal 3 3 2 2 7" xfId="22658" xr:uid="{089B7B6D-3D6F-4408-97EC-509A49ABA23E}"/>
    <cellStyle name="Normal 3 3 2 2 8" xfId="14142" xr:uid="{9D6C0494-4025-4C73-865A-2CF21149C631}"/>
    <cellStyle name="Normal 3 3 2 3" xfId="14269" xr:uid="{53822658-2F13-4B33-A594-183391EF6CF7}"/>
    <cellStyle name="Normal 3 3 2 3 2" xfId="14803" xr:uid="{E7D73964-AB7B-408D-8B2C-C7CF93F424A0}"/>
    <cellStyle name="Normal 3 3 2 3 2 2" xfId="15869" xr:uid="{8FFD6CBE-9220-406E-A58F-B74A9092725C}"/>
    <cellStyle name="Normal 3 3 2 3 2 2 2" xfId="18005" xr:uid="{290703D2-CDA6-4055-A126-909D52E5866B}"/>
    <cellStyle name="Normal 3 3 2 3 2 2 2 2" xfId="22276" xr:uid="{3957FC65-8523-4D0F-838D-9A5EF2847282}"/>
    <cellStyle name="Normal 3 3 2 3 2 2 2 2 2" xfId="29564" xr:uid="{9C0FA0E6-652A-4D7A-91DA-6F9ACE9C68EA}"/>
    <cellStyle name="Normal 3 3 2 3 2 2 2 3" xfId="25937" xr:uid="{CEA367D5-BD30-425C-898B-892D4D148508}"/>
    <cellStyle name="Normal 3 3 2 3 2 2 3" xfId="20142" xr:uid="{A63FBD92-FC67-4B90-9363-EC27E0956C1F}"/>
    <cellStyle name="Normal 3 3 2 3 2 2 3 2" xfId="27750" xr:uid="{B3DFEA63-19AE-4BE6-874C-BCA39D07B120}"/>
    <cellStyle name="Normal 3 3 2 3 2 2 4" xfId="24126" xr:uid="{8C05CA27-9C1E-45BA-97E9-2D6EA8D796FC}"/>
    <cellStyle name="Normal 3 3 2 3 2 3" xfId="16939" xr:uid="{8C91B0B8-55E9-4A1C-9933-04105BCCA97A}"/>
    <cellStyle name="Normal 3 3 2 3 2 3 2" xfId="21210" xr:uid="{AECE1F98-D4A1-438F-B95F-C4730CDE65BA}"/>
    <cellStyle name="Normal 3 3 2 3 2 3 2 2" xfId="28658" xr:uid="{516D04C2-24B0-4B9E-BDEF-D49F3928F1F8}"/>
    <cellStyle name="Normal 3 3 2 3 2 3 3" xfId="25031" xr:uid="{FED7D901-7994-47C7-9A74-02BB61725C37}"/>
    <cellStyle name="Normal 3 3 2 3 2 4" xfId="19076" xr:uid="{AF346985-AD91-4F14-BADB-5B674D3C2E6F}"/>
    <cellStyle name="Normal 3 3 2 3 2 4 2" xfId="26844" xr:uid="{CF4FCB9C-E24A-45BB-8D27-6F6DAD3B97C6}"/>
    <cellStyle name="Normal 3 3 2 3 2 5" xfId="23222" xr:uid="{EF4384AE-6D54-4F26-9276-2B4EDE319D0F}"/>
    <cellStyle name="Normal 3 3 2 3 3" xfId="15337" xr:uid="{E2E87616-89CE-4FBD-B2CA-A3C8BC329B4E}"/>
    <cellStyle name="Normal 3 3 2 3 3 2" xfId="17473" xr:uid="{F354C2E8-978E-4548-8797-74F03C47CC0D}"/>
    <cellStyle name="Normal 3 3 2 3 3 2 2" xfId="21744" xr:uid="{25C141BD-2DAF-4BAE-90BA-46678FF87256}"/>
    <cellStyle name="Normal 3 3 2 3 3 2 2 2" xfId="29112" xr:uid="{EF67EC27-BC5D-45A9-A31A-082E242F4E00}"/>
    <cellStyle name="Normal 3 3 2 3 3 2 3" xfId="25485" xr:uid="{B2B5C565-8172-4899-811B-2C8753EF9D5C}"/>
    <cellStyle name="Normal 3 3 2 3 3 3" xfId="19610" xr:uid="{69C9563E-9325-4244-97AE-2E9AECCD1404}"/>
    <cellStyle name="Normal 3 3 2 3 3 3 2" xfId="27298" xr:uid="{799C658B-38D8-48CF-9D68-7F53D35B1BF3}"/>
    <cellStyle name="Normal 3 3 2 3 3 4" xfId="23674" xr:uid="{B63F862D-8E53-4B85-86BB-059BC39DFC32}"/>
    <cellStyle name="Normal 3 3 2 3 4" xfId="16407" xr:uid="{92BD724D-C269-44A4-A115-3FE32FB461CF}"/>
    <cellStyle name="Normal 3 3 2 3 4 2" xfId="20678" xr:uid="{42A1DD69-16A1-4C09-B534-0007F2479F6F}"/>
    <cellStyle name="Normal 3 3 2 3 4 2 2" xfId="28206" xr:uid="{C483A703-7370-40A7-8310-E0B9E8456656}"/>
    <cellStyle name="Normal 3 3 2 3 4 3" xfId="24579" xr:uid="{B6DA12B9-96E5-415B-AA85-B8A3605F993E}"/>
    <cellStyle name="Normal 3 3 2 3 5" xfId="18544" xr:uid="{0F2CF44D-8E22-44BD-8D98-27C95F8F5DED}"/>
    <cellStyle name="Normal 3 3 2 3 5 2" xfId="26392" xr:uid="{3A0F6286-5693-40A4-A531-0F25A528EF05}"/>
    <cellStyle name="Normal 3 3 2 3 6" xfId="22770" xr:uid="{AEA51FD3-BD5D-4BEE-9702-A263DA1FE142}"/>
    <cellStyle name="Normal 3 3 2 4" xfId="14536" xr:uid="{5705BC2D-3E6D-422B-9336-D8A9A33874B5}"/>
    <cellStyle name="Normal 3 3 2 4 2" xfId="15603" xr:uid="{C9893910-EDA2-4AE1-91B1-45775FF8DB8C}"/>
    <cellStyle name="Normal 3 3 2 4 2 2" xfId="17739" xr:uid="{F6709D3A-DAF0-49B2-91CD-6ED62FD7391D}"/>
    <cellStyle name="Normal 3 3 2 4 2 2 2" xfId="22010" xr:uid="{D887D0C8-1F8C-4C83-8A1F-1A41CA5FDA1B}"/>
    <cellStyle name="Normal 3 3 2 4 2 2 2 2" xfId="29338" xr:uid="{0ED65E47-9396-4233-A5F0-22F826666004}"/>
    <cellStyle name="Normal 3 3 2 4 2 2 3" xfId="25711" xr:uid="{B7F4CACA-F3D7-4903-A129-85B169921D21}"/>
    <cellStyle name="Normal 3 3 2 4 2 3" xfId="19876" xr:uid="{21018ECE-A382-432E-942F-40EB535658FA}"/>
    <cellStyle name="Normal 3 3 2 4 2 3 2" xfId="27524" xr:uid="{1AE03FCC-0D04-4103-8412-EE752D1917DB}"/>
    <cellStyle name="Normal 3 3 2 4 2 4" xfId="23900" xr:uid="{18F94224-1007-49F5-BD8C-302C6B47F3C5}"/>
    <cellStyle name="Normal 3 3 2 4 3" xfId="16673" xr:uid="{58E7C958-E3ED-4D18-AC4C-A4E81370A247}"/>
    <cellStyle name="Normal 3 3 2 4 3 2" xfId="20944" xr:uid="{74024397-6DE8-4890-9D17-506C68CFC4C5}"/>
    <cellStyle name="Normal 3 3 2 4 3 2 2" xfId="28432" xr:uid="{4478B191-4749-45B2-AABC-0C63AF62A7A9}"/>
    <cellStyle name="Normal 3 3 2 4 3 3" xfId="24805" xr:uid="{E6BC413E-00A5-43D0-97C0-FBAE6F21E2E8}"/>
    <cellStyle name="Normal 3 3 2 4 4" xfId="18810" xr:uid="{A9A9D95A-E026-4716-B88F-3FAA19AFE1A2}"/>
    <cellStyle name="Normal 3 3 2 4 4 2" xfId="26618" xr:uid="{6B5AE4D7-C9A2-4F63-A25A-13B15B25025D}"/>
    <cellStyle name="Normal 3 3 2 4 5" xfId="22996" xr:uid="{6179CE8F-4102-45F3-A19C-B78C1C63F8C3}"/>
    <cellStyle name="Normal 3 3 2 5" xfId="15072" xr:uid="{A03B1C01-7EAD-4603-9953-49FAA22BDFAC}"/>
    <cellStyle name="Normal 3 3 2 5 2" xfId="17207" xr:uid="{AAA4DE97-B321-44C9-9781-656F8843AB2A}"/>
    <cellStyle name="Normal 3 3 2 5 2 2" xfId="21478" xr:uid="{621C3365-C674-4D79-9530-0F65EE3DB2DA}"/>
    <cellStyle name="Normal 3 3 2 5 2 2 2" xfId="28886" xr:uid="{55EB6612-5604-420B-AA22-B744FFFE41B4}"/>
    <cellStyle name="Normal 3 3 2 5 2 3" xfId="25259" xr:uid="{87EA760D-A993-4CFB-9761-A2E41BB0E784}"/>
    <cellStyle name="Normal 3 3 2 5 3" xfId="19344" xr:uid="{A9A225F2-F791-438B-9455-A1501FCD5CE1}"/>
    <cellStyle name="Normal 3 3 2 5 3 2" xfId="27072" xr:uid="{A3FAEA2B-FD9F-49D2-9371-9477F29CCBBD}"/>
    <cellStyle name="Normal 3 3 2 5 4" xfId="23448" xr:uid="{2233D2A6-A055-4165-BF7E-D9F991A66FA3}"/>
    <cellStyle name="Normal 3 3 2 6" xfId="16141" xr:uid="{19C75B5D-11A3-4D80-88B8-D009C675D69F}"/>
    <cellStyle name="Normal 3 3 2 6 2" xfId="20412" xr:uid="{C6753148-99B8-45B4-87CF-897AC5D8AB81}"/>
    <cellStyle name="Normal 3 3 2 6 2 2" xfId="27980" xr:uid="{5CFFEB6F-18A7-4D8F-82B2-63271837B5B9}"/>
    <cellStyle name="Normal 3 3 2 6 3" xfId="24353" xr:uid="{9C77967D-10A4-4977-8A20-2882088E8126}"/>
    <cellStyle name="Normal 3 3 2 7" xfId="18278" xr:uid="{7D55CEC4-A2A6-45CC-8595-7BE5E6AA90F6}"/>
    <cellStyle name="Normal 3 3 2 7 2" xfId="26166" xr:uid="{2F38681D-229E-4505-8620-C6446099FEA6}"/>
    <cellStyle name="Normal 3 3 2 8" xfId="22555" xr:uid="{DA347BA2-299B-4951-AB30-8E6C79793C42}"/>
    <cellStyle name="Normal 3 3 2 9" xfId="13993" xr:uid="{E855B5C7-DD6B-4757-AEF9-7F5405AAF76C}"/>
    <cellStyle name="Normal 3 3 3" xfId="558" xr:uid="{F985F5FB-83CD-48B0-98B7-3BB74250DB31}"/>
    <cellStyle name="Normal 3 3 3 2" xfId="1062" xr:uid="{18BF5570-7F2E-4B78-851E-F516F0E20492}"/>
    <cellStyle name="Normal 3 3 3 2 2" xfId="14875" xr:uid="{2D248897-524B-4673-9408-F0B8788D3FA3}"/>
    <cellStyle name="Normal 3 3 3 2 2 2" xfId="15942" xr:uid="{2B73D91B-7933-4BD4-B209-688C3FD5E750}"/>
    <cellStyle name="Normal 3 3 3 2 2 2 2" xfId="18078" xr:uid="{7A237113-EEEC-4972-82C9-8AAAAB0B8B1A}"/>
    <cellStyle name="Normal 3 3 3 2 2 2 2 2" xfId="22349" xr:uid="{B10A64CC-0F09-45A0-BF7F-438C69C15CE1}"/>
    <cellStyle name="Normal 3 3 3 2 2 2 2 2 2" xfId="29622" xr:uid="{5849B190-16A2-4ED5-A31A-E8A8621FCF5B}"/>
    <cellStyle name="Normal 3 3 3 2 2 2 2 3" xfId="25995" xr:uid="{5943E596-9C2E-4AA3-B393-A9D8E54EA790}"/>
    <cellStyle name="Normal 3 3 3 2 2 2 3" xfId="20215" xr:uid="{9D592E20-E172-4400-A4E2-1DD81584A342}"/>
    <cellStyle name="Normal 3 3 3 2 2 2 3 2" xfId="27808" xr:uid="{1E682812-3DD6-491E-96B1-B484A4101CF0}"/>
    <cellStyle name="Normal 3 3 3 2 2 2 4" xfId="24184" xr:uid="{0305DE38-594D-4549-9C1A-4CD3DD9153BB}"/>
    <cellStyle name="Normal 3 3 3 2 2 3" xfId="17012" xr:uid="{181F43CF-1338-4072-87FF-9704F2B32E2A}"/>
    <cellStyle name="Normal 3 3 3 2 2 3 2" xfId="21283" xr:uid="{59250D92-A8B3-4AB0-A41D-4B7ED8E93DAC}"/>
    <cellStyle name="Normal 3 3 3 2 2 3 2 2" xfId="28716" xr:uid="{2500C3D4-A9BF-4548-A7D8-CCAC93A913AB}"/>
    <cellStyle name="Normal 3 3 3 2 2 3 3" xfId="25089" xr:uid="{17D3F02B-6953-409B-9998-BE4588F2B519}"/>
    <cellStyle name="Normal 3 3 3 2 2 4" xfId="19149" xr:uid="{758715FA-F012-4F20-A997-66B5DF08CD43}"/>
    <cellStyle name="Normal 3 3 3 2 2 4 2" xfId="26902" xr:uid="{B555C790-5862-43C8-A6CC-6D18377EF64E}"/>
    <cellStyle name="Normal 3 3 3 2 2 5" xfId="23280" xr:uid="{72BD6909-B84B-4570-9B54-2E2EB0D3AC6A}"/>
    <cellStyle name="Normal 3 3 3 2 3" xfId="15410" xr:uid="{EC9CC914-A2D8-4CE8-8B4C-9933133C91EC}"/>
    <cellStyle name="Normal 3 3 3 2 3 2" xfId="17546" xr:uid="{58128C84-FD8B-46A2-B863-5281407F3E10}"/>
    <cellStyle name="Normal 3 3 3 2 3 2 2" xfId="21817" xr:uid="{64C799A1-75BE-4976-B595-99A1BE6038B8}"/>
    <cellStyle name="Normal 3 3 3 2 3 2 2 2" xfId="29170" xr:uid="{AFCE491E-3B89-470B-9BE3-FCFCE659BE9D}"/>
    <cellStyle name="Normal 3 3 3 2 3 2 3" xfId="25543" xr:uid="{5DB83AA4-F34D-443E-9CFC-8F3FA208A88D}"/>
    <cellStyle name="Normal 3 3 3 2 3 3" xfId="19683" xr:uid="{72564D67-32C6-47CA-8D5A-D39A3F38AF71}"/>
    <cellStyle name="Normal 3 3 3 2 3 3 2" xfId="27356" xr:uid="{07210D76-4E37-4B5C-8214-0CC6088942AE}"/>
    <cellStyle name="Normal 3 3 3 2 3 4" xfId="23732" xr:uid="{B0B1B6BB-6CE8-4ACF-93D1-1061312D82AA}"/>
    <cellStyle name="Normal 3 3 3 2 4" xfId="16480" xr:uid="{31430C60-C1DE-49A9-8A81-E2926C52D2A3}"/>
    <cellStyle name="Normal 3 3 3 2 4 2" xfId="20751" xr:uid="{5B9116A1-37AF-49C0-B128-8E8A52A1DCFF}"/>
    <cellStyle name="Normal 3 3 3 2 4 2 2" xfId="28264" xr:uid="{45AA3962-7DB6-47FF-BAF0-61E301B79B61}"/>
    <cellStyle name="Normal 3 3 3 2 4 3" xfId="24637" xr:uid="{2DBABC2B-ACEC-43D7-B69D-9F356BDDA50A}"/>
    <cellStyle name="Normal 3 3 3 2 5" xfId="18617" xr:uid="{A1B8C28A-0A18-437C-93C1-24F5BE61D4A8}"/>
    <cellStyle name="Normal 3 3 3 2 5 2" xfId="26450" xr:uid="{7047EF25-B97D-4715-A12B-A68FD9647CDD}"/>
    <cellStyle name="Normal 3 3 3 2 6" xfId="22828" xr:uid="{C8E78936-67AC-44AE-A4C0-F41552A5C3A3}"/>
    <cellStyle name="Normal 3 3 3 2 7" xfId="14342" xr:uid="{8AFD206F-C87E-4550-AFA6-B6FAFC593C2D}"/>
    <cellStyle name="Normal 3 3 3 3" xfId="1503" xr:uid="{920A057B-A0A7-4188-8B07-0ED7304405CD}"/>
    <cellStyle name="Normal 3 3 3 3 2" xfId="15676" xr:uid="{6A884297-EF35-4637-9E17-B5326B5BA6BB}"/>
    <cellStyle name="Normal 3 3 3 3 2 2" xfId="17812" xr:uid="{08ADB990-2820-47CB-B9E6-532DD2CAD4BF}"/>
    <cellStyle name="Normal 3 3 3 3 2 2 2" xfId="22083" xr:uid="{7B451CB2-1442-44FA-8C04-3EC132E01850}"/>
    <cellStyle name="Normal 3 3 3 3 2 2 2 2" xfId="29396" xr:uid="{464899E8-EE33-4E37-9ED1-5B4D38292737}"/>
    <cellStyle name="Normal 3 3 3 3 2 2 3" xfId="25769" xr:uid="{64744F5D-6269-41B9-B182-627E47CE456F}"/>
    <cellStyle name="Normal 3 3 3 3 2 3" xfId="19949" xr:uid="{021C628D-7B41-4E71-B62D-7FF92CE68C85}"/>
    <cellStyle name="Normal 3 3 3 3 2 3 2" xfId="27582" xr:uid="{14862977-A42E-47D1-AC46-D943723072E0}"/>
    <cellStyle name="Normal 3 3 3 3 2 4" xfId="23958" xr:uid="{BBAB5157-F5D4-4987-90C4-724AB88BFC63}"/>
    <cellStyle name="Normal 3 3 3 3 3" xfId="16746" xr:uid="{6F016FBB-8C32-43E6-8B13-65F77C0818B4}"/>
    <cellStyle name="Normal 3 3 3 3 3 2" xfId="21017" xr:uid="{127B31D0-0EBC-4256-8DB2-89E210745F4A}"/>
    <cellStyle name="Normal 3 3 3 3 3 2 2" xfId="28490" xr:uid="{9975C9D1-44A9-4390-ADF4-D6A88990FA65}"/>
    <cellStyle name="Normal 3 3 3 3 3 3" xfId="24863" xr:uid="{04D18FF5-75C9-4B2C-8DA3-AB1272EC800B}"/>
    <cellStyle name="Normal 3 3 3 3 4" xfId="18883" xr:uid="{F7C99ADA-F4D7-4856-8536-EEC38FB73844}"/>
    <cellStyle name="Normal 3 3 3 3 4 2" xfId="26676" xr:uid="{869052BC-3DF8-43A0-85BE-5D27E6FA03ED}"/>
    <cellStyle name="Normal 3 3 3 3 5" xfId="23054" xr:uid="{F04A1920-0820-474C-BAC3-000CD03CEC98}"/>
    <cellStyle name="Normal 3 3 3 3 6" xfId="14609" xr:uid="{5B252B20-DFBA-4FA0-BEED-FD4184D6D264}"/>
    <cellStyle name="Normal 3 3 3 4" xfId="647" xr:uid="{EC39451A-F7C6-4179-B75D-89B2A21F4A33}"/>
    <cellStyle name="Normal 3 3 3 4 2" xfId="17280" xr:uid="{F8F7CB8C-4171-471B-87E9-F6CE3A4DD3E0}"/>
    <cellStyle name="Normal 3 3 3 4 2 2" xfId="21551" xr:uid="{08C0FB2D-5C43-4976-B49E-EB0996F311E9}"/>
    <cellStyle name="Normal 3 3 3 4 2 2 2" xfId="28944" xr:uid="{6D583991-502C-41BF-B8DB-F182B6450F19}"/>
    <cellStyle name="Normal 3 3 3 4 2 3" xfId="25317" xr:uid="{4C66865A-9F43-4530-885D-2F329C7D18CA}"/>
    <cellStyle name="Normal 3 3 3 4 3" xfId="19417" xr:uid="{E8C0F82C-5572-4317-A402-F2F486748C21}"/>
    <cellStyle name="Normal 3 3 3 4 3 2" xfId="27130" xr:uid="{F48F5348-E824-47C5-83A9-968C82AE9D1F}"/>
    <cellStyle name="Normal 3 3 3 4 4" xfId="23506" xr:uid="{095491A2-8A12-4344-8717-BE2912DB9082}"/>
    <cellStyle name="Normal 3 3 3 4 5" xfId="15145" xr:uid="{6FB6213F-3095-4654-8487-9F8920EDB02C}"/>
    <cellStyle name="Normal 3 3 3 5" xfId="16214" xr:uid="{3F90751C-E437-4FA2-9CB6-0B1B1CC5967A}"/>
    <cellStyle name="Normal 3 3 3 5 2" xfId="20485" xr:uid="{84BE161B-ECBB-4F7C-952F-BEB2168708CB}"/>
    <cellStyle name="Normal 3 3 3 5 2 2" xfId="28038" xr:uid="{C8B7226C-B181-4F80-837C-ECECE2D59F09}"/>
    <cellStyle name="Normal 3 3 3 5 3" xfId="24411" xr:uid="{3208FCC1-9A1F-480E-8156-EBD2DD7AA2C1}"/>
    <cellStyle name="Normal 3 3 3 6" xfId="18351" xr:uid="{70F11990-A8AA-412D-AF2E-FCFA9E508CFF}"/>
    <cellStyle name="Normal 3 3 3 6 2" xfId="26224" xr:uid="{3B984C6E-A702-4359-8945-F79DD3EE36D4}"/>
    <cellStyle name="Normal 3 3 3 7" xfId="22604" xr:uid="{44DCA49A-F9C8-4F81-806F-0354AEAAE60C}"/>
    <cellStyle name="Normal 3 3 3 8" xfId="14087" xr:uid="{22AE4006-91A3-4903-A45C-C185EEA79709}"/>
    <cellStyle name="Normal 3 3 4" xfId="547" xr:uid="{5DA2B4B9-2331-4C6D-8BDE-F2D386A879FD}"/>
    <cellStyle name="Normal 3 3 4 2" xfId="699" xr:uid="{F0A383BC-E543-4CC3-8EB3-957D2FDF5DAF}"/>
    <cellStyle name="Normal 3 3 4 2 2" xfId="15809" xr:uid="{6A137CF4-A0E4-4ED7-AE2D-904AFF757E9B}"/>
    <cellStyle name="Normal 3 3 4 2 2 2" xfId="17945" xr:uid="{281EE576-1AA4-4C29-93B8-7A45D2612741}"/>
    <cellStyle name="Normal 3 3 4 2 2 2 2" xfId="22216" xr:uid="{D7220A63-BEBD-4CEB-930F-7254C6725CC8}"/>
    <cellStyle name="Normal 3 3 4 2 2 2 2 2" xfId="29509" xr:uid="{CAA7801F-1EF5-4F23-8E9F-1024F3F4A94D}"/>
    <cellStyle name="Normal 3 3 4 2 2 2 3" xfId="25882" xr:uid="{3AE852BA-2369-4159-81D7-993647AC8573}"/>
    <cellStyle name="Normal 3 3 4 2 2 3" xfId="20082" xr:uid="{1D3EF870-0FA2-46E0-A07D-9B013ED57DA1}"/>
    <cellStyle name="Normal 3 3 4 2 2 3 2" xfId="27695" xr:uid="{24D79385-C868-4689-8462-A425B79E24A8}"/>
    <cellStyle name="Normal 3 3 4 2 2 4" xfId="24071" xr:uid="{C28ED581-E99B-46BA-8ACC-2B05A2145718}"/>
    <cellStyle name="Normal 3 3 4 2 3" xfId="16879" xr:uid="{25A7354B-65CC-4934-877D-FBF186B7C4C1}"/>
    <cellStyle name="Normal 3 3 4 2 3 2" xfId="21150" xr:uid="{B1171E7B-8241-436E-B70E-D80C9FD301FE}"/>
    <cellStyle name="Normal 3 3 4 2 3 2 2" xfId="28603" xr:uid="{C8762022-14E3-45EF-9B3D-408DF82515C4}"/>
    <cellStyle name="Normal 3 3 4 2 3 3" xfId="24976" xr:uid="{26F233DD-D969-43BD-95C0-1CB97C8B2DD6}"/>
    <cellStyle name="Normal 3 3 4 2 4" xfId="19016" xr:uid="{9CE3C66D-9F36-4D75-822F-1EF4D44949BD}"/>
    <cellStyle name="Normal 3 3 4 2 4 2" xfId="26789" xr:uid="{2715F1AC-0961-423A-A8BA-D2BD58512825}"/>
    <cellStyle name="Normal 3 3 4 2 5" xfId="23167" xr:uid="{D8156A64-64B9-4094-B613-884988C155D7}"/>
    <cellStyle name="Normal 3 3 4 2 6" xfId="14743" xr:uid="{7AC57EDE-6CD5-44E6-9F57-16420C1CFA9E}"/>
    <cellStyle name="Normal 3 3 4 3" xfId="15277" xr:uid="{7E9C5714-5519-41A8-9DCC-F469490DBA0E}"/>
    <cellStyle name="Normal 3 3 4 3 2" xfId="17413" xr:uid="{41D7F688-5AA6-4551-961E-B5760DCE7D2B}"/>
    <cellStyle name="Normal 3 3 4 3 2 2" xfId="21684" xr:uid="{CAD5BA52-4AD2-4B0F-B1E0-05FBAA14B7A7}"/>
    <cellStyle name="Normal 3 3 4 3 2 2 2" xfId="29057" xr:uid="{62E4716A-CD3C-4F42-A1D0-FE4F421984AA}"/>
    <cellStyle name="Normal 3 3 4 3 2 3" xfId="25430" xr:uid="{4024F65D-D027-48AF-BF0F-297BB8AEFA24}"/>
    <cellStyle name="Normal 3 3 4 3 3" xfId="19550" xr:uid="{61B4EEBE-B812-4242-8E74-96FCCAAFAE40}"/>
    <cellStyle name="Normal 3 3 4 3 3 2" xfId="27243" xr:uid="{4BE7E8C1-49F1-4E4F-B36B-ADC3DCCE919B}"/>
    <cellStyle name="Normal 3 3 4 3 4" xfId="23619" xr:uid="{A67E2E67-EEDB-4F13-88F2-A164619E37F4}"/>
    <cellStyle name="Normal 3 3 4 4" xfId="16347" xr:uid="{C26DCE75-C783-4C70-8D4D-25F60BEE8AC4}"/>
    <cellStyle name="Normal 3 3 4 4 2" xfId="20618" xr:uid="{5EA441F6-9FC6-40AA-B66B-D74E666C071F}"/>
    <cellStyle name="Normal 3 3 4 4 2 2" xfId="28151" xr:uid="{DC3C4E4C-69C0-4F8B-AA36-599D428EB8AE}"/>
    <cellStyle name="Normal 3 3 4 4 3" xfId="24524" xr:uid="{68ECE86F-C37B-47CA-B227-A895C09A93D8}"/>
    <cellStyle name="Normal 3 3 4 5" xfId="18484" xr:uid="{F8F85D92-176C-4BD1-B442-A192E81A2C7E}"/>
    <cellStyle name="Normal 3 3 4 5 2" xfId="26337" xr:uid="{F85B8027-71FA-4296-B5DD-636BEF87DBD4}"/>
    <cellStyle name="Normal 3 3 4 6" xfId="22715" xr:uid="{AC251F70-A31F-4E50-A05A-F344F8833E95}"/>
    <cellStyle name="Normal 3 3 4 7" xfId="14211" xr:uid="{EBEB07F2-356B-4AA9-B04C-FE581D44112B}"/>
    <cellStyle name="Normal 3 3 5" xfId="14476" xr:uid="{979659B6-0BCF-438A-8148-45FA502B219E}"/>
    <cellStyle name="Normal 3 3 5 2" xfId="15543" xr:uid="{AD00D8CB-0B17-475F-9639-E55FEB85EF51}"/>
    <cellStyle name="Normal 3 3 5 2 2" xfId="17679" xr:uid="{E67ED8E7-281A-4504-8C56-38BF74CB75A3}"/>
    <cellStyle name="Normal 3 3 5 2 2 2" xfId="21950" xr:uid="{B72274FC-C677-4D05-B50C-0DE21CA29FF3}"/>
    <cellStyle name="Normal 3 3 5 2 2 2 2" xfId="29283" xr:uid="{4F17D1A7-BD5C-4C5D-9CA5-F228ACDDA5D8}"/>
    <cellStyle name="Normal 3 3 5 2 2 3" xfId="25656" xr:uid="{DE35B501-0596-49FB-9448-AB6CC9E031F0}"/>
    <cellStyle name="Normal 3 3 5 2 3" xfId="19816" xr:uid="{D9FFE72B-3D8C-49AE-84F1-54AEC2CA8AE7}"/>
    <cellStyle name="Normal 3 3 5 2 3 2" xfId="27469" xr:uid="{05481F49-6090-4ABC-ABF2-305F48476DDC}"/>
    <cellStyle name="Normal 3 3 5 2 4" xfId="23845" xr:uid="{D2652640-9BE2-46D3-A92B-BC0551B1FD2B}"/>
    <cellStyle name="Normal 3 3 5 3" xfId="16613" xr:uid="{4BB6FA0F-4D51-4131-A1F5-686C5BD1F14D}"/>
    <cellStyle name="Normal 3 3 5 3 2" xfId="20884" xr:uid="{1CF28776-36C5-408C-94BF-D52C0E025314}"/>
    <cellStyle name="Normal 3 3 5 3 2 2" xfId="28377" xr:uid="{0B3F2571-C470-4EFE-AF4F-7EAADDC8841E}"/>
    <cellStyle name="Normal 3 3 5 3 3" xfId="24750" xr:uid="{FD7C4092-CFAB-46C0-B01E-F8CB4ED0007A}"/>
    <cellStyle name="Normal 3 3 5 4" xfId="18750" xr:uid="{45D4B1AF-8505-4F7A-BA34-11F0EDA76CFA}"/>
    <cellStyle name="Normal 3 3 5 4 2" xfId="26563" xr:uid="{29158E08-6AA4-4189-9130-4469308C5998}"/>
    <cellStyle name="Normal 3 3 5 5" xfId="22941" xr:uid="{F03013DC-69A1-471F-9A0F-916595B6FE94}"/>
    <cellStyle name="Normal 3 3 6" xfId="15012" xr:uid="{4EB71E5A-6403-45CF-916C-FDC880E3BC8A}"/>
    <cellStyle name="Normal 3 3 6 2" xfId="17147" xr:uid="{935D83D2-1F68-4BC2-A4CB-2B3B17CC1C1D}"/>
    <cellStyle name="Normal 3 3 6 2 2" xfId="21418" xr:uid="{9DF2E04F-88ED-4DD1-BF42-102345F12C31}"/>
    <cellStyle name="Normal 3 3 6 2 2 2" xfId="28831" xr:uid="{43913609-9B1D-412B-B48B-49C6507BCFF2}"/>
    <cellStyle name="Normal 3 3 6 2 3" xfId="25204" xr:uid="{AC429BEA-A9A6-47FE-85C0-9D43FB87173B}"/>
    <cellStyle name="Normal 3 3 6 3" xfId="19284" xr:uid="{A52CA9BA-E6C3-4278-866E-E9B5136E3316}"/>
    <cellStyle name="Normal 3 3 6 3 2" xfId="27017" xr:uid="{60C1B65A-3A78-4EBC-AF97-73B093C2868F}"/>
    <cellStyle name="Normal 3 3 6 4" xfId="23393" xr:uid="{59D51111-0B37-49A7-AD11-0EFF5B7772D9}"/>
    <cellStyle name="Normal 3 3 7" xfId="16082" xr:uid="{93F85E92-2C70-4012-95AC-2503124F2B40}"/>
    <cellStyle name="Normal 3 3 7 2" xfId="20352" xr:uid="{88AA9811-5059-4CE1-844C-821A18672AA9}"/>
    <cellStyle name="Normal 3 3 7 2 2" xfId="27925" xr:uid="{540AA42D-A19C-44DE-9802-B256E558B066}"/>
    <cellStyle name="Normal 3 3 7 3" xfId="24298" xr:uid="{584CEB2E-9E63-431D-8103-7442CDA3CB28}"/>
    <cellStyle name="Normal 3 3 8" xfId="18218" xr:uid="{45FD52B1-9D56-42DB-A1DF-0E8184AD20CF}"/>
    <cellStyle name="Normal 3 3 8 2" xfId="26111" xr:uid="{955FD9B5-4168-4F1A-BD6A-80F29EAC6985}"/>
    <cellStyle name="Normal 3 3 9" xfId="22511" xr:uid="{3C36BC5F-A858-4F11-A60A-2DA7507D927D}"/>
    <cellStyle name="Normal 3 4" xfId="103" xr:uid="{6436BF68-1F4A-4D15-BF94-38D576181F71}"/>
    <cellStyle name="Normal 3 4 10" xfId="488" xr:uid="{FAEB0E2F-23F6-4756-B90E-E0630765FF6B}"/>
    <cellStyle name="Normal 3 4 11" xfId="393" xr:uid="{6FA5FFF5-BEC5-4BD7-8278-8C0E2FE65F5D}"/>
    <cellStyle name="Normal 3 4 2" xfId="666" xr:uid="{2D8CFB99-3634-4D09-9A4C-6A42F5D8DE5A}"/>
    <cellStyle name="Normal 3 4 2 2" xfId="14364" xr:uid="{773BE976-5C2A-4D43-89A1-FDB1313DACD2}"/>
    <cellStyle name="Normal 3 4 2 2 2" xfId="14897" xr:uid="{8EB28B63-9E71-4E7D-AB4B-5AE1DB14DEA8}"/>
    <cellStyle name="Normal 3 4 2 2 2 2" xfId="15964" xr:uid="{DFBE15CE-7C90-4D27-BEBA-B878C808ABDF}"/>
    <cellStyle name="Normal 3 4 2 2 2 2 2" xfId="18100" xr:uid="{D5965100-B2EA-4D85-8DD0-B6A135BEB66A}"/>
    <cellStyle name="Normal 3 4 2 2 2 2 2 2" xfId="22371" xr:uid="{DEAEFAB1-6EAF-477E-BF4A-E68882F4CA76}"/>
    <cellStyle name="Normal 3 4 2 2 2 2 2 2 2" xfId="29640" xr:uid="{977F1E96-71D4-4A99-8767-E5832CAC6EB5}"/>
    <cellStyle name="Normal 3 4 2 2 2 2 2 3" xfId="26013" xr:uid="{53D36E83-8730-4F2A-9FCC-41DBD756FF16}"/>
    <cellStyle name="Normal 3 4 2 2 2 2 3" xfId="20237" xr:uid="{26BB8432-0211-4FB2-9A53-75BC11AEB277}"/>
    <cellStyle name="Normal 3 4 2 2 2 2 3 2" xfId="27826" xr:uid="{87475FCD-5217-44E9-AFAA-D44C188B60E5}"/>
    <cellStyle name="Normal 3 4 2 2 2 2 4" xfId="24202" xr:uid="{0DA040DF-C490-4B28-8F86-702F332F86A9}"/>
    <cellStyle name="Normal 3 4 2 2 2 3" xfId="17034" xr:uid="{EA4B758B-3E1C-422B-9759-8358041A5DF6}"/>
    <cellStyle name="Normal 3 4 2 2 2 3 2" xfId="21305" xr:uid="{62BD9872-74C9-49A3-8BBC-520FB93830B3}"/>
    <cellStyle name="Normal 3 4 2 2 2 3 2 2" xfId="28734" xr:uid="{7E476BA5-CE88-4C2F-9EEB-1403034F616B}"/>
    <cellStyle name="Normal 3 4 2 2 2 3 3" xfId="25107" xr:uid="{E133371A-1A94-4246-A2EF-03952F85F8C7}"/>
    <cellStyle name="Normal 3 4 2 2 2 4" xfId="19171" xr:uid="{417C80E3-81FD-416C-BF50-85AECD7B3C70}"/>
    <cellStyle name="Normal 3 4 2 2 2 4 2" xfId="26920" xr:uid="{F85A7B82-8401-40E1-A2A4-469EC26C34EA}"/>
    <cellStyle name="Normal 3 4 2 2 2 5" xfId="23298" xr:uid="{4650E677-5641-45F8-A93E-52AFF9590DAC}"/>
    <cellStyle name="Normal 3 4 2 2 3" xfId="15432" xr:uid="{CC2C2CC6-76FE-4CDC-8B54-890067E5B6CC}"/>
    <cellStyle name="Normal 3 4 2 2 3 2" xfId="17568" xr:uid="{B2FBE1E4-3521-404D-BCF0-53FF1ACD3115}"/>
    <cellStyle name="Normal 3 4 2 2 3 2 2" xfId="21839" xr:uid="{B08563C9-161A-41AA-A333-6A49C74B5AB2}"/>
    <cellStyle name="Normal 3 4 2 2 3 2 2 2" xfId="29188" xr:uid="{4C05A00A-F1D8-4C1E-A00B-114CB9167542}"/>
    <cellStyle name="Normal 3 4 2 2 3 2 3" xfId="25561" xr:uid="{77E99804-DEB5-49C1-91AE-7B72C0794A2E}"/>
    <cellStyle name="Normal 3 4 2 2 3 3" xfId="19705" xr:uid="{2D8276E3-E8FE-4C1B-A007-7690C97C9EE8}"/>
    <cellStyle name="Normal 3 4 2 2 3 3 2" xfId="27374" xr:uid="{F8BFBBB9-41E9-4173-9651-4999D3F375AD}"/>
    <cellStyle name="Normal 3 4 2 2 3 4" xfId="23750" xr:uid="{FA17A8A2-8ED3-4EFE-8FE0-798E380FC67A}"/>
    <cellStyle name="Normal 3 4 2 2 4" xfId="16502" xr:uid="{6FEA343E-E8B3-4D08-BBDA-9B5B355F7A39}"/>
    <cellStyle name="Normal 3 4 2 2 4 2" xfId="20773" xr:uid="{D1AF0516-DC06-45AB-ACDD-51ABC4EBCF6D}"/>
    <cellStyle name="Normal 3 4 2 2 4 2 2" xfId="28282" xr:uid="{FED34BC0-01F7-46B8-B936-635EC5833DCD}"/>
    <cellStyle name="Normal 3 4 2 2 4 3" xfId="24655" xr:uid="{1BD9EA02-A6FE-4879-A8E2-74FDC04A0B6A}"/>
    <cellStyle name="Normal 3 4 2 2 5" xfId="18639" xr:uid="{74CD04FF-9E93-49FF-9335-B3492F5F1139}"/>
    <cellStyle name="Normal 3 4 2 2 5 2" xfId="26468" xr:uid="{A838AFF3-346B-4BFE-8BC0-F0EC44F1A2C0}"/>
    <cellStyle name="Normal 3 4 2 2 6" xfId="22846" xr:uid="{D86F694A-B0E8-4B68-96EA-9C4DF1B78F07}"/>
    <cellStyle name="Normal 3 4 2 3" xfId="14631" xr:uid="{A9D02917-563E-49B1-820E-EB178DFAA3BB}"/>
    <cellStyle name="Normal 3 4 2 3 2" xfId="15698" xr:uid="{FA7B62F5-D5A4-4420-8975-B8D1E4D786BC}"/>
    <cellStyle name="Normal 3 4 2 3 2 2" xfId="17834" xr:uid="{72B42C20-DE50-4C1F-9574-5C485815D3E4}"/>
    <cellStyle name="Normal 3 4 2 3 2 2 2" xfId="22105" xr:uid="{BB251AEC-32F5-41FB-8FDD-E11CB7A5D7C5}"/>
    <cellStyle name="Normal 3 4 2 3 2 2 2 2" xfId="29414" xr:uid="{2180E68A-1341-437A-A814-1CA0B87CD959}"/>
    <cellStyle name="Normal 3 4 2 3 2 2 3" xfId="25787" xr:uid="{15F14BB7-9C9B-448A-8DFB-2B3631CEA6FC}"/>
    <cellStyle name="Normal 3 4 2 3 2 3" xfId="19971" xr:uid="{F7A47C82-1C62-4B79-8E5B-C90D2E29F99F}"/>
    <cellStyle name="Normal 3 4 2 3 2 3 2" xfId="27600" xr:uid="{C78B4615-A1B2-45BA-859F-D84214F7BDA7}"/>
    <cellStyle name="Normal 3 4 2 3 2 4" xfId="23976" xr:uid="{0D1BCA63-802E-4F3A-80AC-55D878B2835A}"/>
    <cellStyle name="Normal 3 4 2 3 3" xfId="16768" xr:uid="{E0A54593-6E06-4362-AE70-1E0A8998B36A}"/>
    <cellStyle name="Normal 3 4 2 3 3 2" xfId="21039" xr:uid="{EF65EA16-8ECA-4C49-B361-AB275382BFDD}"/>
    <cellStyle name="Normal 3 4 2 3 3 2 2" xfId="28508" xr:uid="{0B08FBE2-E2B2-49F3-BA85-933A143E3625}"/>
    <cellStyle name="Normal 3 4 2 3 3 3" xfId="24881" xr:uid="{F82F54D7-68AB-4279-9350-319FC5039394}"/>
    <cellStyle name="Normal 3 4 2 3 4" xfId="18905" xr:uid="{270DA988-AC18-4AAD-8AEC-930242FBFE1E}"/>
    <cellStyle name="Normal 3 4 2 3 4 2" xfId="26694" xr:uid="{732D0E0E-D20F-4768-B8CB-4707C52E1438}"/>
    <cellStyle name="Normal 3 4 2 3 5" xfId="23072" xr:uid="{89CD06E8-6BED-4451-BFB0-8B91588D27B4}"/>
    <cellStyle name="Normal 3 4 2 4" xfId="15167" xr:uid="{FD2D9E7C-86A2-4789-ACD3-46A2B19037D9}"/>
    <cellStyle name="Normal 3 4 2 4 2" xfId="17302" xr:uid="{0541F194-B94A-468D-AC63-FAB5D9703BFE}"/>
    <cellStyle name="Normal 3 4 2 4 2 2" xfId="21573" xr:uid="{0A5792FA-BB63-4783-96C7-1E1152C1F8E0}"/>
    <cellStyle name="Normal 3 4 2 4 2 2 2" xfId="28962" xr:uid="{4CD63C2B-C853-431A-866B-9CCA6048545A}"/>
    <cellStyle name="Normal 3 4 2 4 2 3" xfId="25335" xr:uid="{3179DE1B-602A-4725-B3F8-E3E10F5D81E7}"/>
    <cellStyle name="Normal 3 4 2 4 3" xfId="19439" xr:uid="{D85F51A1-26D2-4FE0-BFC1-9C41A65E4828}"/>
    <cellStyle name="Normal 3 4 2 4 3 2" xfId="27148" xr:uid="{F5CC3620-8819-4E74-B71E-E10BBE3C9B20}"/>
    <cellStyle name="Normal 3 4 2 4 4" xfId="23524" xr:uid="{9292320A-B447-4917-B36D-BBC5C4ADDBA0}"/>
    <cellStyle name="Normal 3 4 2 5" xfId="16236" xr:uid="{B690BDA6-5F33-4AF4-8827-08E5751E48E9}"/>
    <cellStyle name="Normal 3 4 2 5 2" xfId="20507" xr:uid="{3BB73BE8-B743-4585-9545-390E9A2D5C95}"/>
    <cellStyle name="Normal 3 4 2 5 2 2" xfId="28056" xr:uid="{5053AB5D-E4A0-4373-9C95-A7895C0AA1FF}"/>
    <cellStyle name="Normal 3 4 2 5 3" xfId="24429" xr:uid="{4ECD1530-D3BA-490C-A9CD-A1245889B381}"/>
    <cellStyle name="Normal 3 4 2 6" xfId="18373" xr:uid="{82B7438E-326D-497B-9296-788F450612F4}"/>
    <cellStyle name="Normal 3 4 2 6 2" xfId="26242" xr:uid="{09F6A3DE-F80B-4D0C-8B85-65EAA810DB2D}"/>
    <cellStyle name="Normal 3 4 2 7" xfId="22622" xr:uid="{AFE94E3A-EE0F-4C7C-BE83-F80E366A9001}"/>
    <cellStyle name="Normal 3 4 2 8" xfId="14107" xr:uid="{069F8604-9819-4A35-8631-A4B0F0C9E8EB}"/>
    <cellStyle name="Normal 3 4 3" xfId="999" xr:uid="{07B36D6A-3C0F-4AF9-8609-6335F9324839}"/>
    <cellStyle name="Normal 3 4 3 2" xfId="14765" xr:uid="{2B65C456-752D-4D76-AAAC-8D2CCF43CF9D}"/>
    <cellStyle name="Normal 3 4 3 2 2" xfId="15831" xr:uid="{3F82BFD3-C51D-4DAC-80F7-8452A998100B}"/>
    <cellStyle name="Normal 3 4 3 2 2 2" xfId="17967" xr:uid="{BCDC8385-D1D6-4F5F-8B14-50E6C438FA7D}"/>
    <cellStyle name="Normal 3 4 3 2 2 2 2" xfId="22238" xr:uid="{430842E5-3FF8-41BC-859E-97C2D5692E32}"/>
    <cellStyle name="Normal 3 4 3 2 2 2 2 2" xfId="29527" xr:uid="{185CA02F-DBA0-4457-9183-A741B30880C8}"/>
    <cellStyle name="Normal 3 4 3 2 2 2 3" xfId="25900" xr:uid="{FB91225B-83FC-4E18-B6F8-5FB0EE5BB383}"/>
    <cellStyle name="Normal 3 4 3 2 2 3" xfId="20104" xr:uid="{5F4B7F28-884C-49CF-B8A5-4EE80DC0BE2B}"/>
    <cellStyle name="Normal 3 4 3 2 2 3 2" xfId="27713" xr:uid="{7E82F488-5C37-45B8-A91F-933E360613C3}"/>
    <cellStyle name="Normal 3 4 3 2 2 4" xfId="24089" xr:uid="{35FBD139-2224-45AB-A497-1C69192DA41A}"/>
    <cellStyle name="Normal 3 4 3 2 3" xfId="16901" xr:uid="{86BAB585-DD44-4D34-AF61-1F79A0BA9392}"/>
    <cellStyle name="Normal 3 4 3 2 3 2" xfId="21172" xr:uid="{99D03A2F-26AE-4F19-BEBA-63618398CD80}"/>
    <cellStyle name="Normal 3 4 3 2 3 2 2" xfId="28621" xr:uid="{169E365E-AE9C-48D5-9BBD-B425FB06F359}"/>
    <cellStyle name="Normal 3 4 3 2 3 3" xfId="24994" xr:uid="{35F2DC36-2658-4F0D-8892-907382446CC6}"/>
    <cellStyle name="Normal 3 4 3 2 4" xfId="19038" xr:uid="{017D3C32-6775-412B-AE69-A9F5A73CD96E}"/>
    <cellStyle name="Normal 3 4 3 2 4 2" xfId="26807" xr:uid="{C5036173-085F-4AFE-A085-8120A68EBC11}"/>
    <cellStyle name="Normal 3 4 3 2 5" xfId="23185" xr:uid="{12555A0D-CC75-47C9-8FAD-AF7C67975D23}"/>
    <cellStyle name="Normal 3 4 3 3" xfId="15299" xr:uid="{50F037BB-9006-43D2-9498-02312D164FC3}"/>
    <cellStyle name="Normal 3 4 3 3 2" xfId="17435" xr:uid="{499650C5-217F-435A-ADD1-C5FD4AD96E9C}"/>
    <cellStyle name="Normal 3 4 3 3 2 2" xfId="21706" xr:uid="{FD847C08-7AAE-4F10-B799-ADD6407B857D}"/>
    <cellStyle name="Normal 3 4 3 3 2 2 2" xfId="29075" xr:uid="{B4405669-3745-4ED6-B2B0-BE6E56F1A9B2}"/>
    <cellStyle name="Normal 3 4 3 3 2 3" xfId="25448" xr:uid="{D93C7BB6-B30D-490B-9AF4-475C0D5EA292}"/>
    <cellStyle name="Normal 3 4 3 3 3" xfId="19572" xr:uid="{EB2CFA72-A8F1-434D-9699-397E64B50157}"/>
    <cellStyle name="Normal 3 4 3 3 3 2" xfId="27261" xr:uid="{2FA180F0-63A3-4350-9547-328FEB309F2F}"/>
    <cellStyle name="Normal 3 4 3 3 4" xfId="23637" xr:uid="{6F9DDBD9-BA38-496D-AA47-E3BFACD36095}"/>
    <cellStyle name="Normal 3 4 3 4" xfId="16369" xr:uid="{CFE4005B-7050-4098-8645-E365CAF51B19}"/>
    <cellStyle name="Normal 3 4 3 4 2" xfId="20640" xr:uid="{5F199FDA-04A1-44E9-A5BF-B2DC6E97180C}"/>
    <cellStyle name="Normal 3 4 3 4 2 2" xfId="28169" xr:uid="{D298895F-40E4-40DC-BDD9-E949FA455CED}"/>
    <cellStyle name="Normal 3 4 3 4 3" xfId="24542" xr:uid="{27CFB36D-3F6E-49CF-AA22-7F35D3993D7A}"/>
    <cellStyle name="Normal 3 4 3 5" xfId="18506" xr:uid="{5E314747-0919-4DBD-90B0-3061C97E16E2}"/>
    <cellStyle name="Normal 3 4 3 5 2" xfId="26355" xr:uid="{C7ADCBFD-24E4-4222-A446-91E0AD62D4FD}"/>
    <cellStyle name="Normal 3 4 3 6" xfId="22733" xr:uid="{7694B325-A11D-4BB6-AFBB-53D4E41B9E04}"/>
    <cellStyle name="Normal 3 4 3 7" xfId="14232" xr:uid="{ED1892BA-E363-4405-B44E-119DDC161DEF}"/>
    <cellStyle name="Normal 3 4 4" xfId="1499" xr:uid="{F497A9B9-2982-4C3F-9EF4-12784B0F2E1F}"/>
    <cellStyle name="Normal 3 4 4 2" xfId="15565" xr:uid="{E760C09A-B226-4E7A-A113-0C2075D6C172}"/>
    <cellStyle name="Normal 3 4 4 2 2" xfId="17701" xr:uid="{ECFFE2E7-513E-442F-A9AC-3530379E67FB}"/>
    <cellStyle name="Normal 3 4 4 2 2 2" xfId="21972" xr:uid="{32A50739-13D8-491C-AD70-E73D32FD5692}"/>
    <cellStyle name="Normal 3 4 4 2 2 2 2" xfId="29301" xr:uid="{29C42A22-7869-444A-A442-13EEECEDAEDF}"/>
    <cellStyle name="Normal 3 4 4 2 2 3" xfId="25674" xr:uid="{4B8CD69E-84B5-4974-861F-85CDC0D2ABB8}"/>
    <cellStyle name="Normal 3 4 4 2 3" xfId="19838" xr:uid="{24C07870-B8FB-4A94-8E72-E76C98F7673D}"/>
    <cellStyle name="Normal 3 4 4 2 3 2" xfId="27487" xr:uid="{78FBB13D-583F-4969-8D8B-13646DE64C7D}"/>
    <cellStyle name="Normal 3 4 4 2 4" xfId="23863" xr:uid="{AF79AF44-71F7-410D-9232-36028A233FBF}"/>
    <cellStyle name="Normal 3 4 4 3" xfId="16635" xr:uid="{F4020DBE-51CA-4FE1-B9A1-DDF8F2834F80}"/>
    <cellStyle name="Normal 3 4 4 3 2" xfId="20906" xr:uid="{E03069CB-59E5-454C-B397-0A2C88D54BED}"/>
    <cellStyle name="Normal 3 4 4 3 2 2" xfId="28395" xr:uid="{A09FB138-3386-48FF-94AE-06F729BE6AC5}"/>
    <cellStyle name="Normal 3 4 4 3 3" xfId="24768" xr:uid="{0B0F43B1-1B9C-479C-A717-0E8C3FC3F354}"/>
    <cellStyle name="Normal 3 4 4 4" xfId="18772" xr:uid="{52CC03DE-A7D4-4167-B365-C56E0308D571}"/>
    <cellStyle name="Normal 3 4 4 4 2" xfId="26581" xr:uid="{774B3A72-3178-41B5-A529-B6259F94922A}"/>
    <cellStyle name="Normal 3 4 4 5" xfId="22959" xr:uid="{2E559CE8-5D5D-436C-BFE0-41E80B445A46}"/>
    <cellStyle name="Normal 3 4 4 6" xfId="14498" xr:uid="{EBA6E8B9-19EE-4C83-A8EA-03401F5C35EE}"/>
    <cellStyle name="Normal 3 4 5" xfId="15034" xr:uid="{17C791FB-1DB7-49BC-8D4C-5CB8892FBFE8}"/>
    <cellStyle name="Normal 3 4 5 2" xfId="17169" xr:uid="{8112FFBA-8FC0-4261-B031-5255A5D40B2D}"/>
    <cellStyle name="Normal 3 4 5 2 2" xfId="21440" xr:uid="{E0FF4953-21C4-470E-85DF-069D2BE48A44}"/>
    <cellStyle name="Normal 3 4 5 2 2 2" xfId="28849" xr:uid="{0E590246-F3C2-46C5-9216-43E9B1D49210}"/>
    <cellStyle name="Normal 3 4 5 2 3" xfId="25222" xr:uid="{0CCA7B89-1774-46AF-A4CB-3EB9A473A078}"/>
    <cellStyle name="Normal 3 4 5 3" xfId="19306" xr:uid="{CAC151E9-9AA3-442B-8D8E-FB31A60D0D5C}"/>
    <cellStyle name="Normal 3 4 5 3 2" xfId="27035" xr:uid="{DA686267-4C6F-4AC7-823B-12561D6A7968}"/>
    <cellStyle name="Normal 3 4 5 4" xfId="23411" xr:uid="{154F35E7-AEE3-45F9-AC9A-BA229E26C1A1}"/>
    <cellStyle name="Normal 3 4 6" xfId="16103" xr:uid="{2DC7CD02-1810-48FE-B7F5-5FD10CBF01C2}"/>
    <cellStyle name="Normal 3 4 6 2" xfId="20374" xr:uid="{2F55DEF1-7813-4178-9BEF-ABE6877193AC}"/>
    <cellStyle name="Normal 3 4 6 2 2" xfId="27943" xr:uid="{D78C7DB0-B1D7-45A1-B40B-29DD7EDE4448}"/>
    <cellStyle name="Normal 3 4 6 3" xfId="24316" xr:uid="{4656B9BD-AB70-490E-A987-521B19B08BFD}"/>
    <cellStyle name="Normal 3 4 7" xfId="18240" xr:uid="{3889EE3F-CBA6-45B1-A9E6-7EA96073E3AB}"/>
    <cellStyle name="Normal 3 4 7 2" xfId="26129" xr:uid="{5447DBEE-532E-40FB-A2FA-D903E3036496}"/>
    <cellStyle name="Normal 3 4 8" xfId="22525" xr:uid="{7D8123CF-8A93-4D1C-B9F6-3F27FB71D8B6}"/>
    <cellStyle name="Normal 3 4 9" xfId="13957" xr:uid="{94141717-036C-4976-9CE7-84AAC3F53ACF}"/>
    <cellStyle name="Normal 3 5" xfId="655" xr:uid="{B9340491-2B43-4DD4-A880-D661D7BB6672}"/>
    <cellStyle name="Normal 3 5 2" xfId="1010" xr:uid="{DDB66802-7055-4D28-93CB-A6C8557FA174}"/>
    <cellStyle name="Normal 3 5 2 2" xfId="14831" xr:uid="{D3565FFE-D1AF-44CD-AF10-2845B25048FB}"/>
    <cellStyle name="Normal 3 5 2 2 2" xfId="15897" xr:uid="{B0C8CB52-1D9F-460E-9ED7-9C40E4E0CAA5}"/>
    <cellStyle name="Normal 3 5 2 2 2 2" xfId="18033" xr:uid="{7A54A29B-E841-4550-98C1-81A0978B4AD3}"/>
    <cellStyle name="Normal 3 5 2 2 2 2 2" xfId="22304" xr:uid="{AE317796-248C-4150-B570-744613CB7A08}"/>
    <cellStyle name="Normal 3 5 2 2 2 2 2 2" xfId="29582" xr:uid="{069AC5D3-1EEE-4793-ABC6-0B1AAE5D4030}"/>
    <cellStyle name="Normal 3 5 2 2 2 2 3" xfId="25955" xr:uid="{2F1D9D8D-2F71-4292-975F-C19584584576}"/>
    <cellStyle name="Normal 3 5 2 2 2 3" xfId="20170" xr:uid="{9C3C1FDC-A882-472F-93A5-72CCF9D79748}"/>
    <cellStyle name="Normal 3 5 2 2 2 3 2" xfId="27768" xr:uid="{E8110076-0F34-44D5-940C-E313D3B2D15A}"/>
    <cellStyle name="Normal 3 5 2 2 2 4" xfId="24144" xr:uid="{600C00BA-E14C-42FC-915F-98E26DABE002}"/>
    <cellStyle name="Normal 3 5 2 2 3" xfId="16967" xr:uid="{00C7D638-7B93-465F-90F6-5EFD1F74552A}"/>
    <cellStyle name="Normal 3 5 2 2 3 2" xfId="21238" xr:uid="{B51E6725-8B9C-472F-A095-7E66AE4A6981}"/>
    <cellStyle name="Normal 3 5 2 2 3 2 2" xfId="28676" xr:uid="{D705EB93-969D-4C35-BB57-BE89A1A90C1D}"/>
    <cellStyle name="Normal 3 5 2 2 3 3" xfId="25049" xr:uid="{6D7B472A-293F-42A5-B240-0CC616C589F9}"/>
    <cellStyle name="Normal 3 5 2 2 4" xfId="19104" xr:uid="{AFAA1824-EF5E-4979-A110-53B72FE1A368}"/>
    <cellStyle name="Normal 3 5 2 2 4 2" xfId="26862" xr:uid="{65692FA7-CD3C-4EB0-9C4C-331661BB23DA}"/>
    <cellStyle name="Normal 3 5 2 2 5" xfId="23240" xr:uid="{70E5E2B8-5BB9-40FD-BF74-361EFD5076E0}"/>
    <cellStyle name="Normal 3 5 2 3" xfId="15365" xr:uid="{4D00EDCF-6124-41FB-8C69-E02F307E1D5A}"/>
    <cellStyle name="Normal 3 5 2 3 2" xfId="17501" xr:uid="{C855FE96-D30F-4BC5-92F0-F700759EB938}"/>
    <cellStyle name="Normal 3 5 2 3 2 2" xfId="21772" xr:uid="{F4351AC8-762E-45B5-84A2-B5C1E07556AF}"/>
    <cellStyle name="Normal 3 5 2 3 2 2 2" xfId="29130" xr:uid="{B74188AF-4DC7-4557-8D0E-775DE03AF355}"/>
    <cellStyle name="Normal 3 5 2 3 2 3" xfId="25503" xr:uid="{51799FBC-74E8-4EEB-8A25-4C33F3FA00ED}"/>
    <cellStyle name="Normal 3 5 2 3 3" xfId="19638" xr:uid="{17302B1D-2D16-44BB-A49E-D064C559ECD7}"/>
    <cellStyle name="Normal 3 5 2 3 3 2" xfId="27316" xr:uid="{DE424A31-5930-4399-BC51-62EF13FEF556}"/>
    <cellStyle name="Normal 3 5 2 3 4" xfId="23692" xr:uid="{0F675574-E8CB-4A4E-9966-C4141BB4BA2D}"/>
    <cellStyle name="Normal 3 5 2 4" xfId="16435" xr:uid="{6AE6FD38-2220-417B-905F-35162F45CFCC}"/>
    <cellStyle name="Normal 3 5 2 4 2" xfId="20706" xr:uid="{BD8B0A62-E818-475F-AC6D-F1ECA2CC4223}"/>
    <cellStyle name="Normal 3 5 2 4 2 2" xfId="28224" xr:uid="{6B0913C2-4D54-431C-8A98-091995860527}"/>
    <cellStyle name="Normal 3 5 2 4 3" xfId="24597" xr:uid="{B1216482-566B-46AC-BE3A-72FF8F500708}"/>
    <cellStyle name="Normal 3 5 2 5" xfId="18572" xr:uid="{7A6DFF13-BBF5-493B-934F-34CCF0865A77}"/>
    <cellStyle name="Normal 3 5 2 5 2" xfId="26410" xr:uid="{386571C9-0015-4D31-9FA2-AA16009F5623}"/>
    <cellStyle name="Normal 3 5 2 6" xfId="22788" xr:uid="{0BA32DF5-10F4-4092-9198-53335F651CE7}"/>
    <cellStyle name="Normal 3 5 2 7" xfId="14299" xr:uid="{1713DDBE-3A2F-4C9B-8CE8-2CEE15F25F9D}"/>
    <cellStyle name="Normal 3 5 3" xfId="14564" xr:uid="{5E9D737C-1047-48F1-8B27-4F461D121518}"/>
    <cellStyle name="Normal 3 5 3 2" xfId="15631" xr:uid="{3BB646C0-067F-4B11-9B28-0829F589DB0B}"/>
    <cellStyle name="Normal 3 5 3 2 2" xfId="17767" xr:uid="{E015D00B-6CDF-4FF7-BF73-C7F1DB26AC1C}"/>
    <cellStyle name="Normal 3 5 3 2 2 2" xfId="22038" xr:uid="{81EBD7FC-09B0-4606-8ACD-02F610F37E98}"/>
    <cellStyle name="Normal 3 5 3 2 2 2 2" xfId="29356" xr:uid="{378F6653-380B-4022-89FF-C175F816B002}"/>
    <cellStyle name="Normal 3 5 3 2 2 3" xfId="25729" xr:uid="{12242A47-EDA0-407E-967B-7289387B0E42}"/>
    <cellStyle name="Normal 3 5 3 2 3" xfId="19904" xr:uid="{A9F08CE3-D904-42DB-8252-5B3CCD057BBA}"/>
    <cellStyle name="Normal 3 5 3 2 3 2" xfId="27542" xr:uid="{FA82C664-DF4D-4BC4-8274-F92A20C905BD}"/>
    <cellStyle name="Normal 3 5 3 2 4" xfId="23918" xr:uid="{07C640C7-EF9C-4C1B-BBA4-7605D99B2C0C}"/>
    <cellStyle name="Normal 3 5 3 3" xfId="16701" xr:uid="{678D095B-BCB1-49A0-92E8-7AAB8AAD5522}"/>
    <cellStyle name="Normal 3 5 3 3 2" xfId="20972" xr:uid="{4D81FB82-1B96-48CA-BB83-21851452FBEC}"/>
    <cellStyle name="Normal 3 5 3 3 2 2" xfId="28450" xr:uid="{B3A77A43-8AA6-4CF7-BAB3-D386786E4CA6}"/>
    <cellStyle name="Normal 3 5 3 3 3" xfId="24823" xr:uid="{3F96AE32-3115-40D0-B2D5-387C0B92B1F2}"/>
    <cellStyle name="Normal 3 5 3 4" xfId="18838" xr:uid="{AB18D7BD-5987-4284-8023-A5CD891F360D}"/>
    <cellStyle name="Normal 3 5 3 4 2" xfId="26636" xr:uid="{9B0D7EC9-2B49-4728-9EE7-C0D073135347}"/>
    <cellStyle name="Normal 3 5 3 5" xfId="23014" xr:uid="{11A2D001-029A-42D1-ADE6-DB8468028F93}"/>
    <cellStyle name="Normal 3 5 4" xfId="15100" xr:uid="{9F78EDD2-3212-4128-82F4-D0160F8E0C90}"/>
    <cellStyle name="Normal 3 5 4 2" xfId="17235" xr:uid="{28D65CB4-D23C-474D-800B-66C5FDA0260B}"/>
    <cellStyle name="Normal 3 5 4 2 2" xfId="21506" xr:uid="{486850A7-9E50-4634-BB37-ADCB0AC64038}"/>
    <cellStyle name="Normal 3 5 4 2 2 2" xfId="28904" xr:uid="{211E17A6-357F-4586-BF64-E7B10EB48EF8}"/>
    <cellStyle name="Normal 3 5 4 2 3" xfId="25277" xr:uid="{ADCFC20E-E8FA-44B0-BBF2-71715CA98D12}"/>
    <cellStyle name="Normal 3 5 4 3" xfId="19372" xr:uid="{740D5AC8-A4AB-49F5-B681-2D0903D760A9}"/>
    <cellStyle name="Normal 3 5 4 3 2" xfId="27090" xr:uid="{CCA20A3E-8796-4BD5-A96E-C6E3D437A378}"/>
    <cellStyle name="Normal 3 5 4 4" xfId="23466" xr:uid="{7B00E6A9-3E3D-4F5C-9C3E-DBD7F7454E4C}"/>
    <cellStyle name="Normal 3 5 5" xfId="16169" xr:uid="{2F9B6525-5CC4-4043-819C-D4C513EB1A07}"/>
    <cellStyle name="Normal 3 5 5 2" xfId="20440" xr:uid="{DCE7646D-CC5E-4973-AE72-CEE20E8C6A41}"/>
    <cellStyle name="Normal 3 5 5 2 2" xfId="27998" xr:uid="{60B16C70-C392-449B-81AC-026B79F83904}"/>
    <cellStyle name="Normal 3 5 5 3" xfId="24371" xr:uid="{E0CBCED1-6371-4E1D-98DB-172E9CB294E8}"/>
    <cellStyle name="Normal 3 5 6" xfId="18306" xr:uid="{6ECB1027-EE56-4646-BB33-05F5BEA10C40}"/>
    <cellStyle name="Normal 3 5 6 2" xfId="26184" xr:uid="{6B6D81EB-E31E-46DF-B23D-B543C4A8A936}"/>
    <cellStyle name="Normal 3 5 7" xfId="22566" xr:uid="{868F7605-5A63-42E6-8CD6-9DDC1E0A50BF}"/>
    <cellStyle name="Normal 3 5 8" xfId="14045" xr:uid="{5A17E835-34D0-49F5-9BA6-571D517CE873}"/>
    <cellStyle name="Normal 3 5 9" xfId="29803" xr:uid="{BE9A554E-484F-45D7-94FB-C44E6178B92C}"/>
    <cellStyle name="Normal 3 6" xfId="2304" xr:uid="{CD40CB4E-CC9F-47B9-9119-40F1FDA7FC6D}"/>
    <cellStyle name="Normal 3 6 2" xfId="14698" xr:uid="{8C6F3A25-DBE7-4D5F-B262-FFF5440B4DD0}"/>
    <cellStyle name="Normal 3 6 2 2" xfId="15764" xr:uid="{8289363D-4EDE-4246-A423-B4B98651678D}"/>
    <cellStyle name="Normal 3 6 2 2 2" xfId="17900" xr:uid="{31636344-C127-4B66-B0F5-B15F31573D32}"/>
    <cellStyle name="Normal 3 6 2 2 2 2" xfId="22171" xr:uid="{F881CECA-2543-474C-8AAE-682B007F4F14}"/>
    <cellStyle name="Normal 3 6 2 2 2 2 2" xfId="29469" xr:uid="{FBBE323E-126C-4BF2-B674-C8A86F4F2AD0}"/>
    <cellStyle name="Normal 3 6 2 2 2 3" xfId="25842" xr:uid="{C7170CB5-3884-4100-95CA-8E1D044715E2}"/>
    <cellStyle name="Normal 3 6 2 2 3" xfId="20037" xr:uid="{7707198E-F3CC-4E9C-AA84-150C3D5FF777}"/>
    <cellStyle name="Normal 3 6 2 2 3 2" xfId="27655" xr:uid="{803A7A10-1C4A-41F6-AAE0-C8F1EBB0F217}"/>
    <cellStyle name="Normal 3 6 2 2 4" xfId="24031" xr:uid="{29C2691C-0FFA-4BB2-8538-143611A42ECA}"/>
    <cellStyle name="Normal 3 6 2 3" xfId="16834" xr:uid="{30FD7F3E-CF12-462F-9A44-0CAADAAA730E}"/>
    <cellStyle name="Normal 3 6 2 3 2" xfId="21105" xr:uid="{7FACBFB7-7DEB-4E04-B182-814482246A58}"/>
    <cellStyle name="Normal 3 6 2 3 2 2" xfId="28563" xr:uid="{7B2EC27D-9BE9-41E5-BC36-C7E08A60DC70}"/>
    <cellStyle name="Normal 3 6 2 3 3" xfId="24936" xr:uid="{29591B18-D3A3-43EF-899E-E5369BE869B8}"/>
    <cellStyle name="Normal 3 6 2 4" xfId="18971" xr:uid="{E43A9C79-6801-4167-A6A6-2BB3A238D17F}"/>
    <cellStyle name="Normal 3 6 2 4 2" xfId="26749" xr:uid="{F001AC68-CF68-4018-9025-C4CD49311A40}"/>
    <cellStyle name="Normal 3 6 2 5" xfId="23127" xr:uid="{F9C461D9-92D5-4FCC-8BC9-DAC8A25CA102}"/>
    <cellStyle name="Normal 3 6 3" xfId="15233" xr:uid="{E8DD8920-F572-47FC-87FD-297EF7F2E21E}"/>
    <cellStyle name="Normal 3 6 3 2" xfId="17368" xr:uid="{1617E921-962D-4E1D-BF5C-45FE7D7745EC}"/>
    <cellStyle name="Normal 3 6 3 2 2" xfId="21639" xr:uid="{D355582A-9978-40B4-82F2-9B75477066AA}"/>
    <cellStyle name="Normal 3 6 3 2 2 2" xfId="29017" xr:uid="{3477D332-D69F-4C95-9850-5EE56C278C52}"/>
    <cellStyle name="Normal 3 6 3 2 3" xfId="25390" xr:uid="{A51F0AB4-8A4E-4CC7-8FC2-C17FA4659800}"/>
    <cellStyle name="Normal 3 6 3 3" xfId="19505" xr:uid="{ACE89BA9-EF59-4449-AA2C-805AEC3EE25B}"/>
    <cellStyle name="Normal 3 6 3 3 2" xfId="27203" xr:uid="{6FD1533B-C7E1-47B2-AA11-294687D5FF6F}"/>
    <cellStyle name="Normal 3 6 3 4" xfId="23579" xr:uid="{0DF70A27-BFFA-45AF-878D-DC1DA0F1341D}"/>
    <cellStyle name="Normal 3 6 4" xfId="16302" xr:uid="{59C14EEF-D1DE-4639-A087-E1AD7D409A9C}"/>
    <cellStyle name="Normal 3 6 4 2" xfId="20573" xr:uid="{E0971AED-B9C7-49DB-99B9-7043401C29CD}"/>
    <cellStyle name="Normal 3 6 4 2 2" xfId="28111" xr:uid="{B016E2D7-91C6-4936-B504-993D746A4643}"/>
    <cellStyle name="Normal 3 6 4 3" xfId="24484" xr:uid="{B2FD1BA9-B94B-4860-BA91-9E0AC30014B1}"/>
    <cellStyle name="Normal 3 6 5" xfId="18439" xr:uid="{75204DD2-89D9-4823-B33D-3AE5A84929F5}"/>
    <cellStyle name="Normal 3 6 5 2" xfId="26297" xr:uid="{2B9EB1CA-9B26-4ABD-A9DE-0AF5CA7DCDB5}"/>
    <cellStyle name="Normal 3 6 6" xfId="22675" xr:uid="{43DE6B90-37F3-401F-9344-74913EC930FF}"/>
    <cellStyle name="Normal 3 6 7" xfId="14171" xr:uid="{7BE83E3B-E8CC-46D1-B37E-3D96C8EC4F6C}"/>
    <cellStyle name="Normal 3 7" xfId="3940" xr:uid="{7B6F64AA-E331-45A8-BF81-881EE7FC1A28}"/>
    <cellStyle name="Normal 3 7 2" xfId="15498" xr:uid="{04CFB819-A484-4C4C-99AF-319226DC3BFE}"/>
    <cellStyle name="Normal 3 7 2 2" xfId="17634" xr:uid="{67816114-7265-47FA-9561-4D35E3733689}"/>
    <cellStyle name="Normal 3 7 2 2 2" xfId="21905" xr:uid="{B8BC6A92-9A03-4792-BACC-006B8FFCD7B6}"/>
    <cellStyle name="Normal 3 7 2 2 2 2" xfId="29243" xr:uid="{B2209A61-CC53-44D5-831A-71087A0AD92B}"/>
    <cellStyle name="Normal 3 7 2 2 3" xfId="25616" xr:uid="{0E0F43C3-7E35-426A-88B7-6CCA7A23B4E8}"/>
    <cellStyle name="Normal 3 7 2 3" xfId="19771" xr:uid="{28F2CF8B-8061-46B8-B42D-5CF8035D000C}"/>
    <cellStyle name="Normal 3 7 2 3 2" xfId="27429" xr:uid="{5E9F9A4D-6DF7-4286-931E-EC6199FC99AB}"/>
    <cellStyle name="Normal 3 7 2 4" xfId="23805" xr:uid="{B2C5E087-50D9-4376-A461-2E8555B73C45}"/>
    <cellStyle name="Normal 3 7 3" xfId="16568" xr:uid="{9904CE3D-EFA9-4029-A750-DA361DDE26EC}"/>
    <cellStyle name="Normal 3 7 3 2" xfId="20839" xr:uid="{953D4173-1726-45F7-BD33-6EF66FADDFCB}"/>
    <cellStyle name="Normal 3 7 3 2 2" xfId="28337" xr:uid="{FEA84BAF-96F5-43B1-9262-BA741CDEFCAC}"/>
    <cellStyle name="Normal 3 7 3 3" xfId="24710" xr:uid="{EE0BC55A-DDC5-4AEC-A440-E260DA67723D}"/>
    <cellStyle name="Normal 3 7 4" xfId="18705" xr:uid="{4B421213-8EEC-407C-8EDC-DF7E02FCC0FD}"/>
    <cellStyle name="Normal 3 7 4 2" xfId="26523" xr:uid="{D706EF9A-6C78-42EF-8457-D148CC00A1D6}"/>
    <cellStyle name="Normal 3 7 5" xfId="22901" xr:uid="{7ED4CEE4-3071-479B-A9B2-5B5A8F2BFEE2}"/>
    <cellStyle name="Normal 3 7 6" xfId="14432" xr:uid="{908CAEAA-76E2-4DF7-B6D4-FF7334CF5D06}"/>
    <cellStyle name="Normal 3 8" xfId="3935" xr:uid="{A608FF11-609E-410E-95A2-9CA358CB4E1D}"/>
    <cellStyle name="Normal 3 8 2" xfId="17102" xr:uid="{D95B8ECF-3853-462C-844C-86B43A4F6FD0}"/>
    <cellStyle name="Normal 3 8 2 2" xfId="21373" xr:uid="{8FAA8210-AD7A-4FF2-A290-A23DBC5531EB}"/>
    <cellStyle name="Normal 3 8 2 2 2" xfId="28791" xr:uid="{61548E08-F778-4744-A80E-3E6FB03926C0}"/>
    <cellStyle name="Normal 3 8 2 3" xfId="25164" xr:uid="{5075EDAD-F31B-42B0-B7D6-AE04BC8A16C7}"/>
    <cellStyle name="Normal 3 8 3" xfId="19239" xr:uid="{59A299D1-8DFA-4FBA-8ABE-55AE57D3DF80}"/>
    <cellStyle name="Normal 3 8 3 2" xfId="26977" xr:uid="{4927A337-0C66-4F29-8BB1-DC7750BF72F4}"/>
    <cellStyle name="Normal 3 8 4" xfId="23353" xr:uid="{E6ECFD35-80DE-46D7-9229-267E54E54AF5}"/>
    <cellStyle name="Normal 3 8 5" xfId="14969" xr:uid="{2682A801-A0E7-43FC-823F-2F29ED297993}"/>
    <cellStyle name="Normal 3 9" xfId="7200" xr:uid="{8FC95277-A6ED-4089-AE45-A1318B7F10D8}"/>
    <cellStyle name="Normal 3 9 2" xfId="20307" xr:uid="{FBCCA286-DB30-4E14-B9A6-76440411A514}"/>
    <cellStyle name="Normal 3 9 2 2" xfId="27885" xr:uid="{36FFE93E-B95B-4341-9D6C-FBDC569BF7ED}"/>
    <cellStyle name="Normal 3 9 3" xfId="24258" xr:uid="{75BD7EE7-78D0-4123-8C0C-5FA5D023FFEA}"/>
    <cellStyle name="Normal 3 9 4" xfId="16037" xr:uid="{41D04DC6-28AE-4E55-9B34-6639491EA292}"/>
    <cellStyle name="Normal 30" xfId="549" xr:uid="{5FC2C034-9599-4FEE-97FA-812C7D7AFBB5}"/>
    <cellStyle name="Normal 30 2" xfId="14015" xr:uid="{3AF3456F-2B48-4EB2-A392-32095EE357CA}"/>
    <cellStyle name="Normal 30 3" xfId="14009" xr:uid="{76ACCF45-BE04-4491-A062-8E2985F7F3E0}"/>
    <cellStyle name="Normal 31" xfId="14012" xr:uid="{C7823EA7-AE72-4043-B7A7-9503BFB44EA8}"/>
    <cellStyle name="Normal 31 2" xfId="14016" xr:uid="{B4BD1BDA-9581-4FBE-A623-52F9DD283CBC}"/>
    <cellStyle name="Normal 32" xfId="14013" xr:uid="{8949FA21-D696-4544-BD5C-6BFA81868934}"/>
    <cellStyle name="Normal 33" xfId="14017" xr:uid="{0F8AF123-DF84-4A24-910E-DC0E628BC1C6}"/>
    <cellStyle name="Normal 34" xfId="14020" xr:uid="{2C137342-09CF-4CFE-8147-31182F5F4EA1}"/>
    <cellStyle name="Normal 35" xfId="14019" xr:uid="{7693BA04-A1C1-42CD-A488-F86348C7959D}"/>
    <cellStyle name="Normal 35 2" xfId="14024" xr:uid="{488075A5-36CA-4B5B-AABC-8011BF4DFD59}"/>
    <cellStyle name="Normal 36" xfId="14022" xr:uid="{D72C6436-4347-4F3B-9102-A935B19EF717}"/>
    <cellStyle name="Normal 37" xfId="14025" xr:uid="{3AA4CFCE-F7A1-41B2-9108-6FBB64A0F56F}"/>
    <cellStyle name="Normal 37 2" xfId="474" xr:uid="{60410FFE-34D0-4BD4-B3F9-B91E9FD48E08}"/>
    <cellStyle name="Normal 38" xfId="14028" xr:uid="{D4878BBF-E2CF-48C6-9053-34590A2B6164}"/>
    <cellStyle name="Normal 39" xfId="14027" xr:uid="{F8D7715F-783A-441C-BC21-A3603DB223CB}"/>
    <cellStyle name="Normal 39 2" xfId="14034" xr:uid="{11E5B3CF-E114-4171-B6E0-C083A2C82233}"/>
    <cellStyle name="Normal 4" xfId="14" xr:uid="{DD75D1AF-2F9E-4AC9-8DCE-CE58E161A27D}"/>
    <cellStyle name="Normal 4 10" xfId="295" xr:uid="{DEB0FE97-B24E-4574-926E-02BEA443D74B}"/>
    <cellStyle name="Normal 4 11" xfId="85" xr:uid="{36D6D048-AF81-47BE-9342-FBA9697EA6A5}"/>
    <cellStyle name="Normal 4 11 2" xfId="13860" xr:uid="{E9ECBF36-875C-4CC9-8E1F-46DC933EB1D2}"/>
    <cellStyle name="Normal 4 16" xfId="132" xr:uid="{44FE5ADA-A8ED-47C9-A67F-AD65D4D0546A}"/>
    <cellStyle name="Normal 4 2" xfId="108" xr:uid="{17225A03-F7E4-499E-85BC-E5DFADEFF245}"/>
    <cellStyle name="Normal 4 2 10" xfId="22510" xr:uid="{92B667C0-11D2-4791-A0ED-FF673B0499C4}"/>
    <cellStyle name="Normal 4 2 11" xfId="299" xr:uid="{37A65D5F-FA98-43A2-B868-6221BC9DD2CD}"/>
    <cellStyle name="Normal 4 2 12" xfId="436" xr:uid="{FC99E93C-371B-4D7E-92D3-DED79E434981}"/>
    <cellStyle name="Normal 4 2 2" xfId="315" xr:uid="{AF523BFE-F835-4F96-991B-285A7ECFB68A}"/>
    <cellStyle name="Normal 4 2 2 2" xfId="1059" xr:uid="{546F0D76-0CFA-4415-8748-DA621D0777CB}"/>
    <cellStyle name="Normal 4 2 2 2 2" xfId="14147" xr:uid="{E66E9B37-2918-4CFC-B439-10669C12A727}"/>
    <cellStyle name="Normal 4 2 2 2 2 2" xfId="14407" xr:uid="{F1007A1F-C8DC-458C-952E-8E077E0BE8B7}"/>
    <cellStyle name="Normal 4 2 2 2 2 2 2" xfId="14940" xr:uid="{0C3DA8FD-15FC-415D-9233-C88454875FB1}"/>
    <cellStyle name="Normal 4 2 2 2 2 2 2 2" xfId="16007" xr:uid="{47E597B6-4A28-40A2-8FF6-7A805C514CEF}"/>
    <cellStyle name="Normal 4 2 2 2 2 2 2 2 2" xfId="18142" xr:uid="{A1B79801-0344-4605-9504-6046A280AADA}"/>
    <cellStyle name="Normal 4 2 2 2 2 2 2 2 2 2" xfId="22413" xr:uid="{53A900B8-5F53-4D53-AA04-6A986238EB37}"/>
    <cellStyle name="Normal 4 2 2 2 2 2 2 2 2 2 2" xfId="29682" xr:uid="{951BA4F7-D704-4B08-9A87-89160D42B724}"/>
    <cellStyle name="Normal 4 2 2 2 2 2 2 2 2 3" xfId="26054" xr:uid="{BF4EE556-DADA-43E1-BB9B-AAA67CA86D34}"/>
    <cellStyle name="Normal 4 2 2 2 2 2 2 2 3" xfId="20280" xr:uid="{504C9EFF-9DBC-4C41-AD1A-033CA2F7826A}"/>
    <cellStyle name="Normal 4 2 2 2 2 2 2 2 3 2" xfId="27868" xr:uid="{7F78BB7C-A533-44EB-928E-A9E9612B240E}"/>
    <cellStyle name="Normal 4 2 2 2 2 2 2 2 4" xfId="24244" xr:uid="{CD62825E-3C74-4CF6-AA2F-8D1EFA33A6AA}"/>
    <cellStyle name="Normal 4 2 2 2 2 2 2 3" xfId="17077" xr:uid="{A64B5FF8-E569-4AF7-A5EC-E0A934D07B23}"/>
    <cellStyle name="Normal 4 2 2 2 2 2 2 3 2" xfId="21348" xr:uid="{205C846A-B85D-4970-A122-DDF61A0B17C0}"/>
    <cellStyle name="Normal 4 2 2 2 2 2 2 3 2 2" xfId="28776" xr:uid="{D43A343E-5878-4A51-B290-C38F5F22D95B}"/>
    <cellStyle name="Normal 4 2 2 2 2 2 2 3 3" xfId="25149" xr:uid="{772CB755-294B-4701-9D9F-582A131E7635}"/>
    <cellStyle name="Normal 4 2 2 2 2 2 2 4" xfId="19214" xr:uid="{79C3662D-48AD-4FF0-ACE6-F2CCF3ABBBF1}"/>
    <cellStyle name="Normal 4 2 2 2 2 2 2 4 2" xfId="26962" xr:uid="{936532D8-7D44-4D17-8AD1-066C96803B2F}"/>
    <cellStyle name="Normal 4 2 2 2 2 2 2 5" xfId="23340" xr:uid="{B521985D-36C4-43C0-A9F7-B36FF7A65AF9}"/>
    <cellStyle name="Normal 4 2 2 2 2 2 3" xfId="15475" xr:uid="{493E2528-0F23-42C1-A1FF-945701F3E233}"/>
    <cellStyle name="Normal 4 2 2 2 2 2 3 2" xfId="17611" xr:uid="{87222680-0204-48E6-9A8A-F9C95068CC63}"/>
    <cellStyle name="Normal 4 2 2 2 2 2 3 2 2" xfId="21882" xr:uid="{4346FF69-62CF-4FD3-9BDF-6C2540CE6235}"/>
    <cellStyle name="Normal 4 2 2 2 2 2 3 2 2 2" xfId="29230" xr:uid="{6164F4EF-0FF8-4E6C-AFBC-B18C6ECD70A4}"/>
    <cellStyle name="Normal 4 2 2 2 2 2 3 2 3" xfId="25603" xr:uid="{6AC5AEE1-19BC-4E78-9E1E-BD87DC2143B9}"/>
    <cellStyle name="Normal 4 2 2 2 2 2 3 3" xfId="19748" xr:uid="{DFA9E281-6BE7-4743-98F2-1BA5EB656EBD}"/>
    <cellStyle name="Normal 4 2 2 2 2 2 3 3 2" xfId="27416" xr:uid="{4CE59912-E1C0-4B82-B024-5AEC700BA51B}"/>
    <cellStyle name="Normal 4 2 2 2 2 2 3 4" xfId="23792" xr:uid="{4F999FB6-7319-434D-8972-59F1FACE0980}"/>
    <cellStyle name="Normal 4 2 2 2 2 2 4" xfId="16545" xr:uid="{DA76F61F-3952-4A22-9293-B58EB8C6DE32}"/>
    <cellStyle name="Normal 4 2 2 2 2 2 4 2" xfId="20816" xr:uid="{FAC73048-6020-449D-98FC-E9DDC360A94C}"/>
    <cellStyle name="Normal 4 2 2 2 2 2 4 2 2" xfId="28324" xr:uid="{1F87D11C-D5A4-49A0-8F1C-97342216088B}"/>
    <cellStyle name="Normal 4 2 2 2 2 2 4 3" xfId="24697" xr:uid="{0C195ACB-A8DB-4EFC-B3AC-EE52423B05DF}"/>
    <cellStyle name="Normal 4 2 2 2 2 2 5" xfId="18682" xr:uid="{4E0592D1-9BBB-451D-839A-3A40C1755E54}"/>
    <cellStyle name="Normal 4 2 2 2 2 2 5 2" xfId="26510" xr:uid="{8A5D1214-F415-46D7-BA8B-0526AAEC129E}"/>
    <cellStyle name="Normal 4 2 2 2 2 2 6" xfId="22888" xr:uid="{4D6061B3-9F23-45FE-915E-3564D37243F8}"/>
    <cellStyle name="Normal 4 2 2 2 2 3" xfId="14674" xr:uid="{7ABC2FA9-8659-4ED8-9B55-62EAE316E253}"/>
    <cellStyle name="Normal 4 2 2 2 2 3 2" xfId="15741" xr:uid="{4AD483C8-CBCA-4359-93D4-D861196A6B12}"/>
    <cellStyle name="Normal 4 2 2 2 2 3 2 2" xfId="17877" xr:uid="{C1ACA366-0833-4AC9-AFFA-DF52506241C9}"/>
    <cellStyle name="Normal 4 2 2 2 2 3 2 2 2" xfId="22148" xr:uid="{E58501C7-039B-40F6-B0B2-80A5C5CEA40B}"/>
    <cellStyle name="Normal 4 2 2 2 2 3 2 2 2 2" xfId="29456" xr:uid="{7C3D3B24-808C-41FB-AAE4-48B96F59A6E2}"/>
    <cellStyle name="Normal 4 2 2 2 2 3 2 2 3" xfId="25829" xr:uid="{84009BC2-D7F4-4E0D-9B55-D8E3B9CCD7AB}"/>
    <cellStyle name="Normal 4 2 2 2 2 3 2 3" xfId="20014" xr:uid="{4F760CB5-39F2-4ACC-964F-E716AC46D4E4}"/>
    <cellStyle name="Normal 4 2 2 2 2 3 2 3 2" xfId="27642" xr:uid="{9A9F5E22-4526-47D6-9D85-F758A86EDA54}"/>
    <cellStyle name="Normal 4 2 2 2 2 3 2 4" xfId="24018" xr:uid="{8F6DFFA4-E163-4035-A4F3-314C3094E99E}"/>
    <cellStyle name="Normal 4 2 2 2 2 3 3" xfId="16811" xr:uid="{47216134-6DA2-4E9A-BC16-BE05291B9310}"/>
    <cellStyle name="Normal 4 2 2 2 2 3 3 2" xfId="21082" xr:uid="{4473C042-D345-4540-BFB3-CA589E42C3A7}"/>
    <cellStyle name="Normal 4 2 2 2 2 3 3 2 2" xfId="28550" xr:uid="{46A32781-0410-42C6-9BB8-62F82B4935CD}"/>
    <cellStyle name="Normal 4 2 2 2 2 3 3 3" xfId="24923" xr:uid="{0822C403-3837-4EF1-9080-F2CA9AA3211D}"/>
    <cellStyle name="Normal 4 2 2 2 2 3 4" xfId="18948" xr:uid="{AD40534A-D07A-48D9-83D4-CB78B7C080DF}"/>
    <cellStyle name="Normal 4 2 2 2 2 3 4 2" xfId="26736" xr:uid="{D7F24EE1-84C2-4287-95FD-19A3478504D1}"/>
    <cellStyle name="Normal 4 2 2 2 2 3 5" xfId="23114" xr:uid="{B83C2375-24D1-45D7-A066-4B6D88302C95}"/>
    <cellStyle name="Normal 4 2 2 2 2 4" xfId="15210" xr:uid="{D75B087F-D17B-4435-821A-77FD20136B17}"/>
    <cellStyle name="Normal 4 2 2 2 2 4 2" xfId="17345" xr:uid="{BDE563FF-A1E3-4379-94EC-AA2C26E514B3}"/>
    <cellStyle name="Normal 4 2 2 2 2 4 2 2" xfId="21616" xr:uid="{847B6B54-1B81-49D3-A52A-BA0A0820EFB0}"/>
    <cellStyle name="Normal 4 2 2 2 2 4 2 2 2" xfId="29004" xr:uid="{6970CB47-F85E-4716-9EAA-E4A60680F73C}"/>
    <cellStyle name="Normal 4 2 2 2 2 4 2 3" xfId="25377" xr:uid="{DC6CC987-0232-418F-A09C-D6ADF90F27D4}"/>
    <cellStyle name="Normal 4 2 2 2 2 4 3" xfId="19482" xr:uid="{CCDFD862-897E-4E34-9AFA-1D840E8A57C9}"/>
    <cellStyle name="Normal 4 2 2 2 2 4 3 2" xfId="27190" xr:uid="{FFC1F0EB-FE28-4FEC-BAEA-618F710A4E62}"/>
    <cellStyle name="Normal 4 2 2 2 2 4 4" xfId="23566" xr:uid="{88E11312-B13B-44FC-9F4C-5994D4D75707}"/>
    <cellStyle name="Normal 4 2 2 2 2 5" xfId="16279" xr:uid="{148EE23F-14D6-41C0-BD27-024C43632F25}"/>
    <cellStyle name="Normal 4 2 2 2 2 5 2" xfId="20550" xr:uid="{3AA9FD9B-8768-4838-8B54-9555D2148A1A}"/>
    <cellStyle name="Normal 4 2 2 2 2 5 2 2" xfId="28098" xr:uid="{AC4F5958-03D6-4B85-A1F8-B221ED3EA1D6}"/>
    <cellStyle name="Normal 4 2 2 2 2 5 3" xfId="24471" xr:uid="{CF3F417C-5C4D-4301-8717-F9621EF2DB16}"/>
    <cellStyle name="Normal 4 2 2 2 2 6" xfId="18416" xr:uid="{BF98705D-6E22-45BC-824D-B9D252CA4574}"/>
    <cellStyle name="Normal 4 2 2 2 2 6 2" xfId="26284" xr:uid="{650FDDB7-46F7-4132-9142-CBAF85C6D27C}"/>
    <cellStyle name="Normal 4 2 2 2 2 7" xfId="22663" xr:uid="{6BFE4D1B-6121-40CF-A00E-7D937EB82207}"/>
    <cellStyle name="Normal 4 2 2 2 3" xfId="14274" xr:uid="{BE748EA1-E5DE-4978-A031-3770BDDE5F99}"/>
    <cellStyle name="Normal 4 2 2 2 3 2" xfId="14808" xr:uid="{D3FC36E7-F995-437C-B95F-F49CA8E668A7}"/>
    <cellStyle name="Normal 4 2 2 2 3 2 2" xfId="15874" xr:uid="{3162C0D0-EAE6-45AB-B03B-8877DFA54E12}"/>
    <cellStyle name="Normal 4 2 2 2 3 2 2 2" xfId="18010" xr:uid="{64F01DEE-9A7C-4E0A-B6A8-7447B2239457}"/>
    <cellStyle name="Normal 4 2 2 2 3 2 2 2 2" xfId="22281" xr:uid="{0A9ACF38-6A3D-41AF-9B3D-59302AD66646}"/>
    <cellStyle name="Normal 4 2 2 2 3 2 2 2 2 2" xfId="29569" xr:uid="{292250FA-998A-4127-B3F4-52F7FD59ECF8}"/>
    <cellStyle name="Normal 4 2 2 2 3 2 2 2 3" xfId="25942" xr:uid="{FD385CFC-62C0-4025-8248-492513F07233}"/>
    <cellStyle name="Normal 4 2 2 2 3 2 2 3" xfId="20147" xr:uid="{94954211-8B7A-437B-B441-ACE86A94D688}"/>
    <cellStyle name="Normal 4 2 2 2 3 2 2 3 2" xfId="27755" xr:uid="{7FC2DD45-922B-4A6D-A752-CE06BD2BADFA}"/>
    <cellStyle name="Normal 4 2 2 2 3 2 2 4" xfId="24131" xr:uid="{09EFF7D3-8614-48B6-BA56-72D3380D3834}"/>
    <cellStyle name="Normal 4 2 2 2 3 2 3" xfId="16944" xr:uid="{63576D91-E4BA-460C-8CCC-88752400C481}"/>
    <cellStyle name="Normal 4 2 2 2 3 2 3 2" xfId="21215" xr:uid="{AAC7372C-18F1-46E5-BE62-E2F8CA0F9933}"/>
    <cellStyle name="Normal 4 2 2 2 3 2 3 2 2" xfId="28663" xr:uid="{41B4BDE6-5EAE-4066-952D-BF2B0A12153A}"/>
    <cellStyle name="Normal 4 2 2 2 3 2 3 3" xfId="25036" xr:uid="{AE48F080-0C6C-4D02-8DA7-93E82AF00A44}"/>
    <cellStyle name="Normal 4 2 2 2 3 2 4" xfId="19081" xr:uid="{63468629-B57A-4AFC-8CBA-EE01DB7D9412}"/>
    <cellStyle name="Normal 4 2 2 2 3 2 4 2" xfId="26849" xr:uid="{534E1567-67EA-4A3D-8F7D-9AEFF8AE7D56}"/>
    <cellStyle name="Normal 4 2 2 2 3 2 5" xfId="23227" xr:uid="{9B8EB88F-40F2-41AD-91E6-34F6A4A541A4}"/>
    <cellStyle name="Normal 4 2 2 2 3 3" xfId="15342" xr:uid="{7F58F5B5-31C4-474E-8831-61BEDF23626D}"/>
    <cellStyle name="Normal 4 2 2 2 3 3 2" xfId="17478" xr:uid="{157726ED-AE4A-41DE-88BC-9755CF6A5C34}"/>
    <cellStyle name="Normal 4 2 2 2 3 3 2 2" xfId="21749" xr:uid="{4C1142F8-4A5C-4111-A94E-2FD6D3003F88}"/>
    <cellStyle name="Normal 4 2 2 2 3 3 2 2 2" xfId="29117" xr:uid="{475413CD-90AE-40B0-8936-22961F1005A7}"/>
    <cellStyle name="Normal 4 2 2 2 3 3 2 3" xfId="25490" xr:uid="{4DCD8824-4E1E-4EB2-99FB-FF498E288954}"/>
    <cellStyle name="Normal 4 2 2 2 3 3 3" xfId="19615" xr:uid="{8BBFF3C4-B039-4E27-B9CF-1186181B7BE8}"/>
    <cellStyle name="Normal 4 2 2 2 3 3 3 2" xfId="27303" xr:uid="{7B761E6A-0577-472F-BF4D-6E66E7C88760}"/>
    <cellStyle name="Normal 4 2 2 2 3 3 4" xfId="23679" xr:uid="{7B869BE5-0D07-417D-88B1-AC7748DC4580}"/>
    <cellStyle name="Normal 4 2 2 2 3 4" xfId="16412" xr:uid="{CD40D3E0-56CB-454F-89EC-54F70EB1B4EA}"/>
    <cellStyle name="Normal 4 2 2 2 3 4 2" xfId="20683" xr:uid="{53120D7E-F228-483E-B4AD-FF7FB0CC9390}"/>
    <cellStyle name="Normal 4 2 2 2 3 4 2 2" xfId="28211" xr:uid="{83FCF56C-AB20-4CA4-8E21-795A6866A3E3}"/>
    <cellStyle name="Normal 4 2 2 2 3 4 3" xfId="24584" xr:uid="{A7DD1C66-8586-40A1-A5C2-C17897A9ECE0}"/>
    <cellStyle name="Normal 4 2 2 2 3 5" xfId="18549" xr:uid="{F01B97A8-AEA4-419B-B3D7-C1CD1C0231E3}"/>
    <cellStyle name="Normal 4 2 2 2 3 5 2" xfId="26397" xr:uid="{7D6A0EF1-36B8-4E35-8339-CFC29C24C9B5}"/>
    <cellStyle name="Normal 4 2 2 2 3 6" xfId="22775" xr:uid="{DF1F7B87-816A-47BC-B3C0-A28DD57E716A}"/>
    <cellStyle name="Normal 4 2 2 2 4" xfId="14541" xr:uid="{3CEE41A9-EC50-4160-AE4E-6CED0AC13DF5}"/>
    <cellStyle name="Normal 4 2 2 2 4 2" xfId="15608" xr:uid="{C6C5327F-F2A0-4F2A-87A5-882842DEF105}"/>
    <cellStyle name="Normal 4 2 2 2 4 2 2" xfId="17744" xr:uid="{52EBBF22-B9F3-4772-B8E6-A333C158ADB0}"/>
    <cellStyle name="Normal 4 2 2 2 4 2 2 2" xfId="22015" xr:uid="{782CCCBA-5C06-44BA-856E-7AA127EF79D3}"/>
    <cellStyle name="Normal 4 2 2 2 4 2 2 2 2" xfId="29343" xr:uid="{2F336367-19B1-4E78-A921-36F90F7BA286}"/>
    <cellStyle name="Normal 4 2 2 2 4 2 2 3" xfId="25716" xr:uid="{102DB793-4EF3-4CCD-B2D3-FF49B1B6373A}"/>
    <cellStyle name="Normal 4 2 2 2 4 2 3" xfId="19881" xr:uid="{B9F54175-DCF8-4D71-BA04-F490F98F7D07}"/>
    <cellStyle name="Normal 4 2 2 2 4 2 3 2" xfId="27529" xr:uid="{DC34D6F2-548D-4C53-AF60-9997AF119140}"/>
    <cellStyle name="Normal 4 2 2 2 4 2 4" xfId="23905" xr:uid="{6D24CF2A-C03B-458D-80DA-47B4ED1E1BBA}"/>
    <cellStyle name="Normal 4 2 2 2 4 3" xfId="16678" xr:uid="{436D125E-D387-4833-A5C2-6ACBAA652355}"/>
    <cellStyle name="Normal 4 2 2 2 4 3 2" xfId="20949" xr:uid="{3BC99A27-4600-4BBC-9B42-3A1F8B9F5C94}"/>
    <cellStyle name="Normal 4 2 2 2 4 3 2 2" xfId="28437" xr:uid="{014FAD3F-3F39-418E-B8DA-ED780B4A5FFE}"/>
    <cellStyle name="Normal 4 2 2 2 4 3 3" xfId="24810" xr:uid="{05FE781C-89AA-47FB-8663-DCB59D0CBDCD}"/>
    <cellStyle name="Normal 4 2 2 2 4 4" xfId="18815" xr:uid="{F116F78D-312A-48F6-890D-52EC6173AA7E}"/>
    <cellStyle name="Normal 4 2 2 2 4 4 2" xfId="26623" xr:uid="{2B184C1C-4501-45C2-8F1D-AFB7840551AD}"/>
    <cellStyle name="Normal 4 2 2 2 4 5" xfId="23001" xr:uid="{949A2A5C-D1D3-4A03-9ED3-271CF8E2E3CD}"/>
    <cellStyle name="Normal 4 2 2 2 5" xfId="15077" xr:uid="{BE192A81-2A7D-4978-8D3B-1BF460B79BEE}"/>
    <cellStyle name="Normal 4 2 2 2 5 2" xfId="17212" xr:uid="{C09B9260-025A-4CDA-BC5E-DE1E0CB562DB}"/>
    <cellStyle name="Normal 4 2 2 2 5 2 2" xfId="21483" xr:uid="{2FE9F3E6-36D1-43C5-BF69-03725CC1C399}"/>
    <cellStyle name="Normal 4 2 2 2 5 2 2 2" xfId="28891" xr:uid="{6FD54DB7-EF57-4E7B-B2F6-92B2409CFC0B}"/>
    <cellStyle name="Normal 4 2 2 2 5 2 3" xfId="25264" xr:uid="{C7F4B44A-102C-430E-BEF6-11C59EB4EB05}"/>
    <cellStyle name="Normal 4 2 2 2 5 3" xfId="19349" xr:uid="{1CE3F57D-4922-4ADD-B6ED-D6F163CAEAEA}"/>
    <cellStyle name="Normal 4 2 2 2 5 3 2" xfId="27077" xr:uid="{34BD869B-5F27-4BA8-BC08-A18261308785}"/>
    <cellStyle name="Normal 4 2 2 2 5 4" xfId="23453" xr:uid="{695A0755-9CF2-4F6E-8117-97C67B358A86}"/>
    <cellStyle name="Normal 4 2 2 2 6" xfId="16146" xr:uid="{19016255-A7A1-4591-B103-7457FB41BE6D}"/>
    <cellStyle name="Normal 4 2 2 2 6 2" xfId="20417" xr:uid="{66BEA734-E4BD-494C-BC5D-656E32475770}"/>
    <cellStyle name="Normal 4 2 2 2 6 2 2" xfId="27985" xr:uid="{119EA5E7-595B-4B19-9FCA-D22D6AF482F7}"/>
    <cellStyle name="Normal 4 2 2 2 6 3" xfId="24358" xr:uid="{B7EE6AD6-2DD3-4A7B-AA63-A6B2E0C38B95}"/>
    <cellStyle name="Normal 4 2 2 2 7" xfId="18283" xr:uid="{D147052E-E159-471B-B2AB-C13992124790}"/>
    <cellStyle name="Normal 4 2 2 2 7 2" xfId="26171" xr:uid="{278C1FD0-3424-4E60-A756-8BCEB87FBF7D}"/>
    <cellStyle name="Normal 4 2 2 2 8" xfId="22464" xr:uid="{72F4083F-48CE-4F51-927B-E45BB362670B}"/>
    <cellStyle name="Normal 4 2 2 2 9" xfId="13880" xr:uid="{D4A2419C-8B0E-410E-9504-A7503FA3589B}"/>
    <cellStyle name="Normal 4 2 2 3" xfId="14092" xr:uid="{CE5B041F-B263-414B-8326-83323EA06347}"/>
    <cellStyle name="Normal 4 2 2 3 2" xfId="14347" xr:uid="{3C6515C6-1B62-483D-8285-30342ADA3DF4}"/>
    <cellStyle name="Normal 4 2 2 3 2 2" xfId="14880" xr:uid="{CB7AD7F3-3DE2-4CDD-9255-DFBC6CA15536}"/>
    <cellStyle name="Normal 4 2 2 3 2 2 2" xfId="15947" xr:uid="{ADB9E64D-6327-4B19-9B8C-C44722853205}"/>
    <cellStyle name="Normal 4 2 2 3 2 2 2 2" xfId="18083" xr:uid="{1995317A-647F-4E73-A84C-52B17F78128F}"/>
    <cellStyle name="Normal 4 2 2 3 2 2 2 2 2" xfId="22354" xr:uid="{D4DA6CCC-217C-4A6D-93B8-20318C268820}"/>
    <cellStyle name="Normal 4 2 2 3 2 2 2 2 2 2" xfId="29627" xr:uid="{B56F1356-73A5-4A04-8502-913439BBE71E}"/>
    <cellStyle name="Normal 4 2 2 3 2 2 2 2 3" xfId="26000" xr:uid="{770A949E-8FE3-4DEC-8878-4B1438440547}"/>
    <cellStyle name="Normal 4 2 2 3 2 2 2 3" xfId="20220" xr:uid="{1F617DC5-5622-4CA9-9D53-0CAF44BBC128}"/>
    <cellStyle name="Normal 4 2 2 3 2 2 2 3 2" xfId="27813" xr:uid="{25501D49-6734-43CD-9DA0-87D75589E21B}"/>
    <cellStyle name="Normal 4 2 2 3 2 2 2 4" xfId="24189" xr:uid="{5AC74301-4111-4722-9AEC-698E6194B94B}"/>
    <cellStyle name="Normal 4 2 2 3 2 2 3" xfId="17017" xr:uid="{D45DFC39-9EC3-41F3-AE69-C0C8867DCF55}"/>
    <cellStyle name="Normal 4 2 2 3 2 2 3 2" xfId="21288" xr:uid="{8AF24E74-9822-4A77-A612-680E3EDF5C16}"/>
    <cellStyle name="Normal 4 2 2 3 2 2 3 2 2" xfId="28721" xr:uid="{F77849FA-65A2-4649-9DAE-13A43D2122DD}"/>
    <cellStyle name="Normal 4 2 2 3 2 2 3 3" xfId="25094" xr:uid="{161F64FB-B514-4DF6-B5B4-BF0F2D2DF5C9}"/>
    <cellStyle name="Normal 4 2 2 3 2 2 4" xfId="19154" xr:uid="{3CCFDBB5-C246-4AAA-9B60-521A64B121D5}"/>
    <cellStyle name="Normal 4 2 2 3 2 2 4 2" xfId="26907" xr:uid="{17D11DA2-35D8-4AD5-BE1E-E9EFC4605197}"/>
    <cellStyle name="Normal 4 2 2 3 2 2 5" xfId="23285" xr:uid="{846ABD1F-3372-401E-AFB4-9C4039BE2D7B}"/>
    <cellStyle name="Normal 4 2 2 3 2 3" xfId="15415" xr:uid="{D39E0227-B1B1-4C87-80A3-75027FB9F6CB}"/>
    <cellStyle name="Normal 4 2 2 3 2 3 2" xfId="17551" xr:uid="{7D8E81C6-CA1A-4051-A674-0BF9F029F270}"/>
    <cellStyle name="Normal 4 2 2 3 2 3 2 2" xfId="21822" xr:uid="{48E6F690-3903-4851-938D-CD0FF05E9E3B}"/>
    <cellStyle name="Normal 4 2 2 3 2 3 2 2 2" xfId="29175" xr:uid="{90656D23-C1A0-4C34-A924-43D5C5BCAE8E}"/>
    <cellStyle name="Normal 4 2 2 3 2 3 2 3" xfId="25548" xr:uid="{AEB17E50-4829-41E6-AED5-17BB99D662BE}"/>
    <cellStyle name="Normal 4 2 2 3 2 3 3" xfId="19688" xr:uid="{CFDD05C7-D3B9-488C-B6DA-9974F7D80943}"/>
    <cellStyle name="Normal 4 2 2 3 2 3 3 2" xfId="27361" xr:uid="{2B77AAB9-FC2B-4D24-9F04-39D0689F741B}"/>
    <cellStyle name="Normal 4 2 2 3 2 3 4" xfId="23737" xr:uid="{D6208431-6E54-4F31-94F7-397BF710787A}"/>
    <cellStyle name="Normal 4 2 2 3 2 4" xfId="16485" xr:uid="{2E854DAA-F668-4384-B54A-25E1E2923323}"/>
    <cellStyle name="Normal 4 2 2 3 2 4 2" xfId="20756" xr:uid="{41C5EAB6-6E99-4832-AD14-A204A6816B3E}"/>
    <cellStyle name="Normal 4 2 2 3 2 4 2 2" xfId="28269" xr:uid="{A40720A7-86B9-4BF6-948D-C5B72D2DEBDB}"/>
    <cellStyle name="Normal 4 2 2 3 2 4 3" xfId="24642" xr:uid="{C0F85E75-5FD6-4AEA-BFC1-4D06D27056DD}"/>
    <cellStyle name="Normal 4 2 2 3 2 5" xfId="18622" xr:uid="{99B61F08-FC9A-4EF0-8BB9-B153ABA366A4}"/>
    <cellStyle name="Normal 4 2 2 3 2 5 2" xfId="26455" xr:uid="{9D8703D8-B6BC-46D8-BCDE-2723FC9C591B}"/>
    <cellStyle name="Normal 4 2 2 3 2 6" xfId="22833" xr:uid="{F5A027B3-7771-4765-92AE-E0CC4DA51931}"/>
    <cellStyle name="Normal 4 2 2 3 3" xfId="14614" xr:uid="{506D2CF1-D529-4265-A98D-5326BEC4D75E}"/>
    <cellStyle name="Normal 4 2 2 3 3 2" xfId="15681" xr:uid="{2B588847-2451-4B3B-81D8-48EB4573D2CC}"/>
    <cellStyle name="Normal 4 2 2 3 3 2 2" xfId="17817" xr:uid="{333AD9E7-074B-4386-B727-CB7A0E212F88}"/>
    <cellStyle name="Normal 4 2 2 3 3 2 2 2" xfId="22088" xr:uid="{CCA17BF3-EFB2-4B0B-8C55-36807D593C55}"/>
    <cellStyle name="Normal 4 2 2 3 3 2 2 2 2" xfId="29401" xr:uid="{2C72DFA7-688B-4B7A-B8BD-6F8DF97F186B}"/>
    <cellStyle name="Normal 4 2 2 3 3 2 2 3" xfId="25774" xr:uid="{959CE946-B1B6-4784-8ADD-33192193ED47}"/>
    <cellStyle name="Normal 4 2 2 3 3 2 3" xfId="19954" xr:uid="{58A7F435-F093-4A83-8B23-8820A4617360}"/>
    <cellStyle name="Normal 4 2 2 3 3 2 3 2" xfId="27587" xr:uid="{7DCA9541-2DE6-475E-AAF5-AD2024D098FB}"/>
    <cellStyle name="Normal 4 2 2 3 3 2 4" xfId="23963" xr:uid="{F8A8CEB8-7BDD-4D6D-BE97-73A82838E240}"/>
    <cellStyle name="Normal 4 2 2 3 3 3" xfId="16751" xr:uid="{9E5DCDC4-FF65-414D-89EE-7279B4B37BCD}"/>
    <cellStyle name="Normal 4 2 2 3 3 3 2" xfId="21022" xr:uid="{1D76E088-DEDA-433D-8BEE-0D24279A1796}"/>
    <cellStyle name="Normal 4 2 2 3 3 3 2 2" xfId="28495" xr:uid="{57FB31EE-A76E-4CE8-9285-444469DF9D79}"/>
    <cellStyle name="Normal 4 2 2 3 3 3 3" xfId="24868" xr:uid="{7215482E-C89A-473F-AF77-5BE2A19FE112}"/>
    <cellStyle name="Normal 4 2 2 3 3 4" xfId="18888" xr:uid="{3AF43216-C995-4992-AB45-60E903B6E3B6}"/>
    <cellStyle name="Normal 4 2 2 3 3 4 2" xfId="26681" xr:uid="{3E2FCE5B-14DC-4BF0-A316-93E0F75EAFC1}"/>
    <cellStyle name="Normal 4 2 2 3 3 5" xfId="23059" xr:uid="{641823FC-CC96-47F2-B603-F94F48BE7518}"/>
    <cellStyle name="Normal 4 2 2 3 4" xfId="15150" xr:uid="{9554C70A-9DB0-4977-A321-254522F1DF69}"/>
    <cellStyle name="Normal 4 2 2 3 4 2" xfId="17285" xr:uid="{8E69710F-2DCA-47C3-8030-705FFC3223D7}"/>
    <cellStyle name="Normal 4 2 2 3 4 2 2" xfId="21556" xr:uid="{FF105B8C-634C-497F-9584-6649C1116D6D}"/>
    <cellStyle name="Normal 4 2 2 3 4 2 2 2" xfId="28949" xr:uid="{F04F3CB3-996D-4EBD-8DFD-95B22E246A29}"/>
    <cellStyle name="Normal 4 2 2 3 4 2 3" xfId="25322" xr:uid="{936C9316-846D-4EC2-9204-3856633B692D}"/>
    <cellStyle name="Normal 4 2 2 3 4 3" xfId="19422" xr:uid="{9A6665A8-6961-46CA-84A4-42F516194B08}"/>
    <cellStyle name="Normal 4 2 2 3 4 3 2" xfId="27135" xr:uid="{3462D726-5D6A-4B56-9F45-9279BA8D516B}"/>
    <cellStyle name="Normal 4 2 2 3 4 4" xfId="23511" xr:uid="{8D40FCF1-8B25-41CA-8932-B742948D0B1E}"/>
    <cellStyle name="Normal 4 2 2 3 5" xfId="16219" xr:uid="{4ECE19B8-0718-4049-A83F-B23C3FB9A2E8}"/>
    <cellStyle name="Normal 4 2 2 3 5 2" xfId="20490" xr:uid="{1CDCECD1-961C-41C5-98B6-ABF411C0A02A}"/>
    <cellStyle name="Normal 4 2 2 3 5 2 2" xfId="28043" xr:uid="{B36BCAC7-DFF2-421D-AAF5-F3B78CA88EAC}"/>
    <cellStyle name="Normal 4 2 2 3 5 3" xfId="24416" xr:uid="{C7B604E4-B936-4CFE-9912-569C4015FA3B}"/>
    <cellStyle name="Normal 4 2 2 3 6" xfId="18356" xr:uid="{2B6E0496-56AD-4FA6-8CC9-B4B40519B9C3}"/>
    <cellStyle name="Normal 4 2 2 3 6 2" xfId="26229" xr:uid="{167CCBE2-AFDD-4E3B-8C97-1482D8C9CA1F}"/>
    <cellStyle name="Normal 4 2 2 3 7" xfId="22609" xr:uid="{1FEF20E6-1AD2-4C67-A29D-5DBCFE927C9B}"/>
    <cellStyle name="Normal 4 2 2 4" xfId="14216" xr:uid="{7A1C2BBF-756D-4856-8F6D-11F32ACEE0D6}"/>
    <cellStyle name="Normal 4 2 2 4 2" xfId="14748" xr:uid="{DA43461F-6D2B-4984-B108-6A2ECA28C481}"/>
    <cellStyle name="Normal 4 2 2 4 2 2" xfId="15814" xr:uid="{8A15BB5A-90C8-4C25-8F9A-C2DF2A596123}"/>
    <cellStyle name="Normal 4 2 2 4 2 2 2" xfId="17950" xr:uid="{85517000-B86D-4F22-9A91-67E469666591}"/>
    <cellStyle name="Normal 4 2 2 4 2 2 2 2" xfId="22221" xr:uid="{B70BF494-7386-459E-A0F9-40B3A3419C59}"/>
    <cellStyle name="Normal 4 2 2 4 2 2 2 2 2" xfId="29514" xr:uid="{F9D49EF9-A4B0-4284-9E72-33086EADBCF7}"/>
    <cellStyle name="Normal 4 2 2 4 2 2 2 3" xfId="25887" xr:uid="{49AD1E99-102B-4736-A9E4-EF0FA6091554}"/>
    <cellStyle name="Normal 4 2 2 4 2 2 3" xfId="20087" xr:uid="{325C259F-D2E2-4BBE-A627-73956FBC7FAC}"/>
    <cellStyle name="Normal 4 2 2 4 2 2 3 2" xfId="27700" xr:uid="{FFD5B5F0-34EC-4910-83C9-D0EB85ABB4A6}"/>
    <cellStyle name="Normal 4 2 2 4 2 2 4" xfId="24076" xr:uid="{A71DC144-D532-48FE-B340-EFD86154D807}"/>
    <cellStyle name="Normal 4 2 2 4 2 3" xfId="16884" xr:uid="{8793CEA2-D5DA-4126-98EF-C521084EDBD1}"/>
    <cellStyle name="Normal 4 2 2 4 2 3 2" xfId="21155" xr:uid="{AE8476F8-674C-4838-921A-F5DED4E1D70F}"/>
    <cellStyle name="Normal 4 2 2 4 2 3 2 2" xfId="28608" xr:uid="{035F2229-072E-4ECF-82D7-68772EEB8FD1}"/>
    <cellStyle name="Normal 4 2 2 4 2 3 3" xfId="24981" xr:uid="{40AE765D-886C-48D8-84A0-50D8C5FBAC6D}"/>
    <cellStyle name="Normal 4 2 2 4 2 4" xfId="19021" xr:uid="{B71B9C6A-2E23-45E3-A340-F6EE27DE0546}"/>
    <cellStyle name="Normal 4 2 2 4 2 4 2" xfId="26794" xr:uid="{40CF959F-FB81-4B28-B0AA-CDB4B183D46D}"/>
    <cellStyle name="Normal 4 2 2 4 2 5" xfId="23172" xr:uid="{C72A152B-DA05-404B-9CF8-866C43FBAF22}"/>
    <cellStyle name="Normal 4 2 2 4 3" xfId="15282" xr:uid="{B59F926A-54A8-4975-A04B-85019AD0F035}"/>
    <cellStyle name="Normal 4 2 2 4 3 2" xfId="17418" xr:uid="{BF70D35A-EE50-4607-ADE5-BE0A3F824C06}"/>
    <cellStyle name="Normal 4 2 2 4 3 2 2" xfId="21689" xr:uid="{94EEFA65-BCAA-4697-A3FA-20660D5286CB}"/>
    <cellStyle name="Normal 4 2 2 4 3 2 2 2" xfId="29062" xr:uid="{2A765579-3D1D-4AB3-982A-4D9A0A43B0D5}"/>
    <cellStyle name="Normal 4 2 2 4 3 2 3" xfId="25435" xr:uid="{562EC2B6-CDA0-4643-9C78-93813BE905CE}"/>
    <cellStyle name="Normal 4 2 2 4 3 3" xfId="19555" xr:uid="{746A64B3-C6AF-46D1-B69E-001700E5C516}"/>
    <cellStyle name="Normal 4 2 2 4 3 3 2" xfId="27248" xr:uid="{FEDCB991-8839-43A7-9438-0609AE9E94B7}"/>
    <cellStyle name="Normal 4 2 2 4 3 4" xfId="23624" xr:uid="{E2EDE497-62CB-44DB-80AE-867E36981B37}"/>
    <cellStyle name="Normal 4 2 2 4 4" xfId="16352" xr:uid="{1A2D104E-D9E0-4948-9A86-2FBBB67CF2CC}"/>
    <cellStyle name="Normal 4 2 2 4 4 2" xfId="20623" xr:uid="{7862E050-B88D-4C6E-9E55-2FD86BCA56E9}"/>
    <cellStyle name="Normal 4 2 2 4 4 2 2" xfId="28156" xr:uid="{AEDF5AB4-04B9-42D2-BCC5-F391233B7291}"/>
    <cellStyle name="Normal 4 2 2 4 4 3" xfId="24529" xr:uid="{AD3A733D-40D0-4E69-84FD-D93E42EC2B69}"/>
    <cellStyle name="Normal 4 2 2 4 5" xfId="18489" xr:uid="{6E854F3E-F656-4351-88A8-D2EB4C05FA96}"/>
    <cellStyle name="Normal 4 2 2 4 5 2" xfId="26342" xr:uid="{9B8D1257-A85A-443B-B46F-1EBC759B974D}"/>
    <cellStyle name="Normal 4 2 2 4 6" xfId="22720" xr:uid="{54FC4927-5069-4763-B0F1-89133BB2DD1F}"/>
    <cellStyle name="Normal 4 2 2 5" xfId="14481" xr:uid="{8AA479A5-E5F5-464D-92DC-235D0AEE15B7}"/>
    <cellStyle name="Normal 4 2 2 5 2" xfId="15548" xr:uid="{F0B39095-DCB8-4B9B-A3E9-7E39E0DD7A53}"/>
    <cellStyle name="Normal 4 2 2 5 2 2" xfId="17684" xr:uid="{1B0BD39D-06D3-4A9D-91A1-C0F52E786988}"/>
    <cellStyle name="Normal 4 2 2 5 2 2 2" xfId="21955" xr:uid="{070C424C-144F-49F6-A9B8-121D93698408}"/>
    <cellStyle name="Normal 4 2 2 5 2 2 2 2" xfId="29288" xr:uid="{EBE68BC1-95DB-488F-87B3-AFA3A1EE1CF0}"/>
    <cellStyle name="Normal 4 2 2 5 2 2 3" xfId="25661" xr:uid="{3D2AA425-5224-4943-BD4E-F3700C34A27A}"/>
    <cellStyle name="Normal 4 2 2 5 2 3" xfId="19821" xr:uid="{CF4908FE-1141-40E4-8760-ED769890512E}"/>
    <cellStyle name="Normal 4 2 2 5 2 3 2" xfId="27474" xr:uid="{327BC519-C189-4411-BC66-E25AF673D9E0}"/>
    <cellStyle name="Normal 4 2 2 5 2 4" xfId="23850" xr:uid="{8AF3CF01-0C71-4DB4-AD81-53F8219D9D8F}"/>
    <cellStyle name="Normal 4 2 2 5 3" xfId="16618" xr:uid="{DC3AF994-E35D-4A8D-AFE9-9F78A3553ECF}"/>
    <cellStyle name="Normal 4 2 2 5 3 2" xfId="20889" xr:uid="{5319BE1E-D119-4013-8DD0-FF95A7FBBCBE}"/>
    <cellStyle name="Normal 4 2 2 5 3 2 2" xfId="28382" xr:uid="{C0411AC8-BA10-4DDC-84F2-0338B832DB26}"/>
    <cellStyle name="Normal 4 2 2 5 3 3" xfId="24755" xr:uid="{F8910060-AA92-4507-9E60-3558C35BC944}"/>
    <cellStyle name="Normal 4 2 2 5 4" xfId="18755" xr:uid="{DC4603E3-82B0-4485-9FD3-5F109E533969}"/>
    <cellStyle name="Normal 4 2 2 5 4 2" xfId="26568" xr:uid="{1BEB2544-389A-47FF-A70F-A968AEC4CF34}"/>
    <cellStyle name="Normal 4 2 2 5 5" xfId="22946" xr:uid="{8478BF7F-4DD8-463D-9B0E-77512CDA59A3}"/>
    <cellStyle name="Normal 4 2 2 6" xfId="15017" xr:uid="{50E79623-1D22-44AB-B17C-467850EB1A9A}"/>
    <cellStyle name="Normal 4 2 2 6 2" xfId="17152" xr:uid="{647547D9-C82B-4081-9487-1CFF596F7158}"/>
    <cellStyle name="Normal 4 2 2 6 2 2" xfId="21423" xr:uid="{15348891-8592-41B6-B144-374D7BBAA73B}"/>
    <cellStyle name="Normal 4 2 2 6 2 2 2" xfId="28836" xr:uid="{B515D791-AFDC-4A15-A748-976AD97E98E9}"/>
    <cellStyle name="Normal 4 2 2 6 2 3" xfId="25209" xr:uid="{8B7C2257-0F3F-479A-8AE7-CE1B6F108163}"/>
    <cellStyle name="Normal 4 2 2 6 3" xfId="19289" xr:uid="{D5B244ED-3F71-4CDA-89E7-FE549B7711E1}"/>
    <cellStyle name="Normal 4 2 2 6 3 2" xfId="27022" xr:uid="{809B4265-008F-4260-833F-9888A0317DBD}"/>
    <cellStyle name="Normal 4 2 2 6 4" xfId="23398" xr:uid="{CA6F2871-9BA4-44A9-85B3-6708177F49DE}"/>
    <cellStyle name="Normal 4 2 2 7" xfId="16087" xr:uid="{DA5ACF12-122F-4980-A270-8DCA67FA132E}"/>
    <cellStyle name="Normal 4 2 2 7 2" xfId="20357" xr:uid="{BE73B4E5-5CD7-465E-BBCF-1A434A4131C9}"/>
    <cellStyle name="Normal 4 2 2 7 2 2" xfId="27930" xr:uid="{B72ADD1C-26AA-4A76-B4C9-34BE4F4310B5}"/>
    <cellStyle name="Normal 4 2 2 7 3" xfId="24303" xr:uid="{175234C1-6149-456E-877D-7F8F3599A40B}"/>
    <cellStyle name="Normal 4 2 2 8" xfId="18223" xr:uid="{81691E18-9B29-453B-867F-90F620DF8D96}"/>
    <cellStyle name="Normal 4 2 2 8 2" xfId="26116" xr:uid="{A33B2B59-E0FE-4F13-949A-A25565F2BB48}"/>
    <cellStyle name="Normal 4 2 2 9" xfId="22515" xr:uid="{470EBBC4-DF62-462D-8EF0-BE4FB772BA8D}"/>
    <cellStyle name="Normal 4 2 3" xfId="959" xr:uid="{1C6A1C11-B833-40CF-A10A-A57C101CCF4B}"/>
    <cellStyle name="Normal 4 2 3 2" xfId="14104" xr:uid="{D4035DD5-31BD-4F78-AD75-B807A016C769}"/>
    <cellStyle name="Normal 4 2 3 2 2" xfId="14361" xr:uid="{305F8382-385D-4D35-8437-0EEC3C3989D6}"/>
    <cellStyle name="Normal 4 2 3 2 2 2" xfId="14894" xr:uid="{A0173471-0C14-4599-8940-CBB9BDCC1BFF}"/>
    <cellStyle name="Normal 4 2 3 2 2 2 2" xfId="15961" xr:uid="{462553E3-8DEB-4D7D-BB0B-2CBB0D3B8BB0}"/>
    <cellStyle name="Normal 4 2 3 2 2 2 2 2" xfId="18097" xr:uid="{07006C48-F350-4270-A0B6-09C0388F1828}"/>
    <cellStyle name="Normal 4 2 3 2 2 2 2 2 2" xfId="22368" xr:uid="{F9DF8BBC-9A7F-4648-A539-DCA97D44C59C}"/>
    <cellStyle name="Normal 4 2 3 2 2 2 2 2 2 2" xfId="29637" xr:uid="{1896CA21-4B6A-4BCB-AC97-C539AEFB6A1A}"/>
    <cellStyle name="Normal 4 2 3 2 2 2 2 2 3" xfId="26010" xr:uid="{519BE96A-66C5-4291-93BA-CF93096C2C74}"/>
    <cellStyle name="Normal 4 2 3 2 2 2 2 3" xfId="20234" xr:uid="{7467F5A0-703E-4DF0-875B-3AC546415166}"/>
    <cellStyle name="Normal 4 2 3 2 2 2 2 3 2" xfId="27823" xr:uid="{593CBE7B-C0AA-4109-96B1-CA9A1DA858D7}"/>
    <cellStyle name="Normal 4 2 3 2 2 2 2 4" xfId="24199" xr:uid="{1B7890D5-AB8B-413A-9651-D421CB93D77E}"/>
    <cellStyle name="Normal 4 2 3 2 2 2 3" xfId="17031" xr:uid="{462A0C96-FE0F-40FC-8652-D59C99F0E97E}"/>
    <cellStyle name="Normal 4 2 3 2 2 2 3 2" xfId="21302" xr:uid="{A54EEF50-49CA-4742-943E-CE3D5BDE1690}"/>
    <cellStyle name="Normal 4 2 3 2 2 2 3 2 2" xfId="28731" xr:uid="{53CFFA60-C7BC-461A-9A4B-D84FBEDF3643}"/>
    <cellStyle name="Normal 4 2 3 2 2 2 3 3" xfId="25104" xr:uid="{EC0A1A44-598F-4D8D-83AD-F03D884F567F}"/>
    <cellStyle name="Normal 4 2 3 2 2 2 4" xfId="19168" xr:uid="{4D11D149-32D3-4733-B92B-EE60328D2AFB}"/>
    <cellStyle name="Normal 4 2 3 2 2 2 4 2" xfId="26917" xr:uid="{F24D19C6-BC14-451B-BBF6-DE9F2CA6DCC0}"/>
    <cellStyle name="Normal 4 2 3 2 2 2 5" xfId="23295" xr:uid="{84DC4D1C-D460-4A5F-A9D6-BD84C036E37F}"/>
    <cellStyle name="Normal 4 2 3 2 2 3" xfId="15429" xr:uid="{233FC97C-B4EE-4412-9EC1-30315117F27A}"/>
    <cellStyle name="Normal 4 2 3 2 2 3 2" xfId="17565" xr:uid="{E81E9235-9E7D-4158-921F-E5F8B237AD80}"/>
    <cellStyle name="Normal 4 2 3 2 2 3 2 2" xfId="21836" xr:uid="{BB3A4EBA-E489-43D7-89B9-7239DD6A563A}"/>
    <cellStyle name="Normal 4 2 3 2 2 3 2 2 2" xfId="29185" xr:uid="{07F639D7-C4D1-4570-8A32-4D9033720D6D}"/>
    <cellStyle name="Normal 4 2 3 2 2 3 2 3" xfId="25558" xr:uid="{93A68B2E-8A5B-453F-B50E-61F26EF1A7AA}"/>
    <cellStyle name="Normal 4 2 3 2 2 3 3" xfId="19702" xr:uid="{ED57C445-5E28-4A26-B33F-DB0550C85C0E}"/>
    <cellStyle name="Normal 4 2 3 2 2 3 3 2" xfId="27371" xr:uid="{078E60B9-F1C3-4270-BA17-5823C7218DA6}"/>
    <cellStyle name="Normal 4 2 3 2 2 3 4" xfId="23747" xr:uid="{402A46F6-2AD7-4088-B34E-A5239E7114B8}"/>
    <cellStyle name="Normal 4 2 3 2 2 4" xfId="16499" xr:uid="{87361859-7712-4567-B3DC-865F9755561B}"/>
    <cellStyle name="Normal 4 2 3 2 2 4 2" xfId="20770" xr:uid="{9BC466F7-F954-4C58-9392-AA450FE01FC7}"/>
    <cellStyle name="Normal 4 2 3 2 2 4 2 2" xfId="28279" xr:uid="{D4F48B14-3770-43EA-9FA2-01A547F1471B}"/>
    <cellStyle name="Normal 4 2 3 2 2 4 3" xfId="24652" xr:uid="{A207FB30-78CE-4E2D-9CEC-C4CD343749AC}"/>
    <cellStyle name="Normal 4 2 3 2 2 5" xfId="18636" xr:uid="{E90BDBD1-92B1-4A2E-9CA5-E07A43C28F37}"/>
    <cellStyle name="Normal 4 2 3 2 2 5 2" xfId="26465" xr:uid="{97B55EB6-A4AC-45CA-B869-DA89C8914390}"/>
    <cellStyle name="Normal 4 2 3 2 2 6" xfId="22843" xr:uid="{0EA63BC9-AF09-42BA-A7DA-BCE5963E02CD}"/>
    <cellStyle name="Normal 4 2 3 2 3" xfId="14628" xr:uid="{D3366B5F-BE70-4346-B820-01CC6C4C8158}"/>
    <cellStyle name="Normal 4 2 3 2 3 2" xfId="15695" xr:uid="{CD508264-E96E-4D1F-A1A5-C29EA2D09980}"/>
    <cellStyle name="Normal 4 2 3 2 3 2 2" xfId="17831" xr:uid="{BA588982-AB8A-4F45-8EFA-E5DF58EDF550}"/>
    <cellStyle name="Normal 4 2 3 2 3 2 2 2" xfId="22102" xr:uid="{4D1E7835-9F2C-4D1F-8D97-924E53E8CF7F}"/>
    <cellStyle name="Normal 4 2 3 2 3 2 2 2 2" xfId="29411" xr:uid="{54997706-DEBE-4A48-AFA4-C628B66BEE2E}"/>
    <cellStyle name="Normal 4 2 3 2 3 2 2 3" xfId="25784" xr:uid="{433648B3-0B46-4256-88FB-C690DD97371F}"/>
    <cellStyle name="Normal 4 2 3 2 3 2 3" xfId="19968" xr:uid="{A3C08377-7C94-442C-B60E-CCA3C2736AF2}"/>
    <cellStyle name="Normal 4 2 3 2 3 2 3 2" xfId="27597" xr:uid="{7972026F-CC28-4AB1-B2BC-A79B77A9B2CF}"/>
    <cellStyle name="Normal 4 2 3 2 3 2 4" xfId="23973" xr:uid="{60FBA3FE-8EDD-4F98-BF38-F9AFFE555717}"/>
    <cellStyle name="Normal 4 2 3 2 3 3" xfId="16765" xr:uid="{C9628164-FAD3-4A7A-827D-35ED21764B34}"/>
    <cellStyle name="Normal 4 2 3 2 3 3 2" xfId="21036" xr:uid="{F40328B3-8A67-4E95-B45F-4C23E0C68CC9}"/>
    <cellStyle name="Normal 4 2 3 2 3 3 2 2" xfId="28505" xr:uid="{813FF5AF-A6E6-4DA7-9A5B-8A4244C529E3}"/>
    <cellStyle name="Normal 4 2 3 2 3 3 3" xfId="24878" xr:uid="{DEEE0152-98F8-4EBE-BDA0-A6E64D2401A7}"/>
    <cellStyle name="Normal 4 2 3 2 3 4" xfId="18902" xr:uid="{203F750B-96CF-44E8-BD6E-CCE38B9C039C}"/>
    <cellStyle name="Normal 4 2 3 2 3 4 2" xfId="26691" xr:uid="{714C7A8D-9A3C-4AE8-96F7-61DF7752891D}"/>
    <cellStyle name="Normal 4 2 3 2 3 5" xfId="23069" xr:uid="{1B4D56CA-36A3-4679-9049-3FD935EF995E}"/>
    <cellStyle name="Normal 4 2 3 2 4" xfId="15164" xr:uid="{6B2A9501-1622-42F4-ADB4-7DCB15E7E8C5}"/>
    <cellStyle name="Normal 4 2 3 2 4 2" xfId="17299" xr:uid="{26E99F43-54AC-483A-A17E-15698735129A}"/>
    <cellStyle name="Normal 4 2 3 2 4 2 2" xfId="21570" xr:uid="{AC562E98-E3BF-44F6-96CC-26113AD62E29}"/>
    <cellStyle name="Normal 4 2 3 2 4 2 2 2" xfId="28959" xr:uid="{AF188645-87BB-4EFA-A4C2-07979BA7FCCC}"/>
    <cellStyle name="Normal 4 2 3 2 4 2 3" xfId="25332" xr:uid="{95F3571E-CBF1-4E0F-832A-764152565111}"/>
    <cellStyle name="Normal 4 2 3 2 4 3" xfId="19436" xr:uid="{44C405F3-7239-43D8-8909-C8DA2C77D5ED}"/>
    <cellStyle name="Normal 4 2 3 2 4 3 2" xfId="27145" xr:uid="{6562E91A-F941-4BE8-A96D-9C19667CB7B0}"/>
    <cellStyle name="Normal 4 2 3 2 4 4" xfId="23521" xr:uid="{31F63EA2-8267-40EA-80FC-3F763E70F716}"/>
    <cellStyle name="Normal 4 2 3 2 5" xfId="16233" xr:uid="{DF672180-3A1F-4A4D-A492-55F1A54558CC}"/>
    <cellStyle name="Normal 4 2 3 2 5 2" xfId="20504" xr:uid="{61861E8F-5B19-418E-ADFF-2CAE223D9A87}"/>
    <cellStyle name="Normal 4 2 3 2 5 2 2" xfId="28053" xr:uid="{A8C67804-6D1E-4B67-9599-228AFE771831}"/>
    <cellStyle name="Normal 4 2 3 2 5 3" xfId="24426" xr:uid="{9048E96E-6B25-4B95-8C31-C2C0F2BB6EE4}"/>
    <cellStyle name="Normal 4 2 3 2 6" xfId="18370" xr:uid="{6D8632BB-0FCF-4AE8-9BB3-C4FB91FB12B0}"/>
    <cellStyle name="Normal 4 2 3 2 6 2" xfId="26239" xr:uid="{5F83C646-9F61-4105-9C80-EDB806BFCA11}"/>
    <cellStyle name="Normal 4 2 3 2 7" xfId="22619" xr:uid="{FEAE75D9-E71D-4EE9-BA47-C72F1C77BE6C}"/>
    <cellStyle name="Normal 4 2 3 3" xfId="14229" xr:uid="{5ACB63E2-65A5-4F2A-89A1-41E4AE3D9EC5}"/>
    <cellStyle name="Normal 4 2 3 3 2" xfId="14762" xr:uid="{E59B38B6-3708-4BBF-B85F-F5F99E1E14BE}"/>
    <cellStyle name="Normal 4 2 3 3 2 2" xfId="15828" xr:uid="{58E6E5F8-2D33-416B-9029-82EB08411F47}"/>
    <cellStyle name="Normal 4 2 3 3 2 2 2" xfId="17964" xr:uid="{29154F0B-EDB1-4D49-A433-3F180D47B30C}"/>
    <cellStyle name="Normal 4 2 3 3 2 2 2 2" xfId="22235" xr:uid="{0A6553F8-BD20-4042-9DE2-2223F727212A}"/>
    <cellStyle name="Normal 4 2 3 3 2 2 2 2 2" xfId="29524" xr:uid="{71D09F3A-230F-4D62-905F-AC68E94C7C12}"/>
    <cellStyle name="Normal 4 2 3 3 2 2 2 3" xfId="25897" xr:uid="{4BE020F4-0DAD-41D4-8B9C-F7063D61A78A}"/>
    <cellStyle name="Normal 4 2 3 3 2 2 3" xfId="20101" xr:uid="{E9CE29A2-6EE7-4EE7-B592-C97A1BFEED00}"/>
    <cellStyle name="Normal 4 2 3 3 2 2 3 2" xfId="27710" xr:uid="{414DF22C-AC6B-48B5-B957-92929A39E9EA}"/>
    <cellStyle name="Normal 4 2 3 3 2 2 4" xfId="24086" xr:uid="{E709EF73-0FA5-4B51-B608-CFF6CFFDF623}"/>
    <cellStyle name="Normal 4 2 3 3 2 3" xfId="16898" xr:uid="{8059F0B9-EB54-4209-AC12-A4032EE05B0C}"/>
    <cellStyle name="Normal 4 2 3 3 2 3 2" xfId="21169" xr:uid="{0CBF8F25-D348-4E74-9C4A-F8B0CE20FE77}"/>
    <cellStyle name="Normal 4 2 3 3 2 3 2 2" xfId="28618" xr:uid="{FF874EB0-7581-4A57-BFB2-3787A05F9EDF}"/>
    <cellStyle name="Normal 4 2 3 3 2 3 3" xfId="24991" xr:uid="{0D613A55-803E-4EED-AA68-5574B552DE30}"/>
    <cellStyle name="Normal 4 2 3 3 2 4" xfId="19035" xr:uid="{E04677B5-4E74-4C21-8C73-AA2ECC6D7456}"/>
    <cellStyle name="Normal 4 2 3 3 2 4 2" xfId="26804" xr:uid="{A447C11D-3772-452C-8702-3669DEC1F878}"/>
    <cellStyle name="Normal 4 2 3 3 2 5" xfId="23182" xr:uid="{420EA7FE-CE6C-4207-8978-FC797B46DAC7}"/>
    <cellStyle name="Normal 4 2 3 3 3" xfId="15296" xr:uid="{C8518F3E-6042-464C-A56C-1C0FB9F5FDA0}"/>
    <cellStyle name="Normal 4 2 3 3 3 2" xfId="17432" xr:uid="{5785D6BE-E9B9-483A-8A1D-D9C5265456D1}"/>
    <cellStyle name="Normal 4 2 3 3 3 2 2" xfId="21703" xr:uid="{75310D58-1E25-489F-B464-EFFA5EE0DC79}"/>
    <cellStyle name="Normal 4 2 3 3 3 2 2 2" xfId="29072" xr:uid="{6ED1774A-D7A0-4028-9477-A3863C29295C}"/>
    <cellStyle name="Normal 4 2 3 3 3 2 3" xfId="25445" xr:uid="{39FB785D-C349-4231-B2A1-051C262612FF}"/>
    <cellStyle name="Normal 4 2 3 3 3 3" xfId="19569" xr:uid="{72DB2F70-28BA-4534-810F-020D1C1C5F40}"/>
    <cellStyle name="Normal 4 2 3 3 3 3 2" xfId="27258" xr:uid="{39BD6D73-9292-4E05-AF85-D11318764A1F}"/>
    <cellStyle name="Normal 4 2 3 3 3 4" xfId="23634" xr:uid="{0BCD8755-54FF-480F-9B32-B261CFA976D9}"/>
    <cellStyle name="Normal 4 2 3 3 4" xfId="16366" xr:uid="{7A61BDE5-8AE1-4734-A297-8CB259D4F0D1}"/>
    <cellStyle name="Normal 4 2 3 3 4 2" xfId="20637" xr:uid="{BC7889F5-5CC6-4E68-BD63-D13B35F1A83D}"/>
    <cellStyle name="Normal 4 2 3 3 4 2 2" xfId="28166" xr:uid="{C5BA5767-3508-4F67-84A5-9D89372B449D}"/>
    <cellStyle name="Normal 4 2 3 3 4 3" xfId="24539" xr:uid="{740736C3-90F9-4B02-BEFA-243EEB33B5DC}"/>
    <cellStyle name="Normal 4 2 3 3 5" xfId="18503" xr:uid="{5C043AA2-E098-440C-AAA2-09CAEE03B01D}"/>
    <cellStyle name="Normal 4 2 3 3 5 2" xfId="26352" xr:uid="{1C154594-FEA2-442E-8CC7-D0300F9B5AFC}"/>
    <cellStyle name="Normal 4 2 3 3 6" xfId="22730" xr:uid="{2D35D905-3CEF-4C3A-BF1D-DC1946A41AEF}"/>
    <cellStyle name="Normal 4 2 3 4" xfId="14495" xr:uid="{517D20BE-2290-493F-805F-60B6BD4AC91E}"/>
    <cellStyle name="Normal 4 2 3 4 2" xfId="15562" xr:uid="{80786966-7083-4846-9E88-0FE40E79A6EB}"/>
    <cellStyle name="Normal 4 2 3 4 2 2" xfId="17698" xr:uid="{9CED7300-4B87-468B-80F4-2B002EF4606E}"/>
    <cellStyle name="Normal 4 2 3 4 2 2 2" xfId="21969" xr:uid="{D2517782-E123-458E-B528-CEB74EE16502}"/>
    <cellStyle name="Normal 4 2 3 4 2 2 2 2" xfId="29298" xr:uid="{A2863A3B-4291-4C6F-A745-ADDB129CE95D}"/>
    <cellStyle name="Normal 4 2 3 4 2 2 3" xfId="25671" xr:uid="{D3467276-8A55-40A9-A3BB-2FF819F3D9E1}"/>
    <cellStyle name="Normal 4 2 3 4 2 3" xfId="19835" xr:uid="{E9B0BCD7-9392-47CC-8B74-3200588C3C2D}"/>
    <cellStyle name="Normal 4 2 3 4 2 3 2" xfId="27484" xr:uid="{E74565AD-535D-4879-838D-B45760E86BF3}"/>
    <cellStyle name="Normal 4 2 3 4 2 4" xfId="23860" xr:uid="{FAF01552-3867-4D01-8ABF-5D282AC37CAC}"/>
    <cellStyle name="Normal 4 2 3 4 3" xfId="16632" xr:uid="{DAE9A6DC-60E1-4BB8-8823-3436179A2DB2}"/>
    <cellStyle name="Normal 4 2 3 4 3 2" xfId="20903" xr:uid="{FFCEEFEB-66B0-4317-8098-B6AD640FC73F}"/>
    <cellStyle name="Normal 4 2 3 4 3 2 2" xfId="28392" xr:uid="{B472673A-222A-479F-9CC7-576660CD4E25}"/>
    <cellStyle name="Normal 4 2 3 4 3 3" xfId="24765" xr:uid="{287F5ED1-73DA-498F-8323-E4C80E0856B3}"/>
    <cellStyle name="Normal 4 2 3 4 4" xfId="18769" xr:uid="{BEFF7654-1946-4B58-8A99-29185DCE6E1C}"/>
    <cellStyle name="Normal 4 2 3 4 4 2" xfId="26578" xr:uid="{7F3AB7AE-069C-4FA4-820A-C9F8C7867174}"/>
    <cellStyle name="Normal 4 2 3 4 5" xfId="22956" xr:uid="{BD9D1EE6-D260-471C-9A26-226E0B6F4E18}"/>
    <cellStyle name="Normal 4 2 3 5" xfId="15031" xr:uid="{8606B171-102E-4408-9C63-A70859196516}"/>
    <cellStyle name="Normal 4 2 3 5 2" xfId="17166" xr:uid="{CF8E8FCD-C40D-40FC-B873-DB1152B0E443}"/>
    <cellStyle name="Normal 4 2 3 5 2 2" xfId="21437" xr:uid="{6C2CE45B-6B5A-4CD6-A969-97F0BD25B581}"/>
    <cellStyle name="Normal 4 2 3 5 2 2 2" xfId="28846" xr:uid="{503D317F-7472-4940-BD5A-117A935958A0}"/>
    <cellStyle name="Normal 4 2 3 5 2 3" xfId="25219" xr:uid="{16B6BD67-2D89-4E17-A3CA-295B2FEE2F71}"/>
    <cellStyle name="Normal 4 2 3 5 3" xfId="19303" xr:uid="{A5BFE4D0-1400-488F-A58D-3F0E2F6D6EE6}"/>
    <cellStyle name="Normal 4 2 3 5 3 2" xfId="27032" xr:uid="{73032EDE-005B-4052-889B-D81520BE474E}"/>
    <cellStyle name="Normal 4 2 3 5 4" xfId="23408" xr:uid="{AFC581AD-22D4-4278-B89A-DD977DFBAFED}"/>
    <cellStyle name="Normal 4 2 3 6" xfId="16100" xr:uid="{DC78EE5B-AF26-4911-884D-9874A33B07A8}"/>
    <cellStyle name="Normal 4 2 3 6 2" xfId="20371" xr:uid="{A54774A1-3053-40F9-8C7A-6FFAFC27F25E}"/>
    <cellStyle name="Normal 4 2 3 6 2 2" xfId="27940" xr:uid="{FC97BA6F-78CE-4E24-9FE1-93CC16E79ABE}"/>
    <cellStyle name="Normal 4 2 3 6 3" xfId="24313" xr:uid="{61C4351E-5CD6-4CA7-96BB-1A394391399D}"/>
    <cellStyle name="Normal 4 2 3 7" xfId="18237" xr:uid="{E7AC9868-B1F1-488E-A24C-240933BB07A5}"/>
    <cellStyle name="Normal 4 2 3 7 2" xfId="26126" xr:uid="{03F151A5-D954-4DCD-B4A8-DB3CFDA05371}"/>
    <cellStyle name="Normal 4 2 3 8" xfId="22522" xr:uid="{8CA86CFC-45CB-4D8E-AF02-3F1863BE22CC}"/>
    <cellStyle name="Normal 4 2 4" xfId="682" xr:uid="{85F7BC9F-E61C-4B08-A1FD-76D194947BF3}"/>
    <cellStyle name="Normal 4 2 4 2" xfId="14340" xr:uid="{DC8A5329-972E-41EA-AA7D-E8E3803A5C9F}"/>
    <cellStyle name="Normal 4 2 4 2 2" xfId="14873" xr:uid="{56995975-238B-423F-A40C-21837A1D11BB}"/>
    <cellStyle name="Normal 4 2 4 2 2 2" xfId="15940" xr:uid="{B9D06E9E-0133-4BA0-B038-3BF59579467E}"/>
    <cellStyle name="Normal 4 2 4 2 2 2 2" xfId="18076" xr:uid="{D71A4FDA-F6BD-4D2F-9CE5-9698BE748BBB}"/>
    <cellStyle name="Normal 4 2 4 2 2 2 2 2" xfId="22347" xr:uid="{055E7CD2-B499-4D7A-934C-4505AF3D85D0}"/>
    <cellStyle name="Normal 4 2 4 2 2 2 2 2 2" xfId="29620" xr:uid="{5C587CF8-D175-455E-A838-943A0C298748}"/>
    <cellStyle name="Normal 4 2 4 2 2 2 2 3" xfId="25993" xr:uid="{84A736DC-C403-4EB2-8183-9F8E5AB08001}"/>
    <cellStyle name="Normal 4 2 4 2 2 2 3" xfId="20213" xr:uid="{4815EC6B-88E7-4B1D-9077-50EFB10692D4}"/>
    <cellStyle name="Normal 4 2 4 2 2 2 3 2" xfId="27806" xr:uid="{8FDB8C8B-0452-4ABB-AC25-605C3724D5B2}"/>
    <cellStyle name="Normal 4 2 4 2 2 2 4" xfId="24182" xr:uid="{881E06FC-BB9E-419D-953E-7E049C47DFED}"/>
    <cellStyle name="Normal 4 2 4 2 2 3" xfId="17010" xr:uid="{4439B7E1-9B6F-4A5E-B533-391D0175D5DD}"/>
    <cellStyle name="Normal 4 2 4 2 2 3 2" xfId="21281" xr:uid="{ED4CE688-782E-4498-92C3-B46E0D8358BC}"/>
    <cellStyle name="Normal 4 2 4 2 2 3 2 2" xfId="28714" xr:uid="{10B8F308-12FE-4D8D-A4E2-40908BB6FD2E}"/>
    <cellStyle name="Normal 4 2 4 2 2 3 3" xfId="25087" xr:uid="{5868A01F-E9D4-41BF-996F-24A6289974C5}"/>
    <cellStyle name="Normal 4 2 4 2 2 4" xfId="19147" xr:uid="{452A96E4-064B-4C05-8DD1-30B989CA52B7}"/>
    <cellStyle name="Normal 4 2 4 2 2 4 2" xfId="26900" xr:uid="{DB34AEB7-5DEE-4F3B-A17D-A1F91C29062A}"/>
    <cellStyle name="Normal 4 2 4 2 2 5" xfId="23278" xr:uid="{96864F57-0ADC-4618-B5AF-C8269BD13105}"/>
    <cellStyle name="Normal 4 2 4 2 3" xfId="15408" xr:uid="{82BE3E67-683F-48FD-9645-5E8E48B68574}"/>
    <cellStyle name="Normal 4 2 4 2 3 2" xfId="17544" xr:uid="{FF778944-8C57-49B7-B4EF-C2BCFF24A059}"/>
    <cellStyle name="Normal 4 2 4 2 3 2 2" xfId="21815" xr:uid="{F1F23F98-F0E4-41AD-8622-743FDBC2EE66}"/>
    <cellStyle name="Normal 4 2 4 2 3 2 2 2" xfId="29168" xr:uid="{19F30CC1-ACA7-462A-8E73-A941F1CD1682}"/>
    <cellStyle name="Normal 4 2 4 2 3 2 3" xfId="25541" xr:uid="{AC1BA0F4-BC48-41E0-8986-4917092E375D}"/>
    <cellStyle name="Normal 4 2 4 2 3 3" xfId="19681" xr:uid="{3D80151C-1040-4045-9436-784638D28BAB}"/>
    <cellStyle name="Normal 4 2 4 2 3 3 2" xfId="27354" xr:uid="{15618398-B4FF-4C4D-8975-808985EC88E2}"/>
    <cellStyle name="Normal 4 2 4 2 3 4" xfId="23730" xr:uid="{0E14EBAB-77CC-4090-910F-CC96095E7B04}"/>
    <cellStyle name="Normal 4 2 4 2 4" xfId="16478" xr:uid="{71F10B60-C7A9-4A46-A9BC-FA0518ACA3A7}"/>
    <cellStyle name="Normal 4 2 4 2 4 2" xfId="20749" xr:uid="{2D673EC3-BD90-4F2C-BFC3-14812DE7728E}"/>
    <cellStyle name="Normal 4 2 4 2 4 2 2" xfId="28262" xr:uid="{CE31AC94-B0F6-415F-B0C8-F216B7FD5DEA}"/>
    <cellStyle name="Normal 4 2 4 2 4 3" xfId="24635" xr:uid="{0E7EED7B-1A45-4BB7-93D4-A13D2B6FE2F8}"/>
    <cellStyle name="Normal 4 2 4 2 5" xfId="18615" xr:uid="{6CD7A337-F481-4392-8179-263E1208F36E}"/>
    <cellStyle name="Normal 4 2 4 2 5 2" xfId="26448" xr:uid="{6254591B-D89B-4A59-AC9F-42C5F4668F78}"/>
    <cellStyle name="Normal 4 2 4 2 6" xfId="22826" xr:uid="{BA526AA4-04B9-4D58-8E12-E2B307BD2619}"/>
    <cellStyle name="Normal 4 2 4 3" xfId="14607" xr:uid="{CD05B866-0945-4D16-B528-899040056368}"/>
    <cellStyle name="Normal 4 2 4 3 2" xfId="15674" xr:uid="{C2161286-4FDB-4E4C-9FB6-29F7EF514C76}"/>
    <cellStyle name="Normal 4 2 4 3 2 2" xfId="17810" xr:uid="{FCF9366B-EA9D-4DDA-9E21-DE2E1F494CBC}"/>
    <cellStyle name="Normal 4 2 4 3 2 2 2" xfId="22081" xr:uid="{F85AE9A9-669B-4CEA-B479-A4F4FA71A29E}"/>
    <cellStyle name="Normal 4 2 4 3 2 2 2 2" xfId="29394" xr:uid="{0877F9B0-C4AD-4393-8FFC-F52E86BFBE7E}"/>
    <cellStyle name="Normal 4 2 4 3 2 2 3" xfId="25767" xr:uid="{21665505-CD2B-4CD6-9D50-945BA4DC0787}"/>
    <cellStyle name="Normal 4 2 4 3 2 3" xfId="19947" xr:uid="{F4735737-EC55-4F40-8032-0F762196A2E7}"/>
    <cellStyle name="Normal 4 2 4 3 2 3 2" xfId="27580" xr:uid="{BD2AA424-3A92-4BC8-87FB-362FBCE46189}"/>
    <cellStyle name="Normal 4 2 4 3 2 4" xfId="23956" xr:uid="{5F792025-FDD1-4214-ACE2-F07DF600BB4B}"/>
    <cellStyle name="Normal 4 2 4 3 3" xfId="16744" xr:uid="{EAC8D20F-3E08-4FCC-BE33-5D9DC4C08C13}"/>
    <cellStyle name="Normal 4 2 4 3 3 2" xfId="21015" xr:uid="{9011F041-AA95-4D67-ABC8-97EF32F5FAE9}"/>
    <cellStyle name="Normal 4 2 4 3 3 2 2" xfId="28488" xr:uid="{E3D67751-A4F1-4F3F-A507-048F17D67256}"/>
    <cellStyle name="Normal 4 2 4 3 3 3" xfId="24861" xr:uid="{8C27F601-8422-4414-A2E5-16F0414F3972}"/>
    <cellStyle name="Normal 4 2 4 3 4" xfId="18881" xr:uid="{7666C0C1-27BF-4572-BD35-D04A57EACBC7}"/>
    <cellStyle name="Normal 4 2 4 3 4 2" xfId="26674" xr:uid="{0A2D1B3E-4C28-4439-ADDC-9AE2E4685AB4}"/>
    <cellStyle name="Normal 4 2 4 3 5" xfId="23052" xr:uid="{842CF7DE-6F5E-413A-9C8A-6390185C2ED9}"/>
    <cellStyle name="Normal 4 2 4 4" xfId="15143" xr:uid="{664FB2D0-BF2B-4096-A447-330C0FE5CC58}"/>
    <cellStyle name="Normal 4 2 4 4 2" xfId="17278" xr:uid="{D2D13B7B-BE3F-4271-B518-7310A4622101}"/>
    <cellStyle name="Normal 4 2 4 4 2 2" xfId="21549" xr:uid="{C8F11528-43F6-4D0C-A470-8903A9CD5B03}"/>
    <cellStyle name="Normal 4 2 4 4 2 2 2" xfId="28942" xr:uid="{9FA5F4F6-07B8-4A36-9B01-3A2609DCAEF8}"/>
    <cellStyle name="Normal 4 2 4 4 2 3" xfId="25315" xr:uid="{04314121-3109-4DF7-AE0C-B81E865117F5}"/>
    <cellStyle name="Normal 4 2 4 4 3" xfId="19415" xr:uid="{6AE43F8E-F617-41AF-8B8C-1A988663F65C}"/>
    <cellStyle name="Normal 4 2 4 4 3 2" xfId="27128" xr:uid="{3B58D8DB-8E9A-4807-A8BD-003C5FF5E59A}"/>
    <cellStyle name="Normal 4 2 4 4 4" xfId="23504" xr:uid="{4E1E711B-7DAC-4834-85D8-2DAE067EA407}"/>
    <cellStyle name="Normal 4 2 4 5" xfId="16212" xr:uid="{1AF82C9A-C461-4D54-ABF5-31F66988FE5F}"/>
    <cellStyle name="Normal 4 2 4 5 2" xfId="20483" xr:uid="{29B85D71-A013-40A9-9FA6-F3D4EC239F26}"/>
    <cellStyle name="Normal 4 2 4 5 2 2" xfId="28036" xr:uid="{5773369F-6F6D-41AC-AF56-7E0E19B5272C}"/>
    <cellStyle name="Normal 4 2 4 5 3" xfId="24409" xr:uid="{E600BC1C-8F02-4DA3-9EAA-0A6E9A5BBA2B}"/>
    <cellStyle name="Normal 4 2 4 6" xfId="18349" xr:uid="{A5246C4B-9F34-44C3-9E6D-7E2CDE0CB9C0}"/>
    <cellStyle name="Normal 4 2 4 6 2" xfId="26222" xr:uid="{F73E48F3-989E-471D-A41D-82E97D866BAC}"/>
    <cellStyle name="Normal 4 2 4 7" xfId="22602" xr:uid="{1EAE1CF0-79DF-4A95-A325-90511D695236}"/>
    <cellStyle name="Normal 4 2 4 8" xfId="14085" xr:uid="{2DE16878-85A4-474C-A285-757DC0BCDCC6}"/>
    <cellStyle name="Normal 4 2 5" xfId="656" xr:uid="{52B4C63F-C91E-472C-AE66-0BE1A541E5EC}"/>
    <cellStyle name="Normal 4 2 5 2" xfId="14741" xr:uid="{AFA2FFD6-D068-4BEB-8506-E686CCD0D26A}"/>
    <cellStyle name="Normal 4 2 5 2 2" xfId="15807" xr:uid="{6D5A0A95-504C-44CC-BF28-7584A2BF3DAD}"/>
    <cellStyle name="Normal 4 2 5 2 2 2" xfId="17943" xr:uid="{7D8F052E-E35C-4E57-A9AB-553098B2287E}"/>
    <cellStyle name="Normal 4 2 5 2 2 2 2" xfId="22214" xr:uid="{6B026008-B9B5-4F08-82E9-D292574FECDE}"/>
    <cellStyle name="Normal 4 2 5 2 2 2 2 2" xfId="29507" xr:uid="{384D5613-5C5A-4748-96C2-F576472B41C6}"/>
    <cellStyle name="Normal 4 2 5 2 2 2 3" xfId="25880" xr:uid="{3E7663B6-14A8-431C-9EFE-52869CA0E4FD}"/>
    <cellStyle name="Normal 4 2 5 2 2 3" xfId="20080" xr:uid="{0CAE3421-48AE-4EED-9540-C4249BEAA96C}"/>
    <cellStyle name="Normal 4 2 5 2 2 3 2" xfId="27693" xr:uid="{0B590A65-C695-4D90-8432-EEA960B2BE03}"/>
    <cellStyle name="Normal 4 2 5 2 2 4" xfId="24069" xr:uid="{F20FAC82-ADEC-44B6-8738-B79DC1158F3B}"/>
    <cellStyle name="Normal 4 2 5 2 3" xfId="16877" xr:uid="{49E31BE2-425D-4180-A63B-2800CE71815A}"/>
    <cellStyle name="Normal 4 2 5 2 3 2" xfId="21148" xr:uid="{380022A6-0A0B-453F-B35E-7DA8A93CEF85}"/>
    <cellStyle name="Normal 4 2 5 2 3 2 2" xfId="28601" xr:uid="{9366EC59-FCEB-4FAC-96CE-2C23DC5813A7}"/>
    <cellStyle name="Normal 4 2 5 2 3 3" xfId="24974" xr:uid="{461E5761-0BE8-4311-A61E-49EFD56C3849}"/>
    <cellStyle name="Normal 4 2 5 2 4" xfId="19014" xr:uid="{3C55CB90-2DB4-4AC7-B10C-8510046E5586}"/>
    <cellStyle name="Normal 4 2 5 2 4 2" xfId="26787" xr:uid="{FFE6E88D-02C8-426E-BF27-4D510B85C07D}"/>
    <cellStyle name="Normal 4 2 5 2 5" xfId="23165" xr:uid="{7F63E21E-009A-40BE-B1BB-DE4CB859E13E}"/>
    <cellStyle name="Normal 4 2 5 3" xfId="15275" xr:uid="{0E68B71B-D263-4FD4-9348-9D782D87236B}"/>
    <cellStyle name="Normal 4 2 5 3 2" xfId="17411" xr:uid="{85C28DB0-92DB-4074-BFB3-3C82FC085961}"/>
    <cellStyle name="Normal 4 2 5 3 2 2" xfId="21682" xr:uid="{B95EFFB0-B7D0-436E-8C66-65246C13BE43}"/>
    <cellStyle name="Normal 4 2 5 3 2 2 2" xfId="29055" xr:uid="{B5709759-BCC7-492B-BDE1-47EC49771A60}"/>
    <cellStyle name="Normal 4 2 5 3 2 3" xfId="25428" xr:uid="{E3B38CFB-9E6E-4AA8-8702-3B3A752962B9}"/>
    <cellStyle name="Normal 4 2 5 3 3" xfId="19548" xr:uid="{303B8D80-A526-41E5-89A0-7C8896980635}"/>
    <cellStyle name="Normal 4 2 5 3 3 2" xfId="27241" xr:uid="{0DA11C57-ECBE-47BB-BA4E-68868A5364FA}"/>
    <cellStyle name="Normal 4 2 5 3 4" xfId="23617" xr:uid="{0B1B09F2-493C-4E9C-ACA3-B3753F0E4480}"/>
    <cellStyle name="Normal 4 2 5 4" xfId="16345" xr:uid="{00309D7C-2355-4F04-8543-8B5B284AD0B8}"/>
    <cellStyle name="Normal 4 2 5 4 2" xfId="20616" xr:uid="{1BF6F77B-0136-4508-A3E6-002EE7F1CBA6}"/>
    <cellStyle name="Normal 4 2 5 4 2 2" xfId="28149" xr:uid="{E762C708-CA52-469C-9670-FFC496DFF18B}"/>
    <cellStyle name="Normal 4 2 5 4 3" xfId="24522" xr:uid="{2BBCA2DB-C8C1-4615-BCCE-8100240E5FA3}"/>
    <cellStyle name="Normal 4 2 5 5" xfId="18482" xr:uid="{18F2C209-B261-4C6E-A424-D978E6E6173C}"/>
    <cellStyle name="Normal 4 2 5 5 2" xfId="26335" xr:uid="{80F5CA0F-395B-4CE5-83AE-C04E1D5FA4AC}"/>
    <cellStyle name="Normal 4 2 5 6" xfId="22713" xr:uid="{B6AE7D7C-8B6A-4859-83FD-96DABC8B8AA0}"/>
    <cellStyle name="Normal 4 2 6" xfId="14474" xr:uid="{3FFD5A9A-A5F8-4216-B000-EDB1D5BD7CFE}"/>
    <cellStyle name="Normal 4 2 6 2" xfId="15541" xr:uid="{C2547299-4695-4854-9C45-F65F0560C69F}"/>
    <cellStyle name="Normal 4 2 6 2 2" xfId="17677" xr:uid="{D3324854-226C-4B48-A025-41EF9ACEB420}"/>
    <cellStyle name="Normal 4 2 6 2 2 2" xfId="21948" xr:uid="{1406573E-0B29-4CDF-997D-E171016734D3}"/>
    <cellStyle name="Normal 4 2 6 2 2 2 2" xfId="29281" xr:uid="{8288882C-6ABD-4E6A-A5B4-36E382B742FC}"/>
    <cellStyle name="Normal 4 2 6 2 2 3" xfId="25654" xr:uid="{E7B75C52-FF4B-49CD-84F4-5EC1045DFBA6}"/>
    <cellStyle name="Normal 4 2 6 2 3" xfId="19814" xr:uid="{48B6941C-36CC-4B2F-B763-69D73F3BF61B}"/>
    <cellStyle name="Normal 4 2 6 2 3 2" xfId="27467" xr:uid="{4B756DAE-A78E-4BB4-9886-BCA13A4DDF7C}"/>
    <cellStyle name="Normal 4 2 6 2 4" xfId="23843" xr:uid="{F36013BF-52CA-4593-A65D-69A7116EA519}"/>
    <cellStyle name="Normal 4 2 6 3" xfId="16611" xr:uid="{707A1732-2401-46C8-874D-98B969FAB387}"/>
    <cellStyle name="Normal 4 2 6 3 2" xfId="20882" xr:uid="{90944E98-A7E7-494F-BFA6-CE42E36D5360}"/>
    <cellStyle name="Normal 4 2 6 3 2 2" xfId="28375" xr:uid="{68001AF6-AC15-4025-B63E-22D80FC43254}"/>
    <cellStyle name="Normal 4 2 6 3 3" xfId="24748" xr:uid="{B44EBD64-51AD-4758-B7C5-5292C7CD1693}"/>
    <cellStyle name="Normal 4 2 6 4" xfId="18748" xr:uid="{BD6FF050-D2A2-4B57-93BE-9ABD0C7F02C6}"/>
    <cellStyle name="Normal 4 2 6 4 2" xfId="26561" xr:uid="{7A237898-07BF-414A-9D31-42CE20D9F35C}"/>
    <cellStyle name="Normal 4 2 6 5" xfId="22939" xr:uid="{FBE1BFD9-1B15-4935-B320-69340491DBAF}"/>
    <cellStyle name="Normal 4 2 7" xfId="15010" xr:uid="{5E7BFB72-9A9B-425C-8257-C312AF4D0A29}"/>
    <cellStyle name="Normal 4 2 7 2" xfId="17145" xr:uid="{BF2091D3-C618-4FC7-90A6-29E73DAFC961}"/>
    <cellStyle name="Normal 4 2 7 2 2" xfId="21416" xr:uid="{49866FDD-8E48-4ED4-9474-4C09A9AD2617}"/>
    <cellStyle name="Normal 4 2 7 2 2 2" xfId="28829" xr:uid="{4F6F6A68-C2FA-4E9C-8ADC-230D6FE56220}"/>
    <cellStyle name="Normal 4 2 7 2 3" xfId="25202" xr:uid="{1E93672B-3386-4BA8-9F79-1EFA5CFBF476}"/>
    <cellStyle name="Normal 4 2 7 3" xfId="19282" xr:uid="{C5CC18DB-01FC-4AA0-8274-098411431147}"/>
    <cellStyle name="Normal 4 2 7 3 2" xfId="27015" xr:uid="{09417E46-B6D8-4E2A-A876-E3CF647E56BC}"/>
    <cellStyle name="Normal 4 2 7 4" xfId="23391" xr:uid="{7239405E-A96F-457F-9D4F-34A919EC6D93}"/>
    <cellStyle name="Normal 4 2 8" xfId="16080" xr:uid="{626F4311-C5E6-43CC-A93C-E28702E9D373}"/>
    <cellStyle name="Normal 4 2 8 2" xfId="20350" xr:uid="{B4BCB8B5-5D7B-4D0A-B6F1-4FF7DBA59201}"/>
    <cellStyle name="Normal 4 2 8 2 2" xfId="27923" xr:uid="{E32F2C7C-2AD0-48C3-9854-C6FE05036A70}"/>
    <cellStyle name="Normal 4 2 8 3" xfId="24296" xr:uid="{2C81E0BD-20C7-4B78-B42E-78378CF362B5}"/>
    <cellStyle name="Normal 4 2 9" xfId="18216" xr:uid="{2B2836A9-122D-428F-A289-230FC6B5D1E5}"/>
    <cellStyle name="Normal 4 2 9 2" xfId="26109" xr:uid="{53AC1627-27E8-4989-9BBF-A2EADA3086D8}"/>
    <cellStyle name="Normal 4 3" xfId="122" xr:uid="{E5BEC9A4-842E-4A7C-AB38-62B33E4D5929}"/>
    <cellStyle name="Normal 4 3 2" xfId="407" xr:uid="{125BE9F6-4489-4F8C-B78A-2DFF62018328}"/>
    <cellStyle name="Normal 4 3 2 2" xfId="14839" xr:uid="{D331C315-C9FB-4279-8D1C-28168F283013}"/>
    <cellStyle name="Normal 4 3 2 2 2" xfId="15905" xr:uid="{03C4BF02-791C-49FB-8C1F-6F3B79C06FF6}"/>
    <cellStyle name="Normal 4 3 2 2 2 2" xfId="18041" xr:uid="{2E208CC3-1FCD-4A7C-8F0D-7226695FF025}"/>
    <cellStyle name="Normal 4 3 2 2 2 2 2" xfId="22312" xr:uid="{58B1E7C9-7F8E-4F83-8059-0904D7D8048A}"/>
    <cellStyle name="Normal 4 3 2 2 2 2 2 2" xfId="29588" xr:uid="{51A2C2CE-4B60-4729-9D8F-6027206EB659}"/>
    <cellStyle name="Normal 4 3 2 2 2 2 3" xfId="25961" xr:uid="{3EE2B102-7D24-4B97-B7F0-86E494427195}"/>
    <cellStyle name="Normal 4 3 2 2 2 3" xfId="20178" xr:uid="{448D90A6-DE5A-45AB-9B96-BB66E712B106}"/>
    <cellStyle name="Normal 4 3 2 2 2 3 2" xfId="27774" xr:uid="{D2499E92-98D7-4646-9DD4-030C24401100}"/>
    <cellStyle name="Normal 4 3 2 2 2 4" xfId="24150" xr:uid="{3B9C0083-673E-412B-BFD1-572377AECB3B}"/>
    <cellStyle name="Normal 4 3 2 2 3" xfId="16975" xr:uid="{C2ECBA58-5877-4501-A641-82769A56D375}"/>
    <cellStyle name="Normal 4 3 2 2 3 2" xfId="21246" xr:uid="{64CFFB57-F447-4008-8358-CEC0BD2A15EB}"/>
    <cellStyle name="Normal 4 3 2 2 3 2 2" xfId="28682" xr:uid="{32F7F314-ECF4-486F-9DB5-76BA4E7D8C8E}"/>
    <cellStyle name="Normal 4 3 2 2 3 3" xfId="25055" xr:uid="{C3130515-885B-4900-A596-E5E1CD2AE08C}"/>
    <cellStyle name="Normal 4 3 2 2 4" xfId="19112" xr:uid="{F6097DB5-5217-459C-BEBD-D54C53DCB944}"/>
    <cellStyle name="Normal 4 3 2 2 4 2" xfId="26868" xr:uid="{B77DB24D-057A-42D4-8ADB-C02193A0B524}"/>
    <cellStyle name="Normal 4 3 2 2 5" xfId="23246" xr:uid="{85B89B50-56DF-4662-B138-AE674245AC2A}"/>
    <cellStyle name="Normal 4 3 2 3" xfId="15373" xr:uid="{6DE73DF2-B90C-47F3-8E2D-4128BBD8AD91}"/>
    <cellStyle name="Normal 4 3 2 3 2" xfId="17509" xr:uid="{CB853FBC-816A-4B78-B321-F19A43EA57E3}"/>
    <cellStyle name="Normal 4 3 2 3 2 2" xfId="21780" xr:uid="{54AE3885-8886-4FB7-B644-902CC465F572}"/>
    <cellStyle name="Normal 4 3 2 3 2 2 2" xfId="29136" xr:uid="{0680DF9A-642B-49E4-9287-117BAF1D6AB4}"/>
    <cellStyle name="Normal 4 3 2 3 2 3" xfId="25509" xr:uid="{C2C7B3DC-75BC-4B7B-B323-ED0B60DDE2D1}"/>
    <cellStyle name="Normal 4 3 2 3 3" xfId="19646" xr:uid="{A4077836-4FD4-4728-A6A0-CF78B4181BF8}"/>
    <cellStyle name="Normal 4 3 2 3 3 2" xfId="27322" xr:uid="{DC6F4F9F-2DBA-474C-BD95-2721046845F3}"/>
    <cellStyle name="Normal 4 3 2 3 4" xfId="23698" xr:uid="{843BB152-D3BA-4E3D-AA4A-5AAFC972C2D3}"/>
    <cellStyle name="Normal 4 3 2 4" xfId="16443" xr:uid="{4E9A97BD-F8DA-4A6C-97C1-63CD17D005A9}"/>
    <cellStyle name="Normal 4 3 2 4 2" xfId="20714" xr:uid="{C788E116-161D-4B48-8A57-C2C56867789E}"/>
    <cellStyle name="Normal 4 3 2 4 2 2" xfId="28230" xr:uid="{0B50D383-1D0C-460D-89D3-6416D2593A7B}"/>
    <cellStyle name="Normal 4 3 2 4 3" xfId="24603" xr:uid="{4133A62A-A74A-4E77-96C8-E2B6A6F7777D}"/>
    <cellStyle name="Normal 4 3 2 5" xfId="18580" xr:uid="{F9A3E4B1-1119-4489-AD11-AA44BF553D4C}"/>
    <cellStyle name="Normal 4 3 2 5 2" xfId="26416" xr:uid="{D4897D5A-944B-4511-A870-0BE8428BB853}"/>
    <cellStyle name="Normal 4 3 2 6" xfId="22794" xr:uid="{5D7A0DF2-0664-4B35-B38F-EC3D2FAB7776}"/>
    <cellStyle name="Normal 4 3 2 7" xfId="14307" xr:uid="{CAA47490-2E08-4F9F-9F00-E0B4B690DAD2}"/>
    <cellStyle name="Normal 4 3 3" xfId="984" xr:uid="{52333756-119D-4A94-A459-90EF25FA443B}"/>
    <cellStyle name="Normal 4 3 3 2" xfId="15639" xr:uid="{EB92AB97-F2CD-4F92-894C-9614E17CF003}"/>
    <cellStyle name="Normal 4 3 3 2 2" xfId="17775" xr:uid="{1B067B03-6087-4C79-A298-B77F9DBF86E4}"/>
    <cellStyle name="Normal 4 3 3 2 2 2" xfId="22046" xr:uid="{DAB930F5-C417-4000-A877-B50D2C17B549}"/>
    <cellStyle name="Normal 4 3 3 2 2 2 2" xfId="29362" xr:uid="{8F510D73-F0FB-45B6-BE5E-1E4603A89B07}"/>
    <cellStyle name="Normal 4 3 3 2 2 3" xfId="25735" xr:uid="{9925A80F-87B0-4986-A4A0-C344880EB8E3}"/>
    <cellStyle name="Normal 4 3 3 2 3" xfId="19912" xr:uid="{DBA72CB3-D4DA-455E-8253-95142DA0604E}"/>
    <cellStyle name="Normal 4 3 3 2 3 2" xfId="27548" xr:uid="{3B0CBE78-FB1F-43E5-ABB3-5B98FF233FF1}"/>
    <cellStyle name="Normal 4 3 3 2 4" xfId="23924" xr:uid="{17A7EC0E-2A6E-46E6-A5B1-8806F63BE790}"/>
    <cellStyle name="Normal 4 3 3 3" xfId="16709" xr:uid="{8EEC2675-FB23-456E-A15D-80C7733C45C2}"/>
    <cellStyle name="Normal 4 3 3 3 2" xfId="20980" xr:uid="{2209C8A7-F0D6-42EF-835E-F334F5F579B1}"/>
    <cellStyle name="Normal 4 3 3 3 2 2" xfId="28456" xr:uid="{A3C8E788-7CF5-4169-AB23-B76C349FF2A5}"/>
    <cellStyle name="Normal 4 3 3 3 3" xfId="24829" xr:uid="{EC9BD3AC-D09A-4EAF-BEA9-99CFE8B3A495}"/>
    <cellStyle name="Normal 4 3 3 4" xfId="18846" xr:uid="{E4BA71E1-C7E3-4C69-8FD8-69C5CF44B94B}"/>
    <cellStyle name="Normal 4 3 3 4 2" xfId="26642" xr:uid="{F70633E5-E61F-4C4A-A2AB-58D416AEC652}"/>
    <cellStyle name="Normal 4 3 3 5" xfId="23020" xr:uid="{3A7F8B89-4768-41D7-B8D2-AC0DF348D9BA}"/>
    <cellStyle name="Normal 4 3 3 6" xfId="14572" xr:uid="{614A1BF5-FA5D-407D-9365-2EE160D6B6BC}"/>
    <cellStyle name="Normal 4 3 4" xfId="15108" xr:uid="{0517122B-C41F-4764-B7B3-4A0C7787E9F1}"/>
    <cellStyle name="Normal 4 3 4 2" xfId="17243" xr:uid="{3B750A3C-E233-4354-BAE4-15C22B2E6A87}"/>
    <cellStyle name="Normal 4 3 4 2 2" xfId="21514" xr:uid="{EB0474A2-931B-4C9E-885C-7A04FC70F55B}"/>
    <cellStyle name="Normal 4 3 4 2 2 2" xfId="28910" xr:uid="{BD91CC4D-A8F2-4585-B753-0B61D1617550}"/>
    <cellStyle name="Normal 4 3 4 2 3" xfId="25283" xr:uid="{E41EE418-5505-4DC1-97C8-20CDF1BDF0D2}"/>
    <cellStyle name="Normal 4 3 4 3" xfId="19380" xr:uid="{FA4D7D8F-5335-4399-87FF-1329C3304B5F}"/>
    <cellStyle name="Normal 4 3 4 3 2" xfId="27096" xr:uid="{D843B0EA-B482-4A4F-A374-4D0A75B079D7}"/>
    <cellStyle name="Normal 4 3 4 4" xfId="23472" xr:uid="{AB8F9F33-2039-4F05-996D-7D5E23BDCE0F}"/>
    <cellStyle name="Normal 4 3 5" xfId="16177" xr:uid="{75647CD2-E81E-4686-B9B0-3250988208A5}"/>
    <cellStyle name="Normal 4 3 5 2" xfId="20448" xr:uid="{C59A513B-C46C-452D-9D86-86FC8688C21E}"/>
    <cellStyle name="Normal 4 3 5 2 2" xfId="28004" xr:uid="{E90E4FB6-7298-4407-A17C-02D8D2E7CE58}"/>
    <cellStyle name="Normal 4 3 5 3" xfId="24377" xr:uid="{AA72385C-0C89-4811-A2D6-A832AC0FB341}"/>
    <cellStyle name="Normal 4 3 6" xfId="18314" xr:uid="{CFB5DD50-B139-41B7-B67A-3792FE89589B}"/>
    <cellStyle name="Normal 4 3 6 2" xfId="26190" xr:uid="{DBD73E5D-7759-4F7B-A650-D2219CD5E445}"/>
    <cellStyle name="Normal 4 3 7" xfId="14053" xr:uid="{E485887B-8FFB-43FB-937C-9C5616C94009}"/>
    <cellStyle name="Normal 4 3 8" xfId="22455" xr:uid="{53A13B8E-8EA4-44CA-B46C-BD6FBDCEA23B}"/>
    <cellStyle name="Normal 4 3 9" xfId="29833" xr:uid="{86CB8C70-2A2F-4630-BC12-4DC6E5BA31BC}"/>
    <cellStyle name="Normal 4 4" xfId="451" xr:uid="{95A234CF-7CFC-406B-B8FD-175FE2C542E2}"/>
    <cellStyle name="Normal 4 4 2" xfId="1078" xr:uid="{46D9729A-863C-4D0E-9ADA-0EDFAFD528BC}"/>
    <cellStyle name="Normal 4 4 2 2" xfId="15772" xr:uid="{6D43DDAC-FB38-4C21-9506-812DE2BC4CB9}"/>
    <cellStyle name="Normal 4 4 2 2 2" xfId="17908" xr:uid="{8B4672E4-4403-42A8-A74D-A05B3191DC71}"/>
    <cellStyle name="Normal 4 4 2 2 2 2" xfId="22179" xr:uid="{AD889991-1241-4E01-9572-44B0F405D5FF}"/>
    <cellStyle name="Normal 4 4 2 2 2 2 2" xfId="29475" xr:uid="{241FA23D-C274-4302-B9E1-87E64D16DFAA}"/>
    <cellStyle name="Normal 4 4 2 2 2 3" xfId="25848" xr:uid="{32899BBF-E090-48F7-AB73-E7FC188D7101}"/>
    <cellStyle name="Normal 4 4 2 2 3" xfId="20045" xr:uid="{95DE23A0-8A6B-4DD8-862A-221F8A5544EC}"/>
    <cellStyle name="Normal 4 4 2 2 3 2" xfId="27661" xr:uid="{4CB89799-C566-49A7-9DAB-CA0531B03D7C}"/>
    <cellStyle name="Normal 4 4 2 2 4" xfId="24037" xr:uid="{C6BA7189-B5AC-4EF2-9291-47CDDD3D7EE0}"/>
    <cellStyle name="Normal 4 4 2 3" xfId="16842" xr:uid="{A2F3CE57-450D-41B7-A52F-52A79BA36278}"/>
    <cellStyle name="Normal 4 4 2 3 2" xfId="21113" xr:uid="{BE9A893B-FD9B-4BA6-AF5C-9179EA290192}"/>
    <cellStyle name="Normal 4 4 2 3 2 2" xfId="28569" xr:uid="{5EF5E409-0260-4F26-BA19-314939E2F5F6}"/>
    <cellStyle name="Normal 4 4 2 3 3" xfId="24942" xr:uid="{3CBBF509-D674-440B-825B-495304419A59}"/>
    <cellStyle name="Normal 4 4 2 4" xfId="18979" xr:uid="{88339BFC-9001-41AF-980C-239FE59A071E}"/>
    <cellStyle name="Normal 4 4 2 4 2" xfId="26755" xr:uid="{4027988C-6DF4-43CF-91A0-110F8FD9D16D}"/>
    <cellStyle name="Normal 4 4 2 5" xfId="23133" xr:uid="{C8134A33-BC7C-4205-8D29-EC78BD3375DE}"/>
    <cellStyle name="Normal 4 4 2 6" xfId="14706" xr:uid="{2C722A54-08A5-4C26-9AC9-FB38FD1668A1}"/>
    <cellStyle name="Normal 4 4 3" xfId="693" xr:uid="{73A4B01B-390E-434F-AB42-C5AC3FDA5997}"/>
    <cellStyle name="Normal 4 4 3 2" xfId="17376" xr:uid="{4E5A4F53-32AA-4FAD-A182-DA237D706AD0}"/>
    <cellStyle name="Normal 4 4 3 2 2" xfId="21647" xr:uid="{4B5D5BD7-A9B3-44F1-B807-774C89FCEFFE}"/>
    <cellStyle name="Normal 4 4 3 2 2 2" xfId="29023" xr:uid="{BE932502-E755-4F20-901B-B85AA6787F72}"/>
    <cellStyle name="Normal 4 4 3 2 3" xfId="25396" xr:uid="{66A4EE06-51B8-4EAE-8573-9A7E7787ED74}"/>
    <cellStyle name="Normal 4 4 3 3" xfId="19513" xr:uid="{8D2E8DAD-8F2B-4A55-85FE-937E02C46C57}"/>
    <cellStyle name="Normal 4 4 3 3 2" xfId="27209" xr:uid="{549FFA63-30ED-497B-9761-38207323117B}"/>
    <cellStyle name="Normal 4 4 3 4" xfId="23585" xr:uid="{6CE4CA44-E330-4D96-9651-4B468D97216B}"/>
    <cellStyle name="Normal 4 4 4" xfId="16310" xr:uid="{B33DDB41-3D54-4AEF-9F1D-C3B0C2275C18}"/>
    <cellStyle name="Normal 4 4 4 2" xfId="20581" xr:uid="{16C4528C-33B6-4BF1-8A71-D1F8E1389ECD}"/>
    <cellStyle name="Normal 4 4 4 2 2" xfId="28117" xr:uid="{1429CBDB-27F8-4AC6-9DC3-F16A9FC24B71}"/>
    <cellStyle name="Normal 4 4 4 3" xfId="24490" xr:uid="{EB020F53-4AF8-4439-B8C9-038BEC6627BE}"/>
    <cellStyle name="Normal 4 4 5" xfId="18447" xr:uid="{73730550-ADAC-4A70-B440-9AAC16979A4C}"/>
    <cellStyle name="Normal 4 4 5 2" xfId="26303" xr:uid="{569C8CB6-ADF4-483E-BBEB-8B1AEF0AE440}"/>
    <cellStyle name="Normal 4 4 6" xfId="22681" xr:uid="{739132BA-E9EB-4909-839C-8CF029EFF1B9}"/>
    <cellStyle name="Normal 4 5" xfId="555" xr:uid="{E84BFFF1-FADD-4F76-837A-B92247F9BAE5}"/>
    <cellStyle name="Normal 4 5 2" xfId="1009" xr:uid="{797841A6-B616-455A-99EF-A96B293100B6}"/>
    <cellStyle name="Normal 4 5 2 2" xfId="17642" xr:uid="{776890A4-15AF-4F1A-8701-744013920886}"/>
    <cellStyle name="Normal 4 5 2 2 2" xfId="21913" xr:uid="{C955D008-BF7B-48EC-AF64-CD4F244BB2AF}"/>
    <cellStyle name="Normal 4 5 2 2 2 2" xfId="29249" xr:uid="{73BB02EC-D93E-4B47-A4C2-DEE084B92303}"/>
    <cellStyle name="Normal 4 5 2 2 3" xfId="25622" xr:uid="{B64F9906-4139-4791-86F2-86F9A25805E0}"/>
    <cellStyle name="Normal 4 5 2 3" xfId="19779" xr:uid="{CA75E5C9-33C3-4A1C-835F-726BDE13AE24}"/>
    <cellStyle name="Normal 4 5 2 3 2" xfId="27435" xr:uid="{F4BCC636-5796-467C-9C3F-69DDED1D50C6}"/>
    <cellStyle name="Normal 4 5 2 4" xfId="23811" xr:uid="{2ECAAD15-54E4-493B-A53C-996AA5919D41}"/>
    <cellStyle name="Normal 4 5 2 5" xfId="15506" xr:uid="{1B0C8865-5456-4C1F-8A13-9B939A70CAAD}"/>
    <cellStyle name="Normal 4 5 3" xfId="16576" xr:uid="{163D8CA8-BC42-4C18-9342-70CE8A29B04B}"/>
    <cellStyle name="Normal 4 5 3 2" xfId="20847" xr:uid="{96D40BCF-A19B-4617-9E6C-6B7C5C07290D}"/>
    <cellStyle name="Normal 4 5 3 2 2" xfId="28343" xr:uid="{FC2BE39E-A033-4475-AA79-DB3B27B5611A}"/>
    <cellStyle name="Normal 4 5 3 3" xfId="24716" xr:uid="{9406CF03-9152-4F8B-B6DB-D5D277032BF8}"/>
    <cellStyle name="Normal 4 5 4" xfId="18713" xr:uid="{C0CDF8DB-6FDA-49BE-BF39-2D68C1C2E3AC}"/>
    <cellStyle name="Normal 4 5 4 2" xfId="26529" xr:uid="{4B8A3442-794E-4EAA-B2EA-B9D3602D34D2}"/>
    <cellStyle name="Normal 4 5 5" xfId="22907" xr:uid="{4E83FC98-8CFD-4A56-8384-490769476374}"/>
    <cellStyle name="Normal 4 5 6" xfId="14440" xr:uid="{41EE4E40-1EFD-4BD1-952E-DC916453E81B}"/>
    <cellStyle name="Normal 4 6" xfId="548" xr:uid="{3543C2AB-30E8-42F0-8757-E9B4F86C9B7C}"/>
    <cellStyle name="Normal 4 6 2" xfId="988" xr:uid="{88B13EBD-1FC1-4AD4-A3E1-017198BC9935}"/>
    <cellStyle name="Normal 4 6 2 2" xfId="21381" xr:uid="{FEBECA72-69C1-4D94-8D3C-A04B72E849AD}"/>
    <cellStyle name="Normal 4 6 2 2 2" xfId="28797" xr:uid="{D342BEEF-6CFC-4A7B-8A41-3E4ECF020AEA}"/>
    <cellStyle name="Normal 4 6 2 3" xfId="25170" xr:uid="{207F3181-BF6B-42BC-87B9-65E101595583}"/>
    <cellStyle name="Normal 4 6 2 4" xfId="17110" xr:uid="{96C68E47-6AB9-41C3-8CCF-DC9992D20A67}"/>
    <cellStyle name="Normal 4 6 3" xfId="19247" xr:uid="{916F83E5-BECA-4602-84E4-C7F7DED8BF93}"/>
    <cellStyle name="Normal 4 6 3 2" xfId="26983" xr:uid="{67983EFD-E803-4D9B-97F4-9B102C13120F}"/>
    <cellStyle name="Normal 4 6 4" xfId="23359" xr:uid="{1447098A-F96F-4CA0-ADDA-EB8C93EAA28A}"/>
    <cellStyle name="Normal 4 6 5" xfId="14977" xr:uid="{A54F4527-A2DF-44B8-AAE2-9D9F90E4CF3A}"/>
    <cellStyle name="Normal 4 7" xfId="633" xr:uid="{F9DA4334-A6D5-4C1D-BBBC-B2786C9400EA}"/>
    <cellStyle name="Normal 4 7 2" xfId="20315" xr:uid="{A9139E73-5A71-42B7-865B-1A7D0A81A8E8}"/>
    <cellStyle name="Normal 4 7 2 2" xfId="27891" xr:uid="{42D060F2-E903-4650-8BDD-C7014FF31C50}"/>
    <cellStyle name="Normal 4 7 3" xfId="24264" xr:uid="{FC902362-8299-4ECA-A6C9-82C06984CD51}"/>
    <cellStyle name="Normal 4 7 4" xfId="16045" xr:uid="{CD9BBFA3-11DD-4FC7-BDBB-A4BE7DA2536E}"/>
    <cellStyle name="Normal 4 8" xfId="575" xr:uid="{11B3803F-C0DA-491B-BC27-56B1172C2647}"/>
    <cellStyle name="Normal 4 8 2" xfId="26077" xr:uid="{1172B97D-1E66-4A4D-B26A-32287C052AAD}"/>
    <cellStyle name="Normal 4 8 3" xfId="18181" xr:uid="{371B743C-2131-4F91-B144-1A76E0404C3E}"/>
    <cellStyle name="Normal 4 9" xfId="22463" xr:uid="{0FDA2C68-3CF3-4B19-AF4F-B992DD99E1BE}"/>
    <cellStyle name="Normal 4_Test placement" xfId="1069" xr:uid="{631CC8CC-6052-44EC-857B-B7566375ABE2}"/>
    <cellStyle name="Normal 40" xfId="14032" xr:uid="{7761F5BD-91C1-4C20-B42E-EFD8DECF9667}"/>
    <cellStyle name="Normal 41" xfId="13881" xr:uid="{2AD5816B-2633-4EB7-92A1-5D62091B08B2}"/>
    <cellStyle name="Normal 41 2" xfId="14035" xr:uid="{C66B39CB-1127-484F-B7D1-EB64830852F1}"/>
    <cellStyle name="Normal 41 3" xfId="14037" xr:uid="{7D0B562F-BDF3-4849-AD20-7F4EDFFB9DE8}"/>
    <cellStyle name="Normal 42" xfId="447" xr:uid="{040D2973-5724-4AD3-B277-0AF087B800B2}"/>
    <cellStyle name="Normal 42 2" xfId="14166" xr:uid="{FB5A50B6-F336-4A53-9F28-EFB83B0F315F}"/>
    <cellStyle name="Normal 43" xfId="14041" xr:uid="{89880EAB-8E29-4D43-BB58-79DBF143A5A4}"/>
    <cellStyle name="Normal 44" xfId="13882" xr:uid="{71D7C198-3347-4DBA-BE62-A59186E9F039}"/>
    <cellStyle name="Normal 44 2" xfId="14294" xr:uid="{D63020F0-7FA4-4FD9-9364-49B1DCF4A207}"/>
    <cellStyle name="Normal 45" xfId="14168" xr:uid="{7C2E7CF2-7C8E-4B21-806E-D540A6562D6F}"/>
    <cellStyle name="Normal 46" xfId="441" xr:uid="{B93A7BFA-FB62-4661-BEFB-5009325E726D}"/>
    <cellStyle name="Normal 46 2" xfId="14694" xr:uid="{5FA95EB9-DF56-4A04-BD44-631162DEB751}"/>
    <cellStyle name="Normal 47" xfId="7" xr:uid="{00000000-0005-0000-0000-000007000000}"/>
    <cellStyle name="Normal 47 2" xfId="29802" xr:uid="{26C883B7-EEA2-42B3-9D3F-961AE14C951B}"/>
    <cellStyle name="Normal 47 3" xfId="14428" xr:uid="{0BC15DE1-17C8-4575-9A53-6C5190E215FE}"/>
    <cellStyle name="Normal 48" xfId="456" xr:uid="{1A231970-AAFA-402C-B7A6-BEF4EA8C920F}"/>
    <cellStyle name="Normal 48 2" xfId="16027" xr:uid="{F431BB25-B875-4F5A-ABB9-264016731C9A}"/>
    <cellStyle name="Normal 49" xfId="14962" xr:uid="{5A605263-C524-43FA-A811-D32033B8DFD0}"/>
    <cellStyle name="Normal 49 2" xfId="16029" xr:uid="{0AD55E83-E6B3-4EB7-B27C-B0162B260999}"/>
    <cellStyle name="Normal 5" xfId="32" xr:uid="{D8019C01-A346-4CAA-9065-D5FC6D7D111E}"/>
    <cellStyle name="Normal 5 10" xfId="22447" xr:uid="{C9FEE202-8CE8-4E27-A698-6596AB04FB7B}"/>
    <cellStyle name="Normal 5 11" xfId="290" xr:uid="{CAC80021-310C-47CE-8A2D-02702C85A3B9}"/>
    <cellStyle name="Normal 5 12" xfId="88" xr:uid="{88F8EE07-F67D-49A8-A9BF-83346BA454D1}"/>
    <cellStyle name="Normal 5 2" xfId="261" xr:uid="{0D465ECF-28B4-4209-A47C-7CEB622E41CE}"/>
    <cellStyle name="Normal 5 2 2" xfId="268" xr:uid="{B3A515BE-72E8-4559-A961-51B99903AE22}"/>
    <cellStyle name="Normal 5 2 2 2" xfId="1073" xr:uid="{4F8AA577-7AE2-4B93-A1FA-2C7AEAA989A2}"/>
    <cellStyle name="Normal 5 2 2 2 2" xfId="14905" xr:uid="{A765719A-09EE-4219-8290-8F7851281EDD}"/>
    <cellStyle name="Normal 5 2 2 2 2 2" xfId="15972" xr:uid="{2D56B940-4BBF-4554-871F-7821E43188A7}"/>
    <cellStyle name="Normal 5 2 2 2 2 2 2" xfId="18108" xr:uid="{291C6EFA-69CE-4097-9DD8-011C920D2C26}"/>
    <cellStyle name="Normal 5 2 2 2 2 2 2 2" xfId="22379" xr:uid="{1D3A0849-37A5-4ECB-B141-EEE00AFC6F6D}"/>
    <cellStyle name="Normal 5 2 2 2 2 2 2 2 2" xfId="29647" xr:uid="{FD9FEBC5-7092-4821-9BA7-C5D237BD5B81}"/>
    <cellStyle name="Normal 5 2 2 2 2 2 2 3" xfId="26020" xr:uid="{366E6F4C-3B8B-460C-9DBE-961F55532A34}"/>
    <cellStyle name="Normal 5 2 2 2 2 2 3" xfId="20245" xr:uid="{63CB71B3-1F15-4BB3-A09A-955624613F40}"/>
    <cellStyle name="Normal 5 2 2 2 2 2 3 2" xfId="27833" xr:uid="{05DF61D5-A064-4ABA-B399-96AA60A54E5A}"/>
    <cellStyle name="Normal 5 2 2 2 2 2 4" xfId="24209" xr:uid="{677AF4CE-363E-4C95-990C-D94D10EB26CD}"/>
    <cellStyle name="Normal 5 2 2 2 2 3" xfId="17042" xr:uid="{925EF271-5BBC-40DB-8B9B-EE17B1EEEEB4}"/>
    <cellStyle name="Normal 5 2 2 2 2 3 2" xfId="21313" xr:uid="{4E78DBCE-90ED-43E5-9E41-6F03A7161DDA}"/>
    <cellStyle name="Normal 5 2 2 2 2 3 2 2" xfId="28741" xr:uid="{BAD0FE7B-338A-4FF9-997B-FDA2EC6F8C67}"/>
    <cellStyle name="Normal 5 2 2 2 2 3 3" xfId="25114" xr:uid="{766E5726-145D-4606-B8D1-58D71E0C8133}"/>
    <cellStyle name="Normal 5 2 2 2 2 4" xfId="19179" xr:uid="{26AE67F3-28D7-4E6B-A3BB-69D169D9D544}"/>
    <cellStyle name="Normal 5 2 2 2 2 4 2" xfId="26927" xr:uid="{78950441-FEB2-4679-AD26-14F17423233D}"/>
    <cellStyle name="Normal 5 2 2 2 2 5" xfId="23305" xr:uid="{0A8CA370-41CF-40A6-8234-C930C81F2817}"/>
    <cellStyle name="Normal 5 2 2 2 3" xfId="15440" xr:uid="{6C458FB6-B564-4FD7-B959-D33418D010C4}"/>
    <cellStyle name="Normal 5 2 2 2 3 2" xfId="17576" xr:uid="{A6948B83-A4A5-4DFA-A187-23C7FF07264F}"/>
    <cellStyle name="Normal 5 2 2 2 3 2 2" xfId="21847" xr:uid="{1EB95FA1-E41F-4F29-892D-0E278FD72CAF}"/>
    <cellStyle name="Normal 5 2 2 2 3 2 2 2" xfId="29195" xr:uid="{4E663E53-AD3E-4AB7-B18F-1CD3A93C0FC2}"/>
    <cellStyle name="Normal 5 2 2 2 3 2 3" xfId="25568" xr:uid="{E1DD730C-781A-4198-8453-9EFABD54465E}"/>
    <cellStyle name="Normal 5 2 2 2 3 3" xfId="19713" xr:uid="{1BF09B40-4539-47F5-BD9B-DB60E05B8055}"/>
    <cellStyle name="Normal 5 2 2 2 3 3 2" xfId="27381" xr:uid="{32D1D5A0-4600-4C58-9ADC-6EDE581DA20C}"/>
    <cellStyle name="Normal 5 2 2 2 3 4" xfId="23757" xr:uid="{B6061285-6A3C-49B3-97FF-27103604FFB3}"/>
    <cellStyle name="Normal 5 2 2 2 4" xfId="16510" xr:uid="{913C280B-27AF-439F-BCE5-3BBA9E1E7E11}"/>
    <cellStyle name="Normal 5 2 2 2 4 2" xfId="20781" xr:uid="{8B74284D-EB11-48FF-B717-FB1758E526B8}"/>
    <cellStyle name="Normal 5 2 2 2 4 2 2" xfId="28289" xr:uid="{F19D6F36-DC02-4A29-A416-002AF32B9974}"/>
    <cellStyle name="Normal 5 2 2 2 4 3" xfId="24662" xr:uid="{C09B4C4D-D356-4B79-BBDF-173A2F28327D}"/>
    <cellStyle name="Normal 5 2 2 2 5" xfId="18647" xr:uid="{AC20D5B4-7057-42FD-8275-6A2249934D3A}"/>
    <cellStyle name="Normal 5 2 2 2 5 2" xfId="26475" xr:uid="{6B71B888-FE90-4A60-8517-1774CE1B9C4E}"/>
    <cellStyle name="Normal 5 2 2 2 6" xfId="22853" xr:uid="{3090FB84-021D-43FA-B2A8-1CB56E4AB029}"/>
    <cellStyle name="Normal 5 2 2 2 7" xfId="14372" xr:uid="{7DDC52AD-20C9-4D2C-A511-347536D9903D}"/>
    <cellStyle name="Normal 5 2 2 3" xfId="14639" xr:uid="{77DB87AF-9DF2-4E45-A877-07024B896FF0}"/>
    <cellStyle name="Normal 5 2 2 3 2" xfId="15706" xr:uid="{D8F19E5F-D508-44FC-BA82-C815AAA74C49}"/>
    <cellStyle name="Normal 5 2 2 3 2 2" xfId="17842" xr:uid="{14619448-6C78-4CFC-AADA-C080DF186D91}"/>
    <cellStyle name="Normal 5 2 2 3 2 2 2" xfId="22113" xr:uid="{8217349E-2717-44C2-8256-5B607C652350}"/>
    <cellStyle name="Normal 5 2 2 3 2 2 2 2" xfId="29421" xr:uid="{C55DE254-D964-4253-98E0-B106640AB04D}"/>
    <cellStyle name="Normal 5 2 2 3 2 2 3" xfId="25794" xr:uid="{50D5ABDA-3361-4FF2-9EB8-2DB015F5B3D2}"/>
    <cellStyle name="Normal 5 2 2 3 2 3" xfId="19979" xr:uid="{2B49A3CA-C301-4759-99BD-2A0B14354299}"/>
    <cellStyle name="Normal 5 2 2 3 2 3 2" xfId="27607" xr:uid="{D9B2BBF0-4FF4-4960-ADF9-E1FCAFDE9DC4}"/>
    <cellStyle name="Normal 5 2 2 3 2 4" xfId="23983" xr:uid="{2CCDE39B-0AB3-45BB-BDED-EBD6815EEBDB}"/>
    <cellStyle name="Normal 5 2 2 3 3" xfId="16776" xr:uid="{6BE3F61B-CF9D-439E-AB35-FB8B19A797C7}"/>
    <cellStyle name="Normal 5 2 2 3 3 2" xfId="21047" xr:uid="{8C9C05CA-8E96-4266-BDA8-EFF9A5906594}"/>
    <cellStyle name="Normal 5 2 2 3 3 2 2" xfId="28515" xr:uid="{583C2F6C-5F00-4BC8-B432-0664C86A3586}"/>
    <cellStyle name="Normal 5 2 2 3 3 3" xfId="24888" xr:uid="{EDEE5A35-728D-49D9-9641-1B4066D74FCD}"/>
    <cellStyle name="Normal 5 2 2 3 4" xfId="18913" xr:uid="{247A7FD6-51A2-4DB4-8C05-7E9B5A8AAA46}"/>
    <cellStyle name="Normal 5 2 2 3 4 2" xfId="26701" xr:uid="{5D42D182-4464-4C57-B92D-A4F07F655360}"/>
    <cellStyle name="Normal 5 2 2 3 5" xfId="23079" xr:uid="{0CEAD58C-D8D6-445C-8488-9B301CC08CFF}"/>
    <cellStyle name="Normal 5 2 2 4" xfId="15175" xr:uid="{27CB7088-B87B-448C-A961-C90A9E68A525}"/>
    <cellStyle name="Normal 5 2 2 4 2" xfId="17310" xr:uid="{B26F21AA-485C-4470-9516-30ABAF4EB9CF}"/>
    <cellStyle name="Normal 5 2 2 4 2 2" xfId="21581" xr:uid="{0C1956C5-626B-48EB-B686-281E1D2C4551}"/>
    <cellStyle name="Normal 5 2 2 4 2 2 2" xfId="28969" xr:uid="{6D0727CC-1165-4752-A026-68A3B704BF99}"/>
    <cellStyle name="Normal 5 2 2 4 2 3" xfId="25342" xr:uid="{7AB33713-DE83-46BC-A960-0460AF01AC14}"/>
    <cellStyle name="Normal 5 2 2 4 3" xfId="19447" xr:uid="{EDEF48C4-9490-4222-935A-2D41EBC40F45}"/>
    <cellStyle name="Normal 5 2 2 4 3 2" xfId="27155" xr:uid="{C8789998-4357-4CE3-B271-04BD7AAE5FC7}"/>
    <cellStyle name="Normal 5 2 2 4 4" xfId="23531" xr:uid="{A04B17ED-C978-4D2B-83E4-A741C91B378F}"/>
    <cellStyle name="Normal 5 2 2 5" xfId="16244" xr:uid="{8A73AABB-39E4-4AC7-B3FF-88DF7411C61A}"/>
    <cellStyle name="Normal 5 2 2 5 2" xfId="20515" xr:uid="{5370F8FF-5303-4493-AD29-8A7B5538BD49}"/>
    <cellStyle name="Normal 5 2 2 5 2 2" xfId="28063" xr:uid="{0FEF9A0E-3DE2-45CD-AB5B-1A952CD5D86B}"/>
    <cellStyle name="Normal 5 2 2 5 3" xfId="24436" xr:uid="{DBCE723B-F911-4790-81C2-6C5E40B924F5}"/>
    <cellStyle name="Normal 5 2 2 6" xfId="18381" xr:uid="{B8515E2F-5744-4F11-AEE8-F7D6A3E44A11}"/>
    <cellStyle name="Normal 5 2 2 6 2" xfId="26249" xr:uid="{1B6978BE-8DF5-4AB0-9F17-07EF133C300F}"/>
    <cellStyle name="Normal 5 2 2 7" xfId="22629" xr:uid="{3E5F3DD5-A705-4650-BF62-569FB7F68977}"/>
    <cellStyle name="Normal 5 2 3" xfId="277" xr:uid="{1FD379CA-B90C-4D5D-BEFC-01DC100FAF37}"/>
    <cellStyle name="Normal 5 2 3 2" xfId="14773" xr:uid="{D11BCDC4-E410-4254-B57F-3F39B1DC155B}"/>
    <cellStyle name="Normal 5 2 3 2 2" xfId="15839" xr:uid="{ECFDB97D-7B0D-45B5-9BCA-7ECC0571D6AD}"/>
    <cellStyle name="Normal 5 2 3 2 2 2" xfId="17975" xr:uid="{8F155F31-43DC-4A3D-81A6-A595A5522D85}"/>
    <cellStyle name="Normal 5 2 3 2 2 2 2" xfId="22246" xr:uid="{6730A80F-55A1-41C9-9000-58342772D471}"/>
    <cellStyle name="Normal 5 2 3 2 2 2 2 2" xfId="29534" xr:uid="{69D95FFB-208D-492F-AD3D-B6021F392B99}"/>
    <cellStyle name="Normal 5 2 3 2 2 2 3" xfId="25907" xr:uid="{6AF7B33D-1600-4B82-BE5B-2808F75CD77B}"/>
    <cellStyle name="Normal 5 2 3 2 2 3" xfId="20112" xr:uid="{A35D01C1-3C4F-4341-B0C4-21001A1C3EF9}"/>
    <cellStyle name="Normal 5 2 3 2 2 3 2" xfId="27720" xr:uid="{4DCFBCC4-029E-49A1-A91E-61188E08A727}"/>
    <cellStyle name="Normal 5 2 3 2 2 4" xfId="24096" xr:uid="{6B59E89F-7C89-4910-B849-1A38B373F3FB}"/>
    <cellStyle name="Normal 5 2 3 2 3" xfId="16909" xr:uid="{F9D9794C-65D5-4381-A49B-59949C1A320C}"/>
    <cellStyle name="Normal 5 2 3 2 3 2" xfId="21180" xr:uid="{BF7EE42F-6EB1-4BDB-8110-C470652E5BEB}"/>
    <cellStyle name="Normal 5 2 3 2 3 2 2" xfId="28628" xr:uid="{0ECE0CA0-9959-4163-8A49-4D472D298498}"/>
    <cellStyle name="Normal 5 2 3 2 3 3" xfId="25001" xr:uid="{23A00597-6F7A-4037-AAE2-9B7A86FD7F3F}"/>
    <cellStyle name="Normal 5 2 3 2 4" xfId="19046" xr:uid="{661F3056-760C-47D6-A7D7-64A97A5DE37E}"/>
    <cellStyle name="Normal 5 2 3 2 4 2" xfId="26814" xr:uid="{3CF18D30-C2AF-4373-87AD-E9CADC5CC451}"/>
    <cellStyle name="Normal 5 2 3 2 5" xfId="23192" xr:uid="{F3EEA11F-4644-44D0-BFD9-521389DB383C}"/>
    <cellStyle name="Normal 5 2 3 3" xfId="15307" xr:uid="{6729041D-F3CA-4091-9356-5DCD24E2D561}"/>
    <cellStyle name="Normal 5 2 3 3 2" xfId="17443" xr:uid="{2FD2601A-40D3-4114-8125-1FC49BDB872A}"/>
    <cellStyle name="Normal 5 2 3 3 2 2" xfId="21714" xr:uid="{0FFCD922-F075-488B-A157-3A5B86CC7F9E}"/>
    <cellStyle name="Normal 5 2 3 3 2 2 2" xfId="29082" xr:uid="{A49084DF-54C2-4AD3-BACD-423CA68FDA22}"/>
    <cellStyle name="Normal 5 2 3 3 2 3" xfId="25455" xr:uid="{8B57CE8B-E65D-4653-8F86-2D184DCDA5D9}"/>
    <cellStyle name="Normal 5 2 3 3 3" xfId="19580" xr:uid="{F9D5BB55-9666-4125-918C-398856D2C2FE}"/>
    <cellStyle name="Normal 5 2 3 3 3 2" xfId="27268" xr:uid="{34DBC778-21EA-4CB7-AE37-BBD495600774}"/>
    <cellStyle name="Normal 5 2 3 3 4" xfId="23644" xr:uid="{F497FC8B-ECE5-4037-AF2F-D2AFA04A080F}"/>
    <cellStyle name="Normal 5 2 3 4" xfId="16377" xr:uid="{F45EABA2-68D4-45F0-995D-E7A172126EC0}"/>
    <cellStyle name="Normal 5 2 3 4 2" xfId="20648" xr:uid="{C20765A9-230A-49A7-82E6-9D444981756D}"/>
    <cellStyle name="Normal 5 2 3 4 2 2" xfId="28176" xr:uid="{47A6B5E7-8708-4AF7-8B4A-F29B4A7388AA}"/>
    <cellStyle name="Normal 5 2 3 4 3" xfId="24549" xr:uid="{D2A887F1-024C-4092-9A32-0A19C26A6728}"/>
    <cellStyle name="Normal 5 2 3 5" xfId="18514" xr:uid="{BEB57226-4839-46A5-B1E7-568A21A12394}"/>
    <cellStyle name="Normal 5 2 3 5 2" xfId="26362" xr:uid="{ACEAE67C-DCB6-4617-9EA3-EE1A112050F6}"/>
    <cellStyle name="Normal 5 2 3 6" xfId="22740" xr:uid="{9303D5BC-80F8-48D6-A3A8-050A0A84D4A8}"/>
    <cellStyle name="Normal 5 2 4" xfId="1520" xr:uid="{00FFF2FA-A99A-4788-980B-850600ADAFFA}"/>
    <cellStyle name="Normal 5 2 4 2" xfId="15573" xr:uid="{3848F6BB-2144-47A2-9EA0-0244E260ACE9}"/>
    <cellStyle name="Normal 5 2 4 2 2" xfId="17709" xr:uid="{A103269A-5AD2-4443-8597-31EA9CA96B71}"/>
    <cellStyle name="Normal 5 2 4 2 2 2" xfId="21980" xr:uid="{CC0167FD-891E-43BC-BF33-E7D979B5D256}"/>
    <cellStyle name="Normal 5 2 4 2 2 2 2" xfId="29308" xr:uid="{416E3DB2-92D9-47E1-90CE-838EB378E96B}"/>
    <cellStyle name="Normal 5 2 4 2 2 3" xfId="25681" xr:uid="{07E6E571-3E61-46DE-931E-8670233F84A1}"/>
    <cellStyle name="Normal 5 2 4 2 3" xfId="19846" xr:uid="{75A374F8-9082-4058-A939-71CA79AFDEF6}"/>
    <cellStyle name="Normal 5 2 4 2 3 2" xfId="27494" xr:uid="{BECC9B96-3511-47FD-8FCD-A62A4F6DF6B7}"/>
    <cellStyle name="Normal 5 2 4 2 4" xfId="23870" xr:uid="{90DC18F1-710A-42E6-800F-75ECD9E3D884}"/>
    <cellStyle name="Normal 5 2 4 3" xfId="16643" xr:uid="{A7CD67C4-C7D0-4F00-9EDF-7942DFEC6671}"/>
    <cellStyle name="Normal 5 2 4 3 2" xfId="20914" xr:uid="{34208B71-894C-4B0B-9342-5F0D2108BD11}"/>
    <cellStyle name="Normal 5 2 4 3 2 2" xfId="28402" xr:uid="{161FCF6D-B538-4BCF-A4E8-8DE0B24D1513}"/>
    <cellStyle name="Normal 5 2 4 3 3" xfId="24775" xr:uid="{48C6552B-926C-4EFB-B04C-763227E00AD7}"/>
    <cellStyle name="Normal 5 2 4 4" xfId="18780" xr:uid="{D7E69A1C-6002-4605-ADAB-422A945D17F9}"/>
    <cellStyle name="Normal 5 2 4 4 2" xfId="26588" xr:uid="{69C6C3FF-2F06-4ED3-91E5-2970E8F13372}"/>
    <cellStyle name="Normal 5 2 4 5" xfId="22966" xr:uid="{C0375879-5A6C-4265-8C8C-16165666B322}"/>
    <cellStyle name="Normal 5 2 4 6" xfId="14506" xr:uid="{1AB12F22-7B6B-4099-AC2B-1B6FFE3A5239}"/>
    <cellStyle name="Normal 5 2 5" xfId="664" xr:uid="{8EB93C3A-43D6-4134-8C9D-EA39D0939F96}"/>
    <cellStyle name="Normal 5 2 5 2" xfId="17177" xr:uid="{38A7566D-79C0-4065-BD9B-77BB445A9627}"/>
    <cellStyle name="Normal 5 2 5 2 2" xfId="21448" xr:uid="{ECDBEC5F-0F9C-4770-9F35-D3C9159F3E35}"/>
    <cellStyle name="Normal 5 2 5 2 2 2" xfId="28856" xr:uid="{704B049C-CC6C-4407-A287-03A8FED21D44}"/>
    <cellStyle name="Normal 5 2 5 2 3" xfId="25229" xr:uid="{612C2F83-46A0-44C9-BA37-3662F814F7A5}"/>
    <cellStyle name="Normal 5 2 5 3" xfId="19314" xr:uid="{F2724C0A-C3B2-44F5-B497-74A3D281EAE9}"/>
    <cellStyle name="Normal 5 2 5 3 2" xfId="27042" xr:uid="{6767409C-5C00-44CA-8993-57B9881D2597}"/>
    <cellStyle name="Normal 5 2 5 4" xfId="23418" xr:uid="{C5BB7A33-5509-4F74-8E83-2E32647184A6}"/>
    <cellStyle name="Normal 5 2 5 5" xfId="15042" xr:uid="{38E75AE0-CF24-4A14-ACD6-D0219A09A08C}"/>
    <cellStyle name="Normal 5 2 6" xfId="16111" xr:uid="{5814856F-EA4A-48A4-BA27-1C924571E824}"/>
    <cellStyle name="Normal 5 2 6 2" xfId="20382" xr:uid="{89EDC1B2-18C2-4060-96EF-31D20602A9AE}"/>
    <cellStyle name="Normal 5 2 6 2 2" xfId="27950" xr:uid="{B284B6A6-203F-4D8E-8D40-04685B5EE09C}"/>
    <cellStyle name="Normal 5 2 6 3" xfId="24323" xr:uid="{423D7A03-5DC3-4F3F-8FA6-81BDCD88FC8D}"/>
    <cellStyle name="Normal 5 2 7" xfId="18248" xr:uid="{DFAAE7EA-4D75-4ADE-94F0-73B9CFCD88BC}"/>
    <cellStyle name="Normal 5 2 7 2" xfId="26136" xr:uid="{5342E104-C553-4496-9580-5820D6231249}"/>
    <cellStyle name="Normal 5 2 8" xfId="22531" xr:uid="{33F4C8B1-5093-4FD2-BDF1-2E29327224F4}"/>
    <cellStyle name="Normal 5 3" xfId="258" xr:uid="{80E9B910-713B-43A1-B674-B9C72521343E}"/>
    <cellStyle name="Normal 5 3 2" xfId="963" xr:uid="{9567DA2C-47DA-41AF-A5D5-A2B6CC017C02}"/>
    <cellStyle name="Normal 5 3 2 2" xfId="14841" xr:uid="{4343B43B-C81A-4CDA-AD24-A2C3F7528127}"/>
    <cellStyle name="Normal 5 3 2 2 2" xfId="15907" xr:uid="{27120D53-2B50-4977-957D-9CF93231D823}"/>
    <cellStyle name="Normal 5 3 2 2 2 2" xfId="18043" xr:uid="{2728480F-7DC5-4ADE-931D-2FB2F57F81EF}"/>
    <cellStyle name="Normal 5 3 2 2 2 2 2" xfId="22314" xr:uid="{F87F9D6E-CA43-4046-A955-3CABACA6942F}"/>
    <cellStyle name="Normal 5 3 2 2 2 2 2 2" xfId="29590" xr:uid="{9B728FDD-DEE7-413F-A555-E74667F5F2A2}"/>
    <cellStyle name="Normal 5 3 2 2 2 2 3" xfId="25963" xr:uid="{CE5ADB7C-A1F0-4123-BB83-5A81580CFB0E}"/>
    <cellStyle name="Normal 5 3 2 2 2 3" xfId="20180" xr:uid="{8E9C9F64-CDFD-411B-A0D9-3F3679642CAC}"/>
    <cellStyle name="Normal 5 3 2 2 2 3 2" xfId="27776" xr:uid="{74E70563-90BB-4A34-A4E1-7C937389EB5C}"/>
    <cellStyle name="Normal 5 3 2 2 2 4" xfId="24152" xr:uid="{8219FF3F-585C-4319-B315-A6C854D7D475}"/>
    <cellStyle name="Normal 5 3 2 2 3" xfId="16977" xr:uid="{5C11A53D-1754-4178-AF44-D4C7C1064B34}"/>
    <cellStyle name="Normal 5 3 2 2 3 2" xfId="21248" xr:uid="{AB3D69FC-F847-442A-BE7A-0A15DBD230CB}"/>
    <cellStyle name="Normal 5 3 2 2 3 2 2" xfId="28684" xr:uid="{6DA2735C-355F-44AF-9F76-D24BC772AB5A}"/>
    <cellStyle name="Normal 5 3 2 2 3 3" xfId="25057" xr:uid="{97CC2079-B68A-4421-AD60-C705A62EBD85}"/>
    <cellStyle name="Normal 5 3 2 2 4" xfId="19114" xr:uid="{2403DA5C-C70C-42A7-AEE3-CCFE180A6B2D}"/>
    <cellStyle name="Normal 5 3 2 2 4 2" xfId="26870" xr:uid="{F85C31DA-1F8D-4911-BB48-AC7B059E2311}"/>
    <cellStyle name="Normal 5 3 2 2 5" xfId="23248" xr:uid="{DE2F35AC-DA04-46F7-8204-292731648D60}"/>
    <cellStyle name="Normal 5 3 2 3" xfId="15375" xr:uid="{6AB4DCC4-6DE7-4C95-BB88-7798C80FB0C3}"/>
    <cellStyle name="Normal 5 3 2 3 2" xfId="17511" xr:uid="{02917ED3-D769-4417-8CA8-9667199FEC54}"/>
    <cellStyle name="Normal 5 3 2 3 2 2" xfId="21782" xr:uid="{54E07712-AAE7-41C5-8B85-5C962E2C0B62}"/>
    <cellStyle name="Normal 5 3 2 3 2 2 2" xfId="29138" xr:uid="{038A4883-167D-416B-9412-04415D306579}"/>
    <cellStyle name="Normal 5 3 2 3 2 3" xfId="25511" xr:uid="{36896FCA-044A-42A7-A8D3-20A5FFFD552B}"/>
    <cellStyle name="Normal 5 3 2 3 3" xfId="19648" xr:uid="{0BEA2BF0-8089-4734-8692-50F97FA300A7}"/>
    <cellStyle name="Normal 5 3 2 3 3 2" xfId="27324" xr:uid="{FD129269-3A68-4CE7-B0F0-103C026D901F}"/>
    <cellStyle name="Normal 5 3 2 3 4" xfId="23700" xr:uid="{EFDD7184-DBB8-42B2-BF2A-1459627A4763}"/>
    <cellStyle name="Normal 5 3 2 4" xfId="16445" xr:uid="{BA39CB5E-3A4D-4799-B084-8E9212728158}"/>
    <cellStyle name="Normal 5 3 2 4 2" xfId="20716" xr:uid="{3A2F3AA3-7F15-4794-B34C-927EA5C12499}"/>
    <cellStyle name="Normal 5 3 2 4 2 2" xfId="28232" xr:uid="{B1D0B4E7-D48A-4DC9-9448-99929484A06D}"/>
    <cellStyle name="Normal 5 3 2 4 3" xfId="24605" xr:uid="{688D793C-0CFD-4D48-AD37-9D3D94F3C78B}"/>
    <cellStyle name="Normal 5 3 2 5" xfId="18582" xr:uid="{93BCF1D6-5435-42C3-9EC2-D7BA0C9A815E}"/>
    <cellStyle name="Normal 5 3 2 5 2" xfId="26418" xr:uid="{372525AD-1F5D-44B4-B860-6A2AA650D942}"/>
    <cellStyle name="Normal 5 3 2 6" xfId="22796" xr:uid="{56881754-F077-469F-B5F1-08AA6E1F866A}"/>
    <cellStyle name="Normal 5 3 2 7" xfId="14309" xr:uid="{B0C7DB37-C889-4F69-BFB6-B57AE7C0C937}"/>
    <cellStyle name="Normal 5 3 3" xfId="14574" xr:uid="{4AA5F228-D9BA-4142-9685-1B09E228000B}"/>
    <cellStyle name="Normal 5 3 3 2" xfId="15641" xr:uid="{833C712A-A64F-48DE-93B7-C92943F80D1F}"/>
    <cellStyle name="Normal 5 3 3 2 2" xfId="17777" xr:uid="{B9C68AC9-45D5-4A0E-8FEC-E9A7986B8B0D}"/>
    <cellStyle name="Normal 5 3 3 2 2 2" xfId="22048" xr:uid="{D9393D01-7784-4890-B484-CD04B0ADB128}"/>
    <cellStyle name="Normal 5 3 3 2 2 2 2" xfId="29364" xr:uid="{258C1CD3-D28C-401D-A5AE-865ED2B689EA}"/>
    <cellStyle name="Normal 5 3 3 2 2 3" xfId="25737" xr:uid="{4EBC059F-2857-4AEE-88F6-554D33DA5789}"/>
    <cellStyle name="Normal 5 3 3 2 3" xfId="19914" xr:uid="{0BE182B4-DF6B-4A63-9C48-1937F7194E98}"/>
    <cellStyle name="Normal 5 3 3 2 3 2" xfId="27550" xr:uid="{80DF0C09-746F-42DA-A2F6-6B94FAEA7FEF}"/>
    <cellStyle name="Normal 5 3 3 2 4" xfId="23926" xr:uid="{FC6D62A1-3599-435A-BEA8-91B1C5FB85F5}"/>
    <cellStyle name="Normal 5 3 3 3" xfId="16711" xr:uid="{2D47B10C-88DF-445D-8384-35064682F236}"/>
    <cellStyle name="Normal 5 3 3 3 2" xfId="20982" xr:uid="{CE2820B6-71B5-4CDB-8959-31739B7F7246}"/>
    <cellStyle name="Normal 5 3 3 3 2 2" xfId="28458" xr:uid="{F0090306-C9F8-4750-9AA4-9F02DA5E109C}"/>
    <cellStyle name="Normal 5 3 3 3 3" xfId="24831" xr:uid="{356F1B07-CE86-40D3-97DD-BA15DEC85DAD}"/>
    <cellStyle name="Normal 5 3 3 4" xfId="18848" xr:uid="{C3119E33-7CB5-439E-8AD8-683A9BDDCAFB}"/>
    <cellStyle name="Normal 5 3 3 4 2" xfId="26644" xr:uid="{B2100A9C-0464-4B42-AF3A-3D2933407288}"/>
    <cellStyle name="Normal 5 3 3 5" xfId="23022" xr:uid="{D67E752D-949C-4BB3-8C8F-DA97435536A2}"/>
    <cellStyle name="Normal 5 3 4" xfId="15110" xr:uid="{09CDAD8F-4645-4D43-945D-72D800C507AB}"/>
    <cellStyle name="Normal 5 3 4 2" xfId="17245" xr:uid="{1A824376-3300-42AD-ADA6-3EE4E099A381}"/>
    <cellStyle name="Normal 5 3 4 2 2" xfId="21516" xr:uid="{64E4A9E7-3C0D-4B49-9F11-F4F88BDB20AF}"/>
    <cellStyle name="Normal 5 3 4 2 2 2" xfId="28912" xr:uid="{49E973EE-9591-4F4E-9C96-87489C7C0856}"/>
    <cellStyle name="Normal 5 3 4 2 3" xfId="25285" xr:uid="{67723EA2-5CA5-4A26-9B82-87BAF048813D}"/>
    <cellStyle name="Normal 5 3 4 3" xfId="19382" xr:uid="{7B4BA29E-7F1B-4235-8DFB-7DEDB244263C}"/>
    <cellStyle name="Normal 5 3 4 3 2" xfId="27098" xr:uid="{1FCFFCD7-BF94-4D37-B0C2-970CDED8B6FE}"/>
    <cellStyle name="Normal 5 3 4 4" xfId="23474" xr:uid="{D95819F2-1281-45F5-AF31-7C7B086FC6E7}"/>
    <cellStyle name="Normal 5 3 5" xfId="16179" xr:uid="{ADCE270E-68DA-479C-B519-0DA6706FB640}"/>
    <cellStyle name="Normal 5 3 5 2" xfId="20450" xr:uid="{FAEA5A41-948F-446E-B68E-735983CA9249}"/>
    <cellStyle name="Normal 5 3 5 2 2" xfId="28006" xr:uid="{A119E60B-F0E4-4B3A-8701-EC753A2B3C8E}"/>
    <cellStyle name="Normal 5 3 5 3" xfId="24379" xr:uid="{C0DBA487-65FB-4E0F-979B-2B3D2F48472F}"/>
    <cellStyle name="Normal 5 3 6" xfId="18316" xr:uid="{367F5B5F-A171-454A-9260-0988EBD22DE2}"/>
    <cellStyle name="Normal 5 3 6 2" xfId="26192" xr:uid="{86AB204C-43E2-4445-B8D5-E9B386A30172}"/>
    <cellStyle name="Normal 5 3 7" xfId="22572" xr:uid="{39EA93AA-DAB9-4251-B058-212823FE0923}"/>
    <cellStyle name="Normal 5 4" xfId="265" xr:uid="{31AA254F-AFBA-4392-BCFE-06E4CBC24345}"/>
    <cellStyle name="Normal 5 4 2" xfId="675" xr:uid="{3DF07B9A-3C27-4925-9055-E5CCFE00F9DB}"/>
    <cellStyle name="Normal 5 4 2 2" xfId="15774" xr:uid="{D0129D77-5F89-4CC7-ADF7-A97802C7308D}"/>
    <cellStyle name="Normal 5 4 2 2 2" xfId="17910" xr:uid="{9D958DA2-6314-49C1-A3C0-B55BFFB0275E}"/>
    <cellStyle name="Normal 5 4 2 2 2 2" xfId="22181" xr:uid="{64101B14-9A56-4F6B-B41F-BB4CE345CA79}"/>
    <cellStyle name="Normal 5 4 2 2 2 2 2" xfId="29477" xr:uid="{D463251C-9554-44CA-B06E-06BCD2D3197F}"/>
    <cellStyle name="Normal 5 4 2 2 2 3" xfId="25850" xr:uid="{A7E2D2E4-9A24-40C4-8FA5-42F40FC18271}"/>
    <cellStyle name="Normal 5 4 2 2 3" xfId="20047" xr:uid="{D311B150-3013-4CEA-9656-3A55DCC7D5BF}"/>
    <cellStyle name="Normal 5 4 2 2 3 2" xfId="27663" xr:uid="{F7975373-2DC8-401D-ACD3-A048F771ACC1}"/>
    <cellStyle name="Normal 5 4 2 2 4" xfId="24039" xr:uid="{6041D364-4227-4795-BA46-B9178E07ED0C}"/>
    <cellStyle name="Normal 5 4 2 3" xfId="16844" xr:uid="{7B4F0E41-F1B1-4A89-9987-A57D7CD8172B}"/>
    <cellStyle name="Normal 5 4 2 3 2" xfId="21115" xr:uid="{4BB962E4-F380-49AD-BADC-B3CB98E03E7F}"/>
    <cellStyle name="Normal 5 4 2 3 2 2" xfId="28571" xr:uid="{FB7242FD-3E36-4CD1-8DB0-1F670E0BCB0C}"/>
    <cellStyle name="Normal 5 4 2 3 3" xfId="24944" xr:uid="{305FEF72-775D-481B-9959-08D34DDB1CC4}"/>
    <cellStyle name="Normal 5 4 2 4" xfId="18981" xr:uid="{3ABEE53C-E6B2-4EAA-B063-49EC6815EEA5}"/>
    <cellStyle name="Normal 5 4 2 4 2" xfId="26757" xr:uid="{98CF7FE3-42EA-4476-8BE8-A3259C9C7EC0}"/>
    <cellStyle name="Normal 5 4 2 5" xfId="23135" xr:uid="{1FB92C2F-C557-4C45-ADDB-1A56CC60E984}"/>
    <cellStyle name="Normal 5 4 2 6" xfId="14708" xr:uid="{472AFA6A-B29B-4EE2-93DA-541D31AB2695}"/>
    <cellStyle name="Normal 5 4 3" xfId="15242" xr:uid="{1E304DB5-44B6-4497-814F-BEB9BA9EFC5D}"/>
    <cellStyle name="Normal 5 4 3 2" xfId="17378" xr:uid="{D94BE98C-7561-400E-837E-08B73152334D}"/>
    <cellStyle name="Normal 5 4 3 2 2" xfId="21649" xr:uid="{CB7D7A85-035A-455D-BF54-641E01219A72}"/>
    <cellStyle name="Normal 5 4 3 2 2 2" xfId="29025" xr:uid="{B5912666-4BD6-4683-A7D2-96272FA77132}"/>
    <cellStyle name="Normal 5 4 3 2 3" xfId="25398" xr:uid="{3CABE766-D2D5-4A26-BFB9-7DD6BA8AEF46}"/>
    <cellStyle name="Normal 5 4 3 3" xfId="19515" xr:uid="{27F800ED-1F84-4734-8B18-3F80E6841E3C}"/>
    <cellStyle name="Normal 5 4 3 3 2" xfId="27211" xr:uid="{628A396C-EBA3-41DC-B94D-A284D7F8BBFB}"/>
    <cellStyle name="Normal 5 4 3 4" xfId="23587" xr:uid="{14C04EB9-B3DC-44C5-B8BC-28D8B4D00AD9}"/>
    <cellStyle name="Normal 5 4 4" xfId="16312" xr:uid="{421B05DB-2273-48BE-A9BC-6F64BB29DEA5}"/>
    <cellStyle name="Normal 5 4 4 2" xfId="20583" xr:uid="{C3EB326A-FF71-458C-A4BB-61BDE6AEDE02}"/>
    <cellStyle name="Normal 5 4 4 2 2" xfId="28119" xr:uid="{28B6E168-318A-4820-A58D-492146E149CF}"/>
    <cellStyle name="Normal 5 4 4 3" xfId="24492" xr:uid="{C14B8C16-010C-477F-BCE1-7E5EF049CE89}"/>
    <cellStyle name="Normal 5 4 5" xfId="18449" xr:uid="{8B8E7D92-E028-4009-973F-50EE138419DA}"/>
    <cellStyle name="Normal 5 4 5 2" xfId="26305" xr:uid="{4F2A9696-27DB-4701-A7CB-CA0BCF1E5387}"/>
    <cellStyle name="Normal 5 4 6" xfId="22683" xr:uid="{88232A14-FC2A-489B-A6C0-27B1996E216F}"/>
    <cellStyle name="Normal 5 5" xfId="274" xr:uid="{12626A7E-14A4-443D-97E7-6BDB7DDDE1C8}"/>
    <cellStyle name="Normal 5 5 2" xfId="15508" xr:uid="{E562A014-EF53-420C-BB32-D23F2626C7B4}"/>
    <cellStyle name="Normal 5 5 2 2" xfId="17644" xr:uid="{8B78D38F-7D78-4853-8B99-7869AB1AFABB}"/>
    <cellStyle name="Normal 5 5 2 2 2" xfId="21915" xr:uid="{63B2E48A-F6BF-4C9B-AEC4-FC993988004F}"/>
    <cellStyle name="Normal 5 5 2 2 2 2" xfId="29251" xr:uid="{258B13F1-A38F-4B10-8AD9-AEA6A5D223E1}"/>
    <cellStyle name="Normal 5 5 2 2 3" xfId="25624" xr:uid="{4AD5CA0A-403B-44AA-8930-A16DE5777F98}"/>
    <cellStyle name="Normal 5 5 2 3" xfId="19781" xr:uid="{068971EE-98AB-4B7A-AABC-34897FB58CDD}"/>
    <cellStyle name="Normal 5 5 2 3 2" xfId="27437" xr:uid="{69972B9F-975A-4A11-AEFD-F8D1DEC1372B}"/>
    <cellStyle name="Normal 5 5 2 4" xfId="23813" xr:uid="{A8045376-6A62-453B-A5E0-E234A631E1C4}"/>
    <cellStyle name="Normal 5 5 3" xfId="16578" xr:uid="{8A89F711-566B-4A92-A318-AB59D07BF3FB}"/>
    <cellStyle name="Normal 5 5 3 2" xfId="20849" xr:uid="{E47BCE3E-E598-4A71-953A-EF3412BA04CA}"/>
    <cellStyle name="Normal 5 5 3 2 2" xfId="28345" xr:uid="{154DD221-E17F-44A2-96FE-674DC5788336}"/>
    <cellStyle name="Normal 5 5 3 3" xfId="24718" xr:uid="{AF8A37A9-88D5-4ABC-ABA5-DD08EB276FAF}"/>
    <cellStyle name="Normal 5 5 4" xfId="18715" xr:uid="{E200ECB3-65AE-4EEF-8B43-2AFD40C39FF7}"/>
    <cellStyle name="Normal 5 5 4 2" xfId="26531" xr:uid="{B35AD91B-07E8-4089-903A-C0B7020916CE}"/>
    <cellStyle name="Normal 5 5 5" xfId="22909" xr:uid="{2DCE063A-2763-470D-9D48-A84759AD2BC3}"/>
    <cellStyle name="Normal 5 5 6" xfId="14442" xr:uid="{8B2B6AF1-FA34-4188-A6AC-7F8FB8B927EE}"/>
    <cellStyle name="Normal 5 5 7" xfId="640" xr:uid="{89BDBBC4-FE0A-466D-9634-D751919124CB}"/>
    <cellStyle name="Normal 5 6" xfId="107" xr:uid="{0EE72DF3-24B0-49F6-A079-366F4E575EEA}"/>
    <cellStyle name="Normal 5 6 2" xfId="17112" xr:uid="{DB3EBCC2-1A4B-4D09-BE4E-6F39E3F86320}"/>
    <cellStyle name="Normal 5 6 2 2" xfId="21383" xr:uid="{89573B9E-BE3F-47EC-A8E8-BF37A6D6209C}"/>
    <cellStyle name="Normal 5 6 2 2 2" xfId="28799" xr:uid="{229CC238-1384-4B1B-B7DC-BDC0DACC1FAA}"/>
    <cellStyle name="Normal 5 6 2 3" xfId="25172" xr:uid="{429C866D-EF5B-4235-99BE-6B8E97289A41}"/>
    <cellStyle name="Normal 5 6 3" xfId="19249" xr:uid="{09A44815-7A5B-4CA9-A54F-5144B5E7E8B3}"/>
    <cellStyle name="Normal 5 6 3 2" xfId="26985" xr:uid="{65A09FD3-572F-4D06-A007-3E416D045ED9}"/>
    <cellStyle name="Normal 5 6 4" xfId="23361" xr:uid="{8329CEB8-4F10-4368-BECD-A81870F5ECB3}"/>
    <cellStyle name="Normal 5 7" xfId="16047" xr:uid="{38E29A1C-E904-41F8-BB8D-EF916A4B6576}"/>
    <cellStyle name="Normal 5 7 2" xfId="20317" xr:uid="{55A98153-F49F-4F67-BDCB-1B5873E8570C}"/>
    <cellStyle name="Normal 5 7 2 2" xfId="27893" xr:uid="{958C7CF4-594A-49B7-BBB9-7D4DDB20BDE4}"/>
    <cellStyle name="Normal 5 7 3" xfId="24266" xr:uid="{D7CCC41B-44F5-4D9E-908F-F18F6D30FBC1}"/>
    <cellStyle name="Normal 5 8" xfId="18183" xr:uid="{DA134DB1-951A-4B34-8E35-E5142CA44B71}"/>
    <cellStyle name="Normal 5 8 2" xfId="26079" xr:uid="{F3A3BFBF-7EEF-4F9B-8E1B-A8FACA382BB7}"/>
    <cellStyle name="Normal 5 9" xfId="13914" xr:uid="{D801E68C-EBEF-4595-8267-458B33C0A3C4}"/>
    <cellStyle name="Normal 5_Test placement" xfId="1035" xr:uid="{36EB4233-AE9C-44F4-8C25-E98A6F2181ED}"/>
    <cellStyle name="Normal 50" xfId="13900" xr:uid="{E889DA63-733C-427E-8D67-53780DAD70AD}"/>
    <cellStyle name="Normal 50 2" xfId="16030" xr:uid="{5D851787-820A-4325-B1D7-0DFA38B58CDF}"/>
    <cellStyle name="Normal 50 2 2" xfId="18162" xr:uid="{FFB1DA22-DEDB-4122-AD46-71862556C3CD}"/>
    <cellStyle name="Normal 50 2 2 2" xfId="22433" xr:uid="{D5B81EF6-689C-4C29-A173-E38318D2ECE4}"/>
    <cellStyle name="Normal 50 2 2 2 2" xfId="29694" xr:uid="{FB6E8B04-2AD5-411C-BDDD-B82FD01AF244}"/>
    <cellStyle name="Normal 50 2 2 3" xfId="26066" xr:uid="{25E83902-17EC-42E6-A2CC-917800565480}"/>
    <cellStyle name="Normal 50 2 3" xfId="20300" xr:uid="{5A9CA2B5-647D-4E77-A234-46727C28F263}"/>
    <cellStyle name="Normal 50 2 3 2" xfId="27880" xr:uid="{0C06D718-8FF8-4AEB-B4E0-D1CA5FD184A5}"/>
    <cellStyle name="Normal 50 2 4" xfId="24256" xr:uid="{4F1284F6-413B-46BD-BFA2-F58986FF3AED}"/>
    <cellStyle name="Normal 50 3" xfId="17097" xr:uid="{ECBDA39F-EABC-44F7-BBB0-4B5DAD31FDB6}"/>
    <cellStyle name="Normal 50 3 2" xfId="21368" xr:uid="{D975AF6B-28E2-4EA4-AACC-A8BBFC98A46D}"/>
    <cellStyle name="Normal 50 3 2 2" xfId="28788" xr:uid="{78617F4B-32C2-492E-90B6-CFED8E27C7D3}"/>
    <cellStyle name="Normal 50 3 3" xfId="25161" xr:uid="{A001463B-42FC-44E2-A004-4E4D41AB8195}"/>
    <cellStyle name="Normal 50 4" xfId="19234" xr:uid="{890CBC01-6722-41A5-B36F-1E023C5BFEB2}"/>
    <cellStyle name="Normal 50 4 2" xfId="26974" xr:uid="{D4ADAC23-BDE6-4021-90A6-C1FCE35BEC4B}"/>
    <cellStyle name="Normal 50 5" xfId="22474" xr:uid="{B9FD1421-FC8F-4961-BC97-926B5DEA403F}"/>
    <cellStyle name="Normal 51" xfId="14963" xr:uid="{8AF4CC59-1BC4-40AB-B6F3-7BE2A1E2E4E7}"/>
    <cellStyle name="Normal 51 2" xfId="13873" xr:uid="{C476DCE5-F526-4032-9090-6774DC220A8C}"/>
    <cellStyle name="Normal 52" xfId="14965" xr:uid="{B35C49A9-59B1-4FD1-97AB-27CF7BA4CC35}"/>
    <cellStyle name="Normal 53" xfId="16032" xr:uid="{1353EB6D-246D-4023-8767-93C35D904C85}"/>
    <cellStyle name="Normal 53 2" xfId="18164" xr:uid="{2A76FE00-D755-413E-A829-91BD53E8F575}"/>
    <cellStyle name="Normal 54" xfId="16033" xr:uid="{8BC7500B-FC9D-4B58-AC8F-D49D0C03A05B}"/>
    <cellStyle name="Normal 55" xfId="13886" xr:uid="{65E5A987-A274-4913-B726-3771B7E23D30}"/>
    <cellStyle name="Normal 55 2" xfId="22437" xr:uid="{292778EF-4C5A-4FC4-A38B-BD246B57B969}"/>
    <cellStyle name="Normal 56" xfId="18168" xr:uid="{96F62627-9F1F-4FD5-B94D-B7157004E137}"/>
    <cellStyle name="Normal 56 2" xfId="22439" xr:uid="{5BC6323C-3021-48BC-8080-02AD36EDA99B}"/>
    <cellStyle name="Normal 57" xfId="18169" xr:uid="{6D25B247-89BD-479E-A452-F760AE8E5C33}"/>
    <cellStyle name="Normal 6" xfId="35" xr:uid="{0A636C4A-1EE9-4EE5-AEB8-D31434AB640B}"/>
    <cellStyle name="Normal 6 2" xfId="669" xr:uid="{85C0B093-5CDC-42DD-9C99-D10359E4417D}"/>
    <cellStyle name="Normal 6 2 2" xfId="1060" xr:uid="{76504599-1A08-49FA-98E4-F8752526D20C}"/>
    <cellStyle name="Normal 6 2 3" xfId="967" xr:uid="{258AA99A-18AE-4A0A-8972-25D9EA53FB96}"/>
    <cellStyle name="Normal 6 2 4" xfId="730" xr:uid="{E0E8B166-FA39-4BF0-BAD1-6276134971AC}"/>
    <cellStyle name="Normal 6 2 5" xfId="1524" xr:uid="{804A4E1D-D3B2-4156-97C5-B832C41E753F}"/>
    <cellStyle name="Normal 6 3" xfId="709" xr:uid="{41B31ACD-2184-4A00-B0E9-C762287B012C}"/>
    <cellStyle name="Normal 6 3 2" xfId="1033" xr:uid="{CBD4C1CC-D918-4B2F-9450-0D934C61AB26}"/>
    <cellStyle name="Normal 6 4" xfId="955" xr:uid="{FF2283DF-CC2D-4432-8065-AB4D4ACFEB9B}"/>
    <cellStyle name="Normal 6 5" xfId="574" xr:uid="{223560F1-5C81-4691-9C24-721A877B61AF}"/>
    <cellStyle name="Normal 6 6" xfId="13916" xr:uid="{2B26D0A9-94B3-490A-B2E2-A410C30DFA6F}"/>
    <cellStyle name="Normal 6 7" xfId="106" xr:uid="{7DB63EE0-5CBF-4755-8280-A4577DA8C22D}"/>
    <cellStyle name="Normal 64" xfId="29792" xr:uid="{4A668260-F32B-4FEA-AB64-4B8A0AC192C1}"/>
    <cellStyle name="Normal 65" xfId="29788" xr:uid="{EC19A4E0-027F-411C-AD13-C6DF9DE23292}"/>
    <cellStyle name="Normal 7" xfId="123" xr:uid="{744C5D38-70E5-455C-8A24-4600EBB6A055}"/>
    <cellStyle name="Normal 7 10" xfId="13917" xr:uid="{396AD2B9-8742-43BC-A1D7-5BD943EEA202}"/>
    <cellStyle name="Normal 7 2" xfId="627" xr:uid="{AE116588-D803-4163-AFD8-3C474D35246A}"/>
    <cellStyle name="Normal 7 2 2" xfId="964" xr:uid="{11982F49-984E-411C-A425-8324EFFD38CF}"/>
    <cellStyle name="Normal 7 2 2 2" xfId="14374" xr:uid="{A75E3834-0537-4DBD-85CC-F9F6EF9D2BA9}"/>
    <cellStyle name="Normal 7 2 2 2 2" xfId="14907" xr:uid="{2DE3FDF0-C50C-4D80-9379-DEE73EF56B27}"/>
    <cellStyle name="Normal 7 2 2 2 2 2" xfId="15974" xr:uid="{D7022B22-C098-4010-83FC-5456055BB7D7}"/>
    <cellStyle name="Normal 7 2 2 2 2 2 2" xfId="18110" xr:uid="{16806B55-91AB-46FB-91CA-FFF670553D1E}"/>
    <cellStyle name="Normal 7 2 2 2 2 2 2 2" xfId="22381" xr:uid="{E31D4C00-45F6-4A84-9182-1ADF8E009C60}"/>
    <cellStyle name="Normal 7 2 2 2 2 2 2 2 2" xfId="29649" xr:uid="{7C7CB7CA-18E1-49B0-8732-2C267AD8CE76}"/>
    <cellStyle name="Normal 7 2 2 2 2 2 2 3" xfId="26022" xr:uid="{9DB3F412-3E28-46E8-A84B-CCD1062D67AA}"/>
    <cellStyle name="Normal 7 2 2 2 2 2 3" xfId="20247" xr:uid="{5AB6A454-26E7-40B8-B13B-F3AA4DC53339}"/>
    <cellStyle name="Normal 7 2 2 2 2 2 3 2" xfId="27835" xr:uid="{4D185388-1ACE-4FCE-9E8A-F73C31BE3636}"/>
    <cellStyle name="Normal 7 2 2 2 2 2 4" xfId="24211" xr:uid="{C93319DA-0123-41FC-9CC4-9F2620DDAC7A}"/>
    <cellStyle name="Normal 7 2 2 2 2 3" xfId="17044" xr:uid="{75DE56A5-D834-4BD7-887D-E2274BEF7432}"/>
    <cellStyle name="Normal 7 2 2 2 2 3 2" xfId="21315" xr:uid="{A6EFC8A9-CC96-41C6-B936-1C780300927D}"/>
    <cellStyle name="Normal 7 2 2 2 2 3 2 2" xfId="28743" xr:uid="{67BDFE52-57FF-4268-BE6A-5372EEDCB198}"/>
    <cellStyle name="Normal 7 2 2 2 2 3 3" xfId="25116" xr:uid="{57A36503-FA15-4FB6-A194-9DBB9069285E}"/>
    <cellStyle name="Normal 7 2 2 2 2 4" xfId="19181" xr:uid="{2D2AA8A8-C22E-4D4C-869C-990901BD5710}"/>
    <cellStyle name="Normal 7 2 2 2 2 4 2" xfId="26929" xr:uid="{FF2F1A5D-59D3-4235-9FC1-CF3CB1705C10}"/>
    <cellStyle name="Normal 7 2 2 2 2 5" xfId="23307" xr:uid="{1FF9784D-0C54-41A3-A97F-9172103277C7}"/>
    <cellStyle name="Normal 7 2 2 2 3" xfId="15442" xr:uid="{AB7824D8-DCB9-4FF2-ACC4-9EFF2546814E}"/>
    <cellStyle name="Normal 7 2 2 2 3 2" xfId="17578" xr:uid="{7DD0AD91-7EFC-4D5B-B56C-BE0BF1B138D2}"/>
    <cellStyle name="Normal 7 2 2 2 3 2 2" xfId="21849" xr:uid="{84AFBA2C-FE3D-41AB-8610-A76AA99B1778}"/>
    <cellStyle name="Normal 7 2 2 2 3 2 2 2" xfId="29197" xr:uid="{D72087AE-E5D0-4D1E-BC2E-0EBBC01F9A8D}"/>
    <cellStyle name="Normal 7 2 2 2 3 2 3" xfId="25570" xr:uid="{C4D5243A-3758-45ED-B87D-97F368EAE39E}"/>
    <cellStyle name="Normal 7 2 2 2 3 3" xfId="19715" xr:uid="{FEEC2D61-3D80-434D-9C77-A64346A8C3FB}"/>
    <cellStyle name="Normal 7 2 2 2 3 3 2" xfId="27383" xr:uid="{B55B8C3E-CDC6-4934-980E-3EE5E97D5458}"/>
    <cellStyle name="Normal 7 2 2 2 3 4" xfId="23759" xr:uid="{7DDD88F7-D612-46B1-ABDD-CC70C69B685E}"/>
    <cellStyle name="Normal 7 2 2 2 4" xfId="16512" xr:uid="{CEF86479-B782-43EB-B2EE-D1DD2BE3D650}"/>
    <cellStyle name="Normal 7 2 2 2 4 2" xfId="20783" xr:uid="{553E5F5D-F7B6-44EB-8AE1-4877901EA0FA}"/>
    <cellStyle name="Normal 7 2 2 2 4 2 2" xfId="28291" xr:uid="{8CA7E80B-5B72-4194-8BFE-DCBA575C1E2C}"/>
    <cellStyle name="Normal 7 2 2 2 4 3" xfId="24664" xr:uid="{5F61B12B-8FD0-4938-A9C8-7681A3374175}"/>
    <cellStyle name="Normal 7 2 2 2 5" xfId="18649" xr:uid="{266C8A54-5D08-4E4C-AD29-77BA12BC77DF}"/>
    <cellStyle name="Normal 7 2 2 2 5 2" xfId="26477" xr:uid="{E5E1F27B-E8A2-4830-9076-BFE49A0BA393}"/>
    <cellStyle name="Normal 7 2 2 2 6" xfId="22855" xr:uid="{912593F0-B842-44FD-8DF9-4780F5D38426}"/>
    <cellStyle name="Normal 7 2 2 3" xfId="14641" xr:uid="{E854E6FF-2CB7-434C-95FE-93285EBD5C9F}"/>
    <cellStyle name="Normal 7 2 2 3 2" xfId="15708" xr:uid="{5535396F-8C75-4024-AD92-2271F58B05FB}"/>
    <cellStyle name="Normal 7 2 2 3 2 2" xfId="17844" xr:uid="{0BD5E412-240D-4D2A-B869-06A6FE24DF3A}"/>
    <cellStyle name="Normal 7 2 2 3 2 2 2" xfId="22115" xr:uid="{27BAB8AA-51B5-4928-BDE6-6DD914C70972}"/>
    <cellStyle name="Normal 7 2 2 3 2 2 2 2" xfId="29423" xr:uid="{94939985-6F76-4F8E-B2C3-E50FE54A43B9}"/>
    <cellStyle name="Normal 7 2 2 3 2 2 3" xfId="25796" xr:uid="{E17BD401-3C67-4741-9EAA-47BA10580508}"/>
    <cellStyle name="Normal 7 2 2 3 2 3" xfId="19981" xr:uid="{D955DE1D-7253-4B02-9B19-A0170E19B8C6}"/>
    <cellStyle name="Normal 7 2 2 3 2 3 2" xfId="27609" xr:uid="{6987B6A4-96E9-4D51-83D9-7BC685FD5EED}"/>
    <cellStyle name="Normal 7 2 2 3 2 4" xfId="23985" xr:uid="{AE0CD319-2FE7-41F6-BDFF-1C9A4D88AF49}"/>
    <cellStyle name="Normal 7 2 2 3 3" xfId="16778" xr:uid="{65A1666C-7D37-48A2-9825-05EA1948B535}"/>
    <cellStyle name="Normal 7 2 2 3 3 2" xfId="21049" xr:uid="{4149E94A-4E94-4935-9359-970A21D36480}"/>
    <cellStyle name="Normal 7 2 2 3 3 2 2" xfId="28517" xr:uid="{69B0D089-6C0D-42BF-AE44-3FFE6A6AF8A8}"/>
    <cellStyle name="Normal 7 2 2 3 3 3" xfId="24890" xr:uid="{226CD1BE-C018-452E-85DB-D0B1738ECAC6}"/>
    <cellStyle name="Normal 7 2 2 3 4" xfId="18915" xr:uid="{3E1C8D63-3A65-4750-A88C-160BF2672F7E}"/>
    <cellStyle name="Normal 7 2 2 3 4 2" xfId="26703" xr:uid="{1EBB6138-BD19-4CCC-B46F-E664A9FB3BD5}"/>
    <cellStyle name="Normal 7 2 2 3 5" xfId="23081" xr:uid="{40F95B60-159A-4E8D-A356-68251885EE96}"/>
    <cellStyle name="Normal 7 2 2 4" xfId="15177" xr:uid="{5728948D-EC5F-474B-887F-7967DA2FDEAD}"/>
    <cellStyle name="Normal 7 2 2 4 2" xfId="17312" xr:uid="{8CC3BC7F-6566-4D54-9C8B-C670255BA886}"/>
    <cellStyle name="Normal 7 2 2 4 2 2" xfId="21583" xr:uid="{26DEC315-2117-4EF2-A7B2-AD84B7555C21}"/>
    <cellStyle name="Normal 7 2 2 4 2 2 2" xfId="28971" xr:uid="{74FA46B4-F3C6-49CB-B73E-0BD714FACF4E}"/>
    <cellStyle name="Normal 7 2 2 4 2 3" xfId="25344" xr:uid="{41F35EA3-5AAA-4617-96F0-F3E1833ED4FF}"/>
    <cellStyle name="Normal 7 2 2 4 3" xfId="19449" xr:uid="{1FC86A88-3E9D-4226-BFE0-810FFD44E74E}"/>
    <cellStyle name="Normal 7 2 2 4 3 2" xfId="27157" xr:uid="{88572E81-E8FF-4F9C-A65C-32B77728D3B6}"/>
    <cellStyle name="Normal 7 2 2 4 4" xfId="23533" xr:uid="{63CBB40E-71E8-45A9-9285-54A39CEBCB45}"/>
    <cellStyle name="Normal 7 2 2 5" xfId="16246" xr:uid="{87C59DAA-01F2-4341-A653-7E990B1536FF}"/>
    <cellStyle name="Normal 7 2 2 5 2" xfId="20517" xr:uid="{12CBD4EB-C5C8-42F0-89AA-DCDB677FF595}"/>
    <cellStyle name="Normal 7 2 2 5 2 2" xfId="28065" xr:uid="{993B7455-FBA1-4CA3-810E-802E4E70ECDE}"/>
    <cellStyle name="Normal 7 2 2 5 3" xfId="24438" xr:uid="{16379018-648E-4252-9E63-EB9D81C4B959}"/>
    <cellStyle name="Normal 7 2 2 6" xfId="18383" xr:uid="{DBB5E7C0-3FBE-47AA-AA46-BD031D38F8C0}"/>
    <cellStyle name="Normal 7 2 2 6 2" xfId="26251" xr:uid="{15E37C75-3C51-4D40-B90C-9075C74340A4}"/>
    <cellStyle name="Normal 7 2 2 7" xfId="22631" xr:uid="{89D5A826-DBB9-4954-937D-56BEE7E93462}"/>
    <cellStyle name="Normal 7 2 2 8" xfId="14116" xr:uid="{FD78CD8C-CED0-4B31-B291-CEA27BBE0B67}"/>
    <cellStyle name="Normal 7 2 3" xfId="1518" xr:uid="{1CC1ACEC-1242-42C4-8C3B-608595F85D66}"/>
    <cellStyle name="Normal 7 2 3 2" xfId="14775" xr:uid="{A24C4535-2D78-4BD0-A174-99374ED128B3}"/>
    <cellStyle name="Normal 7 2 3 2 2" xfId="15841" xr:uid="{9859FE08-27BF-40E1-B4B3-07C049F8FF11}"/>
    <cellStyle name="Normal 7 2 3 2 2 2" xfId="17977" xr:uid="{7251A304-EC10-4747-B108-5C4FBD204458}"/>
    <cellStyle name="Normal 7 2 3 2 2 2 2" xfId="22248" xr:uid="{6B48D547-BB3D-4BE5-BBB6-198DB586AFCD}"/>
    <cellStyle name="Normal 7 2 3 2 2 2 2 2" xfId="29536" xr:uid="{7A414AFA-C71D-46B3-8D4C-DB18DCE48DA0}"/>
    <cellStyle name="Normal 7 2 3 2 2 2 3" xfId="25909" xr:uid="{9CC3E6FF-C19D-4007-B5E9-AA719CF31FAC}"/>
    <cellStyle name="Normal 7 2 3 2 2 3" xfId="20114" xr:uid="{349C05EB-B762-4ADC-8B26-6F67C1E0DA7B}"/>
    <cellStyle name="Normal 7 2 3 2 2 3 2" xfId="27722" xr:uid="{48D3D925-5830-42A6-A316-0A7551F58087}"/>
    <cellStyle name="Normal 7 2 3 2 2 4" xfId="24098" xr:uid="{D0F9DFEF-2C71-4089-98CA-D1923C7C2FF8}"/>
    <cellStyle name="Normal 7 2 3 2 3" xfId="16911" xr:uid="{CFDDEB89-D649-47E6-954C-6C6BD379A20C}"/>
    <cellStyle name="Normal 7 2 3 2 3 2" xfId="21182" xr:uid="{166F7F30-2DE6-4EE0-B3D6-B033F371EAD8}"/>
    <cellStyle name="Normal 7 2 3 2 3 2 2" xfId="28630" xr:uid="{356A7AAD-AD21-4A8B-BAB6-B2A899945484}"/>
    <cellStyle name="Normal 7 2 3 2 3 3" xfId="25003" xr:uid="{5516237E-9654-4536-9F21-54A0FAE49477}"/>
    <cellStyle name="Normal 7 2 3 2 4" xfId="19048" xr:uid="{6D4840B7-BF73-49CB-9B15-1E6DF01A2051}"/>
    <cellStyle name="Normal 7 2 3 2 4 2" xfId="26816" xr:uid="{D8C2E2C2-29E4-460F-82C0-020E10C7EF77}"/>
    <cellStyle name="Normal 7 2 3 2 5" xfId="23194" xr:uid="{8E388E29-7933-4FF4-B276-222DE68B584F}"/>
    <cellStyle name="Normal 7 2 3 3" xfId="15309" xr:uid="{A09A996A-150C-4496-B68F-BA8EDD01DC8F}"/>
    <cellStyle name="Normal 7 2 3 3 2" xfId="17445" xr:uid="{DAAA31B6-B511-41F2-B9AA-1954D0E1AFE0}"/>
    <cellStyle name="Normal 7 2 3 3 2 2" xfId="21716" xr:uid="{AC8C5692-B109-4675-B82A-09206EA9DAD9}"/>
    <cellStyle name="Normal 7 2 3 3 2 2 2" xfId="29084" xr:uid="{87BC88DC-39CF-47B9-A3AA-5176667F8D47}"/>
    <cellStyle name="Normal 7 2 3 3 2 3" xfId="25457" xr:uid="{DCEDAC8B-F33A-4964-96AE-B9B40675EBBD}"/>
    <cellStyle name="Normal 7 2 3 3 3" xfId="19582" xr:uid="{34CA0C71-2524-4494-8C3C-25C0F626B240}"/>
    <cellStyle name="Normal 7 2 3 3 3 2" xfId="27270" xr:uid="{882663E1-E93A-481B-BF7B-A0AD95BF35B1}"/>
    <cellStyle name="Normal 7 2 3 3 4" xfId="23646" xr:uid="{4F236E06-ED48-4A3F-8340-08822C67FB80}"/>
    <cellStyle name="Normal 7 2 3 4" xfId="16379" xr:uid="{DF2A04ED-21F5-4EBD-8DC4-D991DF68B4D1}"/>
    <cellStyle name="Normal 7 2 3 4 2" xfId="20650" xr:uid="{F19283EB-4BE2-438A-8643-7D2C6EDFD88E}"/>
    <cellStyle name="Normal 7 2 3 4 2 2" xfId="28178" xr:uid="{4FDC8858-C508-4D9F-B965-7922BDF866D1}"/>
    <cellStyle name="Normal 7 2 3 4 3" xfId="24551" xr:uid="{36F93B05-B0C5-4039-BFED-8E576CE8616A}"/>
    <cellStyle name="Normal 7 2 3 5" xfId="18516" xr:uid="{4A25E87D-8628-4233-BC93-1613A4125EC4}"/>
    <cellStyle name="Normal 7 2 3 5 2" xfId="26364" xr:uid="{4D05B530-73F7-46DA-94A7-211BBCCBB709}"/>
    <cellStyle name="Normal 7 2 3 6" xfId="22742" xr:uid="{E12873DC-51CB-46BF-8B4B-8A6F04C79C57}"/>
    <cellStyle name="Normal 7 2 3 7" xfId="14241" xr:uid="{035BCD06-B970-464F-AECC-869084789EE0}"/>
    <cellStyle name="Normal 7 2 4" xfId="662" xr:uid="{DE905D02-2A39-41DC-99E8-8B73AF8AE9E5}"/>
    <cellStyle name="Normal 7 2 4 2" xfId="15575" xr:uid="{198B6561-627F-49BB-B80E-FB81DD95E3C7}"/>
    <cellStyle name="Normal 7 2 4 2 2" xfId="17711" xr:uid="{9D8F8328-CC7D-4328-95CB-8731FA116E67}"/>
    <cellStyle name="Normal 7 2 4 2 2 2" xfId="21982" xr:uid="{A9CB474E-F788-42AC-980E-12BD3F221884}"/>
    <cellStyle name="Normal 7 2 4 2 2 2 2" xfId="29310" xr:uid="{8DA89B1E-EDFD-452C-9DAD-138764A07B0A}"/>
    <cellStyle name="Normal 7 2 4 2 2 3" xfId="25683" xr:uid="{DAC7237D-5F53-49B7-B097-8690F232F2E7}"/>
    <cellStyle name="Normal 7 2 4 2 3" xfId="19848" xr:uid="{1C3CB65D-4758-440B-A7BA-09D193B6142B}"/>
    <cellStyle name="Normal 7 2 4 2 3 2" xfId="27496" xr:uid="{2E3F6D68-EE1A-4F07-9AF5-51DA9A8D452F}"/>
    <cellStyle name="Normal 7 2 4 2 4" xfId="23872" xr:uid="{26D84363-A175-48BC-AE1D-A78477C7E16E}"/>
    <cellStyle name="Normal 7 2 4 3" xfId="16645" xr:uid="{6C6A491A-8377-4DEC-9121-D0E23B14F023}"/>
    <cellStyle name="Normal 7 2 4 3 2" xfId="20916" xr:uid="{D64BB619-16B5-4C80-B2B1-8D5EC5ADDA33}"/>
    <cellStyle name="Normal 7 2 4 3 2 2" xfId="28404" xr:uid="{05B74EC4-2F25-4D5F-8770-999B77AD63EB}"/>
    <cellStyle name="Normal 7 2 4 3 3" xfId="24777" xr:uid="{9972B7A9-4872-4E14-BEFB-5F62CEA1DB14}"/>
    <cellStyle name="Normal 7 2 4 4" xfId="18782" xr:uid="{59D84177-9AEE-4842-BD96-CC123B2FA4E0}"/>
    <cellStyle name="Normal 7 2 4 4 2" xfId="26590" xr:uid="{9EFAEB03-37BE-4097-8913-458F28B8509D}"/>
    <cellStyle name="Normal 7 2 4 5" xfId="22968" xr:uid="{008F3150-06BE-4201-90FD-C4114E38E43F}"/>
    <cellStyle name="Normal 7 2 4 6" xfId="14508" xr:uid="{4300F502-0F38-4303-9EB9-76FC9DE073B6}"/>
    <cellStyle name="Normal 7 2 5" xfId="15044" xr:uid="{AE36F82A-52E0-4706-8A53-7301A2821C27}"/>
    <cellStyle name="Normal 7 2 5 2" xfId="17179" xr:uid="{238B9064-D621-45DF-9977-AF2FB7567EFE}"/>
    <cellStyle name="Normal 7 2 5 2 2" xfId="21450" xr:uid="{CF8369EC-9329-4CDB-80C0-FFC0C0AC3E96}"/>
    <cellStyle name="Normal 7 2 5 2 2 2" xfId="28858" xr:uid="{A315D142-A6C0-487F-8ED6-680A90D9C3B6}"/>
    <cellStyle name="Normal 7 2 5 2 3" xfId="25231" xr:uid="{53D0046C-942D-427C-BFB5-306476A21299}"/>
    <cellStyle name="Normal 7 2 5 3" xfId="19316" xr:uid="{3B7289F0-B685-4E4D-BBFB-AA8BA3618B3F}"/>
    <cellStyle name="Normal 7 2 5 3 2" xfId="27044" xr:uid="{1C072B29-3BFF-440D-A82B-389004DE14EF}"/>
    <cellStyle name="Normal 7 2 5 4" xfId="23420" xr:uid="{F0107BE9-6FBB-4773-B07C-6270014F6690}"/>
    <cellStyle name="Normal 7 2 6" xfId="16113" xr:uid="{5BA7DCC0-1DD5-465E-8D71-F84669A55591}"/>
    <cellStyle name="Normal 7 2 6 2" xfId="20384" xr:uid="{F14FC309-0B03-40D0-9E35-D43A5E633D65}"/>
    <cellStyle name="Normal 7 2 6 2 2" xfId="27952" xr:uid="{BB1DB20A-736E-4CCC-850F-37D02ADEFD81}"/>
    <cellStyle name="Normal 7 2 6 3" xfId="24325" xr:uid="{3E59AE1B-8ECD-4CA1-92B4-E4B5D361F58C}"/>
    <cellStyle name="Normal 7 2 7" xfId="18250" xr:uid="{48777AB3-53FC-4DF6-BF6D-8A198C42488C}"/>
    <cellStyle name="Normal 7 2 7 2" xfId="26138" xr:uid="{7B804AFB-0ED4-41B9-AB99-E03CA6DD9961}"/>
    <cellStyle name="Normal 7 2 8" xfId="22532" xr:uid="{F090E29E-3EC7-4F66-A258-12667A3D73AF}"/>
    <cellStyle name="Normal 7 2 9" xfId="13965" xr:uid="{26FF3DA9-D6AB-4725-8D07-C5100C307379}"/>
    <cellStyle name="Normal 7 3" xfId="1036" xr:uid="{EE46FCCF-8987-4510-BE05-F50B80B81342}"/>
    <cellStyle name="Normal 7 3 2" xfId="14312" xr:uid="{8D2A8B01-97AA-4863-84EE-E9ECEFDAB204}"/>
    <cellStyle name="Normal 7 3 2 2" xfId="14844" xr:uid="{B25BF189-FB37-460F-9202-02A84E4BC42C}"/>
    <cellStyle name="Normal 7 3 2 2 2" xfId="15910" xr:uid="{6D06F51B-ACB3-4CED-BF7A-85E8B0164188}"/>
    <cellStyle name="Normal 7 3 2 2 2 2" xfId="18046" xr:uid="{47BAB958-2F78-4D0D-8A1C-E5DF531BD5DB}"/>
    <cellStyle name="Normal 7 3 2 2 2 2 2" xfId="22317" xr:uid="{E42B7339-4761-47C1-869C-559C0FA067F6}"/>
    <cellStyle name="Normal 7 3 2 2 2 2 2 2" xfId="29592" xr:uid="{41E22AF1-DAC4-424C-A47D-588E282F29E4}"/>
    <cellStyle name="Normal 7 3 2 2 2 2 3" xfId="25965" xr:uid="{D7AE61FA-7F2C-4036-8187-C2BD641FCD6A}"/>
    <cellStyle name="Normal 7 3 2 2 2 3" xfId="20183" xr:uid="{FBF64BBD-DD64-4C6B-9C7F-AB8A2CC8BC88}"/>
    <cellStyle name="Normal 7 3 2 2 2 3 2" xfId="27778" xr:uid="{7C59EC51-061F-4EA6-A9E1-0620E344045A}"/>
    <cellStyle name="Normal 7 3 2 2 2 4" xfId="24154" xr:uid="{08F82275-FAAC-4FF2-B550-796FE0E9F93B}"/>
    <cellStyle name="Normal 7 3 2 2 3" xfId="16980" xr:uid="{F73938D6-925F-4F3D-B172-CB61A58A6595}"/>
    <cellStyle name="Normal 7 3 2 2 3 2" xfId="21251" xr:uid="{B8B02AD3-FAD9-4CED-852A-3160780165E0}"/>
    <cellStyle name="Normal 7 3 2 2 3 2 2" xfId="28686" xr:uid="{BB676135-390D-47DA-96E2-3A512BCBBE52}"/>
    <cellStyle name="Normal 7 3 2 2 3 3" xfId="25059" xr:uid="{A50168D2-A3F7-44EA-B8E6-91667162F2B1}"/>
    <cellStyle name="Normal 7 3 2 2 4" xfId="19117" xr:uid="{5FA615EA-096E-49AD-9352-289A321E0D83}"/>
    <cellStyle name="Normal 7 3 2 2 4 2" xfId="26872" xr:uid="{D14D5D18-C9C6-4A54-80BC-D72E585F59D2}"/>
    <cellStyle name="Normal 7 3 2 2 5" xfId="23250" xr:uid="{EC399FF5-61B0-471D-9F1C-375FE92A13EF}"/>
    <cellStyle name="Normal 7 3 2 3" xfId="15378" xr:uid="{C731C5CF-F278-4B62-978D-52DA69F84194}"/>
    <cellStyle name="Normal 7 3 2 3 2" xfId="17514" xr:uid="{96698A00-D8DA-4860-8799-C395483C64C3}"/>
    <cellStyle name="Normal 7 3 2 3 2 2" xfId="21785" xr:uid="{446BFF8B-F7B9-4103-BFD6-B66BEADB3A3D}"/>
    <cellStyle name="Normal 7 3 2 3 2 2 2" xfId="29140" xr:uid="{AD151A3C-AD2C-4A24-B8D4-F63C6307714F}"/>
    <cellStyle name="Normal 7 3 2 3 2 3" xfId="25513" xr:uid="{B4A00AA6-E5F5-40B6-8B05-23422B17CD2D}"/>
    <cellStyle name="Normal 7 3 2 3 3" xfId="19651" xr:uid="{0458B8AB-67BA-4445-8C23-430B8255D15E}"/>
    <cellStyle name="Normal 7 3 2 3 3 2" xfId="27326" xr:uid="{1E6AEBF9-03BC-4B47-95BA-8DD7CC288983}"/>
    <cellStyle name="Normal 7 3 2 3 4" xfId="23702" xr:uid="{EECE5B4C-6D04-49D7-9CD5-DFD5668F39FB}"/>
    <cellStyle name="Normal 7 3 2 4" xfId="16448" xr:uid="{C60CDA5F-63F2-4A64-B7C6-CAA835B1651D}"/>
    <cellStyle name="Normal 7 3 2 4 2" xfId="20719" xr:uid="{925AC4F5-943A-4469-AE56-43904DBF3865}"/>
    <cellStyle name="Normal 7 3 2 4 2 2" xfId="28234" xr:uid="{0245C58E-7FF5-437C-ACC5-974A6ECA6659}"/>
    <cellStyle name="Normal 7 3 2 4 3" xfId="24607" xr:uid="{702FD368-1BDC-49FF-9765-F3125298AACD}"/>
    <cellStyle name="Normal 7 3 2 5" xfId="18585" xr:uid="{B39D8A1D-2793-45CF-82EC-AB7CC53CF604}"/>
    <cellStyle name="Normal 7 3 2 5 2" xfId="26420" xr:uid="{A0A3ACE5-4D41-4A10-8515-6353243FE3DF}"/>
    <cellStyle name="Normal 7 3 2 6" xfId="22798" xr:uid="{28C20DDD-F3A9-49CA-95C3-36672FBC87ED}"/>
    <cellStyle name="Normal 7 3 3" xfId="14577" xr:uid="{32F254D5-3BB7-4201-92BD-08135273060C}"/>
    <cellStyle name="Normal 7 3 3 2" xfId="15644" xr:uid="{F835129C-0A82-4935-8490-BE200C0370BA}"/>
    <cellStyle name="Normal 7 3 3 2 2" xfId="17780" xr:uid="{74E57412-9005-4120-B855-C85990B6D285}"/>
    <cellStyle name="Normal 7 3 3 2 2 2" xfId="22051" xr:uid="{AF089EDD-8ECB-4058-B143-685DEB491F1D}"/>
    <cellStyle name="Normal 7 3 3 2 2 2 2" xfId="29366" xr:uid="{E2A432F9-5BD3-4622-9766-2247776882B4}"/>
    <cellStyle name="Normal 7 3 3 2 2 3" xfId="25739" xr:uid="{8A020F56-00D2-4FB1-A5C5-C34F84107B27}"/>
    <cellStyle name="Normal 7 3 3 2 3" xfId="19917" xr:uid="{D2B0FD48-DD6C-44AF-9F27-C3A2587D5A10}"/>
    <cellStyle name="Normal 7 3 3 2 3 2" xfId="27552" xr:uid="{589C9F3B-A7C5-48BF-8336-84673AC89809}"/>
    <cellStyle name="Normal 7 3 3 2 4" xfId="23928" xr:uid="{E92C1F56-F2F9-4E23-A509-B90AEE8835F3}"/>
    <cellStyle name="Normal 7 3 3 3" xfId="16714" xr:uid="{78AAFA49-F94F-4A47-8514-8247DF000E03}"/>
    <cellStyle name="Normal 7 3 3 3 2" xfId="20985" xr:uid="{2B861E85-9ABE-408F-9742-19A14A483381}"/>
    <cellStyle name="Normal 7 3 3 3 2 2" xfId="28460" xr:uid="{6C802203-B063-4F79-B33F-4F5CD1CE30F0}"/>
    <cellStyle name="Normal 7 3 3 3 3" xfId="24833" xr:uid="{D5268FB3-4B97-4C85-94A2-8191233FA88C}"/>
    <cellStyle name="Normal 7 3 3 4" xfId="18851" xr:uid="{F2C4B4D4-C735-4D3E-BC42-A96947262455}"/>
    <cellStyle name="Normal 7 3 3 4 2" xfId="26646" xr:uid="{9F1FFCBA-9F4B-431D-9D96-3EBEEEDE26D8}"/>
    <cellStyle name="Normal 7 3 3 5" xfId="23024" xr:uid="{190A7D56-CC44-4135-B70B-4B7107EF8C71}"/>
    <cellStyle name="Normal 7 3 4" xfId="15113" xr:uid="{212ED706-FD4A-40C1-9CDE-24981BD88F96}"/>
    <cellStyle name="Normal 7 3 4 2" xfId="17248" xr:uid="{372111A7-3522-4D5E-B6B8-220BEDFFC865}"/>
    <cellStyle name="Normal 7 3 4 2 2" xfId="21519" xr:uid="{5321CE0C-0804-446F-97A7-82B3C72A8243}"/>
    <cellStyle name="Normal 7 3 4 2 2 2" xfId="28914" xr:uid="{825EA1FE-CC5A-4527-8868-067493DE276C}"/>
    <cellStyle name="Normal 7 3 4 2 3" xfId="25287" xr:uid="{FF20A9DB-58BF-40D8-9A21-E00A291303E3}"/>
    <cellStyle name="Normal 7 3 4 3" xfId="19385" xr:uid="{EBD3080D-ACA5-4900-8B94-80B85860CF4B}"/>
    <cellStyle name="Normal 7 3 4 3 2" xfId="27100" xr:uid="{A31351CF-270B-480F-B986-D2C4F2E1E72F}"/>
    <cellStyle name="Normal 7 3 4 4" xfId="23476" xr:uid="{1FA60E6E-6017-4E0B-92F3-39F36855289B}"/>
    <cellStyle name="Normal 7 3 5" xfId="16182" xr:uid="{CF4028F0-BC38-488F-B9A1-163042A13C50}"/>
    <cellStyle name="Normal 7 3 5 2" xfId="20453" xr:uid="{4B85E223-BA4A-4961-A0B2-4F4A178EAF9A}"/>
    <cellStyle name="Normal 7 3 5 2 2" xfId="28008" xr:uid="{38EE4441-8322-4375-9266-900A28237E54}"/>
    <cellStyle name="Normal 7 3 5 3" xfId="24381" xr:uid="{D78C7C76-DF4F-4889-9FF7-277788AD0997}"/>
    <cellStyle name="Normal 7 3 6" xfId="18319" xr:uid="{0F0C9FCD-BFE0-49B7-A912-17A4E5B6A214}"/>
    <cellStyle name="Normal 7 3 6 2" xfId="26194" xr:uid="{3649442C-6ADE-4B36-8CE8-05E5BF9144EE}"/>
    <cellStyle name="Normal 7 3 7" xfId="22574" xr:uid="{88DD53E0-ED37-4CC3-ADE9-DF7880AE6876}"/>
    <cellStyle name="Normal 7 3 8" xfId="14056" xr:uid="{4CE89549-9332-405E-973A-B33A72ADF879}"/>
    <cellStyle name="Normal 7 4" xfId="14182" xr:uid="{CCDACD8F-83AB-4EE3-A076-5CDC4E141DAE}"/>
    <cellStyle name="Normal 7 4 2" xfId="14711" xr:uid="{B591DA86-F46F-43F6-8FBC-8B6E09F16480}"/>
    <cellStyle name="Normal 7 4 2 2" xfId="15777" xr:uid="{0C51358C-7C4A-4132-8B73-EF113868BCFD}"/>
    <cellStyle name="Normal 7 4 2 2 2" xfId="17913" xr:uid="{FD13F5DB-3B82-46DA-9C2C-FC06FA386CF8}"/>
    <cellStyle name="Normal 7 4 2 2 2 2" xfId="22184" xr:uid="{92D20ACF-4D7F-4D04-B99A-6C82E7A5019B}"/>
    <cellStyle name="Normal 7 4 2 2 2 2 2" xfId="29479" xr:uid="{DA198A80-F8C7-4A03-8D20-088879E29AD7}"/>
    <cellStyle name="Normal 7 4 2 2 2 3" xfId="25852" xr:uid="{5E54D5E7-4888-4D0E-AE9F-E3558C2868F0}"/>
    <cellStyle name="Normal 7 4 2 2 3" xfId="20050" xr:uid="{D60A541F-945D-49D8-B5B7-37D24E2A5FD8}"/>
    <cellStyle name="Normal 7 4 2 2 3 2" xfId="27665" xr:uid="{57F71047-AE9C-4466-A8B8-9AB217BC9020}"/>
    <cellStyle name="Normal 7 4 2 2 4" xfId="24041" xr:uid="{DC9A06C1-9DF5-4F70-BB76-E3A110E47769}"/>
    <cellStyle name="Normal 7 4 2 3" xfId="16847" xr:uid="{D7290070-430C-4EF4-AA0D-779F0C6E8527}"/>
    <cellStyle name="Normal 7 4 2 3 2" xfId="21118" xr:uid="{72C8E9E1-5CDE-464B-BB57-906AA3591DF7}"/>
    <cellStyle name="Normal 7 4 2 3 2 2" xfId="28573" xr:uid="{C7A05A75-797D-4625-B8A8-4E58685F86E8}"/>
    <cellStyle name="Normal 7 4 2 3 3" xfId="24946" xr:uid="{A0FACBDC-35E5-4E94-A358-959EF2E53136}"/>
    <cellStyle name="Normal 7 4 2 4" xfId="18984" xr:uid="{67EC5436-3AFE-461C-93ED-3374DA973F8B}"/>
    <cellStyle name="Normal 7 4 2 4 2" xfId="26759" xr:uid="{617AA1E0-C91C-49BE-AD32-DA0B90A1CD9E}"/>
    <cellStyle name="Normal 7 4 2 5" xfId="23137" xr:uid="{CCAD3239-EA3D-46E3-852A-3582A0FAF893}"/>
    <cellStyle name="Normal 7 4 3" xfId="15245" xr:uid="{2BA21A92-8E3F-42BD-A4D2-0B7BE48BDBB2}"/>
    <cellStyle name="Normal 7 4 3 2" xfId="17381" xr:uid="{459BB185-5BA2-4926-B16A-A0B232B3A75E}"/>
    <cellStyle name="Normal 7 4 3 2 2" xfId="21652" xr:uid="{48F17C76-E180-443E-B3C9-3924E6F26F34}"/>
    <cellStyle name="Normal 7 4 3 2 2 2" xfId="29027" xr:uid="{490B64BB-A910-460F-B240-55637C502B89}"/>
    <cellStyle name="Normal 7 4 3 2 3" xfId="25400" xr:uid="{7AF8FF3E-DEFE-4601-BF1D-925E54FD8220}"/>
    <cellStyle name="Normal 7 4 3 3" xfId="19518" xr:uid="{3D45400F-1DF4-4F67-953B-169A2D6D6609}"/>
    <cellStyle name="Normal 7 4 3 3 2" xfId="27213" xr:uid="{7F14BBE4-F923-49D8-95CC-DD27FC0A1040}"/>
    <cellStyle name="Normal 7 4 3 4" xfId="23589" xr:uid="{B234BFC2-E28E-4A13-B420-1BE5826CDF54}"/>
    <cellStyle name="Normal 7 4 4" xfId="16315" xr:uid="{4F56B68B-F33A-4883-8BEA-B33885E5F38F}"/>
    <cellStyle name="Normal 7 4 4 2" xfId="20586" xr:uid="{B0DD1EA5-DC22-422E-9DDD-0EB631867C57}"/>
    <cellStyle name="Normal 7 4 4 2 2" xfId="28121" xr:uid="{010EE11A-F744-47BF-B10F-F05042A73756}"/>
    <cellStyle name="Normal 7 4 4 3" xfId="24494" xr:uid="{76BE0537-F0E1-40BB-88F0-609D28685ADC}"/>
    <cellStyle name="Normal 7 4 5" xfId="18452" xr:uid="{7ECB5985-D4E7-42A2-B88F-4E6928E18346}"/>
    <cellStyle name="Normal 7 4 5 2" xfId="26307" xr:uid="{DA0A8CB9-9C94-44DE-B83C-51A83FC0FAC0}"/>
    <cellStyle name="Normal 7 4 6" xfId="22685" xr:uid="{E51F7281-F843-4D45-A4E8-A5C2C836600A}"/>
    <cellStyle name="Normal 7 5" xfId="14445" xr:uid="{96953D74-1F39-47D6-8DA4-F6512BC17757}"/>
    <cellStyle name="Normal 7 5 2" xfId="15511" xr:uid="{E7BD9F50-3C20-4F42-AAB7-31B8EEE53A79}"/>
    <cellStyle name="Normal 7 5 2 2" xfId="17647" xr:uid="{7DBA0090-1861-46EB-944A-402BE04E347A}"/>
    <cellStyle name="Normal 7 5 2 2 2" xfId="21918" xr:uid="{E919E11E-20E8-4DDD-9EEA-7D1799DE2397}"/>
    <cellStyle name="Normal 7 5 2 2 2 2" xfId="29253" xr:uid="{C3F5152D-949D-463D-B9FB-FBF471608AFA}"/>
    <cellStyle name="Normal 7 5 2 2 3" xfId="25626" xr:uid="{09548ABF-9961-4207-9C04-7E0533B9B821}"/>
    <cellStyle name="Normal 7 5 2 3" xfId="19784" xr:uid="{BC6D827F-563C-4D6D-8DFE-3DB94F4DC129}"/>
    <cellStyle name="Normal 7 5 2 3 2" xfId="27439" xr:uid="{E9ACC1BD-231C-452E-8959-26B900662A9F}"/>
    <cellStyle name="Normal 7 5 2 4" xfId="23815" xr:uid="{61149F3F-F76F-42B2-8BA6-9FA280DE7A20}"/>
    <cellStyle name="Normal 7 5 3" xfId="16581" xr:uid="{68FA40B4-0B6E-4C8F-91C4-47FBC4DA8554}"/>
    <cellStyle name="Normal 7 5 3 2" xfId="20852" xr:uid="{448C2B82-7E3F-439E-8650-BEC90860F62C}"/>
    <cellStyle name="Normal 7 5 3 2 2" xfId="28347" xr:uid="{00E894C0-DE1E-4CA2-874F-0C72137648D7}"/>
    <cellStyle name="Normal 7 5 3 3" xfId="24720" xr:uid="{9DF9F9A1-BF4D-4186-AE2B-60BBE541658C}"/>
    <cellStyle name="Normal 7 5 4" xfId="18718" xr:uid="{E8486ABA-CC2C-48D3-A8DF-C3070898F21B}"/>
    <cellStyle name="Normal 7 5 4 2" xfId="26533" xr:uid="{41DB265C-9AD9-4C81-84B5-AD55F175AD93}"/>
    <cellStyle name="Normal 7 5 5" xfId="22911" xr:uid="{73739005-C507-4F17-B3CF-FAA0F3C76C31}"/>
    <cellStyle name="Normal 7 6" xfId="14981" xr:uid="{1ADD4287-17F1-41A8-8328-F00398A41362}"/>
    <cellStyle name="Normal 7 6 2" xfId="17115" xr:uid="{C5ABAA4B-8A6B-4F76-BF38-1FB48E8F108F}"/>
    <cellStyle name="Normal 7 6 2 2" xfId="21386" xr:uid="{6D345DF4-F0D8-425A-9A00-668EE24B597F}"/>
    <cellStyle name="Normal 7 6 2 2 2" xfId="28801" xr:uid="{6550CB3B-2321-4C87-8479-56CF7E394A21}"/>
    <cellStyle name="Normal 7 6 2 3" xfId="25174" xr:uid="{5F40AD28-C5BC-4158-B3A1-3AD6908FDF41}"/>
    <cellStyle name="Normal 7 6 3" xfId="19252" xr:uid="{98214A76-C38B-4334-8B5C-B09CE526E6AB}"/>
    <cellStyle name="Normal 7 6 3 2" xfId="26987" xr:uid="{21400160-6AC5-463C-9CD6-C452A6DB064E}"/>
    <cellStyle name="Normal 7 6 4" xfId="23363" xr:uid="{0DAB09E7-5EDB-4A13-97CC-DF0DE8B4CDF3}"/>
    <cellStyle name="Normal 7 7" xfId="16050" xr:uid="{9854E854-6AAF-4CB2-8BA0-C27AB51B07D2}"/>
    <cellStyle name="Normal 7 7 2" xfId="20320" xr:uid="{5460FC0B-7D05-4D57-B7A0-DFA5F6999A2D}"/>
    <cellStyle name="Normal 7 7 2 2" xfId="27895" xr:uid="{BC74D79E-9AE3-47DB-9E84-4ABC4A2D0EBE}"/>
    <cellStyle name="Normal 7 7 3" xfId="24268" xr:uid="{B4950F1F-5D8F-4C9D-80BE-9E550EF512FA}"/>
    <cellStyle name="Normal 7 8" xfId="18186" xr:uid="{31CA202F-6E64-4B38-9E00-03BF70A2D279}"/>
    <cellStyle name="Normal 7 8 2" xfId="26081" xr:uid="{A64EFA8B-70FD-4B05-A1F8-EFAD638779E7}"/>
    <cellStyle name="Normal 7 9" xfId="22489" xr:uid="{C709E8BF-C246-46AD-AC12-D1685D407D6C}"/>
    <cellStyle name="Normal 75" xfId="13903" xr:uid="{B4704E62-2CA2-41CD-96B0-A8E0C18A5AE9}"/>
    <cellStyle name="Normal 8" xfId="125" xr:uid="{95BB796C-2AC1-4E1C-A1C7-A15AC28E458F}"/>
    <cellStyle name="Normal 8 2" xfId="517" xr:uid="{25D1439C-D481-4685-8941-6A7F3C118829}"/>
    <cellStyle name="Normal 8 2 2" xfId="651" xr:uid="{80E233ED-D1EF-4713-987E-564CD95579A8}"/>
    <cellStyle name="Normal 8 2 3" xfId="13967" xr:uid="{3A3826A1-D6A8-4D27-BCEC-C216C46B7BAA}"/>
    <cellStyle name="Normal 8 3" xfId="13919" xr:uid="{9C2DCBA1-7891-4E8A-A969-E4E7E501E480}"/>
    <cellStyle name="Normal 9" xfId="126" xr:uid="{216FEB75-4D85-43BB-B8B3-A0A71496BF19}"/>
    <cellStyle name="Normal 9 2" xfId="278" xr:uid="{0C4C6F0B-9581-4E55-B3B3-BFD9ED6772EE}"/>
    <cellStyle name="Normal 9 2 2" xfId="13968" xr:uid="{577A3143-5E7E-4601-AC20-18643E3882A6}"/>
    <cellStyle name="Normal 9 2 3" xfId="29733" xr:uid="{C4F8FF4B-4763-4157-95E9-4FE5FF47B450}"/>
    <cellStyle name="Normal 9 2 4" xfId="954" xr:uid="{B2BD9B17-0871-4D48-9D81-68561DA8CE78}"/>
    <cellStyle name="Normal 9 3" xfId="969" xr:uid="{D493083C-9701-4579-A983-6809D52E7FCD}"/>
    <cellStyle name="Normal 9 4" xfId="13921" xr:uid="{E4600F73-E693-490A-AECE-CD9736BFF4A8}"/>
    <cellStyle name="Normal_L'Oreal 2550" xfId="9" xr:uid="{00000000-0005-0000-0000-000008000000}"/>
    <cellStyle name="Normal_OHTL - E updat" xfId="3" xr:uid="{00000000-0005-0000-0000-000009000000}"/>
    <cellStyle name="Note" xfId="50" builtinId="10" customBuiltin="1"/>
    <cellStyle name="Note 2" xfId="178" xr:uid="{9B6A61AF-9073-40F1-A5EA-2B0B53500A2D}"/>
    <cellStyle name="Note 2 2" xfId="972" xr:uid="{AC72A96E-7D30-4885-90AE-7DBD0EAF3C47}"/>
    <cellStyle name="Note 3" xfId="207" xr:uid="{D9A20CDD-196B-4D9A-BA1C-0493CBEBE693}"/>
    <cellStyle name="Note 3 2" xfId="1001" xr:uid="{A2C1A3EA-D71A-4DD0-9DA5-961ADCAED819}"/>
    <cellStyle name="Note 4" xfId="228" xr:uid="{BCC36654-3B90-4FE1-9CAF-02DADE47EDDB}"/>
    <cellStyle name="Note 4 2" xfId="2335" xr:uid="{9D25A679-6A8D-41DF-9F5E-4C74DB341698}"/>
    <cellStyle name="Note 5" xfId="3972" xr:uid="{454706D9-3A0F-487A-826E-5DB5FED94CAE}"/>
    <cellStyle name="Note 6" xfId="7232" xr:uid="{EF2A8215-CD3D-4BE8-A8E4-F6DD6C91428F}"/>
    <cellStyle name="Note 7" xfId="670" xr:uid="{D164C273-3610-46FB-BE77-2D62E4932E7C}"/>
    <cellStyle name="Output" xfId="45" builtinId="21" customBuiltin="1"/>
    <cellStyle name="Output 2" xfId="173" xr:uid="{81BB8B22-8F4F-4B1C-9F7B-DC1BE1FB38B3}"/>
    <cellStyle name="Output 2 2" xfId="587" xr:uid="{D3C30C61-A991-4E37-9837-1FE3F39F2168}"/>
    <cellStyle name="Percent [2]" xfId="33" xr:uid="{7C9B848D-1618-4038-9757-42B70BF3C396}"/>
    <cellStyle name="Percent 10" xfId="308" xr:uid="{D6588164-9727-47CA-AA3F-69442F0F0327}"/>
    <cellStyle name="Percent 10 7" xfId="330" xr:uid="{E324B977-3425-49C8-86C5-BBF24BE80F2B}"/>
    <cellStyle name="Percent 11" xfId="7273" xr:uid="{79855729-4885-4C85-B2F4-7765205C2F23}"/>
    <cellStyle name="Percent 12" xfId="475" xr:uid="{DAB9ED64-2DDE-4D21-9636-0634A4BA924F}"/>
    <cellStyle name="Percent 13" xfId="485" xr:uid="{2978CBEC-E841-4BE6-A662-6D3377D227FB}"/>
    <cellStyle name="Percent 17" xfId="29790" xr:uid="{006D1BDD-A8D6-4092-A0ED-DEB3FCA1D7FF}"/>
    <cellStyle name="Percent 2" xfId="120" xr:uid="{82A708F7-BD69-48E3-B2A3-B50EBFB69132}"/>
    <cellStyle name="Percent 2 10" xfId="16076" xr:uid="{EC723E28-8BAF-403B-B1F4-A2856EF9C84F}"/>
    <cellStyle name="Percent 2 10 2" xfId="20346" xr:uid="{738C9175-71EA-4C51-BA2C-5985A340CC56}"/>
    <cellStyle name="Percent 2 10 2 2" xfId="27919" xr:uid="{970606C8-DE4B-486A-A16E-4FA11A9C2F1C}"/>
    <cellStyle name="Percent 2 10 3" xfId="24292" xr:uid="{C60CE219-7077-4F76-8362-4CC8252F458F}"/>
    <cellStyle name="Percent 2 11" xfId="18212" xr:uid="{25B269F8-353E-495C-B955-2777987A7175}"/>
    <cellStyle name="Percent 2 11 2" xfId="26105" xr:uid="{5E7A56F8-C59D-4759-A7B7-644C41B0BAAD}"/>
    <cellStyle name="Percent 2 12" xfId="286" xr:uid="{B436B93B-9BCA-4EB3-940A-58D9CEB2FFF4}"/>
    <cellStyle name="Percent 2 13" xfId="29795" xr:uid="{518CF75E-29FE-4EC9-8ED6-A59DB244DE7D}"/>
    <cellStyle name="Percent 2 2" xfId="136" xr:uid="{54002249-0FB0-42EC-9171-13244652202D}"/>
    <cellStyle name="Percent 2 2 10" xfId="13896" xr:uid="{5DF36B26-B774-47A6-94FC-01E535D8A6A5}"/>
    <cellStyle name="Percent 2 2 11" xfId="29813" xr:uid="{8FF29AAA-718D-4F6A-8FD4-54D80F81F732}"/>
    <cellStyle name="Percent 2 2 2" xfId="148" xr:uid="{D3E232E6-33F9-4099-A443-6A3BB4EF5361}"/>
    <cellStyle name="Percent 2 2 2 2" xfId="14148" xr:uid="{C539A1E3-CA24-4591-A622-8152BCAD7F5A}"/>
    <cellStyle name="Percent 2 2 2 2 2" xfId="14408" xr:uid="{4B1390BE-C709-47E5-B9BB-0EED31EF6B8E}"/>
    <cellStyle name="Percent 2 2 2 2 2 2" xfId="14941" xr:uid="{D28061B3-C508-404B-AF00-585A5FAE1AF4}"/>
    <cellStyle name="Percent 2 2 2 2 2 2 2" xfId="16008" xr:uid="{C096B780-42BC-4FDF-B8E9-38E7C3193D43}"/>
    <cellStyle name="Percent 2 2 2 2 2 2 2 2" xfId="18143" xr:uid="{7FD790B6-D57D-49F9-A1B4-2B12B30BD2C2}"/>
    <cellStyle name="Percent 2 2 2 2 2 2 2 2 2" xfId="22414" xr:uid="{8D32E4CC-E1E2-4F37-89D2-8811FBF1E8D8}"/>
    <cellStyle name="Percent 2 2 2 2 2 2 2 2 2 2" xfId="29683" xr:uid="{9B41F777-1CE5-4648-998D-3E71678A743C}"/>
    <cellStyle name="Percent 2 2 2 2 2 2 2 2 3" xfId="26055" xr:uid="{3A599E1D-9AA1-421B-863B-E2EC87480D51}"/>
    <cellStyle name="Percent 2 2 2 2 2 2 2 3" xfId="20281" xr:uid="{AF696677-2209-4FFD-9AA1-9D1F3A6E31C4}"/>
    <cellStyle name="Percent 2 2 2 2 2 2 2 3 2" xfId="27869" xr:uid="{C98DC8F6-CBD7-4F87-A76C-2BA5C4425F0A}"/>
    <cellStyle name="Percent 2 2 2 2 2 2 2 4" xfId="24245" xr:uid="{006A7038-B10D-4B84-B23B-677907FE488D}"/>
    <cellStyle name="Percent 2 2 2 2 2 2 3" xfId="17078" xr:uid="{81E3EAF6-6EB1-40A8-A86D-0C2A39E5B3E5}"/>
    <cellStyle name="Percent 2 2 2 2 2 2 3 2" xfId="21349" xr:uid="{C9F4B286-DC0C-4681-B5A2-E78008E43E55}"/>
    <cellStyle name="Percent 2 2 2 2 2 2 3 2 2" xfId="28777" xr:uid="{3F08F51B-741B-4990-9FBF-EF274C9557AF}"/>
    <cellStyle name="Percent 2 2 2 2 2 2 3 3" xfId="25150" xr:uid="{76696505-D564-451F-B124-52527F0EED9E}"/>
    <cellStyle name="Percent 2 2 2 2 2 2 4" xfId="19215" xr:uid="{068DD506-4FEB-498B-AB70-15856CD0A834}"/>
    <cellStyle name="Percent 2 2 2 2 2 2 4 2" xfId="26963" xr:uid="{B2E5ADEE-FDB4-40DD-B1C1-2774BCCC739B}"/>
    <cellStyle name="Percent 2 2 2 2 2 2 5" xfId="23341" xr:uid="{434CA128-B1E2-45EC-827B-79F85AC6853B}"/>
    <cellStyle name="Percent 2 2 2 2 2 3" xfId="15476" xr:uid="{3254D0FF-976E-4B6F-AD6E-339D02E18512}"/>
    <cellStyle name="Percent 2 2 2 2 2 3 2" xfId="17612" xr:uid="{715C4334-3F6D-4129-8A10-9B8AC981064C}"/>
    <cellStyle name="Percent 2 2 2 2 2 3 2 2" xfId="21883" xr:uid="{F971551C-D17C-4F32-8C22-7D5969B85AD6}"/>
    <cellStyle name="Percent 2 2 2 2 2 3 2 2 2" xfId="29231" xr:uid="{59F5BDDB-9771-44F2-AC0B-DCB3DA96FDD5}"/>
    <cellStyle name="Percent 2 2 2 2 2 3 2 3" xfId="25604" xr:uid="{8064BB23-458C-46B5-8136-8EF9D63FD599}"/>
    <cellStyle name="Percent 2 2 2 2 2 3 3" xfId="19749" xr:uid="{081129A4-E25E-427C-8E10-4ED0AB2EFD8D}"/>
    <cellStyle name="Percent 2 2 2 2 2 3 3 2" xfId="27417" xr:uid="{8097F56E-0974-4E14-A850-32366684B816}"/>
    <cellStyle name="Percent 2 2 2 2 2 3 4" xfId="23793" xr:uid="{12CF14F6-8A79-4BB8-B322-A8856B16892D}"/>
    <cellStyle name="Percent 2 2 2 2 2 4" xfId="16546" xr:uid="{2A7B0937-FC4A-4E8F-883B-447787FE9027}"/>
    <cellStyle name="Percent 2 2 2 2 2 4 2" xfId="20817" xr:uid="{3F185E13-8869-4E02-BD48-DA36E9645D7D}"/>
    <cellStyle name="Percent 2 2 2 2 2 4 2 2" xfId="28325" xr:uid="{5553DD73-D1CB-4CB8-97D1-0051C9B7D113}"/>
    <cellStyle name="Percent 2 2 2 2 2 4 3" xfId="24698" xr:uid="{1794158B-CEBF-43FF-B198-88719B86E986}"/>
    <cellStyle name="Percent 2 2 2 2 2 5" xfId="18683" xr:uid="{2990BC97-04B5-4399-8E37-16743FE595A7}"/>
    <cellStyle name="Percent 2 2 2 2 2 5 2" xfId="26511" xr:uid="{A2851E71-5FFC-4BA9-8A98-075701857B5E}"/>
    <cellStyle name="Percent 2 2 2 2 2 6" xfId="22889" xr:uid="{2A3D391D-9E7A-48E1-9884-F60B892B99D2}"/>
    <cellStyle name="Percent 2 2 2 2 3" xfId="14675" xr:uid="{2FD7D151-8371-4D4C-B572-7C107CE74BB2}"/>
    <cellStyle name="Percent 2 2 2 2 3 2" xfId="15742" xr:uid="{2F8859D8-6347-4A99-B3F2-11CCF4855674}"/>
    <cellStyle name="Percent 2 2 2 2 3 2 2" xfId="17878" xr:uid="{B954F7ED-313B-4D29-AB83-B6E9FD2BEB7E}"/>
    <cellStyle name="Percent 2 2 2 2 3 2 2 2" xfId="22149" xr:uid="{52AE5546-1EF5-4E97-90B5-405695CE55A6}"/>
    <cellStyle name="Percent 2 2 2 2 3 2 2 2 2" xfId="29457" xr:uid="{8B5F1D9F-C933-482B-BABF-10C5BE52AF27}"/>
    <cellStyle name="Percent 2 2 2 2 3 2 2 3" xfId="25830" xr:uid="{687B1DFD-0865-438C-B335-D7C3D0639260}"/>
    <cellStyle name="Percent 2 2 2 2 3 2 3" xfId="20015" xr:uid="{61194BB2-EFEC-497B-9E68-BA565B4E97AA}"/>
    <cellStyle name="Percent 2 2 2 2 3 2 3 2" xfId="27643" xr:uid="{CF768973-9854-4677-A22F-BB528637A68C}"/>
    <cellStyle name="Percent 2 2 2 2 3 2 4" xfId="24019" xr:uid="{F9576C4A-2002-42C3-B5FD-EF88925CA64E}"/>
    <cellStyle name="Percent 2 2 2 2 3 3" xfId="16812" xr:uid="{71A8321D-64C7-48C6-B966-EFBFB795DE14}"/>
    <cellStyle name="Percent 2 2 2 2 3 3 2" xfId="21083" xr:uid="{4EE304DE-A42B-4DA8-A0EF-4BB548E08E4B}"/>
    <cellStyle name="Percent 2 2 2 2 3 3 2 2" xfId="28551" xr:uid="{65C8BB91-3E2A-4751-B007-57FA66660469}"/>
    <cellStyle name="Percent 2 2 2 2 3 3 3" xfId="24924" xr:uid="{519D4607-D3AD-4D79-9E0C-1E9EA2D7165B}"/>
    <cellStyle name="Percent 2 2 2 2 3 4" xfId="18949" xr:uid="{84659CD1-BBB7-41DD-A3F7-991DFEDEF5D9}"/>
    <cellStyle name="Percent 2 2 2 2 3 4 2" xfId="26737" xr:uid="{BDD48050-B663-43E3-932F-A02DF0979960}"/>
    <cellStyle name="Percent 2 2 2 2 3 5" xfId="23115" xr:uid="{0DD20B1F-7129-4C8C-8BC0-E6DB2EB21120}"/>
    <cellStyle name="Percent 2 2 2 2 4" xfId="15211" xr:uid="{321FCCCD-E668-4FEF-9C20-C74718CA4707}"/>
    <cellStyle name="Percent 2 2 2 2 4 2" xfId="17346" xr:uid="{5F5B209A-C241-492D-967E-F924E1110143}"/>
    <cellStyle name="Percent 2 2 2 2 4 2 2" xfId="21617" xr:uid="{B04C0593-DE90-4104-B1D4-93BF79EE9645}"/>
    <cellStyle name="Percent 2 2 2 2 4 2 2 2" xfId="29005" xr:uid="{CF3ABA7B-B9F6-417E-8EBA-469AAB8EF3EC}"/>
    <cellStyle name="Percent 2 2 2 2 4 2 3" xfId="25378" xr:uid="{0008F4C6-25EE-41D1-B83B-8D2CB69B4F0C}"/>
    <cellStyle name="Percent 2 2 2 2 4 3" xfId="19483" xr:uid="{83DFF918-31B5-44F3-9116-9629846B4A1D}"/>
    <cellStyle name="Percent 2 2 2 2 4 3 2" xfId="27191" xr:uid="{08C39521-0EC0-480F-80A9-70FE3849E032}"/>
    <cellStyle name="Percent 2 2 2 2 4 4" xfId="23567" xr:uid="{519A1849-7984-4FB7-BE7A-E89F1F2F55B6}"/>
    <cellStyle name="Percent 2 2 2 2 5" xfId="16280" xr:uid="{3DEA3EA0-C567-48AC-BB05-E793206D368F}"/>
    <cellStyle name="Percent 2 2 2 2 5 2" xfId="20551" xr:uid="{8A19990F-6CD2-42D8-BD6E-7AB1590B4F4D}"/>
    <cellStyle name="Percent 2 2 2 2 5 2 2" xfId="28099" xr:uid="{1032CB24-FACE-47B2-86FF-4D8C2F254A48}"/>
    <cellStyle name="Percent 2 2 2 2 5 3" xfId="24472" xr:uid="{55281903-2EA9-4BB8-87E3-3254F79236BC}"/>
    <cellStyle name="Percent 2 2 2 2 6" xfId="18417" xr:uid="{F7535619-6988-40DF-848F-E21B21585B51}"/>
    <cellStyle name="Percent 2 2 2 2 6 2" xfId="26285" xr:uid="{F103A1FC-CC57-4172-8FDD-E889DEF6E4F5}"/>
    <cellStyle name="Percent 2 2 2 2 7" xfId="22664" xr:uid="{E73D3A39-DA0C-4D2D-B82D-93F1C431AD04}"/>
    <cellStyle name="Percent 2 2 2 3" xfId="14275" xr:uid="{0654FB4B-2CA0-4BFE-9BF8-59B81A526868}"/>
    <cellStyle name="Percent 2 2 2 3 2" xfId="14809" xr:uid="{CA417212-39EF-4759-A875-7D89BB1650CD}"/>
    <cellStyle name="Percent 2 2 2 3 2 2" xfId="15875" xr:uid="{FC102C1B-36E2-4F79-AE00-ACA3E91931C6}"/>
    <cellStyle name="Percent 2 2 2 3 2 2 2" xfId="18011" xr:uid="{28EC8C84-ECA1-4A51-88ED-042238E163F5}"/>
    <cellStyle name="Percent 2 2 2 3 2 2 2 2" xfId="22282" xr:uid="{9971B9A6-54C2-46B9-9A00-00C1C34C54B7}"/>
    <cellStyle name="Percent 2 2 2 3 2 2 2 2 2" xfId="29570" xr:uid="{5309F733-2040-4273-A8D7-48D497882F3F}"/>
    <cellStyle name="Percent 2 2 2 3 2 2 2 3" xfId="25943" xr:uid="{AB34A998-7B11-4C9D-A632-51B4F51EE687}"/>
    <cellStyle name="Percent 2 2 2 3 2 2 3" xfId="20148" xr:uid="{EE14F481-5569-4EAB-B9B2-6974FF333817}"/>
    <cellStyle name="Percent 2 2 2 3 2 2 3 2" xfId="27756" xr:uid="{BB1F8448-7CB0-426B-A512-A98A145BDF52}"/>
    <cellStyle name="Percent 2 2 2 3 2 2 4" xfId="24132" xr:uid="{E14C6E0D-CABD-4A9C-9411-D076A30155E5}"/>
    <cellStyle name="Percent 2 2 2 3 2 3" xfId="16945" xr:uid="{5C1B501E-7822-4BC8-94C2-71F2F812BC25}"/>
    <cellStyle name="Percent 2 2 2 3 2 3 2" xfId="21216" xr:uid="{56F3BB53-0CA3-4F19-AF46-6091766DA4AF}"/>
    <cellStyle name="Percent 2 2 2 3 2 3 2 2" xfId="28664" xr:uid="{65129569-CD28-48F5-B09A-14597AC733CC}"/>
    <cellStyle name="Percent 2 2 2 3 2 3 3" xfId="25037" xr:uid="{DDA06434-FAF6-4508-922E-0390F232E1FD}"/>
    <cellStyle name="Percent 2 2 2 3 2 4" xfId="19082" xr:uid="{CF2C6793-5158-4289-9238-3BF4C551343C}"/>
    <cellStyle name="Percent 2 2 2 3 2 4 2" xfId="26850" xr:uid="{ADA48FEB-FF6F-4E29-8AF3-3D487EF71E05}"/>
    <cellStyle name="Percent 2 2 2 3 2 5" xfId="23228" xr:uid="{A11AE442-C5E9-4D89-96E9-2968EC372851}"/>
    <cellStyle name="Percent 2 2 2 3 3" xfId="15343" xr:uid="{77FDB615-8194-48D1-BA58-FBF6B0A4F34F}"/>
    <cellStyle name="Percent 2 2 2 3 3 2" xfId="17479" xr:uid="{2D31687C-8694-48DE-9F6E-466FD7FD944F}"/>
    <cellStyle name="Percent 2 2 2 3 3 2 2" xfId="21750" xr:uid="{6C128BA2-516E-4076-8EDF-E505372966E6}"/>
    <cellStyle name="Percent 2 2 2 3 3 2 2 2" xfId="29118" xr:uid="{195C517B-A6C3-42A1-AAFD-50E98070A2BC}"/>
    <cellStyle name="Percent 2 2 2 3 3 2 3" xfId="25491" xr:uid="{F3A2EB2F-15AF-4D3F-8221-578BB3AF4EC8}"/>
    <cellStyle name="Percent 2 2 2 3 3 3" xfId="19616" xr:uid="{86016D42-896E-4EB7-88B5-4CE18A3E3F6E}"/>
    <cellStyle name="Percent 2 2 2 3 3 3 2" xfId="27304" xr:uid="{C62395E4-9F4C-4DE4-A605-2BCA709A4A40}"/>
    <cellStyle name="Percent 2 2 2 3 3 4" xfId="23680" xr:uid="{B364347C-0AC8-4EA8-A3CC-2CEA25EF881D}"/>
    <cellStyle name="Percent 2 2 2 3 4" xfId="16413" xr:uid="{C0F1F538-3C7C-40F4-8360-ED50594B66EC}"/>
    <cellStyle name="Percent 2 2 2 3 4 2" xfId="20684" xr:uid="{FD92C86D-3F00-41E6-9274-10F1206C4342}"/>
    <cellStyle name="Percent 2 2 2 3 4 2 2" xfId="28212" xr:uid="{D5D803CC-3D70-4B7E-B176-DA216BFE1B38}"/>
    <cellStyle name="Percent 2 2 2 3 4 3" xfId="24585" xr:uid="{34C03597-653A-4815-A322-D99E5963CA9A}"/>
    <cellStyle name="Percent 2 2 2 3 5" xfId="18550" xr:uid="{1BF2A611-3012-4353-AF66-42A0356E2E86}"/>
    <cellStyle name="Percent 2 2 2 3 5 2" xfId="26398" xr:uid="{8FCF32DB-E350-4A5F-A7DF-5743224C6F44}"/>
    <cellStyle name="Percent 2 2 2 3 6" xfId="22776" xr:uid="{E0596853-03BF-426A-B893-4E85CA357A7A}"/>
    <cellStyle name="Percent 2 2 2 4" xfId="14542" xr:uid="{780C893E-F198-45C3-9E26-2DA30485AC07}"/>
    <cellStyle name="Percent 2 2 2 4 2" xfId="15609" xr:uid="{4056521E-10AD-48F0-9D8D-DFC8B70E3233}"/>
    <cellStyle name="Percent 2 2 2 4 2 2" xfId="17745" xr:uid="{E1139876-463C-4D9D-AF4F-001B4A6848AF}"/>
    <cellStyle name="Percent 2 2 2 4 2 2 2" xfId="22016" xr:uid="{38E556B7-A5D9-4BBA-ABEF-AC842201E0AF}"/>
    <cellStyle name="Percent 2 2 2 4 2 2 2 2" xfId="29344" xr:uid="{DEB18F4B-2C95-4B6B-A975-5762CB16E2C7}"/>
    <cellStyle name="Percent 2 2 2 4 2 2 3" xfId="25717" xr:uid="{4CFFEC99-D8A0-45D3-8475-63F63DADDA28}"/>
    <cellStyle name="Percent 2 2 2 4 2 3" xfId="19882" xr:uid="{529D0CE1-A3D3-4D67-B999-30E168F276DC}"/>
    <cellStyle name="Percent 2 2 2 4 2 3 2" xfId="27530" xr:uid="{2E78572B-CF72-41FD-8415-25FB1D2D9335}"/>
    <cellStyle name="Percent 2 2 2 4 2 4" xfId="23906" xr:uid="{690DC203-5684-4CEA-B9E3-6379297B5BEE}"/>
    <cellStyle name="Percent 2 2 2 4 3" xfId="16679" xr:uid="{722E7F05-AAB6-480A-9E3D-27DD6DC87E53}"/>
    <cellStyle name="Percent 2 2 2 4 3 2" xfId="20950" xr:uid="{EC57451F-224D-40FF-81C7-269C53B34607}"/>
    <cellStyle name="Percent 2 2 2 4 3 2 2" xfId="28438" xr:uid="{9EB59BBB-862A-4463-9CE9-BA8A20E36E18}"/>
    <cellStyle name="Percent 2 2 2 4 3 3" xfId="24811" xr:uid="{DFC04857-179F-4DAB-AFE9-8A052B43B9EE}"/>
    <cellStyle name="Percent 2 2 2 4 4" xfId="18816" xr:uid="{2F648DFC-07B7-46F2-8541-6E693FB2B69A}"/>
    <cellStyle name="Percent 2 2 2 4 4 2" xfId="26624" xr:uid="{A541CA4F-104C-4A13-8DA6-60FFAC44181C}"/>
    <cellStyle name="Percent 2 2 2 4 5" xfId="23002" xr:uid="{BBE35CA5-BCE6-4694-8B82-FAE83F41345C}"/>
    <cellStyle name="Percent 2 2 2 5" xfId="15078" xr:uid="{505E2DDC-DABC-4623-8E2F-9A89A11331C8}"/>
    <cellStyle name="Percent 2 2 2 5 2" xfId="17213" xr:uid="{AB5D4578-C018-49A2-B1C2-99F4ACF4183E}"/>
    <cellStyle name="Percent 2 2 2 5 2 2" xfId="21484" xr:uid="{01BEDB01-0F5E-414F-8529-7DA831F6973B}"/>
    <cellStyle name="Percent 2 2 2 5 2 2 2" xfId="28892" xr:uid="{87EB525C-EB35-4605-AEDF-60C8C4F080F2}"/>
    <cellStyle name="Percent 2 2 2 5 2 3" xfId="25265" xr:uid="{D63B38E3-D6CB-4823-9A52-3FC9AA42F3CA}"/>
    <cellStyle name="Percent 2 2 2 5 3" xfId="19350" xr:uid="{A8233452-8A27-4CA6-A714-EF0BF659929E}"/>
    <cellStyle name="Percent 2 2 2 5 3 2" xfId="27078" xr:uid="{E13E3BE8-8AA1-4A14-9F66-A5D9CDA30F29}"/>
    <cellStyle name="Percent 2 2 2 5 4" xfId="23454" xr:uid="{A5581CEA-2EE6-47BC-B66F-2593585C1D56}"/>
    <cellStyle name="Percent 2 2 2 6" xfId="16147" xr:uid="{DA98FBA3-091B-4B53-BF02-CAB338F50444}"/>
    <cellStyle name="Percent 2 2 2 6 2" xfId="20418" xr:uid="{2F349A46-D6DB-41A6-9735-4C93A8F2DED6}"/>
    <cellStyle name="Percent 2 2 2 6 2 2" xfId="27986" xr:uid="{002FD4EA-3672-439B-ADB0-A077D63FE4CE}"/>
    <cellStyle name="Percent 2 2 2 6 3" xfId="24359" xr:uid="{8CFA0B33-ABEE-4237-ABC8-681E03F4A211}"/>
    <cellStyle name="Percent 2 2 2 7" xfId="18284" xr:uid="{39375342-414B-43B1-A301-5AD17457769E}"/>
    <cellStyle name="Percent 2 2 2 7 2" xfId="26172" xr:uid="{1AE8DE13-E21B-42D2-B054-26464661169B}"/>
    <cellStyle name="Percent 2 2 2 8" xfId="22450" xr:uid="{7939EC62-8C02-488B-BFE3-BE2F8D0CF760}"/>
    <cellStyle name="Percent 2 2 3" xfId="14093" xr:uid="{1060E88D-ED88-4A86-81D6-002C364556D9}"/>
    <cellStyle name="Percent 2 2 3 2" xfId="14348" xr:uid="{21E6F0E3-DEEC-4030-8D00-C8BF8A86A8A5}"/>
    <cellStyle name="Percent 2 2 3 2 2" xfId="14881" xr:uid="{FFFC40F4-4635-406B-8CF4-91AC1A7A51B4}"/>
    <cellStyle name="Percent 2 2 3 2 2 2" xfId="15948" xr:uid="{FD1E53CB-18C4-426B-B6D8-3984D9ED5FD4}"/>
    <cellStyle name="Percent 2 2 3 2 2 2 2" xfId="18084" xr:uid="{D6F8E2F2-B7CB-4D61-B290-05759F7220CE}"/>
    <cellStyle name="Percent 2 2 3 2 2 2 2 2" xfId="22355" xr:uid="{99B29FFF-0990-4B27-B600-80335C42F420}"/>
    <cellStyle name="Percent 2 2 3 2 2 2 2 2 2" xfId="29628" xr:uid="{E8296B44-52A0-4692-899F-9C43DBC01165}"/>
    <cellStyle name="Percent 2 2 3 2 2 2 2 3" xfId="26001" xr:uid="{FD400BCA-BAD1-42CD-A803-5E252B5F51C3}"/>
    <cellStyle name="Percent 2 2 3 2 2 2 3" xfId="20221" xr:uid="{3DA25453-3425-4ECC-99FE-FA1A63B7009D}"/>
    <cellStyle name="Percent 2 2 3 2 2 2 3 2" xfId="27814" xr:uid="{FE1633E0-42B0-4CF2-A443-52CBB23B3715}"/>
    <cellStyle name="Percent 2 2 3 2 2 2 4" xfId="24190" xr:uid="{FDC64FC5-DC13-48EC-8D07-2ADC86148E50}"/>
    <cellStyle name="Percent 2 2 3 2 2 3" xfId="17018" xr:uid="{A9DFBD80-63B5-4CA4-9927-31B6E27D3A7B}"/>
    <cellStyle name="Percent 2 2 3 2 2 3 2" xfId="21289" xr:uid="{632D7145-785D-4F8B-A8FA-A99B3C7E3E1C}"/>
    <cellStyle name="Percent 2 2 3 2 2 3 2 2" xfId="28722" xr:uid="{40FF47C0-0D01-431A-A21D-28A8B2B26C57}"/>
    <cellStyle name="Percent 2 2 3 2 2 3 3" xfId="25095" xr:uid="{06DAA5A3-CA87-4403-9E34-79636ACA406C}"/>
    <cellStyle name="Percent 2 2 3 2 2 4" xfId="19155" xr:uid="{FF311F98-A098-4E05-94E5-A88C4CA07695}"/>
    <cellStyle name="Percent 2 2 3 2 2 4 2" xfId="26908" xr:uid="{5BE8C2F3-8DE2-454B-9E89-F561B8586491}"/>
    <cellStyle name="Percent 2 2 3 2 2 5" xfId="23286" xr:uid="{DB6ECB85-21C4-4DA8-9209-690B63217E42}"/>
    <cellStyle name="Percent 2 2 3 2 3" xfId="15416" xr:uid="{9BD79EAF-2882-447F-A941-4C53323AEDA9}"/>
    <cellStyle name="Percent 2 2 3 2 3 2" xfId="17552" xr:uid="{FA4BEA0B-4EDA-48F7-9361-EFA37F909B62}"/>
    <cellStyle name="Percent 2 2 3 2 3 2 2" xfId="21823" xr:uid="{C1C43A7D-B6E8-4195-8CD1-39EE2EBADEB4}"/>
    <cellStyle name="Percent 2 2 3 2 3 2 2 2" xfId="29176" xr:uid="{4021CBFC-938D-4ED3-932E-55A825FF63E5}"/>
    <cellStyle name="Percent 2 2 3 2 3 2 3" xfId="25549" xr:uid="{7864A5D9-E702-4D9F-BE24-6167C4B6D5AF}"/>
    <cellStyle name="Percent 2 2 3 2 3 3" xfId="19689" xr:uid="{D19D179E-DC00-4AB9-937D-7368F99A38A5}"/>
    <cellStyle name="Percent 2 2 3 2 3 3 2" xfId="27362" xr:uid="{F8CB5C62-91A9-4446-8BC2-932EAC76FCD7}"/>
    <cellStyle name="Percent 2 2 3 2 3 4" xfId="23738" xr:uid="{D5BA583E-4928-4055-BCFD-0355A4BCDB40}"/>
    <cellStyle name="Percent 2 2 3 2 4" xfId="16486" xr:uid="{AA78C45E-F07B-4312-B46D-FAEAE316E466}"/>
    <cellStyle name="Percent 2 2 3 2 4 2" xfId="20757" xr:uid="{650BD06C-17A7-4393-AC3D-82FCBEBD0473}"/>
    <cellStyle name="Percent 2 2 3 2 4 2 2" xfId="28270" xr:uid="{C55B6CFA-6AF1-4AFD-AE0A-FA86C586F8B2}"/>
    <cellStyle name="Percent 2 2 3 2 4 3" xfId="24643" xr:uid="{71BB1945-37DE-4823-B78E-E242574B1B9F}"/>
    <cellStyle name="Percent 2 2 3 2 5" xfId="18623" xr:uid="{C38BF1C1-5AA6-4C3F-B715-F4ED7ED75F9B}"/>
    <cellStyle name="Percent 2 2 3 2 5 2" xfId="26456" xr:uid="{BD7A7F5C-9AFB-45C7-9F86-152E77BAA5C3}"/>
    <cellStyle name="Percent 2 2 3 2 6" xfId="22834" xr:uid="{2FDF5C39-FC75-4E81-8199-1AA63C22531F}"/>
    <cellStyle name="Percent 2 2 3 3" xfId="14615" xr:uid="{223409C5-AF80-4499-A6C8-5262FB2C0627}"/>
    <cellStyle name="Percent 2 2 3 3 2" xfId="15682" xr:uid="{7EC654E7-A026-4714-AC6C-5A965AB2825B}"/>
    <cellStyle name="Percent 2 2 3 3 2 2" xfId="17818" xr:uid="{E228D050-490E-4EED-8E53-A439DE1CE415}"/>
    <cellStyle name="Percent 2 2 3 3 2 2 2" xfId="22089" xr:uid="{0088CA01-2F45-4B6B-B246-C91836D1004E}"/>
    <cellStyle name="Percent 2 2 3 3 2 2 2 2" xfId="29402" xr:uid="{921ADC40-A735-482D-9225-902527101F90}"/>
    <cellStyle name="Percent 2 2 3 3 2 2 3" xfId="25775" xr:uid="{6CE7D915-5B88-47B9-BC7F-5E0CD3081CCB}"/>
    <cellStyle name="Percent 2 2 3 3 2 3" xfId="19955" xr:uid="{C22FD1D9-115A-45E8-B1F9-B4B2C4FBCDF7}"/>
    <cellStyle name="Percent 2 2 3 3 2 3 2" xfId="27588" xr:uid="{BE137AF2-BFB3-4A2A-BD7E-8BE8A97277CB}"/>
    <cellStyle name="Percent 2 2 3 3 2 4" xfId="23964" xr:uid="{154D78C6-A447-497E-940D-3C3C5D17700F}"/>
    <cellStyle name="Percent 2 2 3 3 3" xfId="16752" xr:uid="{61A334A9-4AAB-4DAA-B025-3F3875CDFA4A}"/>
    <cellStyle name="Percent 2 2 3 3 3 2" xfId="21023" xr:uid="{1B1AED35-6A6B-436D-8366-8F48E6C945C0}"/>
    <cellStyle name="Percent 2 2 3 3 3 2 2" xfId="28496" xr:uid="{7A8C1C92-9CF7-4462-8B97-2CB765D1884D}"/>
    <cellStyle name="Percent 2 2 3 3 3 3" xfId="24869" xr:uid="{99313ADC-2E1B-47B8-9479-2E7C869AF7A9}"/>
    <cellStyle name="Percent 2 2 3 3 4" xfId="18889" xr:uid="{6278C099-2009-45EF-BBFF-E7D74F7BEC7D}"/>
    <cellStyle name="Percent 2 2 3 3 4 2" xfId="26682" xr:uid="{8465A433-2F76-41B2-AD8E-2591C4E8969A}"/>
    <cellStyle name="Percent 2 2 3 3 5" xfId="23060" xr:uid="{B0DD9E4C-7711-42F1-97D1-6FEE337B19A0}"/>
    <cellStyle name="Percent 2 2 3 4" xfId="15151" xr:uid="{F593172F-FB09-4F89-8567-813CB2A0FD16}"/>
    <cellStyle name="Percent 2 2 3 4 2" xfId="17286" xr:uid="{0F1611DD-45D1-4C55-BFE0-4634DC445226}"/>
    <cellStyle name="Percent 2 2 3 4 2 2" xfId="21557" xr:uid="{F5855F02-5196-41A9-8CDA-B0ED67BEEC5A}"/>
    <cellStyle name="Percent 2 2 3 4 2 2 2" xfId="28950" xr:uid="{40DC7176-066A-4AD7-9B87-3C74C037B077}"/>
    <cellStyle name="Percent 2 2 3 4 2 3" xfId="25323" xr:uid="{C2BE368B-E1C5-483B-8CCF-C60B452A0708}"/>
    <cellStyle name="Percent 2 2 3 4 3" xfId="19423" xr:uid="{01532AC5-6E86-4EA7-B785-B5299345920E}"/>
    <cellStyle name="Percent 2 2 3 4 3 2" xfId="27136" xr:uid="{F233A23D-30CD-40D0-B6D5-71BA68A8D8D0}"/>
    <cellStyle name="Percent 2 2 3 4 4" xfId="23512" xr:uid="{586BD2DF-8DB7-4E94-8C28-3A83EAF4A2E5}"/>
    <cellStyle name="Percent 2 2 3 5" xfId="16220" xr:uid="{E72BC3E9-D46A-497B-96E9-89071041C7C3}"/>
    <cellStyle name="Percent 2 2 3 5 2" xfId="20491" xr:uid="{8D83EDA3-28C6-4DAC-B077-02CFB80E042E}"/>
    <cellStyle name="Percent 2 2 3 5 2 2" xfId="28044" xr:uid="{95577828-B548-4858-8722-78F638544881}"/>
    <cellStyle name="Percent 2 2 3 5 3" xfId="24417" xr:uid="{9D623026-6A81-443A-92F1-C9B663D68A49}"/>
    <cellStyle name="Percent 2 2 3 6" xfId="18357" xr:uid="{5F204652-B7CD-457C-8037-85952C630B20}"/>
    <cellStyle name="Percent 2 2 3 6 2" xfId="26230" xr:uid="{FD089A99-F51F-46EB-88B3-5726D83464F6}"/>
    <cellStyle name="Percent 2 2 3 7" xfId="22610" xr:uid="{C674BC10-6D1C-4421-82D6-063C6D5CEC31}"/>
    <cellStyle name="Percent 2 2 4" xfId="14217" xr:uid="{F286F1E7-CDA8-43A9-AC50-FED959D4BC85}"/>
    <cellStyle name="Percent 2 2 4 2" xfId="14749" xr:uid="{411E0D61-11CA-4B66-98E0-D3CB48E1579D}"/>
    <cellStyle name="Percent 2 2 4 2 2" xfId="15815" xr:uid="{9E7EEA17-ED92-4DC6-BC38-283FA22B05BB}"/>
    <cellStyle name="Percent 2 2 4 2 2 2" xfId="17951" xr:uid="{68FDCBD5-49D7-4C89-A56B-263B4639A5A8}"/>
    <cellStyle name="Percent 2 2 4 2 2 2 2" xfId="22222" xr:uid="{876C6B6F-EFB8-47D9-B95F-1632652B478E}"/>
    <cellStyle name="Percent 2 2 4 2 2 2 2 2" xfId="29515" xr:uid="{6E2F2206-3978-4C29-A8BE-31B1A067BAD1}"/>
    <cellStyle name="Percent 2 2 4 2 2 2 3" xfId="25888" xr:uid="{47020FCC-B11F-4535-B16A-B2B0F68D0FEA}"/>
    <cellStyle name="Percent 2 2 4 2 2 3" xfId="20088" xr:uid="{B2122FD3-7912-4832-B13E-A6FFE40807D2}"/>
    <cellStyle name="Percent 2 2 4 2 2 3 2" xfId="27701" xr:uid="{BC17966A-CDF4-4554-BFDE-2CFEA6951E38}"/>
    <cellStyle name="Percent 2 2 4 2 2 4" xfId="24077" xr:uid="{06E77408-0C2D-4DB0-909B-0D2130DDFDF1}"/>
    <cellStyle name="Percent 2 2 4 2 3" xfId="16885" xr:uid="{D4D9612B-762D-4980-9999-58D86E0C8396}"/>
    <cellStyle name="Percent 2 2 4 2 3 2" xfId="21156" xr:uid="{706C6AEF-1D1B-4E8D-854D-A2C5D6110C27}"/>
    <cellStyle name="Percent 2 2 4 2 3 2 2" xfId="28609" xr:uid="{E6027674-C481-4246-B761-176485B6285C}"/>
    <cellStyle name="Percent 2 2 4 2 3 3" xfId="24982" xr:uid="{AB6BA225-74BE-47FF-9E06-704D6573435F}"/>
    <cellStyle name="Percent 2 2 4 2 4" xfId="19022" xr:uid="{C8CB2ED1-F764-49D7-A0F5-415F5823BA1B}"/>
    <cellStyle name="Percent 2 2 4 2 4 2" xfId="26795" xr:uid="{CFF1EF4E-8905-4E88-B465-88A5BB151C1D}"/>
    <cellStyle name="Percent 2 2 4 2 5" xfId="23173" xr:uid="{A4115A67-8D65-46D2-8ABA-0C4BEAF62AE0}"/>
    <cellStyle name="Percent 2 2 4 3" xfId="15283" xr:uid="{89D2B2E0-4BC8-4483-8FDE-62EAFA334DBC}"/>
    <cellStyle name="Percent 2 2 4 3 2" xfId="17419" xr:uid="{E1411A34-1320-4E15-9925-18C74314AF07}"/>
    <cellStyle name="Percent 2 2 4 3 2 2" xfId="21690" xr:uid="{6344D6A4-CF0D-49CB-9A28-B973F6BAFCB4}"/>
    <cellStyle name="Percent 2 2 4 3 2 2 2" xfId="29063" xr:uid="{1B43F39F-A4FE-46F4-93B9-6B54DC31BBB4}"/>
    <cellStyle name="Percent 2 2 4 3 2 3" xfId="25436" xr:uid="{14ADA68A-5388-4F12-B950-6EA49DB77FE4}"/>
    <cellStyle name="Percent 2 2 4 3 3" xfId="19556" xr:uid="{04D558E0-D7CB-4B86-A13B-5DE75624AF3F}"/>
    <cellStyle name="Percent 2 2 4 3 3 2" xfId="27249" xr:uid="{12425C4E-E1DB-4D2B-845C-B66B98DCD1AF}"/>
    <cellStyle name="Percent 2 2 4 3 4" xfId="23625" xr:uid="{4704C6E2-BBE0-4B1A-B110-1AA232D22934}"/>
    <cellStyle name="Percent 2 2 4 4" xfId="16353" xr:uid="{A2938FCB-97B1-4EF6-9CFA-C9EEF2ED1153}"/>
    <cellStyle name="Percent 2 2 4 4 2" xfId="20624" xr:uid="{AC3132A5-0443-4D7D-A628-F7A4C5668102}"/>
    <cellStyle name="Percent 2 2 4 4 2 2" xfId="28157" xr:uid="{46820444-815B-4C37-B538-6030C6D6E013}"/>
    <cellStyle name="Percent 2 2 4 4 3" xfId="24530" xr:uid="{1F55F81D-F692-4B87-A3AF-A1C273434D0A}"/>
    <cellStyle name="Percent 2 2 4 5" xfId="18490" xr:uid="{43DB9400-1733-4C2F-B14F-95E2DA8F3620}"/>
    <cellStyle name="Percent 2 2 4 5 2" xfId="26343" xr:uid="{DEEAB8F4-5C56-4935-9E68-34DEC24B0C87}"/>
    <cellStyle name="Percent 2 2 4 6" xfId="22721" xr:uid="{15C2345B-FC34-47DF-8CB6-0676CDBB68A2}"/>
    <cellStyle name="Percent 2 2 5" xfId="14482" xr:uid="{4C3EFD3E-67D2-4902-9478-97C0F9C7DD1A}"/>
    <cellStyle name="Percent 2 2 5 2" xfId="15549" xr:uid="{721EFC9D-5934-4B4E-BD6D-5C91F10503EE}"/>
    <cellStyle name="Percent 2 2 5 2 2" xfId="17685" xr:uid="{EDDFFEC2-A48D-4EDF-9CAF-3BF92609E1FB}"/>
    <cellStyle name="Percent 2 2 5 2 2 2" xfId="21956" xr:uid="{5E67F2CE-F9D1-445B-9B66-E8130929BA9B}"/>
    <cellStyle name="Percent 2 2 5 2 2 2 2" xfId="29289" xr:uid="{7E8ACBED-8A2C-43C7-88FF-4F9B5571E6DC}"/>
    <cellStyle name="Percent 2 2 5 2 2 3" xfId="25662" xr:uid="{6F490430-3BBF-4141-B7C7-9330C0069936}"/>
    <cellStyle name="Percent 2 2 5 2 3" xfId="19822" xr:uid="{82A77E8A-1B07-4BD8-BE19-50CCB5F6F7C0}"/>
    <cellStyle name="Percent 2 2 5 2 3 2" xfId="27475" xr:uid="{E53AB28A-3FC6-49DC-A89E-DFD4811A11FD}"/>
    <cellStyle name="Percent 2 2 5 2 4" xfId="23851" xr:uid="{B5959E2F-3B7B-4583-9BC4-7BB1FB5DCA0A}"/>
    <cellStyle name="Percent 2 2 5 3" xfId="16619" xr:uid="{44F05E84-FD5E-4C38-9654-A0FC55B0305E}"/>
    <cellStyle name="Percent 2 2 5 3 2" xfId="20890" xr:uid="{BAA5DDF3-9AA7-480C-8C70-A31AE9A38B57}"/>
    <cellStyle name="Percent 2 2 5 3 2 2" xfId="28383" xr:uid="{1DB8B7F5-5C32-4D09-A3DD-C9F2CB65D216}"/>
    <cellStyle name="Percent 2 2 5 3 3" xfId="24756" xr:uid="{E8B5FA1B-4CF9-4A70-AD3E-8F82A08FC52E}"/>
    <cellStyle name="Percent 2 2 5 4" xfId="18756" xr:uid="{3935A3B9-7DF3-4BA2-8A33-F4E492BAB922}"/>
    <cellStyle name="Percent 2 2 5 4 2" xfId="26569" xr:uid="{67BF0FFE-51DD-431D-B62E-F8FD95CF370C}"/>
    <cellStyle name="Percent 2 2 5 5" xfId="22947" xr:uid="{316B9089-19A6-4C23-8DA0-32B3B3A43A60}"/>
    <cellStyle name="Percent 2 2 6" xfId="15018" xr:uid="{589A61EF-43E1-4790-9B2D-FC1D17F809CA}"/>
    <cellStyle name="Percent 2 2 6 2" xfId="17153" xr:uid="{5967A3CA-2BD3-40D7-B4A2-6BCF65CEC0E1}"/>
    <cellStyle name="Percent 2 2 6 2 2" xfId="21424" xr:uid="{84A3B57F-F520-48F2-A3A2-003E1338D779}"/>
    <cellStyle name="Percent 2 2 6 2 2 2" xfId="28837" xr:uid="{61C059C2-F47A-4D1B-9890-B30F93FF3FB6}"/>
    <cellStyle name="Percent 2 2 6 2 3" xfId="25210" xr:uid="{0A21E93F-2ABD-4C5E-A6AE-2E2662746B34}"/>
    <cellStyle name="Percent 2 2 6 3" xfId="19290" xr:uid="{CD2ACE7A-4518-402F-A9E8-98982DACA278}"/>
    <cellStyle name="Percent 2 2 6 3 2" xfId="27023" xr:uid="{A7C54527-C96E-4D70-A1AF-9298F03C51CF}"/>
    <cellStyle name="Percent 2 2 6 4" xfId="23399" xr:uid="{23BFF036-45B6-47E4-92FE-851848E3E4ED}"/>
    <cellStyle name="Percent 2 2 7" xfId="16088" xr:uid="{F2BB0CBE-EF26-4480-99C6-9F039C511051}"/>
    <cellStyle name="Percent 2 2 7 2" xfId="20358" xr:uid="{F4F510F7-49FE-4E4B-AC53-3E7E7CDB12FD}"/>
    <cellStyle name="Percent 2 2 7 2 2" xfId="27931" xr:uid="{45322783-F9F1-4CED-8CFD-B6D80188D320}"/>
    <cellStyle name="Percent 2 2 7 3" xfId="24304" xr:uid="{36C8530D-20E7-47D4-A4EE-997BC2C1D564}"/>
    <cellStyle name="Percent 2 2 8" xfId="18224" xr:uid="{A4FD51F1-E529-4D7C-B27F-D1C20BEF9B75}"/>
    <cellStyle name="Percent 2 2 8 2" xfId="26117" xr:uid="{63D7D9E7-EF35-410B-9BC5-674DF01FB3CE}"/>
    <cellStyle name="Percent 2 2 9" xfId="22482" xr:uid="{F40A5727-20B5-4092-81D2-1434E88625B3}"/>
    <cellStyle name="Percent 2 3" xfId="936" xr:uid="{8FDA1050-ED0E-4059-9BD4-6FE95A136FA4}"/>
    <cellStyle name="Percent 2 3 2" xfId="14002" xr:uid="{0EF34D6D-C59C-4CBC-9F7E-16CAD252A134}"/>
    <cellStyle name="Percent 2 3 2 2" xfId="14153" xr:uid="{D212682C-3B02-411E-8AA1-2FA3FE8A9859}"/>
    <cellStyle name="Percent 2 3 2 2 2" xfId="14413" xr:uid="{9EF74244-35DC-49A0-9178-FEE4BBCB7516}"/>
    <cellStyle name="Percent 2 3 2 2 2 2" xfId="14946" xr:uid="{AA07F18D-AC43-48BA-BCCB-70B31D4072D3}"/>
    <cellStyle name="Percent 2 3 2 2 2 2 2" xfId="16013" xr:uid="{F43B099E-DEC8-4754-A8F1-2C45911F257D}"/>
    <cellStyle name="Percent 2 3 2 2 2 2 2 2" xfId="18148" xr:uid="{6B75059A-497B-4DC7-8597-1842C9B75304}"/>
    <cellStyle name="Percent 2 3 2 2 2 2 2 2 2" xfId="22419" xr:uid="{788D2293-DA51-4049-BEEB-92BD80C884EE}"/>
    <cellStyle name="Percent 2 3 2 2 2 2 2 2 2 2" xfId="29688" xr:uid="{2B4F496F-86F1-4A78-B891-3262FFA8A42B}"/>
    <cellStyle name="Percent 2 3 2 2 2 2 2 2 3" xfId="26060" xr:uid="{A58DDE94-3B11-431E-87E5-D4A2F32C459D}"/>
    <cellStyle name="Percent 2 3 2 2 2 2 2 3" xfId="20286" xr:uid="{618319F5-8664-4F3D-BB1F-656B11727297}"/>
    <cellStyle name="Percent 2 3 2 2 2 2 2 3 2" xfId="27874" xr:uid="{DAA53360-17B8-4015-99B2-D601AE0B0B3E}"/>
    <cellStyle name="Percent 2 3 2 2 2 2 2 4" xfId="24250" xr:uid="{BD1D10FF-2DB5-484B-82B1-B8A3445D0389}"/>
    <cellStyle name="Percent 2 3 2 2 2 2 3" xfId="17083" xr:uid="{75AA5568-17CC-4A6C-8970-BCC7491A2354}"/>
    <cellStyle name="Percent 2 3 2 2 2 2 3 2" xfId="21354" xr:uid="{095F7458-E416-431A-AEA9-5E531E62D8F7}"/>
    <cellStyle name="Percent 2 3 2 2 2 2 3 2 2" xfId="28782" xr:uid="{EFD83C0E-855E-44E8-A04A-AC2159B022D1}"/>
    <cellStyle name="Percent 2 3 2 2 2 2 3 3" xfId="25155" xr:uid="{1D878336-84E0-4914-97BC-BF6D536F5697}"/>
    <cellStyle name="Percent 2 3 2 2 2 2 4" xfId="19220" xr:uid="{56C67494-22EB-4FB9-AADB-723DD42D670A}"/>
    <cellStyle name="Percent 2 3 2 2 2 2 4 2" xfId="26968" xr:uid="{B1AEAD35-58BC-44D3-9D7C-35CC07BD3DB0}"/>
    <cellStyle name="Percent 2 3 2 2 2 2 5" xfId="23346" xr:uid="{001CA132-EC4E-4034-ABBB-1EE445A82856}"/>
    <cellStyle name="Percent 2 3 2 2 2 3" xfId="15481" xr:uid="{B24E7C7B-88DB-4BE8-8023-BEA2615CEE56}"/>
    <cellStyle name="Percent 2 3 2 2 2 3 2" xfId="17617" xr:uid="{3DBD3105-791F-43AC-91C8-DB6E3091ED7C}"/>
    <cellStyle name="Percent 2 3 2 2 2 3 2 2" xfId="21888" xr:uid="{19C7B148-C1E4-43F7-A543-58EA866D7692}"/>
    <cellStyle name="Percent 2 3 2 2 2 3 2 2 2" xfId="29236" xr:uid="{7240FC74-5514-4851-A610-40EAB303DAFF}"/>
    <cellStyle name="Percent 2 3 2 2 2 3 2 3" xfId="25609" xr:uid="{8764C436-D86A-4F32-A0AD-C0CEC2551465}"/>
    <cellStyle name="Percent 2 3 2 2 2 3 3" xfId="19754" xr:uid="{A962388A-7DF8-4F97-90B7-92743AFB7594}"/>
    <cellStyle name="Percent 2 3 2 2 2 3 3 2" xfId="27422" xr:uid="{22DAA4F5-C38D-43FB-9047-5B002236FBA7}"/>
    <cellStyle name="Percent 2 3 2 2 2 3 4" xfId="23798" xr:uid="{AC9F1D2E-4DA0-43F2-A583-8F0CF2CAA3EF}"/>
    <cellStyle name="Percent 2 3 2 2 2 4" xfId="16551" xr:uid="{CAE21583-A496-4439-B6DC-400922F04A5C}"/>
    <cellStyle name="Percent 2 3 2 2 2 4 2" xfId="20822" xr:uid="{513DDEC4-5ECF-427C-A900-9F29500DDB8C}"/>
    <cellStyle name="Percent 2 3 2 2 2 4 2 2" xfId="28330" xr:uid="{EB6C99A7-4529-4D71-B5EB-53CD012ECFE8}"/>
    <cellStyle name="Percent 2 3 2 2 2 4 3" xfId="24703" xr:uid="{BE5B92C6-7B76-465A-90CA-E25CF465742A}"/>
    <cellStyle name="Percent 2 3 2 2 2 5" xfId="18688" xr:uid="{D795C2B5-D669-4948-B77F-FDCE1ECC6212}"/>
    <cellStyle name="Percent 2 3 2 2 2 5 2" xfId="26516" xr:uid="{A708C6D1-AD5E-4E45-836D-617619AD95B7}"/>
    <cellStyle name="Percent 2 3 2 2 2 6" xfId="22894" xr:uid="{2D9731FB-3C99-4B84-9CDD-6C0AB2AE4361}"/>
    <cellStyle name="Percent 2 3 2 2 3" xfId="14680" xr:uid="{E58F394D-71D6-452E-955F-ABD19F3CE2C7}"/>
    <cellStyle name="Percent 2 3 2 2 3 2" xfId="15747" xr:uid="{2BE4DDD1-F6EC-4D12-8A86-58B7C92FB8D9}"/>
    <cellStyle name="Percent 2 3 2 2 3 2 2" xfId="17883" xr:uid="{225C3272-30C5-4E51-9686-A9A179AA8EE5}"/>
    <cellStyle name="Percent 2 3 2 2 3 2 2 2" xfId="22154" xr:uid="{7C46221A-141B-434C-8A68-5005B737D10E}"/>
    <cellStyle name="Percent 2 3 2 2 3 2 2 2 2" xfId="29462" xr:uid="{012D5E88-97B7-449A-9544-7B964FE54DAE}"/>
    <cellStyle name="Percent 2 3 2 2 3 2 2 3" xfId="25835" xr:uid="{80674E13-CA14-439C-BE4C-43562A077A3B}"/>
    <cellStyle name="Percent 2 3 2 2 3 2 3" xfId="20020" xr:uid="{8996E135-5B35-4B2F-930F-B214047D6296}"/>
    <cellStyle name="Percent 2 3 2 2 3 2 3 2" xfId="27648" xr:uid="{C2F73C8E-11C6-480C-AB8A-1878D13CA934}"/>
    <cellStyle name="Percent 2 3 2 2 3 2 4" xfId="24024" xr:uid="{570B4CC9-53E7-4D0E-BFE2-6E78B3AAFB5F}"/>
    <cellStyle name="Percent 2 3 2 2 3 3" xfId="16817" xr:uid="{E591EA52-CAE4-4241-9F4F-8BF467286F81}"/>
    <cellStyle name="Percent 2 3 2 2 3 3 2" xfId="21088" xr:uid="{76C624D1-4AEA-49FE-9211-2512C77EE411}"/>
    <cellStyle name="Percent 2 3 2 2 3 3 2 2" xfId="28556" xr:uid="{DD67608E-F5D5-4EFB-8633-6C5531392D64}"/>
    <cellStyle name="Percent 2 3 2 2 3 3 3" xfId="24929" xr:uid="{258EAAA7-224D-4146-9F20-51772ADEBEC9}"/>
    <cellStyle name="Percent 2 3 2 2 3 4" xfId="18954" xr:uid="{A63585B6-07A5-467E-8A43-6973AC29CC2A}"/>
    <cellStyle name="Percent 2 3 2 2 3 4 2" xfId="26742" xr:uid="{6A81BC2C-0B4F-46D6-A397-EDB79E3A7650}"/>
    <cellStyle name="Percent 2 3 2 2 3 5" xfId="23120" xr:uid="{0E299983-9CAA-46DD-A401-64450269055F}"/>
    <cellStyle name="Percent 2 3 2 2 4" xfId="15216" xr:uid="{D19E03B9-DDDB-4064-966C-2550C12D4A7C}"/>
    <cellStyle name="Percent 2 3 2 2 4 2" xfId="17351" xr:uid="{78855E26-AC80-4409-BDDE-7537B1209B76}"/>
    <cellStyle name="Percent 2 3 2 2 4 2 2" xfId="21622" xr:uid="{55D054FC-4513-49E6-B488-001092813FFB}"/>
    <cellStyle name="Percent 2 3 2 2 4 2 2 2" xfId="29010" xr:uid="{1C2B54B2-ACFF-4DB4-A8F7-71B8FF1A3226}"/>
    <cellStyle name="Percent 2 3 2 2 4 2 3" xfId="25383" xr:uid="{46F7065E-2C72-4470-A84A-390F37EB32A8}"/>
    <cellStyle name="Percent 2 3 2 2 4 3" xfId="19488" xr:uid="{D12C1148-BDCB-4B1A-9B55-69E89E831CFF}"/>
    <cellStyle name="Percent 2 3 2 2 4 3 2" xfId="27196" xr:uid="{B9E0FA8E-03F9-4003-9409-106C162401F0}"/>
    <cellStyle name="Percent 2 3 2 2 4 4" xfId="23572" xr:uid="{2C59EF38-AF8B-4B84-84BE-0021C8D306B8}"/>
    <cellStyle name="Percent 2 3 2 2 5" xfId="16285" xr:uid="{D5F589B6-9463-4394-AF45-0BC44DBDC351}"/>
    <cellStyle name="Percent 2 3 2 2 5 2" xfId="20556" xr:uid="{68E5D573-BBE5-4B91-BAC8-491ACD3B56CA}"/>
    <cellStyle name="Percent 2 3 2 2 5 2 2" xfId="28104" xr:uid="{3DAFC842-28C4-4273-8F73-2491C7EEC0BB}"/>
    <cellStyle name="Percent 2 3 2 2 5 3" xfId="24477" xr:uid="{4300A181-6072-451A-AFE6-A9F15DC17C56}"/>
    <cellStyle name="Percent 2 3 2 2 6" xfId="18422" xr:uid="{4227BA18-2FAC-4F7D-B22F-820AA6B1C2FB}"/>
    <cellStyle name="Percent 2 3 2 2 6 2" xfId="26290" xr:uid="{84575AF1-FC6A-4C69-9D53-24F89A06C01F}"/>
    <cellStyle name="Percent 2 3 2 2 7" xfId="22669" xr:uid="{049B58FC-C4A7-4C90-AE2C-F7AE46B7C335}"/>
    <cellStyle name="Percent 2 3 2 3" xfId="14280" xr:uid="{B6DB98AF-43BE-4E5A-8963-3BB1FF2C75BD}"/>
    <cellStyle name="Percent 2 3 2 3 2" xfId="14814" xr:uid="{35195FD1-B594-4806-B47E-AE26468A77B9}"/>
    <cellStyle name="Percent 2 3 2 3 2 2" xfId="15880" xr:uid="{329AABD5-2DBA-4013-A93A-9848FEF164F9}"/>
    <cellStyle name="Percent 2 3 2 3 2 2 2" xfId="18016" xr:uid="{23869228-0092-4264-9F37-6A6C2C459211}"/>
    <cellStyle name="Percent 2 3 2 3 2 2 2 2" xfId="22287" xr:uid="{9F12708D-F851-43CF-A576-4FAA4A6D0423}"/>
    <cellStyle name="Percent 2 3 2 3 2 2 2 2 2" xfId="29575" xr:uid="{D05CD90B-6643-4106-931C-8C294D9EE5CD}"/>
    <cellStyle name="Percent 2 3 2 3 2 2 2 3" xfId="25948" xr:uid="{D264BD5A-0CF1-4A07-8E23-02EF09478D0B}"/>
    <cellStyle name="Percent 2 3 2 3 2 2 3" xfId="20153" xr:uid="{731C6FD3-13AB-4B04-A6BB-EF2368B43060}"/>
    <cellStyle name="Percent 2 3 2 3 2 2 3 2" xfId="27761" xr:uid="{35B38DA1-D2F6-4814-93F0-D76F6A0FCACD}"/>
    <cellStyle name="Percent 2 3 2 3 2 2 4" xfId="24137" xr:uid="{D281DD58-06E4-40A9-9604-CF753C51A072}"/>
    <cellStyle name="Percent 2 3 2 3 2 3" xfId="16950" xr:uid="{11D6BE8A-55B7-4AD6-B6AD-B9A2BF7BAF15}"/>
    <cellStyle name="Percent 2 3 2 3 2 3 2" xfId="21221" xr:uid="{7EFE592E-BC99-4C44-A6AB-9DCD8E0E8C24}"/>
    <cellStyle name="Percent 2 3 2 3 2 3 2 2" xfId="28669" xr:uid="{51240831-5EEF-4801-BDD4-2AF49B79B339}"/>
    <cellStyle name="Percent 2 3 2 3 2 3 3" xfId="25042" xr:uid="{EC83BDAD-AF0A-4695-8838-E2FF0C84BE14}"/>
    <cellStyle name="Percent 2 3 2 3 2 4" xfId="19087" xr:uid="{82CEE1B1-4DC8-4F9A-B387-33F704CEEC93}"/>
    <cellStyle name="Percent 2 3 2 3 2 4 2" xfId="26855" xr:uid="{BC258917-A4EB-4323-B79E-73CD36874A60}"/>
    <cellStyle name="Percent 2 3 2 3 2 5" xfId="23233" xr:uid="{8D97877E-763F-42D0-A473-8F73B4EB09D5}"/>
    <cellStyle name="Percent 2 3 2 3 3" xfId="15348" xr:uid="{B0897B5D-8339-4734-B463-5FC79C69CAE8}"/>
    <cellStyle name="Percent 2 3 2 3 3 2" xfId="17484" xr:uid="{AE90861D-A51C-4827-84D8-DD36F9D700CD}"/>
    <cellStyle name="Percent 2 3 2 3 3 2 2" xfId="21755" xr:uid="{4733DB48-F581-418C-9F2F-C4A9381F94F7}"/>
    <cellStyle name="Percent 2 3 2 3 3 2 2 2" xfId="29123" xr:uid="{CFE3DC80-5C4A-49BB-8E90-38D89BE07651}"/>
    <cellStyle name="Percent 2 3 2 3 3 2 3" xfId="25496" xr:uid="{8B4229CA-DF39-477E-83EE-09DE4B5DA528}"/>
    <cellStyle name="Percent 2 3 2 3 3 3" xfId="19621" xr:uid="{B8901234-0C0C-4EC0-8440-234D91C77650}"/>
    <cellStyle name="Percent 2 3 2 3 3 3 2" xfId="27309" xr:uid="{D892E6A4-1197-45DC-95F3-F01CE07EBD52}"/>
    <cellStyle name="Percent 2 3 2 3 3 4" xfId="23685" xr:uid="{83E2575D-8274-4C4F-B739-FD3A80D144A2}"/>
    <cellStyle name="Percent 2 3 2 3 4" xfId="16418" xr:uid="{8F4CADA6-FCD7-4A18-8B5B-591C58FF32E8}"/>
    <cellStyle name="Percent 2 3 2 3 4 2" xfId="20689" xr:uid="{18554385-7ECB-4DD7-9E05-1D9F123D14B8}"/>
    <cellStyle name="Percent 2 3 2 3 4 2 2" xfId="28217" xr:uid="{9915E579-9AED-4B43-86CC-BE72816835F6}"/>
    <cellStyle name="Percent 2 3 2 3 4 3" xfId="24590" xr:uid="{728CC833-D46B-4D10-8EC5-E67D5EB363DA}"/>
    <cellStyle name="Percent 2 3 2 3 5" xfId="18555" xr:uid="{7E9ACA9D-F2E7-4BA6-9971-97888056CAA7}"/>
    <cellStyle name="Percent 2 3 2 3 5 2" xfId="26403" xr:uid="{F555BE63-3AFF-4521-A649-898E7A0C80B5}"/>
    <cellStyle name="Percent 2 3 2 3 6" xfId="22781" xr:uid="{1913D25D-A786-4719-AE2C-BB999FA89534}"/>
    <cellStyle name="Percent 2 3 2 4" xfId="14547" xr:uid="{8E3D1464-89F7-4121-9906-7B7A9E942434}"/>
    <cellStyle name="Percent 2 3 2 4 2" xfId="15614" xr:uid="{1A032B38-A66E-47EB-A17D-A82E8F08536F}"/>
    <cellStyle name="Percent 2 3 2 4 2 2" xfId="17750" xr:uid="{DB4687E6-1E32-45B8-BA0F-CC9344534469}"/>
    <cellStyle name="Percent 2 3 2 4 2 2 2" xfId="22021" xr:uid="{8FDC951F-3BBB-4B21-A0FD-B709135B0D71}"/>
    <cellStyle name="Percent 2 3 2 4 2 2 2 2" xfId="29349" xr:uid="{8F2860A8-3F8F-404E-AFB4-152A169B79AF}"/>
    <cellStyle name="Percent 2 3 2 4 2 2 3" xfId="25722" xr:uid="{B0E02800-5E8D-4470-8537-4AB3534E2F06}"/>
    <cellStyle name="Percent 2 3 2 4 2 3" xfId="19887" xr:uid="{B7510387-0254-4BD0-BF48-79BA1841D175}"/>
    <cellStyle name="Percent 2 3 2 4 2 3 2" xfId="27535" xr:uid="{0351D2D5-7B7E-493E-B904-8388150DAF85}"/>
    <cellStyle name="Percent 2 3 2 4 2 4" xfId="23911" xr:uid="{00A45ED9-B70D-4D25-AD05-E2A0DBD36F2A}"/>
    <cellStyle name="Percent 2 3 2 4 3" xfId="16684" xr:uid="{E8DFB2A3-4A16-44D5-9954-C55BF53B02ED}"/>
    <cellStyle name="Percent 2 3 2 4 3 2" xfId="20955" xr:uid="{17A4CE31-D648-4DF4-8150-B2399FFCED86}"/>
    <cellStyle name="Percent 2 3 2 4 3 2 2" xfId="28443" xr:uid="{56E3EE55-896F-41A6-A926-E60F8949B5AA}"/>
    <cellStyle name="Percent 2 3 2 4 3 3" xfId="24816" xr:uid="{0F3C7C9F-8F34-4206-9AEC-A963EA63D3E1}"/>
    <cellStyle name="Percent 2 3 2 4 4" xfId="18821" xr:uid="{0A940FC8-6788-44F7-B827-03110DEABFD7}"/>
    <cellStyle name="Percent 2 3 2 4 4 2" xfId="26629" xr:uid="{AF52CDB6-319A-4E9A-B709-8D6580F36F6F}"/>
    <cellStyle name="Percent 2 3 2 4 5" xfId="23007" xr:uid="{5F0BC8EC-4A11-41E0-9D8F-1213276C530A}"/>
    <cellStyle name="Percent 2 3 2 5" xfId="15083" xr:uid="{C45B738E-7CC0-424D-BD25-4D6CDDA0A3EA}"/>
    <cellStyle name="Percent 2 3 2 5 2" xfId="17218" xr:uid="{EB9DDDF8-D749-4AA0-86A3-A3A012DFA850}"/>
    <cellStyle name="Percent 2 3 2 5 2 2" xfId="21489" xr:uid="{18CE392B-15C5-43BD-9BA9-2B0044B4E380}"/>
    <cellStyle name="Percent 2 3 2 5 2 2 2" xfId="28897" xr:uid="{DDB8692E-3ABF-4847-B757-41936AA9C7E3}"/>
    <cellStyle name="Percent 2 3 2 5 2 3" xfId="25270" xr:uid="{2D9BC668-49F8-4BCC-845E-CF8671864B82}"/>
    <cellStyle name="Percent 2 3 2 5 3" xfId="19355" xr:uid="{5E78D54F-2DE2-4ADD-9A93-1D3EB8970952}"/>
    <cellStyle name="Percent 2 3 2 5 3 2" xfId="27083" xr:uid="{97DE610A-100A-4E09-8D15-DBB749C64FB3}"/>
    <cellStyle name="Percent 2 3 2 5 4" xfId="23459" xr:uid="{9FC8D924-F9C8-43DA-AE93-B78A61F91517}"/>
    <cellStyle name="Percent 2 3 2 6" xfId="16152" xr:uid="{D98F6DCB-35FF-4E6B-851E-D046CC8AFDB9}"/>
    <cellStyle name="Percent 2 3 2 6 2" xfId="20423" xr:uid="{A5DD0782-141A-4614-B14A-0DEF3E735671}"/>
    <cellStyle name="Percent 2 3 2 6 2 2" xfId="27991" xr:uid="{3891C5EF-A28A-4844-9E02-ADCD21619403}"/>
    <cellStyle name="Percent 2 3 2 6 3" xfId="24364" xr:uid="{AF5E27BD-3B52-41F5-85D3-3833FB137BE7}"/>
    <cellStyle name="Percent 2 3 2 7" xfId="18289" xr:uid="{89B9C217-6A3D-452F-B911-CACF10955506}"/>
    <cellStyle name="Percent 2 3 2 7 2" xfId="26177" xr:uid="{3A8165D7-CBE3-46E9-ABA8-B02D47F7EEA6}"/>
    <cellStyle name="Percent 2 3 2 8" xfId="22563" xr:uid="{8CFB0141-CD6C-4357-AAA7-89EF0DB6D267}"/>
    <cellStyle name="Percent 2 3 3" xfId="14099" xr:uid="{7243016B-0D20-4314-B959-93CA5D5979ED}"/>
    <cellStyle name="Percent 2 3 3 2" xfId="14356" xr:uid="{29E51953-53DE-4590-8863-831CF27698A3}"/>
    <cellStyle name="Percent 2 3 3 2 2" xfId="14889" xr:uid="{97709C6E-1954-4073-8388-000380764D64}"/>
    <cellStyle name="Percent 2 3 3 2 2 2" xfId="15956" xr:uid="{A5F56D69-A72F-418F-95F8-B909A4F7A422}"/>
    <cellStyle name="Percent 2 3 3 2 2 2 2" xfId="18092" xr:uid="{1107FE96-EB06-405F-8EB6-2460C8D9079B}"/>
    <cellStyle name="Percent 2 3 3 2 2 2 2 2" xfId="22363" xr:uid="{6C30DFB1-260C-47F9-8AF3-521F17C59F77}"/>
    <cellStyle name="Percent 2 3 3 2 2 2 2 2 2" xfId="29633" xr:uid="{AF4FC0CF-3F44-4F0E-A9DF-B0EE4D6818A3}"/>
    <cellStyle name="Percent 2 3 3 2 2 2 2 3" xfId="26006" xr:uid="{88B42E2F-B0D2-444B-B6C1-7B1EA3D1B742}"/>
    <cellStyle name="Percent 2 3 3 2 2 2 3" xfId="20229" xr:uid="{A92C93CB-8884-425E-B5EE-A1D278168EBE}"/>
    <cellStyle name="Percent 2 3 3 2 2 2 3 2" xfId="27819" xr:uid="{71620C65-308A-4AAD-BE43-7ED8E14AEE6D}"/>
    <cellStyle name="Percent 2 3 3 2 2 2 4" xfId="24195" xr:uid="{15819762-B62B-4564-8303-2DCD4AA81376}"/>
    <cellStyle name="Percent 2 3 3 2 2 3" xfId="17026" xr:uid="{396FF8B7-B273-4353-8197-FAFE00039A5C}"/>
    <cellStyle name="Percent 2 3 3 2 2 3 2" xfId="21297" xr:uid="{671D4BD0-3A20-468E-987A-42AF1E0D3005}"/>
    <cellStyle name="Percent 2 3 3 2 2 3 2 2" xfId="28727" xr:uid="{486ECF57-1520-4A75-9AD1-4C62E3A76BBF}"/>
    <cellStyle name="Percent 2 3 3 2 2 3 3" xfId="25100" xr:uid="{3867B790-9336-48CC-88A3-6FFE0B8EE688}"/>
    <cellStyle name="Percent 2 3 3 2 2 4" xfId="19163" xr:uid="{4F45AEDA-3893-45D8-B421-2B737821F5D0}"/>
    <cellStyle name="Percent 2 3 3 2 2 4 2" xfId="26913" xr:uid="{3A60133E-D882-4D04-9F6D-B80E3DB88E13}"/>
    <cellStyle name="Percent 2 3 3 2 2 5" xfId="23291" xr:uid="{0D303308-49FB-42A6-98F2-24867413396B}"/>
    <cellStyle name="Percent 2 3 3 2 3" xfId="15424" xr:uid="{F577F3E4-2FD7-4195-B9EA-D59E992EC820}"/>
    <cellStyle name="Percent 2 3 3 2 3 2" xfId="17560" xr:uid="{0934D7FA-2251-4AD4-AD1C-EE008046819B}"/>
    <cellStyle name="Percent 2 3 3 2 3 2 2" xfId="21831" xr:uid="{DA0FF7A9-31F1-4346-96AD-AA861DD9D8DA}"/>
    <cellStyle name="Percent 2 3 3 2 3 2 2 2" xfId="29181" xr:uid="{CCA3A779-C2EF-40A6-9FCB-E721E96A0E99}"/>
    <cellStyle name="Percent 2 3 3 2 3 2 3" xfId="25554" xr:uid="{38AC49A0-C643-4E8C-AFEB-38637D890472}"/>
    <cellStyle name="Percent 2 3 3 2 3 3" xfId="19697" xr:uid="{FEC201CF-420C-4870-8B7D-D625E337ADFE}"/>
    <cellStyle name="Percent 2 3 3 2 3 3 2" xfId="27367" xr:uid="{B7CED4F3-218D-4320-8B64-C1AD15489C89}"/>
    <cellStyle name="Percent 2 3 3 2 3 4" xfId="23743" xr:uid="{8C8024D4-62F1-461D-AEAB-E3AC56DA740A}"/>
    <cellStyle name="Percent 2 3 3 2 4" xfId="16494" xr:uid="{B2D22B19-722C-4CB5-83BA-592D2CDD5A2A}"/>
    <cellStyle name="Percent 2 3 3 2 4 2" xfId="20765" xr:uid="{8788837D-30CD-4B86-9804-F9F2E93B22E4}"/>
    <cellStyle name="Percent 2 3 3 2 4 2 2" xfId="28275" xr:uid="{341C3046-212F-47AD-9B36-D5B5480BC4B0}"/>
    <cellStyle name="Percent 2 3 3 2 4 3" xfId="24648" xr:uid="{36004B8A-FCB4-4B24-A11E-ADA71FCA1FF9}"/>
    <cellStyle name="Percent 2 3 3 2 5" xfId="18631" xr:uid="{EC10630C-D8CE-4E82-8909-D0EE8634B48A}"/>
    <cellStyle name="Percent 2 3 3 2 5 2" xfId="26461" xr:uid="{769312DB-85DE-433B-B82E-13F770CC5634}"/>
    <cellStyle name="Percent 2 3 3 2 6" xfId="22839" xr:uid="{0BBDECEE-510C-4ED1-ADBA-433ED4EA081F}"/>
    <cellStyle name="Percent 2 3 3 3" xfId="14623" xr:uid="{16D5E3AD-77DB-4318-8955-66B469ADBBAA}"/>
    <cellStyle name="Percent 2 3 3 3 2" xfId="15690" xr:uid="{B56417FF-45E9-4A0E-96E7-2ECB07779AA1}"/>
    <cellStyle name="Percent 2 3 3 3 2 2" xfId="17826" xr:uid="{FF8618B4-963C-4E12-818B-CEEC81BA80B5}"/>
    <cellStyle name="Percent 2 3 3 3 2 2 2" xfId="22097" xr:uid="{4767FCFC-5A2B-48AB-953D-F940D2681BF2}"/>
    <cellStyle name="Percent 2 3 3 3 2 2 2 2" xfId="29407" xr:uid="{CAACA6A3-E894-40C5-A9EA-6DE7AFE43FE3}"/>
    <cellStyle name="Percent 2 3 3 3 2 2 3" xfId="25780" xr:uid="{69290087-7E91-4382-9A88-822E4D15BC67}"/>
    <cellStyle name="Percent 2 3 3 3 2 3" xfId="19963" xr:uid="{EA7DF893-2E4D-445C-853A-9EE0A7ED193A}"/>
    <cellStyle name="Percent 2 3 3 3 2 3 2" xfId="27593" xr:uid="{123836DC-D180-4E19-808A-D43260FBD789}"/>
    <cellStyle name="Percent 2 3 3 3 2 4" xfId="23969" xr:uid="{13C80E1D-6417-4FC7-95F6-A2EEE519C822}"/>
    <cellStyle name="Percent 2 3 3 3 3" xfId="16760" xr:uid="{364A4CE2-1D1B-4E61-9E83-C61AEDCE615D}"/>
    <cellStyle name="Percent 2 3 3 3 3 2" xfId="21031" xr:uid="{32690CFD-9B5E-499B-8782-3685A6FB75B6}"/>
    <cellStyle name="Percent 2 3 3 3 3 2 2" xfId="28501" xr:uid="{1C9FD36E-D7D4-41FE-B02C-A1F30D639792}"/>
    <cellStyle name="Percent 2 3 3 3 3 3" xfId="24874" xr:uid="{B84864DF-4EB7-49E4-9262-768DE57C28F2}"/>
    <cellStyle name="Percent 2 3 3 3 4" xfId="18897" xr:uid="{D095BEAF-159F-4654-A50A-CD7175AEC3DF}"/>
    <cellStyle name="Percent 2 3 3 3 4 2" xfId="26687" xr:uid="{1A2683AC-D643-4337-8517-DF04B870A0F6}"/>
    <cellStyle name="Percent 2 3 3 3 5" xfId="23065" xr:uid="{DAB97CDB-0D66-48A5-9A14-1B8C9FDAEBE3}"/>
    <cellStyle name="Percent 2 3 3 4" xfId="15159" xr:uid="{BCEBF26A-4AAA-48D8-82A9-109D242B8866}"/>
    <cellStyle name="Percent 2 3 3 4 2" xfId="17294" xr:uid="{E3BAC1EF-C6F3-4A66-A757-97C86A143644}"/>
    <cellStyle name="Percent 2 3 3 4 2 2" xfId="21565" xr:uid="{5129CED6-F9B1-431D-A191-9DBA44635EEC}"/>
    <cellStyle name="Percent 2 3 3 4 2 2 2" xfId="28955" xr:uid="{9FFA6D3B-FDB5-4F9D-A162-18A23950D9E0}"/>
    <cellStyle name="Percent 2 3 3 4 2 3" xfId="25328" xr:uid="{7590F964-9076-4499-858D-B5297A9A7874}"/>
    <cellStyle name="Percent 2 3 3 4 3" xfId="19431" xr:uid="{04501EFF-5C97-46C7-B580-F3758CD3FF92}"/>
    <cellStyle name="Percent 2 3 3 4 3 2" xfId="27141" xr:uid="{62164BB8-D924-437A-95A0-9F45D8CD71F7}"/>
    <cellStyle name="Percent 2 3 3 4 4" xfId="23517" xr:uid="{3C15A97C-5F65-411D-92E4-C350218BCECC}"/>
    <cellStyle name="Percent 2 3 3 5" xfId="16228" xr:uid="{6212C1A1-57B5-4120-88E8-78CEE34DFAF9}"/>
    <cellStyle name="Percent 2 3 3 5 2" xfId="20499" xr:uid="{5CCC8283-F370-40A7-86D2-B0109E0316CE}"/>
    <cellStyle name="Percent 2 3 3 5 2 2" xfId="28049" xr:uid="{4ADDEC3F-1DB9-47B0-8C05-F93B38367B07}"/>
    <cellStyle name="Percent 2 3 3 5 3" xfId="24422" xr:uid="{0CF0FF7A-9EA1-4EAF-956F-1F7A1610CD0A}"/>
    <cellStyle name="Percent 2 3 3 6" xfId="18365" xr:uid="{0175632B-7829-4B23-A0A8-18EA4E02E0BB}"/>
    <cellStyle name="Percent 2 3 3 6 2" xfId="26235" xr:uid="{51B031F5-7CE4-4D5C-ADDE-3AC6D37D742F}"/>
    <cellStyle name="Percent 2 3 3 7" xfId="22615" xr:uid="{9F5CEAC8-5D28-4E50-8531-3E42DA8B90F3}"/>
    <cellStyle name="Percent 2 3 4" xfId="14224" xr:uid="{472A0ADE-D654-459A-80F5-B4AB0BE8926A}"/>
    <cellStyle name="Percent 2 3 4 2" xfId="14757" xr:uid="{F98D13B9-E863-4528-9A62-F848D21FF433}"/>
    <cellStyle name="Percent 2 3 4 2 2" xfId="15823" xr:uid="{24CFB092-9385-43D7-925A-CA7433B2DB0F}"/>
    <cellStyle name="Percent 2 3 4 2 2 2" xfId="17959" xr:uid="{5F0A9C06-9DA3-426D-B7F4-760FD674CFBA}"/>
    <cellStyle name="Percent 2 3 4 2 2 2 2" xfId="22230" xr:uid="{6AFDBDFB-0AFF-47E5-AA22-0A1B35D10F98}"/>
    <cellStyle name="Percent 2 3 4 2 2 2 2 2" xfId="29520" xr:uid="{496D14FE-2B30-4591-AF66-1AF46139386C}"/>
    <cellStyle name="Percent 2 3 4 2 2 2 3" xfId="25893" xr:uid="{95EAAE70-CD91-44DA-8A12-B6BBF23176E6}"/>
    <cellStyle name="Percent 2 3 4 2 2 3" xfId="20096" xr:uid="{31DC925C-F277-4858-ACE2-A101AA1D588E}"/>
    <cellStyle name="Percent 2 3 4 2 2 3 2" xfId="27706" xr:uid="{C9BEB318-AC97-422E-8A00-7E1E0AD5E778}"/>
    <cellStyle name="Percent 2 3 4 2 2 4" xfId="24082" xr:uid="{550CDBC3-2C31-426E-90A5-68BF42F10842}"/>
    <cellStyle name="Percent 2 3 4 2 3" xfId="16893" xr:uid="{52D8768F-A19D-40FE-855D-573431C42371}"/>
    <cellStyle name="Percent 2 3 4 2 3 2" xfId="21164" xr:uid="{892EC59A-A536-475A-A832-983ED4BE8C23}"/>
    <cellStyle name="Percent 2 3 4 2 3 2 2" xfId="28614" xr:uid="{8ED072D9-2009-4186-B838-CB0AD2B6B3B5}"/>
    <cellStyle name="Percent 2 3 4 2 3 3" xfId="24987" xr:uid="{460F7453-0099-499A-A9D1-3770CED18427}"/>
    <cellStyle name="Percent 2 3 4 2 4" xfId="19030" xr:uid="{2D9C6BF5-7C20-4693-882B-190F1B2FC5C6}"/>
    <cellStyle name="Percent 2 3 4 2 4 2" xfId="26800" xr:uid="{91C4F229-BC5F-4472-9408-7042298F9FE7}"/>
    <cellStyle name="Percent 2 3 4 2 5" xfId="23178" xr:uid="{77462583-2F65-4457-B6FF-4B865B386906}"/>
    <cellStyle name="Percent 2 3 4 3" xfId="15291" xr:uid="{78867689-B01E-47CE-9192-D8D53318E035}"/>
    <cellStyle name="Percent 2 3 4 3 2" xfId="17427" xr:uid="{255493E9-7BDB-47FD-8910-2ED76AF1E566}"/>
    <cellStyle name="Percent 2 3 4 3 2 2" xfId="21698" xr:uid="{EDF6E3EC-416A-4BC8-A671-74A09F53723D}"/>
    <cellStyle name="Percent 2 3 4 3 2 2 2" xfId="29068" xr:uid="{A143BB84-3FBB-4454-8A9C-05EED6158471}"/>
    <cellStyle name="Percent 2 3 4 3 2 3" xfId="25441" xr:uid="{7DA470D3-548D-482D-B618-287BD89E6AC1}"/>
    <cellStyle name="Percent 2 3 4 3 3" xfId="19564" xr:uid="{C4BCBDE2-2100-4D6A-896A-AF1FD93E3EA9}"/>
    <cellStyle name="Percent 2 3 4 3 3 2" xfId="27254" xr:uid="{F956C952-895F-48A1-9F0C-E7B1FD905C0C}"/>
    <cellStyle name="Percent 2 3 4 3 4" xfId="23630" xr:uid="{ECBEFB71-B2E1-4E32-823A-899B90F47772}"/>
    <cellStyle name="Percent 2 3 4 4" xfId="16361" xr:uid="{2AC20E22-E20C-49A3-A741-AFA9EE10562E}"/>
    <cellStyle name="Percent 2 3 4 4 2" xfId="20632" xr:uid="{9A838283-E008-4DBF-9F7A-9773DBC9DC35}"/>
    <cellStyle name="Percent 2 3 4 4 2 2" xfId="28162" xr:uid="{82DE180D-D8F3-4AAD-9A0F-DAF868FEAB72}"/>
    <cellStyle name="Percent 2 3 4 4 3" xfId="24535" xr:uid="{52334DA1-41B0-4D76-9AA5-6AA7B1B38AB5}"/>
    <cellStyle name="Percent 2 3 4 5" xfId="18498" xr:uid="{390DA46A-78AD-43BF-BEFE-28A4DA395684}"/>
    <cellStyle name="Percent 2 3 4 5 2" xfId="26348" xr:uid="{EC73DFD3-2E4A-4875-BB1A-0E153E8626BF}"/>
    <cellStyle name="Percent 2 3 4 6" xfId="22726" xr:uid="{C237BB4F-BD79-45A4-A990-79A5A183DF00}"/>
    <cellStyle name="Percent 2 3 5" xfId="14490" xr:uid="{90312CDC-A946-40A7-9737-D0F2C5338EE1}"/>
    <cellStyle name="Percent 2 3 5 2" xfId="15557" xr:uid="{D5AC6449-1FBE-4CF7-96CE-B56A01DFA37F}"/>
    <cellStyle name="Percent 2 3 5 2 2" xfId="17693" xr:uid="{1ADEB6F2-BF69-44F8-A387-C01FB66618DD}"/>
    <cellStyle name="Percent 2 3 5 2 2 2" xfId="21964" xr:uid="{F82B3DE0-3106-4238-8904-1F937344D5C6}"/>
    <cellStyle name="Percent 2 3 5 2 2 2 2" xfId="29294" xr:uid="{244E4C67-0864-49EB-AA8D-10E1FC291DE6}"/>
    <cellStyle name="Percent 2 3 5 2 2 3" xfId="25667" xr:uid="{D9EBC8DF-AF0F-4986-A276-5EDC1CC4B288}"/>
    <cellStyle name="Percent 2 3 5 2 3" xfId="19830" xr:uid="{4F27D091-8FC5-4C5A-96B1-14D74AB3C772}"/>
    <cellStyle name="Percent 2 3 5 2 3 2" xfId="27480" xr:uid="{806FB8B3-BE47-48FD-8480-ED799C776EDD}"/>
    <cellStyle name="Percent 2 3 5 2 4" xfId="23856" xr:uid="{340456F1-7351-4716-8C0C-DD21F8F9612E}"/>
    <cellStyle name="Percent 2 3 5 3" xfId="16627" xr:uid="{F95A54A6-D804-4147-A2C5-7DEECE537C56}"/>
    <cellStyle name="Percent 2 3 5 3 2" xfId="20898" xr:uid="{78DE5EF6-0E70-44A4-B9AB-9B05EA638A30}"/>
    <cellStyle name="Percent 2 3 5 3 2 2" xfId="28388" xr:uid="{7E819AE7-9606-4128-A208-FF077DDE774B}"/>
    <cellStyle name="Percent 2 3 5 3 3" xfId="24761" xr:uid="{9CD53E74-D98A-49A4-90BA-26DD24498C21}"/>
    <cellStyle name="Percent 2 3 5 4" xfId="18764" xr:uid="{D1F41773-CF43-481A-9C19-945F680F5050}"/>
    <cellStyle name="Percent 2 3 5 4 2" xfId="26574" xr:uid="{11BC4508-70B0-4DB6-836C-404DE3DDDF2B}"/>
    <cellStyle name="Percent 2 3 5 5" xfId="22952" xr:uid="{214BBD97-1EA6-4A18-9A69-2322F042DAA4}"/>
    <cellStyle name="Percent 2 3 6" xfId="15026" xr:uid="{896C97AE-C8F4-48F6-B78B-5DCBB984AD42}"/>
    <cellStyle name="Percent 2 3 6 2" xfId="17161" xr:uid="{CF561C0F-853E-4840-8F85-1375644649F6}"/>
    <cellStyle name="Percent 2 3 6 2 2" xfId="21432" xr:uid="{4103470A-E9C8-4A46-AC91-F7B3A4452927}"/>
    <cellStyle name="Percent 2 3 6 2 2 2" xfId="28842" xr:uid="{F1BEE0BB-82AE-4555-8121-465A50598D1D}"/>
    <cellStyle name="Percent 2 3 6 2 3" xfId="25215" xr:uid="{B636C387-61D6-4E73-A668-93D9E499AC5E}"/>
    <cellStyle name="Percent 2 3 6 3" xfId="19298" xr:uid="{8A4C7ADC-8632-4736-A9AF-3B7EC51CB491}"/>
    <cellStyle name="Percent 2 3 6 3 2" xfId="27028" xr:uid="{7BA7E233-0D70-4E87-AD1E-F7985D502037}"/>
    <cellStyle name="Percent 2 3 6 4" xfId="23404" xr:uid="{58D9A926-4FD2-4AC5-BCAB-81373847E929}"/>
    <cellStyle name="Percent 2 3 7" xfId="16096" xr:uid="{B933A8C4-0521-4D7E-B286-ED0AC22AA3A5}"/>
    <cellStyle name="Percent 2 3 7 2" xfId="20366" xr:uid="{06A1669A-57EF-4285-BE6E-32BF161A7078}"/>
    <cellStyle name="Percent 2 3 7 2 2" xfId="27936" xr:uid="{C976B2E5-078F-4341-90D7-7545A98BF4AA}"/>
    <cellStyle name="Percent 2 3 7 3" xfId="24309" xr:uid="{55DE5576-1A09-4A68-B511-9611D57B3212}"/>
    <cellStyle name="Percent 2 3 8" xfId="18232" xr:uid="{7ECB291D-E124-4EE8-9B97-F47F75E9469F}"/>
    <cellStyle name="Percent 2 3 8 2" xfId="26122" xr:uid="{D18E8A4B-8BDF-498C-8DCF-6F1EF36D8FF0}"/>
    <cellStyle name="Percent 2 3 9" xfId="22518" xr:uid="{E6C21253-6B47-4A7C-A09E-082885D774C3}"/>
    <cellStyle name="Percent 2 4" xfId="342" xr:uid="{AF8B1A3B-7B44-4BDE-893E-FB71E828AFD1}"/>
    <cellStyle name="Percent 2 4 2" xfId="14105" xr:uid="{05B06C84-79C1-4753-9E3C-8B311C924848}"/>
    <cellStyle name="Percent 2 4 2 2" xfId="14362" xr:uid="{70CF3237-74FE-4ABC-8DFD-6907CD480BB4}"/>
    <cellStyle name="Percent 2 4 2 2 2" xfId="14895" xr:uid="{5F508CEC-3D0F-49E6-A7A0-BE4C514F7336}"/>
    <cellStyle name="Percent 2 4 2 2 2 2" xfId="15962" xr:uid="{5680F345-03C8-4E82-BA3D-0CA0EBF8E2B1}"/>
    <cellStyle name="Percent 2 4 2 2 2 2 2" xfId="18098" xr:uid="{AC3B4C79-5400-494A-AFEE-2373F148E795}"/>
    <cellStyle name="Percent 2 4 2 2 2 2 2 2" xfId="22369" xr:uid="{7EDD81A9-1AD2-4E87-8CFF-53D19C13E4FE}"/>
    <cellStyle name="Percent 2 4 2 2 2 2 2 2 2" xfId="29638" xr:uid="{DDC0E235-AE61-46C3-AE2D-70D86A67FED2}"/>
    <cellStyle name="Percent 2 4 2 2 2 2 2 3" xfId="26011" xr:uid="{1A904CB0-BEE6-4BE3-84B8-55D597F917AF}"/>
    <cellStyle name="Percent 2 4 2 2 2 2 3" xfId="20235" xr:uid="{346964D0-D95D-4F58-97B8-7F47B3BE1984}"/>
    <cellStyle name="Percent 2 4 2 2 2 2 3 2" xfId="27824" xr:uid="{62544E56-1F8D-48C2-8D9A-284F507BEF28}"/>
    <cellStyle name="Percent 2 4 2 2 2 2 4" xfId="24200" xr:uid="{48D54437-36E8-40B5-A107-068157C154DB}"/>
    <cellStyle name="Percent 2 4 2 2 2 3" xfId="17032" xr:uid="{30BCAE81-202C-40BF-BF6C-200EBC9CC034}"/>
    <cellStyle name="Percent 2 4 2 2 2 3 2" xfId="21303" xr:uid="{F5D8ED14-341F-4092-AB4E-F74A18BB8E03}"/>
    <cellStyle name="Percent 2 4 2 2 2 3 2 2" xfId="28732" xr:uid="{EA878220-3A81-4600-9023-AEEAA4D4112A}"/>
    <cellStyle name="Percent 2 4 2 2 2 3 3" xfId="25105" xr:uid="{D103FC33-7C36-4F53-935D-AC020E9F5163}"/>
    <cellStyle name="Percent 2 4 2 2 2 4" xfId="19169" xr:uid="{7AD5E81C-3F3D-4716-AB7E-CC92D40A320D}"/>
    <cellStyle name="Percent 2 4 2 2 2 4 2" xfId="26918" xr:uid="{D78E3EFE-FA3A-4017-A991-5AD2CFEB58CB}"/>
    <cellStyle name="Percent 2 4 2 2 2 5" xfId="23296" xr:uid="{90B2C76C-9137-4E61-9712-2A74DE8DB4DA}"/>
    <cellStyle name="Percent 2 4 2 2 3" xfId="15430" xr:uid="{CCC1A2CE-296E-40B2-8196-27C03D4BE99B}"/>
    <cellStyle name="Percent 2 4 2 2 3 2" xfId="17566" xr:uid="{61683C8E-E05C-44C0-8828-584BB04F257A}"/>
    <cellStyle name="Percent 2 4 2 2 3 2 2" xfId="21837" xr:uid="{86FF37CB-FA66-45A6-9BCE-4EA043E70DA9}"/>
    <cellStyle name="Percent 2 4 2 2 3 2 2 2" xfId="29186" xr:uid="{E9527E64-741E-4C62-B3B3-590E5661CB98}"/>
    <cellStyle name="Percent 2 4 2 2 3 2 3" xfId="25559" xr:uid="{CAF48616-D157-4D17-9594-6B32302E3F46}"/>
    <cellStyle name="Percent 2 4 2 2 3 3" xfId="19703" xr:uid="{18861929-8576-4C37-AFEE-AF8073A3588E}"/>
    <cellStyle name="Percent 2 4 2 2 3 3 2" xfId="27372" xr:uid="{36969766-9E48-4C21-B274-E4A017CC1B4D}"/>
    <cellStyle name="Percent 2 4 2 2 3 4" xfId="23748" xr:uid="{529C6356-1CCC-4119-8CD2-53235AF8C0A4}"/>
    <cellStyle name="Percent 2 4 2 2 4" xfId="16500" xr:uid="{486442F0-816F-4780-9F1D-4A7284AB3E96}"/>
    <cellStyle name="Percent 2 4 2 2 4 2" xfId="20771" xr:uid="{04811B78-A326-4D20-9B60-1AFA92923825}"/>
    <cellStyle name="Percent 2 4 2 2 4 2 2" xfId="28280" xr:uid="{67D7D5DE-3D77-4EB3-A71E-E8F039EECFF0}"/>
    <cellStyle name="Percent 2 4 2 2 4 3" xfId="24653" xr:uid="{1F9EDE0E-65A7-48AE-AA5E-5808691B711F}"/>
    <cellStyle name="Percent 2 4 2 2 5" xfId="18637" xr:uid="{753528EC-5AEC-4E42-8A1D-D29DFB8515E9}"/>
    <cellStyle name="Percent 2 4 2 2 5 2" xfId="26466" xr:uid="{AA05681D-E263-47F2-B2A1-D23FC4BE814D}"/>
    <cellStyle name="Percent 2 4 2 2 6" xfId="22844" xr:uid="{41BDFA31-DEFD-4E80-9EFB-F887A06D2965}"/>
    <cellStyle name="Percent 2 4 2 3" xfId="14629" xr:uid="{CD59C40B-9ADC-4321-A3CD-DF8ABCE89163}"/>
    <cellStyle name="Percent 2 4 2 3 2" xfId="15696" xr:uid="{D3DE12F7-A2A6-4ACE-A4E8-C3853A817256}"/>
    <cellStyle name="Percent 2 4 2 3 2 2" xfId="17832" xr:uid="{E24F98B1-F42C-4E9B-8024-E92F2BC04B8E}"/>
    <cellStyle name="Percent 2 4 2 3 2 2 2" xfId="22103" xr:uid="{0B0429EA-69C7-4EE0-9912-A3E23973FCE0}"/>
    <cellStyle name="Percent 2 4 2 3 2 2 2 2" xfId="29412" xr:uid="{428204B3-0097-4D28-915B-E208E7871813}"/>
    <cellStyle name="Percent 2 4 2 3 2 2 3" xfId="25785" xr:uid="{E6EBFA03-6BA9-4E0B-B128-308E3046CF81}"/>
    <cellStyle name="Percent 2 4 2 3 2 3" xfId="19969" xr:uid="{7A67AC87-6012-41E2-A289-BB3BC61B5FF1}"/>
    <cellStyle name="Percent 2 4 2 3 2 3 2" xfId="27598" xr:uid="{0CDAB34D-82DC-4C35-808E-575ACC4BEA64}"/>
    <cellStyle name="Percent 2 4 2 3 2 4" xfId="23974" xr:uid="{2A26BFCE-DFC6-45D9-A920-CC8BC28432E3}"/>
    <cellStyle name="Percent 2 4 2 3 3" xfId="16766" xr:uid="{26727C4E-2CF0-4373-B98F-D29A65334611}"/>
    <cellStyle name="Percent 2 4 2 3 3 2" xfId="21037" xr:uid="{75290AD8-2C2E-4EA7-99B8-2485FBE68C23}"/>
    <cellStyle name="Percent 2 4 2 3 3 2 2" xfId="28506" xr:uid="{65EFBB04-333A-4F6B-9467-E6C3B477BB43}"/>
    <cellStyle name="Percent 2 4 2 3 3 3" xfId="24879" xr:uid="{BD6C740A-1F84-46D7-8715-8A0E737BF690}"/>
    <cellStyle name="Percent 2 4 2 3 4" xfId="18903" xr:uid="{BE1C4D1F-CF54-4D93-A285-D4A66D4AE936}"/>
    <cellStyle name="Percent 2 4 2 3 4 2" xfId="26692" xr:uid="{C3B6056B-CF5A-4DDD-8D8C-FF22B43D437D}"/>
    <cellStyle name="Percent 2 4 2 3 5" xfId="23070" xr:uid="{A150BEB5-F2A5-4248-9FBC-7A17B5DC4990}"/>
    <cellStyle name="Percent 2 4 2 4" xfId="15165" xr:uid="{B9A8CBA3-D8AB-4DC0-87EB-740F9258D457}"/>
    <cellStyle name="Percent 2 4 2 4 2" xfId="17300" xr:uid="{CCFC989A-6A54-4967-86AA-FA9EEF256771}"/>
    <cellStyle name="Percent 2 4 2 4 2 2" xfId="21571" xr:uid="{D565BC72-F9D5-4830-A12B-A67E226CC8E3}"/>
    <cellStyle name="Percent 2 4 2 4 2 2 2" xfId="28960" xr:uid="{915659FA-C110-49E7-B271-78AC20C06ED7}"/>
    <cellStyle name="Percent 2 4 2 4 2 3" xfId="25333" xr:uid="{310228F8-BAAE-43A8-A3CD-373824EC8DA3}"/>
    <cellStyle name="Percent 2 4 2 4 3" xfId="19437" xr:uid="{B54861D9-D87B-4462-9DFB-E30C3266D744}"/>
    <cellStyle name="Percent 2 4 2 4 3 2" xfId="27146" xr:uid="{676FA6D4-7EF5-4EEA-9703-D606EB7B6CC7}"/>
    <cellStyle name="Percent 2 4 2 4 4" xfId="23522" xr:uid="{45E2D2D7-B961-4A79-9AFC-49BA3A74BC6F}"/>
    <cellStyle name="Percent 2 4 2 5" xfId="16234" xr:uid="{30B51778-B593-4624-9A98-48F298D5B851}"/>
    <cellStyle name="Percent 2 4 2 5 2" xfId="20505" xr:uid="{C5BC870C-7AFA-407C-8286-ECFAC3E8FB78}"/>
    <cellStyle name="Percent 2 4 2 5 2 2" xfId="28054" xr:uid="{8B708028-08FD-49CA-908C-681E7DE3BD4B}"/>
    <cellStyle name="Percent 2 4 2 5 3" xfId="24427" xr:uid="{8A50DDB9-E2E4-481E-ACE5-AF3CA5884678}"/>
    <cellStyle name="Percent 2 4 2 6" xfId="18371" xr:uid="{15D8BF2C-8700-4E17-86A2-E7C4BFABA3D7}"/>
    <cellStyle name="Percent 2 4 2 6 2" xfId="26240" xr:uid="{4FF54C89-1429-4E3C-BC60-FD2C4578E225}"/>
    <cellStyle name="Percent 2 4 2 7" xfId="22620" xr:uid="{5C0DE605-A533-47EB-A3BB-A46577438D97}"/>
    <cellStyle name="Percent 2 4 3" xfId="14230" xr:uid="{A796D376-BD5B-4DE6-BA65-8694D783DF8C}"/>
    <cellStyle name="Percent 2 4 3 2" xfId="14763" xr:uid="{3EA165F5-4380-4BDA-89EF-DDF3BF1BC62A}"/>
    <cellStyle name="Percent 2 4 3 2 2" xfId="15829" xr:uid="{294A50DC-5413-49EC-B6F3-5260DEB9D824}"/>
    <cellStyle name="Percent 2 4 3 2 2 2" xfId="17965" xr:uid="{C317AB6B-8394-44EA-8873-9AEEFBDDB111}"/>
    <cellStyle name="Percent 2 4 3 2 2 2 2" xfId="22236" xr:uid="{EB20E18A-2FA2-46BD-84B1-C85CCB86F985}"/>
    <cellStyle name="Percent 2 4 3 2 2 2 2 2" xfId="29525" xr:uid="{C68309BB-8808-4E97-A278-5E21DC65FCC4}"/>
    <cellStyle name="Percent 2 4 3 2 2 2 3" xfId="25898" xr:uid="{E9B36764-708D-4FF6-A2DF-50C68C0D08E6}"/>
    <cellStyle name="Percent 2 4 3 2 2 3" xfId="20102" xr:uid="{E3B964B4-FBCD-4C58-A7B4-DD2972232347}"/>
    <cellStyle name="Percent 2 4 3 2 2 3 2" xfId="27711" xr:uid="{D2780E4A-6F67-4B76-9972-15AF24E70133}"/>
    <cellStyle name="Percent 2 4 3 2 2 4" xfId="24087" xr:uid="{70E12319-20E0-4F93-854D-09FA3FB8C6F1}"/>
    <cellStyle name="Percent 2 4 3 2 3" xfId="16899" xr:uid="{BABB7A50-A516-4F1B-95EB-8D4B4F087A93}"/>
    <cellStyle name="Percent 2 4 3 2 3 2" xfId="21170" xr:uid="{8B36BDAF-242C-45DF-B990-C422B8E8EC8C}"/>
    <cellStyle name="Percent 2 4 3 2 3 2 2" xfId="28619" xr:uid="{93693BEC-F4A3-4DD8-81F5-702C15357ED6}"/>
    <cellStyle name="Percent 2 4 3 2 3 3" xfId="24992" xr:uid="{7D6DC793-0CA5-4F64-B61B-BF8BBD97C3C1}"/>
    <cellStyle name="Percent 2 4 3 2 4" xfId="19036" xr:uid="{455D0344-E792-4D1F-8809-C9185CE38704}"/>
    <cellStyle name="Percent 2 4 3 2 4 2" xfId="26805" xr:uid="{B855D1E0-81DF-4954-B83C-7DD85176FADF}"/>
    <cellStyle name="Percent 2 4 3 2 5" xfId="23183" xr:uid="{0F86BFED-A29E-4FC1-9C1A-66AF5330E96F}"/>
    <cellStyle name="Percent 2 4 3 3" xfId="15297" xr:uid="{BA386BD5-F6D5-445A-80E2-9B406B57B539}"/>
    <cellStyle name="Percent 2 4 3 3 2" xfId="17433" xr:uid="{45DA86AA-5221-41EB-9AC3-053A4EB9D61D}"/>
    <cellStyle name="Percent 2 4 3 3 2 2" xfId="21704" xr:uid="{E872B633-3B00-4819-A5CB-F032FB91EC22}"/>
    <cellStyle name="Percent 2 4 3 3 2 2 2" xfId="29073" xr:uid="{DDF10E12-272D-4745-8807-A50E70CBC04A}"/>
    <cellStyle name="Percent 2 4 3 3 2 3" xfId="25446" xr:uid="{007217BB-48D5-4759-9BD8-7D33A6062CDC}"/>
    <cellStyle name="Percent 2 4 3 3 3" xfId="19570" xr:uid="{344B969A-E74B-4779-A6E8-305419D22C1E}"/>
    <cellStyle name="Percent 2 4 3 3 3 2" xfId="27259" xr:uid="{51D1D313-B381-4866-BB83-84C9D12A6FA2}"/>
    <cellStyle name="Percent 2 4 3 3 4" xfId="23635" xr:uid="{77B7BD2B-6E60-49BE-9E4A-99090247D2E1}"/>
    <cellStyle name="Percent 2 4 3 4" xfId="16367" xr:uid="{6A146528-0AD1-4F42-95C5-5833D5C58B90}"/>
    <cellStyle name="Percent 2 4 3 4 2" xfId="20638" xr:uid="{2A48A2EA-6442-4521-A7A0-A493BE5029ED}"/>
    <cellStyle name="Percent 2 4 3 4 2 2" xfId="28167" xr:uid="{539418A2-D5B3-4F29-A1F8-1C34FBECD700}"/>
    <cellStyle name="Percent 2 4 3 4 3" xfId="24540" xr:uid="{BD0C83E6-AEED-4F6B-8D9C-3F9D9FA9368F}"/>
    <cellStyle name="Percent 2 4 3 5" xfId="18504" xr:uid="{2F90EA38-B171-4732-B285-AE2BF4874EA6}"/>
    <cellStyle name="Percent 2 4 3 5 2" xfId="26353" xr:uid="{DA1AC93A-4B39-44B7-B3BD-C9D49B4CED82}"/>
    <cellStyle name="Percent 2 4 3 6" xfId="22731" xr:uid="{2421DBDA-1F79-4C92-9D7A-E11CDE1271A7}"/>
    <cellStyle name="Percent 2 4 4" xfId="14496" xr:uid="{170F856F-7074-4E1F-8935-4F3C85A9AE7E}"/>
    <cellStyle name="Percent 2 4 4 2" xfId="15563" xr:uid="{153B7E8B-9D78-4FC7-8A9F-5066B4E5AB6C}"/>
    <cellStyle name="Percent 2 4 4 2 2" xfId="17699" xr:uid="{067BB8CE-65DF-4B65-A44F-DBC69A86501D}"/>
    <cellStyle name="Percent 2 4 4 2 2 2" xfId="21970" xr:uid="{5AFE5010-1B90-4CE5-91DB-9DC10BDFF39C}"/>
    <cellStyle name="Percent 2 4 4 2 2 2 2" xfId="29299" xr:uid="{F9E201BF-A066-4D5D-8AF0-968F2C1C76AE}"/>
    <cellStyle name="Percent 2 4 4 2 2 3" xfId="25672" xr:uid="{22CC6A55-6872-431B-8A17-E3C67EF72026}"/>
    <cellStyle name="Percent 2 4 4 2 3" xfId="19836" xr:uid="{9D782326-D2EA-41A1-BD9A-D6A7649DF1CF}"/>
    <cellStyle name="Percent 2 4 4 2 3 2" xfId="27485" xr:uid="{B18B1F9B-067F-4CE8-BDC4-3370C3ED440A}"/>
    <cellStyle name="Percent 2 4 4 2 4" xfId="23861" xr:uid="{06680093-8B4B-4C5C-A9D7-5BF98414653B}"/>
    <cellStyle name="Percent 2 4 4 3" xfId="16633" xr:uid="{98857732-7F3D-45F7-B322-6E00028A7513}"/>
    <cellStyle name="Percent 2 4 4 3 2" xfId="20904" xr:uid="{2A56B5DD-F837-4939-8D41-107DA21B17D6}"/>
    <cellStyle name="Percent 2 4 4 3 2 2" xfId="28393" xr:uid="{A3477233-30A8-4A85-9FD6-D00982FFF354}"/>
    <cellStyle name="Percent 2 4 4 3 3" xfId="24766" xr:uid="{AB4A2305-855B-4403-9DA6-7E11ED70C03C}"/>
    <cellStyle name="Percent 2 4 4 4" xfId="18770" xr:uid="{07BE86F2-3EDA-4A93-8366-3F8EAE7D025A}"/>
    <cellStyle name="Percent 2 4 4 4 2" xfId="26579" xr:uid="{356B503A-62AA-4621-9011-6B9143372312}"/>
    <cellStyle name="Percent 2 4 4 5" xfId="22957" xr:uid="{61927DF9-454C-4041-A191-5764906D7DD2}"/>
    <cellStyle name="Percent 2 4 5" xfId="15032" xr:uid="{25C47A77-21B0-4D8A-8046-91E673AD4FD6}"/>
    <cellStyle name="Percent 2 4 5 2" xfId="17167" xr:uid="{23EAFF15-420C-4588-B93D-C84EAF8BAE98}"/>
    <cellStyle name="Percent 2 4 5 2 2" xfId="21438" xr:uid="{BFE2F15B-D0D5-4902-9F58-33C6B5221C4E}"/>
    <cellStyle name="Percent 2 4 5 2 2 2" xfId="28847" xr:uid="{9E772571-B686-4DFC-8DBB-9E03F63B1502}"/>
    <cellStyle name="Percent 2 4 5 2 3" xfId="25220" xr:uid="{EF595B7C-BCED-4274-8A74-11907E6FDAC5}"/>
    <cellStyle name="Percent 2 4 5 3" xfId="19304" xr:uid="{B9CB748D-0367-48A9-91E6-4A2FB8084F2D}"/>
    <cellStyle name="Percent 2 4 5 3 2" xfId="27033" xr:uid="{2126962C-CA7F-4926-8248-08351BF320BB}"/>
    <cellStyle name="Percent 2 4 5 4" xfId="23409" xr:uid="{0EBC4232-D902-44A7-B536-41E702C649FA}"/>
    <cellStyle name="Percent 2 4 6" xfId="16101" xr:uid="{82E31D1E-1CC9-49FF-8072-9BDB05C632BB}"/>
    <cellStyle name="Percent 2 4 6 2" xfId="20372" xr:uid="{CC8F455F-F195-4913-904E-64F77B8C54F9}"/>
    <cellStyle name="Percent 2 4 6 2 2" xfId="27941" xr:uid="{AF798E44-7B62-4F50-810C-299D8D88A29F}"/>
    <cellStyle name="Percent 2 4 6 3" xfId="24314" xr:uid="{A851498E-EC35-41C9-BABD-C94064654A65}"/>
    <cellStyle name="Percent 2 4 7" xfId="18238" xr:uid="{FAA9E384-4845-4DC0-947D-6D9FDF1754AC}"/>
    <cellStyle name="Percent 2 4 7 2" xfId="26127" xr:uid="{69708E41-B068-4640-895E-B3DCA32DCD09}"/>
    <cellStyle name="Percent 2 4 8" xfId="22523" xr:uid="{21365E09-420B-4541-ABFA-17EAD078590E}"/>
    <cellStyle name="Percent 2 4 9" xfId="13953" xr:uid="{C58B51DF-9887-4F5C-9037-A66364B763FF}"/>
    <cellStyle name="Percent 2 5" xfId="14030" xr:uid="{2AA07767-FEFB-4CAB-BBED-204948EB0078}"/>
    <cellStyle name="Percent 2 6" xfId="14081" xr:uid="{E644730A-7F65-4517-9A9C-1FEAEAAA1198}"/>
    <cellStyle name="Percent 2 6 2" xfId="14336" xr:uid="{C06B06ED-D75B-472A-8B37-916DAFA2EBBC}"/>
    <cellStyle name="Percent 2 6 2 2" xfId="14869" xr:uid="{6E0FCF52-E85E-47A4-8847-FBA9121E68D5}"/>
    <cellStyle name="Percent 2 6 2 2 2" xfId="15936" xr:uid="{DE7C2642-6920-41D5-AB03-D724460CAD4C}"/>
    <cellStyle name="Percent 2 6 2 2 2 2" xfId="18072" xr:uid="{5E6741B6-DD7C-4E7E-BE2C-EFBFF58BAC83}"/>
    <cellStyle name="Percent 2 6 2 2 2 2 2" xfId="22343" xr:uid="{020BC78C-1EE0-4D1A-A949-3C9DE33E5A12}"/>
    <cellStyle name="Percent 2 6 2 2 2 2 2 2" xfId="29616" xr:uid="{80C58D21-BD92-42D8-86F3-1B3A02DFFD5C}"/>
    <cellStyle name="Percent 2 6 2 2 2 2 3" xfId="25989" xr:uid="{35222B3E-C6D9-4E18-8E7B-06C4C2B44702}"/>
    <cellStyle name="Percent 2 6 2 2 2 3" xfId="20209" xr:uid="{97885474-667F-43CF-9665-C9508D708288}"/>
    <cellStyle name="Percent 2 6 2 2 2 3 2" xfId="27802" xr:uid="{CF336AE1-F8AF-4224-8F6A-0F5D5D08D15A}"/>
    <cellStyle name="Percent 2 6 2 2 2 4" xfId="24178" xr:uid="{B4348146-EA08-4387-BF24-55E5F8BFEBAC}"/>
    <cellStyle name="Percent 2 6 2 2 3" xfId="17006" xr:uid="{CC6EEC7C-57A6-4BD1-B34E-8F181131333A}"/>
    <cellStyle name="Percent 2 6 2 2 3 2" xfId="21277" xr:uid="{C367A09D-75DD-40A4-8AED-E22999DA7BDF}"/>
    <cellStyle name="Percent 2 6 2 2 3 2 2" xfId="28710" xr:uid="{D0A5510F-DA73-4353-A332-BDC57F8418F7}"/>
    <cellStyle name="Percent 2 6 2 2 3 3" xfId="25083" xr:uid="{E33C1ED6-2F59-4BD2-BBF0-B55A361F3306}"/>
    <cellStyle name="Percent 2 6 2 2 4" xfId="19143" xr:uid="{71520A8A-7E3B-4784-A07E-805CDB232947}"/>
    <cellStyle name="Percent 2 6 2 2 4 2" xfId="26896" xr:uid="{6ADD6AE8-A0A5-42B4-A39B-75C1CD7568D0}"/>
    <cellStyle name="Percent 2 6 2 2 5" xfId="23274" xr:uid="{CCB37D62-F5ED-44CB-880A-3411FA925F45}"/>
    <cellStyle name="Percent 2 6 2 3" xfId="15404" xr:uid="{5759427E-910C-4E47-810A-A712E4BB3C1F}"/>
    <cellStyle name="Percent 2 6 2 3 2" xfId="17540" xr:uid="{07378FE2-4183-4157-B3DB-D1DC85D2F6A6}"/>
    <cellStyle name="Percent 2 6 2 3 2 2" xfId="21811" xr:uid="{7D54EF64-9455-4D88-A565-462719905370}"/>
    <cellStyle name="Percent 2 6 2 3 2 2 2" xfId="29164" xr:uid="{94E47591-497B-4C15-88E9-187E4144371D}"/>
    <cellStyle name="Percent 2 6 2 3 2 3" xfId="25537" xr:uid="{D40BE099-86A1-4290-B741-446F932FEDE7}"/>
    <cellStyle name="Percent 2 6 2 3 3" xfId="19677" xr:uid="{21F9B76D-B552-442A-AD2B-21B8D0F8BE28}"/>
    <cellStyle name="Percent 2 6 2 3 3 2" xfId="27350" xr:uid="{09BE66FA-6CA4-4927-A96B-6AE82DD41774}"/>
    <cellStyle name="Percent 2 6 2 3 4" xfId="23726" xr:uid="{B45EE83E-282C-4DAA-8C88-C2A205B6075D}"/>
    <cellStyle name="Percent 2 6 2 4" xfId="16474" xr:uid="{EFDF63E2-2DD2-46DF-AE4C-2854F371B8C9}"/>
    <cellStyle name="Percent 2 6 2 4 2" xfId="20745" xr:uid="{BA0D0150-10C2-4F0D-BD5F-D9AF46FA5ECA}"/>
    <cellStyle name="Percent 2 6 2 4 2 2" xfId="28258" xr:uid="{C82B3318-4B3D-475A-B18E-FD3FDC6DD116}"/>
    <cellStyle name="Percent 2 6 2 4 3" xfId="24631" xr:uid="{22C776AE-48D2-418D-A29B-6D29C9DAE8DC}"/>
    <cellStyle name="Percent 2 6 2 5" xfId="18611" xr:uid="{C1E9384A-EA34-4C36-99B6-63FC98B53352}"/>
    <cellStyle name="Percent 2 6 2 5 2" xfId="26444" xr:uid="{8E48961E-3A56-46A4-89CB-C377BE1CC707}"/>
    <cellStyle name="Percent 2 6 2 6" xfId="22822" xr:uid="{AA92216D-13DE-4D13-B7B4-A0653725172B}"/>
    <cellStyle name="Percent 2 6 3" xfId="14603" xr:uid="{D0DAE2FB-D1F1-44DA-83E3-60386BD1B7FC}"/>
    <cellStyle name="Percent 2 6 3 2" xfId="15670" xr:uid="{D001B0E2-2EA6-4098-A06D-B4B66FDEF574}"/>
    <cellStyle name="Percent 2 6 3 2 2" xfId="17806" xr:uid="{51A8A785-49A5-4776-945E-8E5A405E0BA5}"/>
    <cellStyle name="Percent 2 6 3 2 2 2" xfId="22077" xr:uid="{37EB1BDA-4481-4F16-A650-17613B6EABB6}"/>
    <cellStyle name="Percent 2 6 3 2 2 2 2" xfId="29390" xr:uid="{35C4E670-B3AD-4260-8DCF-B7CA3FA5FB7F}"/>
    <cellStyle name="Percent 2 6 3 2 2 3" xfId="25763" xr:uid="{A6C21146-1B89-434A-B468-FBDF37B102BF}"/>
    <cellStyle name="Percent 2 6 3 2 3" xfId="19943" xr:uid="{2295C451-2474-4B20-BF2E-3796A1133F5C}"/>
    <cellStyle name="Percent 2 6 3 2 3 2" xfId="27576" xr:uid="{1AF08344-0107-4D81-8ACD-CEF3CFEEF203}"/>
    <cellStyle name="Percent 2 6 3 2 4" xfId="23952" xr:uid="{598B1A3C-07F1-4233-A5FE-57A6EB3A72AD}"/>
    <cellStyle name="Percent 2 6 3 3" xfId="16740" xr:uid="{E56E5B62-144D-4049-9557-FED825680151}"/>
    <cellStyle name="Percent 2 6 3 3 2" xfId="21011" xr:uid="{DE23C5FD-A9FC-495B-A1E7-C82A3181276E}"/>
    <cellStyle name="Percent 2 6 3 3 2 2" xfId="28484" xr:uid="{1E308EE4-0F1E-4EB8-83B4-22DC9967D95D}"/>
    <cellStyle name="Percent 2 6 3 3 3" xfId="24857" xr:uid="{611DA09D-1DDC-4D70-B96A-80EA7E4CDC67}"/>
    <cellStyle name="Percent 2 6 3 4" xfId="18877" xr:uid="{0DB29732-3BAF-4669-91B2-89971F52F207}"/>
    <cellStyle name="Percent 2 6 3 4 2" xfId="26670" xr:uid="{498600A1-B42C-422D-BA38-972CA422011F}"/>
    <cellStyle name="Percent 2 6 3 5" xfId="23048" xr:uid="{CE648CA8-2220-4540-B5B5-12180C2E7699}"/>
    <cellStyle name="Percent 2 6 4" xfId="15139" xr:uid="{1B0F4AEC-2502-42CF-8E18-37F8D91D5BA9}"/>
    <cellStyle name="Percent 2 6 4 2" xfId="17274" xr:uid="{2DEEFE27-AE72-4EC4-841B-BEB8E3EBBA3E}"/>
    <cellStyle name="Percent 2 6 4 2 2" xfId="21545" xr:uid="{D6FB80F8-F3B7-4A17-A623-9F550566E093}"/>
    <cellStyle name="Percent 2 6 4 2 2 2" xfId="28938" xr:uid="{CC77F149-CBB2-4E5C-80ED-5037A638F3E6}"/>
    <cellStyle name="Percent 2 6 4 2 3" xfId="25311" xr:uid="{550F0E1F-89B3-4A90-866D-EDC3C7F96392}"/>
    <cellStyle name="Percent 2 6 4 3" xfId="19411" xr:uid="{3EF17964-00B6-400C-8933-F692707F7B9A}"/>
    <cellStyle name="Percent 2 6 4 3 2" xfId="27124" xr:uid="{61B31586-E67B-4C2F-9321-393B979ED7FD}"/>
    <cellStyle name="Percent 2 6 4 4" xfId="23500" xr:uid="{A4906662-48D8-4C48-9336-6707252B59CA}"/>
    <cellStyle name="Percent 2 6 5" xfId="16208" xr:uid="{98A12456-A473-457A-BFA9-C96633EE9289}"/>
    <cellStyle name="Percent 2 6 5 2" xfId="20479" xr:uid="{CE2BF790-0524-4C6A-8447-C69D66DD4310}"/>
    <cellStyle name="Percent 2 6 5 2 2" xfId="28032" xr:uid="{32517E6C-DFC4-4692-A016-12454229CF7F}"/>
    <cellStyle name="Percent 2 6 5 3" xfId="24405" xr:uid="{870A9857-B5F1-4D03-AE29-5694BDF98425}"/>
    <cellStyle name="Percent 2 6 6" xfId="18345" xr:uid="{939AD07E-482E-4877-A1CB-4B00C6DEF79B}"/>
    <cellStyle name="Percent 2 6 6 2" xfId="26218" xr:uid="{AB12F11A-028F-4CAA-B417-D4E350DDF2A1}"/>
    <cellStyle name="Percent 2 6 7" xfId="22598" xr:uid="{1BE39CE8-526E-46ED-A18A-F7C44DFAE5CB}"/>
    <cellStyle name="Percent 2 7" xfId="14206" xr:uid="{7CC1B0E0-81A7-462C-B7B0-F0A5BCE9591F}"/>
    <cellStyle name="Percent 2 7 2" xfId="14737" xr:uid="{07C80134-305C-4A49-BBF9-A9A76DC4A1C6}"/>
    <cellStyle name="Percent 2 7 2 2" xfId="15803" xr:uid="{64863A63-9FA8-434E-AB92-27AC34B9B764}"/>
    <cellStyle name="Percent 2 7 2 2 2" xfId="17939" xr:uid="{A03D6E0D-AFE6-4FB4-8B30-7285A726288A}"/>
    <cellStyle name="Percent 2 7 2 2 2 2" xfId="22210" xr:uid="{73D6226C-F82C-462E-A770-50E37BDD23CB}"/>
    <cellStyle name="Percent 2 7 2 2 2 2 2" xfId="29503" xr:uid="{A05A2214-C0BA-41D0-BCD6-226278ED1B3B}"/>
    <cellStyle name="Percent 2 7 2 2 2 3" xfId="25876" xr:uid="{764D731A-EC80-4157-B3CE-8AD11DD28B12}"/>
    <cellStyle name="Percent 2 7 2 2 3" xfId="20076" xr:uid="{CC92CA4B-0DE6-49A2-8755-9F1458B75173}"/>
    <cellStyle name="Percent 2 7 2 2 3 2" xfId="27689" xr:uid="{6C543607-C200-4442-8D53-3BE34F922BE1}"/>
    <cellStyle name="Percent 2 7 2 2 4" xfId="24065" xr:uid="{789F21F5-A7C2-4784-A9A5-4FDB295E4845}"/>
    <cellStyle name="Percent 2 7 2 3" xfId="16873" xr:uid="{BF6BEDB6-759F-4107-96D8-0230CDC16FC3}"/>
    <cellStyle name="Percent 2 7 2 3 2" xfId="21144" xr:uid="{DE5E095B-CCFC-452C-BBF1-460CE198186A}"/>
    <cellStyle name="Percent 2 7 2 3 2 2" xfId="28597" xr:uid="{F06DD06D-BB87-4BC2-916F-A6DBAC6846AB}"/>
    <cellStyle name="Percent 2 7 2 3 3" xfId="24970" xr:uid="{5642D189-A989-4433-A7B8-F2B58A83FACF}"/>
    <cellStyle name="Percent 2 7 2 4" xfId="19010" xr:uid="{4F3828FA-C861-43EB-ABDC-4DC223A95F2C}"/>
    <cellStyle name="Percent 2 7 2 4 2" xfId="26783" xr:uid="{F483EED5-4BF4-4F4E-8C5E-BE54F2CE5057}"/>
    <cellStyle name="Percent 2 7 2 5" xfId="23161" xr:uid="{C59FF631-996E-43B7-AC2E-552081DB6247}"/>
    <cellStyle name="Percent 2 7 3" xfId="15271" xr:uid="{734DB1CE-8A7C-4D35-B8A4-8EE373FA02B5}"/>
    <cellStyle name="Percent 2 7 3 2" xfId="17407" xr:uid="{C772DB8E-3931-4B87-B13B-0AD4178A7739}"/>
    <cellStyle name="Percent 2 7 3 2 2" xfId="21678" xr:uid="{52C25F54-4BC5-49E6-A8F2-59AF6CE14942}"/>
    <cellStyle name="Percent 2 7 3 2 2 2" xfId="29051" xr:uid="{39EFB8DE-0AEE-43A4-A186-997D98B374D3}"/>
    <cellStyle name="Percent 2 7 3 2 3" xfId="25424" xr:uid="{243EFA4D-9E96-4B5D-9B40-AC8E0B2B972E}"/>
    <cellStyle name="Percent 2 7 3 3" xfId="19544" xr:uid="{C11351AC-364F-4D8F-B3C3-AF53E2D00299}"/>
    <cellStyle name="Percent 2 7 3 3 2" xfId="27237" xr:uid="{310ED382-4711-4B41-86CC-0EE222598415}"/>
    <cellStyle name="Percent 2 7 3 4" xfId="23613" xr:uid="{F7F7AB89-C98E-48CA-81BC-56D5C0A997F7}"/>
    <cellStyle name="Percent 2 7 4" xfId="16341" xr:uid="{1F3DA216-E58C-4608-A8CA-6E143078A434}"/>
    <cellStyle name="Percent 2 7 4 2" xfId="20612" xr:uid="{11D91616-BF4E-481C-92AF-4BF823DCADFA}"/>
    <cellStyle name="Percent 2 7 4 2 2" xfId="28145" xr:uid="{06D85C1A-35ED-4FB0-A7E2-14C490408985}"/>
    <cellStyle name="Percent 2 7 4 3" xfId="24518" xr:uid="{190CAB59-1101-4BF1-9E1B-360B732ADAA1}"/>
    <cellStyle name="Percent 2 7 5" xfId="18478" xr:uid="{410663BE-D0E0-402B-8907-3C6D44A3F5A1}"/>
    <cellStyle name="Percent 2 7 5 2" xfId="26331" xr:uid="{8B8F5658-F7DC-44E3-AE63-11AC7B34872D}"/>
    <cellStyle name="Percent 2 7 6" xfId="22709" xr:uid="{3C3D9AC3-80F4-46DD-9D94-884019C936FF}"/>
    <cellStyle name="Percent 2 8" xfId="14470" xr:uid="{6F37A3CA-7D7E-4E05-974E-E87634D156AA}"/>
    <cellStyle name="Percent 2 8 2" xfId="15537" xr:uid="{4F31B1DA-2D22-4A15-89A1-09718F328663}"/>
    <cellStyle name="Percent 2 8 2 2" xfId="17673" xr:uid="{9D40E2D7-67E7-486F-9E00-D6F6BE67D179}"/>
    <cellStyle name="Percent 2 8 2 2 2" xfId="21944" xr:uid="{E0993A95-3758-4388-B7C1-A3096EF2196A}"/>
    <cellStyle name="Percent 2 8 2 2 2 2" xfId="29277" xr:uid="{6FC79E46-39CC-4FCC-B13A-8EEDC03A1383}"/>
    <cellStyle name="Percent 2 8 2 2 3" xfId="25650" xr:uid="{58D17E92-5865-4E6A-A9A7-064D9402CCBE}"/>
    <cellStyle name="Percent 2 8 2 3" xfId="19810" xr:uid="{CCF3E71B-6B7A-46F4-9BDA-F6F70CB656A3}"/>
    <cellStyle name="Percent 2 8 2 3 2" xfId="27463" xr:uid="{3933808D-C80D-4742-BEDB-F9EEAB83E86F}"/>
    <cellStyle name="Percent 2 8 2 4" xfId="23839" xr:uid="{DDBE7EE9-BF11-449C-B5FF-9CE7602C33AA}"/>
    <cellStyle name="Percent 2 8 3" xfId="16607" xr:uid="{95609EF6-A142-4DA0-8B7E-E5047257C181}"/>
    <cellStyle name="Percent 2 8 3 2" xfId="20878" xr:uid="{95E19EF7-EEBA-4CC1-96F8-1086CFCE5EE6}"/>
    <cellStyle name="Percent 2 8 3 2 2" xfId="28371" xr:uid="{B399B343-F741-4CD3-9EB5-C7F33B4C8BBA}"/>
    <cellStyle name="Percent 2 8 3 3" xfId="24744" xr:uid="{251BD7FD-EAF0-4F21-9319-91F789991BA6}"/>
    <cellStyle name="Percent 2 8 4" xfId="18744" xr:uid="{385FC8C9-8B2A-43E5-BCFC-D3EFBCBC5F1F}"/>
    <cellStyle name="Percent 2 8 4 2" xfId="26557" xr:uid="{0F91B8D0-60DF-47EE-A256-837267BD2048}"/>
    <cellStyle name="Percent 2 8 5" xfId="22935" xr:uid="{EB5C971B-3FC1-4BBE-BD6D-2B0AB14FF005}"/>
    <cellStyle name="Percent 2 9" xfId="15006" xr:uid="{327A4FA6-DCCB-4CA5-BDDE-241AE98695F9}"/>
    <cellStyle name="Percent 2 9 2" xfId="17141" xr:uid="{95DCFE8C-C94F-4B39-9550-CE2270C3AB04}"/>
    <cellStyle name="Percent 2 9 2 2" xfId="21412" xr:uid="{546E0B92-3A8E-4A00-9AE0-FE2CE85595FF}"/>
    <cellStyle name="Percent 2 9 2 2 2" xfId="28825" xr:uid="{092AC900-A021-4E17-97A9-19077273863C}"/>
    <cellStyle name="Percent 2 9 2 3" xfId="25198" xr:uid="{ECAB26B7-AAD4-4427-883C-0F337FFEB559}"/>
    <cellStyle name="Percent 2 9 3" xfId="19278" xr:uid="{87CE98DD-89C6-4B25-8A40-09781142391A}"/>
    <cellStyle name="Percent 2 9 3 2" xfId="27011" xr:uid="{5728B086-A4AF-4EA0-9F32-7AC500EB5A78}"/>
    <cellStyle name="Percent 2 9 4" xfId="23387" xr:uid="{CE72FB4B-5C7F-47FA-91F0-83873183E13F}"/>
    <cellStyle name="Percent 3" xfId="141" xr:uid="{10DAB5FB-D03E-4D44-A419-D6C3C32F6831}"/>
    <cellStyle name="Percent 3 2" xfId="626" xr:uid="{70ACF93E-A231-4920-A5B6-14D6351CB5D7}"/>
    <cellStyle name="Percent 3 2 2" xfId="1006" xr:uid="{969D956A-194B-4392-84F6-C292281207CC}"/>
    <cellStyle name="Percent 3 2 3" xfId="29745" xr:uid="{4BF297EA-EFB1-436E-B86C-B39AAAADBB8A}"/>
    <cellStyle name="Percent 3 3" xfId="305" xr:uid="{BA14FCD1-F904-4BB7-9FD4-694536092406}"/>
    <cellStyle name="Percent 3 3 2" xfId="13852" xr:uid="{536ADCF8-9569-4CA5-8DB6-70F30C45AC98}"/>
    <cellStyle name="Percent 3 3 3" xfId="29766" xr:uid="{D7FC9634-9D5D-453D-982F-D06362170D16}"/>
    <cellStyle name="Percent 3 4" xfId="576" xr:uid="{F7694FDB-288D-464F-809D-C4CC61320291}"/>
    <cellStyle name="Percent 3 5" xfId="414" xr:uid="{D62D4B83-979C-4376-AE69-948A30D62E8B}"/>
    <cellStyle name="Percent 4" xfId="619" xr:uid="{FB37B0D5-EED4-48B8-8254-224BCD27C7A4}"/>
    <cellStyle name="Percent 5" xfId="1104" xr:uid="{6F3F4C58-7B7A-45E3-8C05-A24817E7CFF1}"/>
    <cellStyle name="Percent 6" xfId="2291" xr:uid="{BB5A2C5F-1CA4-423D-B1DD-D10E6A5A1988}"/>
    <cellStyle name="Percent 7" xfId="2297" xr:uid="{5D74275B-C292-4BD4-B1B0-63B494F72642}"/>
    <cellStyle name="Percent 8" xfId="2308" xr:uid="{B8592608-A688-4386-B2C4-0F8904F95767}"/>
    <cellStyle name="Percent 9" xfId="3944" xr:uid="{40D18649-1F68-4637-89F0-C3A235342694}"/>
    <cellStyle name="Percent 99" xfId="300" xr:uid="{CA40B1E4-3EC4-422F-98C4-E77899E2FDF3}"/>
    <cellStyle name="Quantity" xfId="34" xr:uid="{2ACA845C-1B88-4C3D-A5A6-339E60100B63}"/>
    <cellStyle name="Title" xfId="36" builtinId="15" customBuiltin="1"/>
    <cellStyle name="Title 2" xfId="164" xr:uid="{AEF5595D-7930-4DC1-9731-90A5E66DE807}"/>
    <cellStyle name="Title 2 2" xfId="578" xr:uid="{97E6B7BF-2797-4874-87A1-AE827A421C2C}"/>
    <cellStyle name="Total" xfId="52" builtinId="25" customBuiltin="1"/>
    <cellStyle name="Total 2" xfId="180" xr:uid="{825AE9E6-4705-4E11-85D3-92CED7FC8BAD}"/>
    <cellStyle name="Total 2 2" xfId="593" xr:uid="{3DD87960-3C20-4052-847E-779D7DBA7165}"/>
    <cellStyle name="Warning Text" xfId="49" builtinId="11" customBuiltin="1"/>
    <cellStyle name="Warning Text 2" xfId="177" xr:uid="{4FF645AF-7B2E-4A0F-B692-0AB84C6BEBAC}"/>
    <cellStyle name="Warning Text 2 2" xfId="591" xr:uid="{75731587-93C4-469D-BB34-53F1D125991D}"/>
    <cellStyle name="จุลภาค 2" xfId="100" xr:uid="{898A3132-909F-4BE2-AA44-40AF1485B042}"/>
    <cellStyle name="จุลภาค 2 10" xfId="7333" xr:uid="{B4D0670E-6D62-40BC-B397-DD87AAFAB934}"/>
    <cellStyle name="จุลภาค 2 11" xfId="418" xr:uid="{D46E918C-7088-481B-A536-A526F946B892}"/>
    <cellStyle name="จุลภาค 2 11 2" xfId="13872" xr:uid="{4981708A-1AC1-4A6E-9C76-3F2DC4A30836}"/>
    <cellStyle name="จุลภาค 2 12" xfId="347" xr:uid="{C3E6260C-E85A-4DE9-9587-C04141787E9D}"/>
    <cellStyle name="จุลภาค 2 12 2" xfId="29749" xr:uid="{C042025B-2BD1-41BC-9EB9-7AC986E6D7B1}"/>
    <cellStyle name="จุลภาค 2 13" xfId="335" xr:uid="{422817E6-DE81-49E4-9E25-9A26202F966A}"/>
    <cellStyle name="จุลภาค 2 2" xfId="346" xr:uid="{D531C275-D403-4C0A-943D-FEAD7ABFA7D8}"/>
    <cellStyle name="จุลภาค 2 2 10" xfId="7356" xr:uid="{7DAB8611-D8E8-4CA6-A5B0-23346FD45CDA}"/>
    <cellStyle name="จุลภาค 2 2 2" xfId="790" xr:uid="{A1DD021E-B151-4747-B76C-8FE1F1A55844}"/>
    <cellStyle name="จุลภาค 2 2 2 2" xfId="921" xr:uid="{3504BD98-28ED-46ED-9966-DE2198D3CED9}"/>
    <cellStyle name="จุลภาค 2 2 2 2 2" xfId="1370" xr:uid="{A1B86494-1707-4F80-95E0-6047130434BC}"/>
    <cellStyle name="จุลภาค 2 2 2 2 2 2" xfId="2152" xr:uid="{AF6C16D4-CEF5-4849-9187-C0CE1D983530}"/>
    <cellStyle name="จุลภาค 2 2 2 2 2 2 2" xfId="3777" xr:uid="{981241C2-9147-4B1B-A019-4123620380C4}"/>
    <cellStyle name="จุลภาค 2 2 2 2 2 2 2 2" xfId="7037" xr:uid="{718C00BC-E766-4F50-B68B-B0DBB05E7C93}"/>
    <cellStyle name="จุลภาค 2 2 2 2 2 2 2 2 2" xfId="13621" xr:uid="{BB1F2831-40E9-41A2-97B5-77602898DB8F}"/>
    <cellStyle name="จุลภาค 2 2 2 2 2 2 2 3" xfId="10366" xr:uid="{887BBA73-3543-444A-A3B8-F6F9E6E12573}"/>
    <cellStyle name="จุลภาค 2 2 2 2 2 2 3" xfId="5416" xr:uid="{9B7033F7-9F32-4691-8668-36C85E6D04DF}"/>
    <cellStyle name="จุลภาค 2 2 2 2 2 2 3 2" xfId="12000" xr:uid="{B6B6F91A-5C8C-47A2-A328-3E59151DC48F}"/>
    <cellStyle name="จุลภาค 2 2 2 2 2 2 4" xfId="8745" xr:uid="{9CDD627F-CFA5-4A22-864E-97B046FAB371}"/>
    <cellStyle name="จุลภาค 2 2 2 2 2 3" xfId="2993" xr:uid="{DC073E01-E9C7-40D3-8A1D-B6D9524F0778}"/>
    <cellStyle name="จุลภาค 2 2 2 2 2 3 2" xfId="6251" xr:uid="{1928A601-69C5-4030-BB3E-E1C5F1E29895}"/>
    <cellStyle name="จุลภาค 2 2 2 2 2 3 2 2" xfId="12835" xr:uid="{358C26D5-2CE4-4214-9E29-5D073C43C094}"/>
    <cellStyle name="จุลภาค 2 2 2 2 2 3 3" xfId="9580" xr:uid="{DB0E80A1-033F-4466-AF0B-B9726033F19C}"/>
    <cellStyle name="จุลภาค 2 2 2 2 2 4" xfId="4631" xr:uid="{91D4FA3B-6C7E-48A9-A01F-07A863B95D53}"/>
    <cellStyle name="จุลภาค 2 2 2 2 2 4 2" xfId="11214" xr:uid="{24E28536-4AA3-4F81-B9A8-B47F350B0B29}"/>
    <cellStyle name="จุลภาค 2 2 2 2 2 5" xfId="7959" xr:uid="{44FE59AC-459A-4647-9D8A-DD8654C9FB1F}"/>
    <cellStyle name="จุลภาค 2 2 2 2 3" xfId="1760" xr:uid="{024EBF00-BB46-4D04-84B4-D89A3F0A8E4C}"/>
    <cellStyle name="จุลภาค 2 2 2 2 3 2" xfId="3381" xr:uid="{84E6F644-8D6A-4C0A-9C97-83861FCD20E1}"/>
    <cellStyle name="จุลภาค 2 2 2 2 3 2 2" xfId="6641" xr:uid="{4896B244-A444-4889-8FE5-5065D0895DDB}"/>
    <cellStyle name="จุลภาค 2 2 2 2 3 2 2 2" xfId="13225" xr:uid="{AE83C074-7B95-4E20-94EC-BE6A00DE4EA9}"/>
    <cellStyle name="จุลภาค 2 2 2 2 3 2 3" xfId="9970" xr:uid="{67F8DB9D-E0C0-4F36-B7CB-65BBF2B64F77}"/>
    <cellStyle name="จุลภาค 2 2 2 2 3 3" xfId="5020" xr:uid="{AAAA6097-E21F-4C08-A5FD-AB7911B501AF}"/>
    <cellStyle name="จุลภาค 2 2 2 2 3 3 2" xfId="11604" xr:uid="{3F1155D2-CD3F-40A9-A51E-CFB2A6249532}"/>
    <cellStyle name="จุลภาค 2 2 2 2 3 4" xfId="8349" xr:uid="{38C50AAB-121C-471B-AB81-887B3B22A4D1}"/>
    <cellStyle name="จุลภาค 2 2 2 2 4" xfId="2597" xr:uid="{758A4EE3-B210-46D2-9830-6693F3CB29B6}"/>
    <cellStyle name="จุลภาค 2 2 2 2 4 2" xfId="5852" xr:uid="{F851D459-2F6D-4815-BF6E-81F474B5021F}"/>
    <cellStyle name="จุลภาค 2 2 2 2 4 2 2" xfId="12436" xr:uid="{566C453C-6CF7-49B7-A708-1C604621133E}"/>
    <cellStyle name="จุลภาค 2 2 2 2 4 3" xfId="9181" xr:uid="{48F47F09-FB0D-4A11-BE70-727DA930905F}"/>
    <cellStyle name="จุลภาค 2 2 2 2 5" xfId="4234" xr:uid="{7639B639-843A-41AF-9FBD-AB1C4566B9CB}"/>
    <cellStyle name="จุลภาค 2 2 2 2 5 2" xfId="10816" xr:uid="{EF933DA2-145B-4431-BA10-859DF55A6F43}"/>
    <cellStyle name="จุลภาค 2 2 2 2 6" xfId="7562" xr:uid="{56913016-7A8C-4924-A525-FEC512BF4A67}"/>
    <cellStyle name="จุลภาค 2 2 2 3" xfId="1236" xr:uid="{87C47B10-47F7-445B-962F-5A19DD4AD426}"/>
    <cellStyle name="จุลภาค 2 2 2 3 2" xfId="2018" xr:uid="{C04CAF04-7C9E-46C8-9BAF-AC1ED55F3467}"/>
    <cellStyle name="จุลภาค 2 2 2 3 2 2" xfId="3643" xr:uid="{E8C76E28-D75A-4164-9415-935B34EA3C9C}"/>
    <cellStyle name="จุลภาค 2 2 2 3 2 2 2" xfId="6903" xr:uid="{FEC7F29F-6B28-4C84-B77A-D9938ABBF6DA}"/>
    <cellStyle name="จุลภาค 2 2 2 3 2 2 2 2" xfId="13487" xr:uid="{5ECBC478-2A69-4B07-BF8A-B206E1F8A6F0}"/>
    <cellStyle name="จุลภาค 2 2 2 3 2 2 3" xfId="10232" xr:uid="{E39D7143-5807-42E3-95F8-4CB15E64D6B6}"/>
    <cellStyle name="จุลภาค 2 2 2 3 2 3" xfId="5282" xr:uid="{EA91AC41-291E-4075-A222-0265A6718341}"/>
    <cellStyle name="จุลภาค 2 2 2 3 2 3 2" xfId="11866" xr:uid="{2B4C3BE9-68D7-48F1-BFA4-CDC2D817F019}"/>
    <cellStyle name="จุลภาค 2 2 2 3 2 4" xfId="8611" xr:uid="{3A6C54F8-9654-480F-8E01-66E012D2B9A3}"/>
    <cellStyle name="จุลภาค 2 2 2 3 3" xfId="2859" xr:uid="{9DF45A71-F48E-4592-8D9C-A124E975E46E}"/>
    <cellStyle name="จุลภาค 2 2 2 3 3 2" xfId="6117" xr:uid="{63937ACC-8318-43B2-A2D6-879B5F97EB39}"/>
    <cellStyle name="จุลภาค 2 2 2 3 3 2 2" xfId="12701" xr:uid="{C1FED0CF-64BA-4A1D-AF44-EB0983BA6C1D}"/>
    <cellStyle name="จุลภาค 2 2 2 3 3 3" xfId="9446" xr:uid="{3F7BFC57-F1E1-44F8-B9C7-1D9E7D427426}"/>
    <cellStyle name="จุลภาค 2 2 2 3 4" xfId="4497" xr:uid="{463B5063-FA22-494B-AE95-882EEECA2545}"/>
    <cellStyle name="จุลภาค 2 2 2 3 4 2" xfId="11080" xr:uid="{7DED8C3B-C70C-4BC2-9B9D-03E2539D804B}"/>
    <cellStyle name="จุลภาค 2 2 2 3 5" xfId="7825" xr:uid="{15FA69FD-894D-400C-8C8B-4149D147C065}"/>
    <cellStyle name="จุลภาค 2 2 2 4" xfId="1626" xr:uid="{6D77A3A6-D8ED-41CC-9222-3355CDB3B8AC}"/>
    <cellStyle name="จุลภาค 2 2 2 4 2" xfId="3247" xr:uid="{E8D2CC2C-B374-4EFA-9146-F952EE006BDF}"/>
    <cellStyle name="จุลภาค 2 2 2 4 2 2" xfId="6507" xr:uid="{B1701E50-72CB-4769-BA07-0DA9211D428A}"/>
    <cellStyle name="จุลภาค 2 2 2 4 2 2 2" xfId="13091" xr:uid="{1AD61B8D-68B1-4D4A-B5D2-2CF5AF9CABB8}"/>
    <cellStyle name="จุลภาค 2 2 2 4 2 3" xfId="9836" xr:uid="{E8166346-1084-4796-AE8B-76F17EAB9B6E}"/>
    <cellStyle name="จุลภาค 2 2 2 4 3" xfId="4886" xr:uid="{F7D3E2C5-860E-470C-A0B0-86F44BECE98F}"/>
    <cellStyle name="จุลภาค 2 2 2 4 3 2" xfId="11470" xr:uid="{E5E3C395-7ABB-4363-9268-8EA39622CB23}"/>
    <cellStyle name="จุลภาค 2 2 2 4 4" xfId="8215" xr:uid="{E6BC44D0-193F-4E8B-8DE9-EC5AEA6812E4}"/>
    <cellStyle name="จุลภาค 2 2 2 5" xfId="2463" xr:uid="{1D78ABDE-3F0F-46C9-A65A-FF976E968604}"/>
    <cellStyle name="จุลภาค 2 2 2 5 2" xfId="5718" xr:uid="{9AE93639-0A14-4870-931C-062361D59E46}"/>
    <cellStyle name="จุลภาค 2 2 2 5 2 2" xfId="12302" xr:uid="{08E7F6DE-A79F-4574-803B-381A203E083D}"/>
    <cellStyle name="จุลภาค 2 2 2 5 3" xfId="9047" xr:uid="{2CCAA6EC-B82E-4369-BF1E-EFE55F8CE106}"/>
    <cellStyle name="จุลภาค 2 2 2 6" xfId="4100" xr:uid="{9148EF23-39E6-415F-9E1D-5A675F6D3042}"/>
    <cellStyle name="จุลภาค 2 2 2 6 2" xfId="10682" xr:uid="{C3110D77-F16B-4115-941B-5FA28D229643}"/>
    <cellStyle name="จุลภาค 2 2 2 7" xfId="7428" xr:uid="{09887C6E-21B4-4F93-AFC7-D49DEC5A7073}"/>
    <cellStyle name="จุลภาค 2 2 3" xfId="751" xr:uid="{4416C443-5D5D-4A57-ABB5-7197605E1717}"/>
    <cellStyle name="จุลภาค 2 2 3 2" xfId="877" xr:uid="{E08D467A-5136-4824-B321-934959666699}"/>
    <cellStyle name="จุลภาค 2 2 3 2 2" xfId="1325" xr:uid="{8A4AE67E-9D9B-4FD2-B522-4E96175FE56D}"/>
    <cellStyle name="จุลภาค 2 2 3 2 2 2" xfId="2107" xr:uid="{763D5E16-B903-49F7-8549-368A7858A548}"/>
    <cellStyle name="จุลภาค 2 2 3 2 2 2 2" xfId="3732" xr:uid="{CEBC59DB-2A0E-40A9-9071-522F0407FB59}"/>
    <cellStyle name="จุลภาค 2 2 3 2 2 2 2 2" xfId="6992" xr:uid="{3AF3C7D6-C21A-4A6F-ADD3-E534171F9133}"/>
    <cellStyle name="จุลภาค 2 2 3 2 2 2 2 2 2" xfId="13576" xr:uid="{FA2B0C6E-479C-4956-98A7-854583E25FC4}"/>
    <cellStyle name="จุลภาค 2 2 3 2 2 2 2 3" xfId="10321" xr:uid="{11C23DF6-159B-4614-A7E3-DDE431E2CB0B}"/>
    <cellStyle name="จุลภาค 2 2 3 2 2 2 3" xfId="5371" xr:uid="{FA95E122-79FC-497A-AB89-24C8DEACEC75}"/>
    <cellStyle name="จุลภาค 2 2 3 2 2 2 3 2" xfId="11955" xr:uid="{FFBCAB0B-5E59-4DFF-BD44-CFE2C5DA96D6}"/>
    <cellStyle name="จุลภาค 2 2 3 2 2 2 4" xfId="8700" xr:uid="{3A7B9366-35C3-425C-8C87-9271F8A8C00C}"/>
    <cellStyle name="จุลภาค 2 2 3 2 2 3" xfId="2948" xr:uid="{00640A72-44C2-44CB-9CD9-5F371854D9CC}"/>
    <cellStyle name="จุลภาค 2 2 3 2 2 3 2" xfId="6206" xr:uid="{47D2C195-21B1-43B4-BACD-A73244BE0538}"/>
    <cellStyle name="จุลภาค 2 2 3 2 2 3 2 2" xfId="12790" xr:uid="{2BF2B4CB-B251-4D2F-A145-2DCFE0C7C5D7}"/>
    <cellStyle name="จุลภาค 2 2 3 2 2 3 3" xfId="9535" xr:uid="{285A7AA4-2F92-4061-9E45-B4BAA50799E8}"/>
    <cellStyle name="จุลภาค 2 2 3 2 2 4" xfId="4586" xr:uid="{CD0EE714-44DF-4D6A-813F-FAF9F3C33472}"/>
    <cellStyle name="จุลภาค 2 2 3 2 2 4 2" xfId="11169" xr:uid="{E71173EA-413D-4F40-A7AB-4D38797CA6E0}"/>
    <cellStyle name="จุลภาค 2 2 3 2 2 5" xfId="7914" xr:uid="{CF7ADF6D-C4C5-43AB-BD3E-77F09E9F454C}"/>
    <cellStyle name="จุลภาค 2 2 3 2 3" xfId="1715" xr:uid="{B62B3DDC-762D-487B-A946-E0536D00AE22}"/>
    <cellStyle name="จุลภาค 2 2 3 2 3 2" xfId="3336" xr:uid="{748493A3-870C-417B-A084-7593C8B91570}"/>
    <cellStyle name="จุลภาค 2 2 3 2 3 2 2" xfId="6596" xr:uid="{62E0FD17-6B16-4BD9-AC21-9B3026A1477C}"/>
    <cellStyle name="จุลภาค 2 2 3 2 3 2 2 2" xfId="13180" xr:uid="{3B012957-227B-43E0-8F13-78C368C49483}"/>
    <cellStyle name="จุลภาค 2 2 3 2 3 2 3" xfId="9925" xr:uid="{13AEC6EA-6FA1-4D00-9B62-C821AE254624}"/>
    <cellStyle name="จุลภาค 2 2 3 2 3 3" xfId="4975" xr:uid="{60D326A2-6AD8-48CC-AAAF-2A38871AFD7B}"/>
    <cellStyle name="จุลภาค 2 2 3 2 3 3 2" xfId="11559" xr:uid="{EAEFFBD9-8AEE-4791-B469-F4E1DF9586F3}"/>
    <cellStyle name="จุลภาค 2 2 3 2 3 4" xfId="8304" xr:uid="{33AB2206-897E-49D5-8150-8DC605FCA17B}"/>
    <cellStyle name="จุลภาค 2 2 3 2 4" xfId="2552" xr:uid="{8442AC9A-C918-4A2E-96B8-8239FA831EB3}"/>
    <cellStyle name="จุลภาค 2 2 3 2 4 2" xfId="5807" xr:uid="{B6688AD3-2D18-4A84-856B-0290D37BEABA}"/>
    <cellStyle name="จุลภาค 2 2 3 2 4 2 2" xfId="12391" xr:uid="{56EBD167-4A09-4881-AEB1-4052F94F485C}"/>
    <cellStyle name="จุลภาค 2 2 3 2 4 3" xfId="9136" xr:uid="{A9BD7C4D-D8FF-429D-9947-C364A804BA69}"/>
    <cellStyle name="จุลภาค 2 2 3 2 5" xfId="4189" xr:uid="{55B2FAD0-29AE-4EBC-A59A-93523C586235}"/>
    <cellStyle name="จุลภาค 2 2 3 2 5 2" xfId="10771" xr:uid="{EFAA049B-AE43-42FA-8C30-CD86C754BA1F}"/>
    <cellStyle name="จุลภาค 2 2 3 2 6" xfId="7517" xr:uid="{734AC9D0-F663-462C-B4EA-A82301277C69}"/>
    <cellStyle name="จุลภาค 2 2 3 3" xfId="1191" xr:uid="{6D2BA4CB-7A2E-4D6A-9A67-14DF90284EA5}"/>
    <cellStyle name="จุลภาค 2 2 3 3 2" xfId="1973" xr:uid="{498E7959-36FF-41B2-ADE7-B2B6D41D0BA6}"/>
    <cellStyle name="จุลภาค 2 2 3 3 2 2" xfId="3598" xr:uid="{738DC440-2785-4F2B-9E20-7E16BA66710B}"/>
    <cellStyle name="จุลภาค 2 2 3 3 2 2 2" xfId="6858" xr:uid="{52077F46-6C7C-4FB6-8598-D7E501F4D594}"/>
    <cellStyle name="จุลภาค 2 2 3 3 2 2 2 2" xfId="13442" xr:uid="{07E42D73-1779-499B-BD4A-4A54D2544871}"/>
    <cellStyle name="จุลภาค 2 2 3 3 2 2 3" xfId="10187" xr:uid="{C73E3289-7357-4372-B54C-D6B4BFA6DBD8}"/>
    <cellStyle name="จุลภาค 2 2 3 3 2 3" xfId="5237" xr:uid="{73D83282-18DF-4F94-B4C2-5BB4066C071C}"/>
    <cellStyle name="จุลภาค 2 2 3 3 2 3 2" xfId="11821" xr:uid="{B3C7F270-7919-4FC0-9C14-0F23BA6C3E4F}"/>
    <cellStyle name="จุลภาค 2 2 3 3 2 4" xfId="8566" xr:uid="{3223B6A7-E768-4EB5-B6B9-509884C01DBB}"/>
    <cellStyle name="จุลภาค 2 2 3 3 3" xfId="2814" xr:uid="{B06CBDFC-8052-4312-A008-EF9CD24351B0}"/>
    <cellStyle name="จุลภาค 2 2 3 3 3 2" xfId="6072" xr:uid="{CFBAC736-5EAD-4435-91C2-39B5560B7A98}"/>
    <cellStyle name="จุลภาค 2 2 3 3 3 2 2" xfId="12656" xr:uid="{84C016E7-169D-4B7F-A98B-D54CE2471937}"/>
    <cellStyle name="จุลภาค 2 2 3 3 3 3" xfId="9401" xr:uid="{F627AEF3-6755-4F89-B205-BDAF37ED6D62}"/>
    <cellStyle name="จุลภาค 2 2 3 3 4" xfId="4452" xr:uid="{DAF2347B-4D29-48D3-865F-F2F137B9BBB3}"/>
    <cellStyle name="จุลภาค 2 2 3 3 4 2" xfId="11035" xr:uid="{8320C591-7003-4203-9814-0D2EC33B1BE4}"/>
    <cellStyle name="จุลภาค 2 2 3 3 5" xfId="7780" xr:uid="{F0279E8E-FA24-41BB-AE6C-380554CF42BF}"/>
    <cellStyle name="จุลภาค 2 2 3 4" xfId="1582" xr:uid="{127BA0DC-DD52-4EB1-A6BA-22EB27CEE6CD}"/>
    <cellStyle name="จุลภาค 2 2 3 4 2" xfId="3203" xr:uid="{83EB414F-F90F-4614-ADB2-39E12E122F3B}"/>
    <cellStyle name="จุลภาค 2 2 3 4 2 2" xfId="6463" xr:uid="{E86EE8DB-093B-4CEE-B0AB-7328DFB5DA29}"/>
    <cellStyle name="จุลภาค 2 2 3 4 2 2 2" xfId="13047" xr:uid="{E307FFB8-0CB1-4F53-AD32-230E6FD62AFB}"/>
    <cellStyle name="จุลภาค 2 2 3 4 2 3" xfId="9792" xr:uid="{475ADDD6-82E3-4009-ACFD-86A322322057}"/>
    <cellStyle name="จุลภาค 2 2 3 4 3" xfId="4842" xr:uid="{3845B457-3B02-4FF1-BF64-9E099E8E6BEF}"/>
    <cellStyle name="จุลภาค 2 2 3 4 3 2" xfId="11426" xr:uid="{87995836-F477-475E-A3C3-61AC6C031C31}"/>
    <cellStyle name="จุลภาค 2 2 3 4 4" xfId="8171" xr:uid="{D4976FB9-5634-4C5D-BAC0-C280425D08CC}"/>
    <cellStyle name="จุลภาค 2 2 3 5" xfId="2418" xr:uid="{EF3D60A4-5414-4754-9EC1-BFEB51E54720}"/>
    <cellStyle name="จุลภาค 2 2 3 5 2" xfId="5673" xr:uid="{23FD7CC5-E403-4A21-830F-B56A2B952947}"/>
    <cellStyle name="จุลภาค 2 2 3 5 2 2" xfId="12257" xr:uid="{3E2EBCB4-96E2-462D-8D4C-7E44700E7EA2}"/>
    <cellStyle name="จุลภาค 2 2 3 5 3" xfId="9002" xr:uid="{846731CB-AA91-466D-B813-B9238EFB2230}"/>
    <cellStyle name="จุลภาค 2 2 3 6" xfId="4055" xr:uid="{5EFD4872-E2B9-42DA-9CC7-BF2795B7C0F8}"/>
    <cellStyle name="จุลภาค 2 2 3 6 2" xfId="10637" xr:uid="{CB2E9A52-55E4-4826-82A5-A685DC9B7FAB}"/>
    <cellStyle name="จุลภาค 2 2 3 7" xfId="7383" xr:uid="{CB816336-E159-4093-9CA0-47BE45776725}"/>
    <cellStyle name="จุลภาค 2 2 4" xfId="981" xr:uid="{65AE4F6C-7182-495E-AB67-190E5041EFEE}"/>
    <cellStyle name="จุลภาค 2 2 4 2" xfId="1420" xr:uid="{EC29C434-2763-40D1-BC54-220C63CFBF8A}"/>
    <cellStyle name="จุลภาค 2 2 4 2 2" xfId="2208" xr:uid="{8CB7F81D-A56B-437C-8F17-DE2722BC88A0}"/>
    <cellStyle name="จุลภาค 2 2 4 2 2 2" xfId="3834" xr:uid="{1F741BE8-E640-4B97-B3E7-6C1C2A7F6C4F}"/>
    <cellStyle name="จุลภาค 2 2 4 2 2 2 2" xfId="7094" xr:uid="{8BF8208D-408B-408E-BED9-C66416EFE323}"/>
    <cellStyle name="จุลภาค 2 2 4 2 2 2 2 2" xfId="13678" xr:uid="{17973E95-B6E5-4711-A513-C9B4AC08DD0E}"/>
    <cellStyle name="จุลภาค 2 2 4 2 2 2 3" xfId="10423" xr:uid="{DF40790A-2B21-406D-8A3D-1A43200992ED}"/>
    <cellStyle name="จุลภาค 2 2 4 2 2 3" xfId="5473" xr:uid="{19C03EF0-D3C3-48EE-BD34-8640A5AF6778}"/>
    <cellStyle name="จุลภาค 2 2 4 2 2 3 2" xfId="12057" xr:uid="{BAC8BC69-F808-4699-ADBE-7B271893BDF4}"/>
    <cellStyle name="จุลภาค 2 2 4 2 2 4" xfId="8802" xr:uid="{73304493-B52F-4ED7-996F-6DF98D3E1D48}"/>
    <cellStyle name="จุลภาค 2 2 4 2 3" xfId="3049" xr:uid="{429C8FFB-5906-428F-BB43-ACFB281F3D22}"/>
    <cellStyle name="จุลภาค 2 2 4 2 3 2" xfId="6308" xr:uid="{C9A33A14-02AF-4CE8-8C42-C80E10588CF2}"/>
    <cellStyle name="จุลภาค 2 2 4 2 3 2 2" xfId="12892" xr:uid="{B280860B-350D-4694-BDA1-A904F0F49496}"/>
    <cellStyle name="จุลภาค 2 2 4 2 3 3" xfId="9637" xr:uid="{199F1A3F-16E8-488D-BA37-487A939B531E}"/>
    <cellStyle name="จุลภาค 2 2 4 2 4" xfId="4687" xr:uid="{CA6514A2-C49B-4FCC-B1D9-DE733571A92B}"/>
    <cellStyle name="จุลภาค 2 2 4 2 4 2" xfId="11271" xr:uid="{20DAB578-9984-4D88-85B4-943E0E7CFC15}"/>
    <cellStyle name="จุลภาค 2 2 4 2 5" xfId="8016" xr:uid="{60DAC27B-AEC2-41E9-8C1F-5B8BD39CCF47}"/>
    <cellStyle name="จุลภาค 2 2 4 3" xfId="1813" xr:uid="{59646A7F-066F-4A50-8828-D6DD830D1565}"/>
    <cellStyle name="จุลภาค 2 2 4 3 2" xfId="3438" xr:uid="{9E720FD9-E85C-4D01-B55D-D1C2A37727FA}"/>
    <cellStyle name="จุลภาค 2 2 4 3 2 2" xfId="6698" xr:uid="{5A3641F2-2731-4C3E-B767-A06098047363}"/>
    <cellStyle name="จุลภาค 2 2 4 3 2 2 2" xfId="13282" xr:uid="{7FC5FF03-BC6E-49CE-9254-AE96752DC318}"/>
    <cellStyle name="จุลภาค 2 2 4 3 2 3" xfId="10027" xr:uid="{9A0A1E36-BA93-462E-80F3-928AA0BC107B}"/>
    <cellStyle name="จุลภาค 2 2 4 3 3" xfId="5077" xr:uid="{16A37481-BB55-47D6-9837-FB8CC6895786}"/>
    <cellStyle name="จุลภาค 2 2 4 3 3 2" xfId="11661" xr:uid="{F4C6D1C9-DBAD-4D11-9DC2-0E4B4BEE22AB}"/>
    <cellStyle name="จุลภาค 2 2 4 3 4" xfId="8406" xr:uid="{72EC9DBF-B6CC-4273-95E7-088E04C28F8C}"/>
    <cellStyle name="จุลภาค 2 2 4 4" xfId="2651" xr:uid="{15855B6A-ECAE-47FF-B160-0B32E53B7FB6}"/>
    <cellStyle name="จุลภาค 2 2 4 4 2" xfId="5909" xr:uid="{5E9C5F60-3701-4EBE-A130-1543A02F99EB}"/>
    <cellStyle name="จุลภาค 2 2 4 4 2 2" xfId="12493" xr:uid="{9383F706-A14C-40AB-BE2E-486D845A38F5}"/>
    <cellStyle name="จุลภาค 2 2 4 4 3" xfId="9238" xr:uid="{116F3A3B-7885-41DA-9EE0-6F1F097740EE}"/>
    <cellStyle name="จุลภาค 2 2 4 5" xfId="4291" xr:uid="{89419A98-5B8F-4CFC-BCAA-EAE6565D2320}"/>
    <cellStyle name="จุลภาค 2 2 4 5 2" xfId="10874" xr:uid="{3BA1B8EF-7C08-4FE0-A437-C8E962DFC106}"/>
    <cellStyle name="จุลภาค 2 2 4 6" xfId="7619" xr:uid="{3D6F0B78-2B82-45EB-A4B8-8C59ED604FE0}"/>
    <cellStyle name="จุลภาค 2 2 5" xfId="846" xr:uid="{D33F3971-9EFE-4180-8E9F-98B11EF3AE7E}"/>
    <cellStyle name="จุลภาค 2 2 5 2" xfId="1293" xr:uid="{3F3A26F8-CA4A-4396-B91D-4E2703CED0B2}"/>
    <cellStyle name="จุลภาค 2 2 5 2 2" xfId="2075" xr:uid="{DBA7BF9E-5678-41EA-ADC2-327A9AC5250C}"/>
    <cellStyle name="จุลภาค 2 2 5 2 2 2" xfId="3700" xr:uid="{D372D0D4-E0A2-43B1-AAFF-08C0A9207F76}"/>
    <cellStyle name="จุลภาค 2 2 5 2 2 2 2" xfId="6960" xr:uid="{8209CB7A-52D9-44B5-BBCF-E9C4595FEF59}"/>
    <cellStyle name="จุลภาค 2 2 5 2 2 2 2 2" xfId="13544" xr:uid="{1E1499A5-B5EA-430C-9749-C401A7C0E40E}"/>
    <cellStyle name="จุลภาค 2 2 5 2 2 2 3" xfId="10289" xr:uid="{0BCE272A-8678-441B-AEB3-172F2A8908A4}"/>
    <cellStyle name="จุลภาค 2 2 5 2 2 3" xfId="5339" xr:uid="{42EF2287-1816-43E4-9A0B-0FBCB6BEDE96}"/>
    <cellStyle name="จุลภาค 2 2 5 2 2 3 2" xfId="11923" xr:uid="{3B5BCDF8-A289-4653-A791-FF9208587FE3}"/>
    <cellStyle name="จุลภาค 2 2 5 2 2 4" xfId="8668" xr:uid="{B1DD0084-BE4B-4E56-ADBA-24353BD7E8DD}"/>
    <cellStyle name="จุลภาค 2 2 5 2 3" xfId="2916" xr:uid="{F0F7A6B3-74A3-469A-8429-0B67F7902C76}"/>
    <cellStyle name="จุลภาค 2 2 5 2 3 2" xfId="6174" xr:uid="{78271710-874F-461A-918A-A8E3A5A8C5D7}"/>
    <cellStyle name="จุลภาค 2 2 5 2 3 2 2" xfId="12758" xr:uid="{F1D44086-0E6C-45D5-8383-80F9C995AD23}"/>
    <cellStyle name="จุลภาค 2 2 5 2 3 3" xfId="9503" xr:uid="{9D841BC7-2883-48FF-991E-EE3E53D69C29}"/>
    <cellStyle name="จุลภาค 2 2 5 2 4" xfId="4554" xr:uid="{D11F8DB2-0002-4B96-8C23-7C22624DBB45}"/>
    <cellStyle name="จุลภาค 2 2 5 2 4 2" xfId="11137" xr:uid="{16D36D0B-6403-47A3-9405-79BBE6FA44EA}"/>
    <cellStyle name="จุลภาค 2 2 5 2 5" xfId="7882" xr:uid="{470E4487-0D8B-4E7E-84C3-5C2200A5FF7C}"/>
    <cellStyle name="จุลภาค 2 2 5 3" xfId="1683" xr:uid="{B723C856-6A8F-443D-AD5F-8941DF0D33BF}"/>
    <cellStyle name="จุลภาค 2 2 5 3 2" xfId="3304" xr:uid="{5784ECD7-C813-436A-9BB0-D85A626A463E}"/>
    <cellStyle name="จุลภาค 2 2 5 3 2 2" xfId="6564" xr:uid="{325E98DA-6559-46C5-9C54-AAB67D1EB995}"/>
    <cellStyle name="จุลภาค 2 2 5 3 2 2 2" xfId="13148" xr:uid="{46029AAD-B1E2-49F2-A34A-BA9869834DCE}"/>
    <cellStyle name="จุลภาค 2 2 5 3 2 3" xfId="9893" xr:uid="{99BF5BC6-C0AE-4426-B807-79D39A2907F4}"/>
    <cellStyle name="จุลภาค 2 2 5 3 3" xfId="4943" xr:uid="{ED6EC6EE-E021-4608-A449-8FF9226BF667}"/>
    <cellStyle name="จุลภาค 2 2 5 3 3 2" xfId="11527" xr:uid="{22A9DA5C-2994-4E77-B3A6-6851341AD76D}"/>
    <cellStyle name="จุลภาค 2 2 5 3 4" xfId="8272" xr:uid="{F54D790D-81B6-4066-A5E1-EFB65BBA8275}"/>
    <cellStyle name="จุลภาค 2 2 5 4" xfId="2520" xr:uid="{1F7E6402-528C-4BEF-ACA5-1BD2E6ECF186}"/>
    <cellStyle name="จุลภาค 2 2 5 4 2" xfId="5775" xr:uid="{49E28089-C01A-4260-BD6A-2A1D93A6C890}"/>
    <cellStyle name="จุลภาค 2 2 5 4 2 2" xfId="12359" xr:uid="{CC46F34C-4848-453D-AD66-D84831E60DCA}"/>
    <cellStyle name="จุลภาค 2 2 5 4 3" xfId="9104" xr:uid="{980163E5-CE28-47D2-8EAB-381E8E51575A}"/>
    <cellStyle name="จุลภาค 2 2 5 5" xfId="4157" xr:uid="{D4AB0CB4-27C7-4695-A3B9-10AF4C461204}"/>
    <cellStyle name="จุลภาค 2 2 5 5 2" xfId="10739" xr:uid="{218B3F82-D7AF-4F93-9E4F-462C3923A98D}"/>
    <cellStyle name="จุลภาค 2 2 5 6" xfId="7485" xr:uid="{24F3A862-370D-4619-90EE-F118A038B844}"/>
    <cellStyle name="จุลภาค 2 2 6" xfId="1159" xr:uid="{92CC28CB-0C05-4628-97BD-999BF52E0D80}"/>
    <cellStyle name="จุลภาค 2 2 6 2" xfId="1941" xr:uid="{67F7B2C3-4B0A-4E07-874A-F25862F3D7BA}"/>
    <cellStyle name="จุลภาค 2 2 6 2 2" xfId="3566" xr:uid="{C0B1DE8F-A50F-4828-844F-182F759B60A1}"/>
    <cellStyle name="จุลภาค 2 2 6 2 2 2" xfId="6826" xr:uid="{AFF2F13C-4103-496E-A4B4-45E61F4E9130}"/>
    <cellStyle name="จุลภาค 2 2 6 2 2 2 2" xfId="13410" xr:uid="{9FD84B52-2209-40B8-AD52-4692CF940407}"/>
    <cellStyle name="จุลภาค 2 2 6 2 2 3" xfId="10155" xr:uid="{638766A0-C422-4C3C-BFD9-F80CDD523A59}"/>
    <cellStyle name="จุลภาค 2 2 6 2 3" xfId="5205" xr:uid="{18B0D4CF-FFEA-46B3-83FD-9331F0C40ED1}"/>
    <cellStyle name="จุลภาค 2 2 6 2 3 2" xfId="11789" xr:uid="{31711DF7-6254-4CD4-AEEA-7EA6CE2BA763}"/>
    <cellStyle name="จุลภาค 2 2 6 2 4" xfId="8534" xr:uid="{E4E6AE9E-3FE6-4B41-96F8-9DB6E3DD62DA}"/>
    <cellStyle name="จุลภาค 2 2 6 3" xfId="2782" xr:uid="{7565A62E-0F62-426E-BA36-C726DBEEE249}"/>
    <cellStyle name="จุลภาค 2 2 6 3 2" xfId="6040" xr:uid="{05EE51EF-E557-4BFA-92E0-003A72C35B83}"/>
    <cellStyle name="จุลภาค 2 2 6 3 2 2" xfId="12624" xr:uid="{11E19389-87A7-4312-88C4-52395ABF9E8E}"/>
    <cellStyle name="จุลภาค 2 2 6 3 3" xfId="9369" xr:uid="{2033BF82-ADA2-435E-98D4-6AA9048922C2}"/>
    <cellStyle name="จุลภาค 2 2 6 4" xfId="4420" xr:uid="{F83D8321-56A5-4393-AC14-936BA0606F1A}"/>
    <cellStyle name="จุลภาค 2 2 6 4 2" xfId="11003" xr:uid="{472F5F0E-9A3C-4E68-987C-B725B3D93620}"/>
    <cellStyle name="จุลภาค 2 2 6 5" xfId="7748" xr:uid="{BCD2DAA7-91A4-42D7-BFA7-5AC579D7AE34}"/>
    <cellStyle name="จุลภาค 2 2 7" xfId="1551" xr:uid="{62C6808D-0CB8-46E1-A41B-57147DA8CBD0}"/>
    <cellStyle name="จุลภาค 2 2 7 2" xfId="3172" xr:uid="{60F93246-634C-4362-8434-56CD5A4765D4}"/>
    <cellStyle name="จุลภาค 2 2 7 2 2" xfId="6432" xr:uid="{5C65E0E2-6BCA-45EB-B69C-C8BE1109F762}"/>
    <cellStyle name="จุลภาค 2 2 7 2 2 2" xfId="13016" xr:uid="{FB32988B-1E85-4A4D-92C9-627AFEEAC042}"/>
    <cellStyle name="จุลภาค 2 2 7 2 3" xfId="9761" xr:uid="{3D378041-FFAF-4F9B-AB41-3B2EC5E80C2E}"/>
    <cellStyle name="จุลภาค 2 2 7 3" xfId="4811" xr:uid="{3398B7BB-713B-4062-AD09-7E3ED0C9712F}"/>
    <cellStyle name="จุลภาค 2 2 7 3 2" xfId="11395" xr:uid="{9289563A-F2BD-4162-8E90-B7EA7F764B79}"/>
    <cellStyle name="จุลภาค 2 2 7 4" xfId="8140" xr:uid="{54119813-4C9D-4E57-9E6B-5991CCC393C1}"/>
    <cellStyle name="จุลภาค 2 2 8" xfId="2386" xr:uid="{B498B1C0-D8EF-4664-AEDC-E3E34A579943}"/>
    <cellStyle name="จุลภาค 2 2 8 2" xfId="5641" xr:uid="{ACFD0ED5-2B14-47B0-8F03-994688B01950}"/>
    <cellStyle name="จุลภาค 2 2 8 2 2" xfId="12225" xr:uid="{B88AE235-8363-457B-9D73-1266AD286D4A}"/>
    <cellStyle name="จุลภาค 2 2 8 3" xfId="8970" xr:uid="{C9197CC9-51DD-4F6B-B530-E681B9B4751C}"/>
    <cellStyle name="จุลภาค 2 2 9" xfId="4023" xr:uid="{BA0BBA92-F01C-4BA6-897E-2183048CC8AE}"/>
    <cellStyle name="จุลภาค 2 2 9 2" xfId="10605" xr:uid="{A967E0F5-A79A-4498-8220-14DC90B7871C}"/>
    <cellStyle name="จุลภาค 2 3" xfId="350" xr:uid="{784BF1D0-E508-437D-9D40-FE4F35171485}"/>
    <cellStyle name="จุลภาค 2 3 2" xfId="898" xr:uid="{900FA400-FE05-47D8-B042-A9674D3A94D7}"/>
    <cellStyle name="จุลภาค 2 3 2 2" xfId="1346" xr:uid="{504D1AEC-C367-4032-9654-A3D140ADD002}"/>
    <cellStyle name="จุลภาค 2 3 2 2 2" xfId="2128" xr:uid="{3CE04A92-C665-4D88-A845-6D9223C281E1}"/>
    <cellStyle name="จุลภาค 2 3 2 2 2 2" xfId="3753" xr:uid="{32E49170-1331-4BD6-9BDF-B81064E337FD}"/>
    <cellStyle name="จุลภาค 2 3 2 2 2 2 2" xfId="7013" xr:uid="{163768FD-012A-4AE7-BA70-52D632A7B91E}"/>
    <cellStyle name="จุลภาค 2 3 2 2 2 2 2 2" xfId="13597" xr:uid="{B4B9141D-424A-4B7E-8B36-8691AC6888BB}"/>
    <cellStyle name="จุลภาค 2 3 2 2 2 2 3" xfId="10342" xr:uid="{70C8AB44-2ECC-402B-998E-B72348CD2B92}"/>
    <cellStyle name="จุลภาค 2 3 2 2 2 3" xfId="5392" xr:uid="{6265ADC1-4A41-43F5-B6E7-1BA7C17ECDDD}"/>
    <cellStyle name="จุลภาค 2 3 2 2 2 3 2" xfId="11976" xr:uid="{27A7E489-CF4E-4E7F-92B9-A9BF11C30DC7}"/>
    <cellStyle name="จุลภาค 2 3 2 2 2 4" xfId="8721" xr:uid="{DEC06538-0BCA-467F-9062-198013254A75}"/>
    <cellStyle name="จุลภาค 2 3 2 2 3" xfId="2969" xr:uid="{458819A2-532C-4339-9744-B0E96529B9F9}"/>
    <cellStyle name="จุลภาค 2 3 2 2 3 2" xfId="6227" xr:uid="{F7290644-CD27-40AC-A6CB-293E9FEE1494}"/>
    <cellStyle name="จุลภาค 2 3 2 2 3 2 2" xfId="12811" xr:uid="{5EEEADC1-2B04-4B55-9134-79156284A944}"/>
    <cellStyle name="จุลภาค 2 3 2 2 3 3" xfId="9556" xr:uid="{B0AD471D-2449-4BB6-AD47-BC2312891976}"/>
    <cellStyle name="จุลภาค 2 3 2 2 4" xfId="4607" xr:uid="{7573D2BF-E0CF-4557-9CBF-FFA4241148F9}"/>
    <cellStyle name="จุลภาค 2 3 2 2 4 2" xfId="11190" xr:uid="{E88B2C08-69DA-4A81-83F1-E1CB122B4C24}"/>
    <cellStyle name="จุลภาค 2 3 2 2 5" xfId="7935" xr:uid="{6B9F31B0-99E6-43B7-A949-E001F25E5611}"/>
    <cellStyle name="จุลภาค 2 3 2 3" xfId="1736" xr:uid="{7908417E-F35D-4108-AB8B-F242B665FB08}"/>
    <cellStyle name="จุลภาค 2 3 2 3 2" xfId="3357" xr:uid="{7742D65B-EA2A-4001-9645-2E19DAA29BE2}"/>
    <cellStyle name="จุลภาค 2 3 2 3 2 2" xfId="6617" xr:uid="{CA9131AE-DE45-4F63-B3F5-89D370F50E19}"/>
    <cellStyle name="จุลภาค 2 3 2 3 2 2 2" xfId="13201" xr:uid="{0553788B-CB25-4DB2-B990-592D2CE570B3}"/>
    <cellStyle name="จุลภาค 2 3 2 3 2 3" xfId="9946" xr:uid="{E0E1F4E4-98E6-43A5-84D5-4BF285EC0259}"/>
    <cellStyle name="จุลภาค 2 3 2 3 3" xfId="4996" xr:uid="{2F3602D8-A2CB-4CB7-AD23-0115CAA39DAF}"/>
    <cellStyle name="จุลภาค 2 3 2 3 3 2" xfId="11580" xr:uid="{D6A31FDF-27AB-4D3D-8427-5D4FA880EAB8}"/>
    <cellStyle name="จุลภาค 2 3 2 3 4" xfId="8325" xr:uid="{E663A525-5E07-4F8C-866B-ECF5953CFA13}"/>
    <cellStyle name="จุลภาค 2 3 2 4" xfId="2573" xr:uid="{E0579EA0-AFBB-47AC-AF66-D48757E6DF93}"/>
    <cellStyle name="จุลภาค 2 3 2 4 2" xfId="5828" xr:uid="{901234D0-266C-4ACD-B5D7-AA5248549188}"/>
    <cellStyle name="จุลภาค 2 3 2 4 2 2" xfId="12412" xr:uid="{D9ED945A-B2E8-4FF7-B19A-505E9BCDDF80}"/>
    <cellStyle name="จุลภาค 2 3 2 4 3" xfId="9157" xr:uid="{AF169152-1F74-4C50-ABF8-DF3A77E65EBD}"/>
    <cellStyle name="จุลภาค 2 3 2 5" xfId="4210" xr:uid="{F3A60474-1D85-40ED-B590-66F1EF7C736D}"/>
    <cellStyle name="จุลภาค 2 3 2 5 2" xfId="10792" xr:uid="{E9ECCA6D-D2D1-47D7-ABF1-2B1CF4AE4E78}"/>
    <cellStyle name="จุลภาค 2 3 2 6" xfId="7538" xr:uid="{EFA07297-10F6-46D5-A3FB-0BE363283643}"/>
    <cellStyle name="จุลภาค 2 3 3" xfId="1212" xr:uid="{53C3F9A5-8274-4222-8320-133AF88FFCF8}"/>
    <cellStyle name="จุลภาค 2 3 3 2" xfId="1994" xr:uid="{8A6AAC21-CB06-4E92-A675-381E6B454BF4}"/>
    <cellStyle name="จุลภาค 2 3 3 2 2" xfId="3619" xr:uid="{6722013C-9140-4B9D-81A0-C826A2043F53}"/>
    <cellStyle name="จุลภาค 2 3 3 2 2 2" xfId="6879" xr:uid="{D7E05AA1-D535-41FB-B72C-07C513EB22B4}"/>
    <cellStyle name="จุลภาค 2 3 3 2 2 2 2" xfId="13463" xr:uid="{B72F670C-00D3-45FE-AC2B-92CA803E3AE9}"/>
    <cellStyle name="จุลภาค 2 3 3 2 2 3" xfId="10208" xr:uid="{F6E1EE3C-605C-4DA2-82A6-3B3D318E544C}"/>
    <cellStyle name="จุลภาค 2 3 3 2 3" xfId="5258" xr:uid="{66E3413A-2445-40C0-9E61-B981236D0336}"/>
    <cellStyle name="จุลภาค 2 3 3 2 3 2" xfId="11842" xr:uid="{A3C3E578-33CE-4091-99FF-B1025015A2B3}"/>
    <cellStyle name="จุลภาค 2 3 3 2 4" xfId="8587" xr:uid="{7970C53D-C905-4137-8F02-1F956199F0B2}"/>
    <cellStyle name="จุลภาค 2 3 3 3" xfId="2835" xr:uid="{6692F09B-F52A-44E9-AB5C-A8E02E071E25}"/>
    <cellStyle name="จุลภาค 2 3 3 3 2" xfId="6093" xr:uid="{B10004C0-375C-4A2D-BF3B-F72F54DF2F2B}"/>
    <cellStyle name="จุลภาค 2 3 3 3 2 2" xfId="12677" xr:uid="{D882CAFD-A8AB-4EF6-A21D-3981FC07B9C2}"/>
    <cellStyle name="จุลภาค 2 3 3 3 3" xfId="9422" xr:uid="{F2388D46-AC5B-43D9-A2F4-4EF682C91FD1}"/>
    <cellStyle name="จุลภาค 2 3 3 4" xfId="4473" xr:uid="{9CE41B2C-1D2E-41DF-B50F-5FACE3228678}"/>
    <cellStyle name="จุลภาค 2 3 3 4 2" xfId="11056" xr:uid="{7020D26A-FB34-44C2-A727-09284FD5CDA8}"/>
    <cellStyle name="จุลภาค 2 3 3 5" xfId="7801" xr:uid="{CFA42851-7BCA-4A8E-A542-416CF73489C9}"/>
    <cellStyle name="จุลภาค 2 3 4" xfId="1602" xr:uid="{6C27648E-C1E9-4273-8BA6-E2C80BD53EE5}"/>
    <cellStyle name="จุลภาค 2 3 4 2" xfId="3223" xr:uid="{36B33741-83EC-4E65-B9EE-87F08E8C742A}"/>
    <cellStyle name="จุลภาค 2 3 4 2 2" xfId="6483" xr:uid="{5992494E-E459-41FD-9336-72A69D98D972}"/>
    <cellStyle name="จุลภาค 2 3 4 2 2 2" xfId="13067" xr:uid="{B81DC102-2440-4B4E-B569-C41315800F2C}"/>
    <cellStyle name="จุลภาค 2 3 4 2 3" xfId="9812" xr:uid="{6E1908AC-5D9C-4254-847D-198F5CCB6AC4}"/>
    <cellStyle name="จุลภาค 2 3 4 3" xfId="4862" xr:uid="{47B447D6-7EA5-4C06-A3FF-33E63CD7D1FD}"/>
    <cellStyle name="จุลภาค 2 3 4 3 2" xfId="11446" xr:uid="{F4EB6C8F-FFAF-418C-8F5E-B8FBE4E61CCB}"/>
    <cellStyle name="จุลภาค 2 3 4 4" xfId="8191" xr:uid="{FEED0A78-6F47-42D3-957B-56BC4A2DADED}"/>
    <cellStyle name="จุลภาค 2 3 5" xfId="2439" xr:uid="{FBC0F30D-F3BC-40DD-A339-C1D744CA6AD6}"/>
    <cellStyle name="จุลภาค 2 3 5 2" xfId="5694" xr:uid="{9C016D3D-20A1-4735-9418-99F0F0B5AA53}"/>
    <cellStyle name="จุลภาค 2 3 5 2 2" xfId="12278" xr:uid="{FCA2ADC3-C942-416B-8D82-53C5A702868D}"/>
    <cellStyle name="จุลภาค 2 3 5 3" xfId="9023" xr:uid="{6F4DD3F9-BCCD-4AB3-B629-582CBEF541B2}"/>
    <cellStyle name="จุลภาค 2 3 6" xfId="4076" xr:uid="{E73937D5-ABA4-4F7E-8A05-B77FBE1C3E71}"/>
    <cellStyle name="จุลภาค 2 3 6 2" xfId="10658" xr:uid="{F6539803-2633-4925-9C0B-68ED627E5C46}"/>
    <cellStyle name="จุลภาค 2 3 7" xfId="7404" xr:uid="{B5107FBE-137E-4063-9B6E-D64B8C3F1AE7}"/>
    <cellStyle name="จุลภาค 2 4" xfId="353" xr:uid="{51750DA0-F1E1-4CF4-9785-ACCCADFF80AC}"/>
    <cellStyle name="จุลภาค 2 4 2" xfId="1377" xr:uid="{44797048-6316-40E6-BBEE-DA13BB72D647}"/>
    <cellStyle name="จุลภาค 2 4 2 2" xfId="2159" xr:uid="{6BB52A22-8D4C-4FBB-9BCA-06B6218D7DED}"/>
    <cellStyle name="จุลภาค 2 4 2 2 2" xfId="3784" xr:uid="{4AF156E0-C23B-424C-9B7A-1459DC0018D1}"/>
    <cellStyle name="จุลภาค 2 4 2 2 2 2" xfId="7044" xr:uid="{A7AA96EE-82AA-4440-BF9B-00281CC8CA07}"/>
    <cellStyle name="จุลภาค 2 4 2 2 2 2 2" xfId="13628" xr:uid="{C5160B75-7D68-4DF2-8138-C33538AD23EB}"/>
    <cellStyle name="จุลภาค 2 4 2 2 2 3" xfId="10373" xr:uid="{D1B33B7F-BA30-4BD6-B600-4DB99FD60498}"/>
    <cellStyle name="จุลภาค 2 4 2 2 3" xfId="5423" xr:uid="{9171A142-2DF9-42FE-8DBF-0DC3DC3F2779}"/>
    <cellStyle name="จุลภาค 2 4 2 2 3 2" xfId="12007" xr:uid="{8BAD71E5-D7C5-4AD5-BD88-3E83B3400991}"/>
    <cellStyle name="จุลภาค 2 4 2 2 4" xfId="8752" xr:uid="{0C2E3D42-7928-4832-BB0A-F916F34BB26B}"/>
    <cellStyle name="จุลภาค 2 4 2 3" xfId="3000" xr:uid="{BC8B2F83-D73C-4966-A6C2-D9DD9271EF54}"/>
    <cellStyle name="จุลภาค 2 4 2 3 2" xfId="6258" xr:uid="{3499416A-8294-4007-A080-E1796249A199}"/>
    <cellStyle name="จุลภาค 2 4 2 3 2 2" xfId="12842" xr:uid="{138B94E1-25D9-492B-949F-5DE9E2CF4CDD}"/>
    <cellStyle name="จุลภาค 2 4 2 3 3" xfId="9587" xr:uid="{9B7A1348-B802-4B41-BFCC-F171C8EF73F4}"/>
    <cellStyle name="จุลภาค 2 4 2 4" xfId="4638" xr:uid="{E8846856-EF61-4080-8EB4-1B88EF26A0CB}"/>
    <cellStyle name="จุลภาค 2 4 2 4 2" xfId="11221" xr:uid="{B052DE19-A213-426E-82FC-9C59C2964F25}"/>
    <cellStyle name="จุลภาค 2 4 2 5" xfId="7966" xr:uid="{557FF042-DC99-4E47-BF8E-365AB74823E3}"/>
    <cellStyle name="จุลภาค 2 4 3" xfId="1767" xr:uid="{BAC7C61F-1912-4243-9FBB-832871491603}"/>
    <cellStyle name="จุลภาค 2 4 3 2" xfId="3388" xr:uid="{FCAF9785-D99C-44F1-995B-4019525A5D68}"/>
    <cellStyle name="จุลภาค 2 4 3 2 2" xfId="6648" xr:uid="{376C76C1-9704-4F1D-8C90-6221ADE306F2}"/>
    <cellStyle name="จุลภาค 2 4 3 2 2 2" xfId="13232" xr:uid="{72B94201-780C-47A9-A97F-F6F5AB4EBEF5}"/>
    <cellStyle name="จุลภาค 2 4 3 2 3" xfId="9977" xr:uid="{3B0B9A15-5BFC-4D58-B899-1F7892EF155D}"/>
    <cellStyle name="จุลภาค 2 4 3 3" xfId="5027" xr:uid="{02BE0967-500F-4B6A-8CFD-61084CDDE98D}"/>
    <cellStyle name="จุลภาค 2 4 3 3 2" xfId="11611" xr:uid="{A540EFA3-1064-453D-AF30-79F5B4C5B17C}"/>
    <cellStyle name="จุลภาค 2 4 3 4" xfId="8356" xr:uid="{49786FE7-04DF-4EB9-9025-364DE50870EC}"/>
    <cellStyle name="จุลภาค 2 4 4" xfId="2604" xr:uid="{5F9E54A3-F11A-493D-990C-3409703A4243}"/>
    <cellStyle name="จุลภาค 2 4 4 2" xfId="5859" xr:uid="{BA0B7C33-6654-4D75-B5C0-B69C38594518}"/>
    <cellStyle name="จุลภาค 2 4 4 2 2" xfId="12443" xr:uid="{16F6EFF9-DAE0-422B-BB3F-E3FE067515AA}"/>
    <cellStyle name="จุลภาค 2 4 4 3" xfId="9188" xr:uid="{2B2EA2FA-9AE6-4A69-84D6-FC7B6D823810}"/>
    <cellStyle name="จุลภาค 2 4 5" xfId="4241" xr:uid="{004A0845-D909-4041-BC9C-AC88DE6B548B}"/>
    <cellStyle name="จุลภาค 2 4 5 2" xfId="10823" xr:uid="{EFAD7651-8F5A-4227-887C-1CAD472168F9}"/>
    <cellStyle name="จุลภาค 2 4 6" xfId="7569" xr:uid="{3B3F5C6E-C547-43A8-99A7-2F77347B96C2}"/>
    <cellStyle name="จุลภาค 2 5" xfId="359" xr:uid="{34277381-528A-408E-86F2-57E1AAEC2686}"/>
    <cellStyle name="จุลภาค 2 5 2" xfId="1269" xr:uid="{DBC60DCF-7B5A-4084-8B7E-E75ED79C40B0}"/>
    <cellStyle name="จุลภาค 2 5 2 2" xfId="2051" xr:uid="{DF40AC50-81F7-4475-9F88-0970BE7121DB}"/>
    <cellStyle name="จุลภาค 2 5 2 2 2" xfId="3676" xr:uid="{402F646C-CA2F-429B-B6FD-A9AAE6510269}"/>
    <cellStyle name="จุลภาค 2 5 2 2 2 2" xfId="6936" xr:uid="{C4B839CE-54F3-4E83-9F86-9E0A21C125B3}"/>
    <cellStyle name="จุลภาค 2 5 2 2 2 2 2" xfId="13520" xr:uid="{9055E506-AD45-431A-9FF7-43B7BD24C186}"/>
    <cellStyle name="จุลภาค 2 5 2 2 2 3" xfId="10265" xr:uid="{DE09D981-989D-43D0-B9B1-2CEE72B82535}"/>
    <cellStyle name="จุลภาค 2 5 2 2 3" xfId="5315" xr:uid="{899856B1-C9CE-4A1F-90AE-FA6241BD2865}"/>
    <cellStyle name="จุลภาค 2 5 2 2 3 2" xfId="11899" xr:uid="{060AB19E-232E-4D53-A1EB-B0D2F702EE0D}"/>
    <cellStyle name="จุลภาค 2 5 2 2 4" xfId="8644" xr:uid="{2B56175B-6BC2-49CF-A965-36347C52DB3E}"/>
    <cellStyle name="จุลภาค 2 5 2 3" xfId="2892" xr:uid="{9BB22DC1-FB1C-409C-90BF-5AE4EDF2E4CE}"/>
    <cellStyle name="จุลภาค 2 5 2 3 2" xfId="6150" xr:uid="{6864A1A8-59A3-4B39-B930-ACA269286ECD}"/>
    <cellStyle name="จุลภาค 2 5 2 3 2 2" xfId="12734" xr:uid="{BF79080F-FE4E-4604-998A-C214933A91BC}"/>
    <cellStyle name="จุลภาค 2 5 2 3 3" xfId="9479" xr:uid="{EE9FE036-9D8F-42FC-8EE4-FA0A852EBDB1}"/>
    <cellStyle name="จุลภาค 2 5 2 4" xfId="4530" xr:uid="{9590A7E8-E201-4FD5-A96D-C9E925E7F25B}"/>
    <cellStyle name="จุลภาค 2 5 2 4 2" xfId="11113" xr:uid="{446A488B-2A91-4B3D-B3D6-32CB080FAE6F}"/>
    <cellStyle name="จุลภาค 2 5 2 5" xfId="7858" xr:uid="{D01DBF76-E6CF-49F2-A177-B4551128AB17}"/>
    <cellStyle name="จุลภาค 2 5 3" xfId="1659" xr:uid="{02712DD4-80FD-498A-92F8-BD0EB988C338}"/>
    <cellStyle name="จุลภาค 2 5 3 2" xfId="3280" xr:uid="{CFD1C09F-AFB4-433B-BB11-5DCD3B10AD19}"/>
    <cellStyle name="จุลภาค 2 5 3 2 2" xfId="6540" xr:uid="{5EB81315-484A-4B8D-BA34-7CD32170B4DE}"/>
    <cellStyle name="จุลภาค 2 5 3 2 2 2" xfId="13124" xr:uid="{89EA593F-9F83-46E2-8A4E-ABB17D53E05D}"/>
    <cellStyle name="จุลภาค 2 5 3 2 3" xfId="9869" xr:uid="{F4950264-F9B6-41AD-866C-C358540364C5}"/>
    <cellStyle name="จุลภาค 2 5 3 3" xfId="4919" xr:uid="{7F91CC41-9D7F-43A8-B7D6-ABEE11F9A17C}"/>
    <cellStyle name="จุลภาค 2 5 3 3 2" xfId="11503" xr:uid="{9AC8BE6A-13C0-446A-AB9C-989F594B09AC}"/>
    <cellStyle name="จุลภาค 2 5 3 4" xfId="8248" xr:uid="{EE2159DC-7D53-4730-B27D-A34917FF34CA}"/>
    <cellStyle name="จุลภาค 2 5 4" xfId="2496" xr:uid="{800A6B96-DF2F-45B1-B896-AA1091B19799}"/>
    <cellStyle name="จุลภาค 2 5 4 2" xfId="5751" xr:uid="{641D4428-E420-4CD2-8CDC-EC101DE9B7DA}"/>
    <cellStyle name="จุลภาค 2 5 4 2 2" xfId="12335" xr:uid="{E6A40521-4CA0-418C-9BFF-4BD5099D472D}"/>
    <cellStyle name="จุลภาค 2 5 4 3" xfId="9080" xr:uid="{B6C54FA5-D538-4F04-A058-C2059791623A}"/>
    <cellStyle name="จุลภาค 2 5 5" xfId="4133" xr:uid="{8195805E-0E66-4817-A064-5E388E53B0CD}"/>
    <cellStyle name="จุลภาค 2 5 5 2" xfId="10715" xr:uid="{41267E10-0B1E-4D0F-8DFD-A291843A3DCA}"/>
    <cellStyle name="จุลภาค 2 5 6" xfId="7461" xr:uid="{C83A26E0-6136-43B8-861D-020235C12A62}"/>
    <cellStyle name="จุลภาค 2 6" xfId="399" xr:uid="{AAED7F7B-3840-4B35-A908-B68B90C871BA}"/>
    <cellStyle name="จุลภาค 2 6 2" xfId="1917" xr:uid="{23607692-CAC8-43C9-BD9F-99C1041E6F16}"/>
    <cellStyle name="จุลภาค 2 6 2 2" xfId="3542" xr:uid="{741E98F6-4A30-4A7E-A02B-C9C0C5730BB4}"/>
    <cellStyle name="จุลภาค 2 6 2 2 2" xfId="6802" xr:uid="{CAA3BC84-DED8-45BB-BB06-24D13030BC40}"/>
    <cellStyle name="จุลภาค 2 6 2 2 2 2" xfId="13386" xr:uid="{3B9C2064-8524-46CF-BF16-E2A5DA8A6D02}"/>
    <cellStyle name="จุลภาค 2 6 2 2 3" xfId="10131" xr:uid="{CB8D184B-0373-476B-B4AC-E2F135267293}"/>
    <cellStyle name="จุลภาค 2 6 2 3" xfId="5181" xr:uid="{8411E15B-F79F-4B32-803F-C4A48788639B}"/>
    <cellStyle name="จุลภาค 2 6 2 3 2" xfId="11765" xr:uid="{FC4D0748-44D3-42B6-9B48-2FA7CC0EF52E}"/>
    <cellStyle name="จุลภาค 2 6 2 4" xfId="8510" xr:uid="{C2579F3B-265C-4D01-BCF1-CAFF5207E91E}"/>
    <cellStyle name="จุลภาค 2 6 3" xfId="2758" xr:uid="{AB7B312C-1CA2-4D01-9432-4C6318275E35}"/>
    <cellStyle name="จุลภาค 2 6 3 2" xfId="6016" xr:uid="{E9B8D8E0-CB7C-4EB6-A268-62ACCA03C007}"/>
    <cellStyle name="จุลภาค 2 6 3 2 2" xfId="12600" xr:uid="{CD503576-CC0B-4836-8AB0-6F985F61F7D9}"/>
    <cellStyle name="จุลภาค 2 6 3 3" xfId="9345" xr:uid="{C04BE78B-B527-459B-BCD1-CB8F2B8DC03E}"/>
    <cellStyle name="จุลภาค 2 6 4" xfId="4396" xr:uid="{DCF03C7C-666B-4FB0-B4E8-574B50618C56}"/>
    <cellStyle name="จุลภาค 2 6 4 2" xfId="10979" xr:uid="{09A60B39-F686-48A4-BF01-342FAEF3F913}"/>
    <cellStyle name="จุลภาค 2 6 5" xfId="7724" xr:uid="{468AE1A5-13F9-4D2E-9206-2315D3F927AF}"/>
    <cellStyle name="จุลภาค 2 6 6" xfId="1135" xr:uid="{9E2850CB-2569-4510-819C-E443BC19B1B0}"/>
    <cellStyle name="จุลภาค 2 7" xfId="1530" xr:uid="{0BF04B93-579C-4B7B-8B5C-984E5928C746}"/>
    <cellStyle name="จุลภาค 2 7 2" xfId="3151" xr:uid="{CE64BD51-3CE3-4128-8EDC-950257DB5D20}"/>
    <cellStyle name="จุลภาค 2 7 2 2" xfId="6411" xr:uid="{375CDEA4-3A8C-484E-9082-037B86024365}"/>
    <cellStyle name="จุลภาค 2 7 2 2 2" xfId="12995" xr:uid="{3D745B16-4CA1-4231-9FFA-CFB9D92B742C}"/>
    <cellStyle name="จุลภาค 2 7 2 3" xfId="9740" xr:uid="{5D4D14EF-41DA-4E48-8B93-DB86E80B6D91}"/>
    <cellStyle name="จุลภาค 2 7 3" xfId="4790" xr:uid="{C5B0B915-195A-409B-9C3A-BAE115CAFD32}"/>
    <cellStyle name="จุลภาค 2 7 3 2" xfId="11374" xr:uid="{42F8BE67-C9EF-474E-849C-4EB2B6FD4B9D}"/>
    <cellStyle name="จุลภาค 2 7 4" xfId="8119" xr:uid="{1E1146A9-CB2F-4BAB-8ECD-74CA7ABC148A}"/>
    <cellStyle name="จุลภาค 2 8" xfId="2362" xr:uid="{AB93E698-46B8-4F8E-B438-A2C08E12D2C7}"/>
    <cellStyle name="จุลภาค 2 8 2" xfId="5617" xr:uid="{B80103C8-673A-4AF5-8D6E-FF1E8515232E}"/>
    <cellStyle name="จุลภาค 2 8 2 2" xfId="12201" xr:uid="{1B83BE82-D70B-4246-943F-BE5B819B72C4}"/>
    <cellStyle name="จุลภาค 2 8 3" xfId="8946" xr:uid="{42FE36B8-E3E4-4AD3-B5B3-4E430FCE7F1F}"/>
    <cellStyle name="จุลภาค 2 9" xfId="3999" xr:uid="{F4124D98-A373-4E55-BC67-519799D5E5EE}"/>
    <cellStyle name="จุลภาค 2 9 2" xfId="10581" xr:uid="{E33B19CB-F76E-4D39-9DBE-E80BF2385E19}"/>
    <cellStyle name="จุลภาค 3" xfId="105" xr:uid="{BD5A5451-ED3F-40F6-B0BD-BFE00929DF2F}"/>
    <cellStyle name="จุลภาค 3 10" xfId="2363" xr:uid="{0B5F07AB-11D9-48FC-82EF-9DC457D8DF5C}"/>
    <cellStyle name="จุลภาค 3 10 2" xfId="5618" xr:uid="{589B3753-8CB0-47DE-993D-03401C6AA699}"/>
    <cellStyle name="จุลภาค 3 10 2 2" xfId="12202" xr:uid="{03DCF0C3-6A74-4CFA-979F-5FD91872F236}"/>
    <cellStyle name="จุลภาค 3 10 3" xfId="8947" xr:uid="{32FAD537-E54B-488E-B8EF-CB9B5C2C7F3F}"/>
    <cellStyle name="จุลภาค 3 11" xfId="4000" xr:uid="{C795FD85-F031-47EF-98C7-E79647BA07CB}"/>
    <cellStyle name="จุลภาค 3 11 2" xfId="10582" xr:uid="{642F2EED-23D6-4B67-844D-2E9980BFD878}"/>
    <cellStyle name="จุลภาค 3 12" xfId="7334" xr:uid="{B55E9C9D-A88D-4A9E-92EB-DB7D58D71CAE}"/>
    <cellStyle name="จุลภาค 3 13" xfId="435" xr:uid="{D0CEE389-0809-4FF4-811F-BD6E30A5B3BA}"/>
    <cellStyle name="จุลภาค 3 13 2" xfId="13865" xr:uid="{F6B4C09D-12B1-494B-B1F9-059EF25BAA52}"/>
    <cellStyle name="จุลภาค 3 14" xfId="343" xr:uid="{466B888C-7D68-44BB-B2C4-8AF4446023E5}"/>
    <cellStyle name="จุลภาค 3 15" xfId="29755" xr:uid="{66AFBAE4-32DA-46F5-B282-A8D454AA241B}"/>
    <cellStyle name="จุลภาค 3 16" xfId="363" xr:uid="{1BCAE640-F853-4A20-AAB0-47E4E12478E1}"/>
    <cellStyle name="จุลภาค 3 2" xfId="402" xr:uid="{8524DD66-6F54-4007-9128-9AECE0432850}"/>
    <cellStyle name="จุลภาค 3 2 10" xfId="7357" xr:uid="{3FAD1A1F-51EA-40A8-95D4-93268139FD1F}"/>
    <cellStyle name="จุลภาค 3 2 11" xfId="490" xr:uid="{D3B1D2DF-5DBA-4F66-9468-B888FB1D7F45}"/>
    <cellStyle name="จุลภาค 3 2 2" xfId="791" xr:uid="{5937509B-9F45-47FD-86BD-14C732091854}"/>
    <cellStyle name="จุลภาค 3 2 2 2" xfId="1075" xr:uid="{DDC24B2A-299C-43DA-9C3A-1A02D21D3735}"/>
    <cellStyle name="จุลภาค 3 2 2 2 2" xfId="1478" xr:uid="{D4F8A6B7-361C-47D9-8887-2D0D26147640}"/>
    <cellStyle name="จุลภาค 3 2 2 2 2 2" xfId="2268" xr:uid="{32B7301E-6D0C-412A-8651-2AE9B50BD47D}"/>
    <cellStyle name="จุลภาค 3 2 2 2 2 2 2" xfId="3894" xr:uid="{D136A470-DD1C-4C40-8D83-DD9C1BE9D959}"/>
    <cellStyle name="จุลภาค 3 2 2 2 2 2 2 2" xfId="7154" xr:uid="{55FCBF30-C7D9-43D7-A002-E926EDEF7561}"/>
    <cellStyle name="จุลภาค 3 2 2 2 2 2 2 2 2" xfId="13738" xr:uid="{8D69ABEC-8E79-45D6-860D-B914D7E5C891}"/>
    <cellStyle name="จุลภาค 3 2 2 2 2 2 2 3" xfId="10483" xr:uid="{5224D7A5-3BB8-455D-A2E9-5F9AA6FEB9E9}"/>
    <cellStyle name="จุลภาค 3 2 2 2 2 2 3" xfId="5533" xr:uid="{D9535C99-C43E-4345-B4C9-08F1871B71A5}"/>
    <cellStyle name="จุลภาค 3 2 2 2 2 2 3 2" xfId="12117" xr:uid="{F0BA1B9C-1BF7-437F-AD87-6DFDDCA84076}"/>
    <cellStyle name="จุลภาค 3 2 2 2 2 2 4" xfId="8862" xr:uid="{99083544-0ECD-4EAE-89E4-4C88737961AB}"/>
    <cellStyle name="จุลภาค 3 2 2 2 2 3" xfId="3108" xr:uid="{E5100218-F4F8-4420-AF52-4D97B9FD7733}"/>
    <cellStyle name="จุลภาค 3 2 2 2 2 3 2" xfId="6368" xr:uid="{F8A1F5F4-BA98-4FA6-AB0C-C63166D40183}"/>
    <cellStyle name="จุลภาค 3 2 2 2 2 3 2 2" xfId="12952" xr:uid="{3973DFB9-0116-431C-9153-2A378A671A9C}"/>
    <cellStyle name="จุลภาค 3 2 2 2 2 3 3" xfId="9697" xr:uid="{2BC16079-C43C-499E-B334-11A60027F26D}"/>
    <cellStyle name="จุลภาค 3 2 2 2 2 4" xfId="4747" xr:uid="{8A46545B-4780-4046-8479-393345202F3B}"/>
    <cellStyle name="จุลภาค 3 2 2 2 2 4 2" xfId="11331" xr:uid="{DB4971F5-86CB-4F41-8BC3-CBFF118B4ED6}"/>
    <cellStyle name="จุลภาค 3 2 2 2 2 5" xfId="8076" xr:uid="{A1D8901A-3CBA-4DBC-9D9C-3BC797D4D934}"/>
    <cellStyle name="จุลภาค 3 2 2 2 3" xfId="1872" xr:uid="{2593F528-8423-4441-A8B0-185263397892}"/>
    <cellStyle name="จุลภาค 3 2 2 2 3 2" xfId="3497" xr:uid="{0BCC38DD-01A5-407A-A53D-BC1F40802E19}"/>
    <cellStyle name="จุลภาค 3 2 2 2 3 2 2" xfId="6757" xr:uid="{4A5CD694-E1D5-4002-9742-9DCCD993D6C9}"/>
    <cellStyle name="จุลภาค 3 2 2 2 3 2 2 2" xfId="13341" xr:uid="{9EBC30E4-1916-4E3D-B13B-ED9BAB0C6EC9}"/>
    <cellStyle name="จุลภาค 3 2 2 2 3 2 3" xfId="10086" xr:uid="{3197589E-87E1-4616-8EEA-6238239B4A7B}"/>
    <cellStyle name="จุลภาค 3 2 2 2 3 3" xfId="5136" xr:uid="{8871DAB7-1D36-4C95-B863-B512257F6A0F}"/>
    <cellStyle name="จุลภาค 3 2 2 2 3 3 2" xfId="11720" xr:uid="{B608EFAB-2B88-4DE6-88C2-67B495F56405}"/>
    <cellStyle name="จุลภาค 3 2 2 2 3 4" xfId="8465" xr:uid="{820366FC-1888-480C-80A9-06CCAB5B7523}"/>
    <cellStyle name="จุลภาค 3 2 2 2 4" xfId="2713" xr:uid="{3650765C-F8CB-4B3F-9E35-4022A3D12FA5}"/>
    <cellStyle name="จุลภาค 3 2 2 2 4 2" xfId="5971" xr:uid="{D032B9D1-A80E-440B-8D7B-4C231EB2454F}"/>
    <cellStyle name="จุลภาค 3 2 2 2 4 2 2" xfId="12555" xr:uid="{580229A7-7493-4639-B808-98681EA3A74E}"/>
    <cellStyle name="จุลภาค 3 2 2 2 4 3" xfId="9300" xr:uid="{539BE79D-77CF-4413-BF27-64E25B8C06F5}"/>
    <cellStyle name="จุลภาค 3 2 2 2 5" xfId="4351" xr:uid="{4B48A467-602A-4B5E-B1C2-EF18B79FD043}"/>
    <cellStyle name="จุลภาค 3 2 2 2 5 2" xfId="10934" xr:uid="{81BA7C5A-5EEE-400A-BF21-E81AC29612D7}"/>
    <cellStyle name="จุลภาค 3 2 2 2 6" xfId="7679" xr:uid="{E2BF37C3-E620-4009-9F13-FBF05E6DD012}"/>
    <cellStyle name="จุลภาค 3 2 2 3" xfId="922" xr:uid="{BFD3AB99-9622-4BD1-9C6E-89ED733733EA}"/>
    <cellStyle name="จุลภาค 3 2 2 3 2" xfId="1371" xr:uid="{8B5A5C4D-3067-4D5E-BA36-5CBD8950ED39}"/>
    <cellStyle name="จุลภาค 3 2 2 3 2 2" xfId="2153" xr:uid="{A92FA0AA-793B-4F10-B760-0F89450DAF33}"/>
    <cellStyle name="จุลภาค 3 2 2 3 2 2 2" xfId="3778" xr:uid="{82A38876-2A57-469C-A004-60D555CED164}"/>
    <cellStyle name="จุลภาค 3 2 2 3 2 2 2 2" xfId="7038" xr:uid="{A5354FDA-759A-45DC-8865-F390F1B51322}"/>
    <cellStyle name="จุลภาค 3 2 2 3 2 2 2 2 2" xfId="13622" xr:uid="{8EAF235D-E728-42ED-A509-8761E55322B7}"/>
    <cellStyle name="จุลภาค 3 2 2 3 2 2 2 3" xfId="10367" xr:uid="{6BB3151F-55D9-4CC4-9620-95E52FE1605E}"/>
    <cellStyle name="จุลภาค 3 2 2 3 2 2 3" xfId="5417" xr:uid="{A2FEDEF3-0F3A-47AF-921D-B62FDFC38564}"/>
    <cellStyle name="จุลภาค 3 2 2 3 2 2 3 2" xfId="12001" xr:uid="{A5B06982-BA1C-4C06-A754-4C2DC8B81F17}"/>
    <cellStyle name="จุลภาค 3 2 2 3 2 2 4" xfId="8746" xr:uid="{69DDB923-909A-463F-880D-8239A859AB9B}"/>
    <cellStyle name="จุลภาค 3 2 2 3 2 3" xfId="2994" xr:uid="{054A5E5A-A88B-437C-BE79-C26BAD301216}"/>
    <cellStyle name="จุลภาค 3 2 2 3 2 3 2" xfId="6252" xr:uid="{2EB34BBA-FCA7-4EE8-B0C8-53A06A3113EF}"/>
    <cellStyle name="จุลภาค 3 2 2 3 2 3 2 2" xfId="12836" xr:uid="{5F8D35B9-F8D3-41EC-A21E-2E63E1B9974E}"/>
    <cellStyle name="จุลภาค 3 2 2 3 2 3 3" xfId="9581" xr:uid="{D464CE85-C725-4E0D-BA3C-5A9163DFFF1D}"/>
    <cellStyle name="จุลภาค 3 2 2 3 2 4" xfId="4632" xr:uid="{7E5DA198-618C-48EE-9636-7BAB34E20DBB}"/>
    <cellStyle name="จุลภาค 3 2 2 3 2 4 2" xfId="11215" xr:uid="{B0E29D00-6D46-4987-BD93-5CEC6F604FBA}"/>
    <cellStyle name="จุลภาค 3 2 2 3 2 5" xfId="7960" xr:uid="{C4F4F51E-B9B6-4F37-BA94-879D0521FC5E}"/>
    <cellStyle name="จุลภาค 3 2 2 3 3" xfId="1761" xr:uid="{8C282B09-884D-4E71-A72A-F019CE766671}"/>
    <cellStyle name="จุลภาค 3 2 2 3 3 2" xfId="3382" xr:uid="{F2FCED40-1727-4B74-AEFE-894A10249929}"/>
    <cellStyle name="จุลภาค 3 2 2 3 3 2 2" xfId="6642" xr:uid="{402AE856-9E97-41E6-A198-E200457162B6}"/>
    <cellStyle name="จุลภาค 3 2 2 3 3 2 2 2" xfId="13226" xr:uid="{65A3DCF1-510E-4085-9586-D560391DF7B5}"/>
    <cellStyle name="จุลภาค 3 2 2 3 3 2 3" xfId="9971" xr:uid="{6AB41FF8-0BC5-4A05-9F87-F788481BEAAC}"/>
    <cellStyle name="จุลภาค 3 2 2 3 3 3" xfId="5021" xr:uid="{6F22A8C0-31AD-49BA-9171-0EE414813C7D}"/>
    <cellStyle name="จุลภาค 3 2 2 3 3 3 2" xfId="11605" xr:uid="{0ECB93EB-65CF-446E-88FC-94EC67432030}"/>
    <cellStyle name="จุลภาค 3 2 2 3 3 4" xfId="8350" xr:uid="{CC7903DB-78BC-43A6-850F-F21B97C9E9BD}"/>
    <cellStyle name="จุลภาค 3 2 2 3 4" xfId="2598" xr:uid="{0ED5F5B8-8CCC-4436-B82E-9C8503BD2432}"/>
    <cellStyle name="จุลภาค 3 2 2 3 4 2" xfId="5853" xr:uid="{E918105C-623F-419C-9DB9-D69EA9619C5A}"/>
    <cellStyle name="จุลภาค 3 2 2 3 4 2 2" xfId="12437" xr:uid="{1CA2A87B-F447-4C43-8D9D-B5A4D0910290}"/>
    <cellStyle name="จุลภาค 3 2 2 3 4 3" xfId="9182" xr:uid="{DA396E40-6980-4D0C-B4D4-F82BD66D8489}"/>
    <cellStyle name="จุลภาค 3 2 2 3 5" xfId="4235" xr:uid="{C8AB3513-BEF6-4A51-B12A-156518EBE8EF}"/>
    <cellStyle name="จุลภาค 3 2 2 3 5 2" xfId="10817" xr:uid="{996274AC-C417-4B1F-9D09-C8A8CF35DAA2}"/>
    <cellStyle name="จุลภาค 3 2 2 3 6" xfId="7563" xr:uid="{46822A0A-116A-4A3B-8C93-13808724EA26}"/>
    <cellStyle name="จุลภาค 3 2 2 4" xfId="1237" xr:uid="{B0E8A3B4-AD4B-4E9E-8276-06C8D3A5C0E0}"/>
    <cellStyle name="จุลภาค 3 2 2 4 2" xfId="2019" xr:uid="{743C807D-A63E-453C-9337-3968E9C02726}"/>
    <cellStyle name="จุลภาค 3 2 2 4 2 2" xfId="3644" xr:uid="{DE9CE798-F91C-42A6-B237-1B4ECC1EFB21}"/>
    <cellStyle name="จุลภาค 3 2 2 4 2 2 2" xfId="6904" xr:uid="{A0C2F481-A9E8-4D58-BFDA-5858E8B7FCD5}"/>
    <cellStyle name="จุลภาค 3 2 2 4 2 2 2 2" xfId="13488" xr:uid="{087904E3-D59F-4DC7-8BBA-BBC4F6CD7ED7}"/>
    <cellStyle name="จุลภาค 3 2 2 4 2 2 3" xfId="10233" xr:uid="{4A64E657-EB14-4BCF-AA13-5F411C311C70}"/>
    <cellStyle name="จุลภาค 3 2 2 4 2 3" xfId="5283" xr:uid="{D5E14ED0-48FE-4505-980A-C1B80BBE1F15}"/>
    <cellStyle name="จุลภาค 3 2 2 4 2 3 2" xfId="11867" xr:uid="{15EEA86B-136F-484D-8110-8A8B8AE17138}"/>
    <cellStyle name="จุลภาค 3 2 2 4 2 4" xfId="8612" xr:uid="{6A248F91-2A1E-48EB-A360-5DEBD8A8A790}"/>
    <cellStyle name="จุลภาค 3 2 2 4 3" xfId="2860" xr:uid="{5B023980-533D-4FC6-8BA8-C44AE8376AD1}"/>
    <cellStyle name="จุลภาค 3 2 2 4 3 2" xfId="6118" xr:uid="{2D813354-0CFD-4BA2-85D6-8371C177CFA9}"/>
    <cellStyle name="จุลภาค 3 2 2 4 3 2 2" xfId="12702" xr:uid="{EF529DAE-B08D-41A5-9838-576CB339AF91}"/>
    <cellStyle name="จุลภาค 3 2 2 4 3 3" xfId="9447" xr:uid="{B2BA063F-6570-42D6-B9C5-11C633B29797}"/>
    <cellStyle name="จุลภาค 3 2 2 4 4" xfId="4498" xr:uid="{560E7CBC-A6AE-41B8-901F-C9A227D8C008}"/>
    <cellStyle name="จุลภาค 3 2 2 4 4 2" xfId="11081" xr:uid="{DD637480-24CA-4238-95CE-705ADC8EA23C}"/>
    <cellStyle name="จุลภาค 3 2 2 4 5" xfId="7826" xr:uid="{1BEABB01-217E-4DE1-A54D-8F227B5BD1E2}"/>
    <cellStyle name="จุลภาค 3 2 2 5" xfId="1627" xr:uid="{7AA4DB30-4A2C-4B12-97D4-BE1DEE841AC6}"/>
    <cellStyle name="จุลภาค 3 2 2 5 2" xfId="3248" xr:uid="{35DE2DE2-8577-4831-8E43-60391270A3FD}"/>
    <cellStyle name="จุลภาค 3 2 2 5 2 2" xfId="6508" xr:uid="{66BC2EFD-7C55-4E29-8822-E3BC588A035F}"/>
    <cellStyle name="จุลภาค 3 2 2 5 2 2 2" xfId="13092" xr:uid="{44F3BEEC-D90F-4DF6-8384-D832C4D4B7A9}"/>
    <cellStyle name="จุลภาค 3 2 2 5 2 3" xfId="9837" xr:uid="{0A9E84EF-A091-4E81-BE84-DC815CFA51DA}"/>
    <cellStyle name="จุลภาค 3 2 2 5 3" xfId="4887" xr:uid="{543718AF-17A3-4C34-BCCF-0078C20D1323}"/>
    <cellStyle name="จุลภาค 3 2 2 5 3 2" xfId="11471" xr:uid="{A9FE2DD5-279C-4D71-A5A2-23E34CC09930}"/>
    <cellStyle name="จุลภาค 3 2 2 5 4" xfId="8216" xr:uid="{D67B2D3F-47B8-4173-B7E3-351A0EBE993A}"/>
    <cellStyle name="จุลภาค 3 2 2 6" xfId="2464" xr:uid="{FAC8E12F-DC1D-473A-B049-5A6EC1C5415B}"/>
    <cellStyle name="จุลภาค 3 2 2 6 2" xfId="5719" xr:uid="{BA03412F-B41E-4373-ACFE-366849BF9ABE}"/>
    <cellStyle name="จุลภาค 3 2 2 6 2 2" xfId="12303" xr:uid="{F9DA521A-C003-46AE-8D52-4F79F17E645D}"/>
    <cellStyle name="จุลภาค 3 2 2 6 3" xfId="9048" xr:uid="{3FE2CEE2-EFC5-469B-AFD2-56CA0803EFEC}"/>
    <cellStyle name="จุลภาค 3 2 2 7" xfId="4101" xr:uid="{A512EA13-DD62-4CBC-817F-8F57FE26BB80}"/>
    <cellStyle name="จุลภาค 3 2 2 7 2" xfId="10683" xr:uid="{70754CC2-3778-41AE-9A93-B409EA861A24}"/>
    <cellStyle name="จุลภาค 3 2 2 8" xfId="7429" xr:uid="{C49CA763-3EB6-44AB-A0A2-E13672594802}"/>
    <cellStyle name="จุลภาค 3 2 3" xfId="752" xr:uid="{F421D043-D0A0-425D-BC82-50E781EAF750}"/>
    <cellStyle name="จุลภาค 3 2 3 2" xfId="878" xr:uid="{F22E7D86-6C6E-48F1-A65D-6011835D32DC}"/>
    <cellStyle name="จุลภาค 3 2 3 2 2" xfId="1326" xr:uid="{1DFEB979-73BA-430F-B5A5-47A780D709EB}"/>
    <cellStyle name="จุลภาค 3 2 3 2 2 2" xfId="2108" xr:uid="{729E0554-9F03-4278-8550-5A55BE554D70}"/>
    <cellStyle name="จุลภาค 3 2 3 2 2 2 2" xfId="3733" xr:uid="{3E5F1940-6081-481C-9838-634609C6EA83}"/>
    <cellStyle name="จุลภาค 3 2 3 2 2 2 2 2" xfId="6993" xr:uid="{AE3B87DE-55F3-42A9-B706-1A1947EFC3B9}"/>
    <cellStyle name="จุลภาค 3 2 3 2 2 2 2 2 2" xfId="13577" xr:uid="{0A480C41-2CE4-484C-AED3-0DCC956E04A4}"/>
    <cellStyle name="จุลภาค 3 2 3 2 2 2 2 3" xfId="10322" xr:uid="{DBAD86C2-F07E-4F6E-9090-832D8A76ED36}"/>
    <cellStyle name="จุลภาค 3 2 3 2 2 2 3" xfId="5372" xr:uid="{0A8B50C2-0000-45FA-87DF-FDEC8BDC3F21}"/>
    <cellStyle name="จุลภาค 3 2 3 2 2 2 3 2" xfId="11956" xr:uid="{8E9AED25-2EFA-4986-A20B-D7616EC9C053}"/>
    <cellStyle name="จุลภาค 3 2 3 2 2 2 4" xfId="8701" xr:uid="{F02BABFD-B264-4C21-9BFD-5CF1C46747A0}"/>
    <cellStyle name="จุลภาค 3 2 3 2 2 3" xfId="2949" xr:uid="{9F0FC45C-AE09-4861-9434-4AFD0882963F}"/>
    <cellStyle name="จุลภาค 3 2 3 2 2 3 2" xfId="6207" xr:uid="{7BE28B9D-E711-4F5B-83EE-5A0358861D1B}"/>
    <cellStyle name="จุลภาค 3 2 3 2 2 3 2 2" xfId="12791" xr:uid="{804481EE-C13E-4D78-90BA-55F80F3655DD}"/>
    <cellStyle name="จุลภาค 3 2 3 2 2 3 3" xfId="9536" xr:uid="{69CA2688-FD40-4E4F-A2BB-60D2E7231843}"/>
    <cellStyle name="จุลภาค 3 2 3 2 2 4" xfId="4587" xr:uid="{76986600-EA40-4980-9995-036970F83131}"/>
    <cellStyle name="จุลภาค 3 2 3 2 2 4 2" xfId="11170" xr:uid="{92CE34C7-8C1D-407D-B599-3740E0EC934E}"/>
    <cellStyle name="จุลภาค 3 2 3 2 2 5" xfId="7915" xr:uid="{D0BAF2C8-E26E-4A7A-956A-C37ED908808B}"/>
    <cellStyle name="จุลภาค 3 2 3 2 3" xfId="1716" xr:uid="{AD8F76FC-DC02-42DA-ABD5-5A26CA472DB5}"/>
    <cellStyle name="จุลภาค 3 2 3 2 3 2" xfId="3337" xr:uid="{28B7F0AC-376B-4E30-A6C3-CE6539753516}"/>
    <cellStyle name="จุลภาค 3 2 3 2 3 2 2" xfId="6597" xr:uid="{3E7E5D09-C20A-4ADF-ADFF-73AC9D81A624}"/>
    <cellStyle name="จุลภาค 3 2 3 2 3 2 2 2" xfId="13181" xr:uid="{C3BBE7CD-B8D1-478A-A381-C70BDEBF6709}"/>
    <cellStyle name="จุลภาค 3 2 3 2 3 2 3" xfId="9926" xr:uid="{7601C146-20BA-4659-96C2-BFD199BAEE87}"/>
    <cellStyle name="จุลภาค 3 2 3 2 3 3" xfId="4976" xr:uid="{E7027A5E-5AF9-4F8F-8028-FDF60457702C}"/>
    <cellStyle name="จุลภาค 3 2 3 2 3 3 2" xfId="11560" xr:uid="{80C4CFC1-DDFC-4782-A133-EF339175AE9B}"/>
    <cellStyle name="จุลภาค 3 2 3 2 3 4" xfId="8305" xr:uid="{DC6FE67A-D87D-4554-A04A-87D8DEA854EC}"/>
    <cellStyle name="จุลภาค 3 2 3 2 4" xfId="2553" xr:uid="{CBA3DC0B-4CD5-45D7-92A0-C9928648B534}"/>
    <cellStyle name="จุลภาค 3 2 3 2 4 2" xfId="5808" xr:uid="{2F2C0410-1026-40E4-B94F-38F188DA8816}"/>
    <cellStyle name="จุลภาค 3 2 3 2 4 2 2" xfId="12392" xr:uid="{EC0DF472-B943-401C-8A13-F0D417AF5247}"/>
    <cellStyle name="จุลภาค 3 2 3 2 4 3" xfId="9137" xr:uid="{219EC896-1096-4BAD-93C5-6C0B74684F7E}"/>
    <cellStyle name="จุลภาค 3 2 3 2 5" xfId="4190" xr:uid="{AD457818-57BA-4953-BE26-30F32D7A7A0C}"/>
    <cellStyle name="จุลภาค 3 2 3 2 5 2" xfId="10772" xr:uid="{6EB58853-94A4-499E-9CBF-FB82B03D8253}"/>
    <cellStyle name="จุลภาค 3 2 3 2 6" xfId="7518" xr:uid="{68A7708B-8826-45DD-96D2-4DC2F6E67C2B}"/>
    <cellStyle name="จุลภาค 3 2 3 3" xfId="1192" xr:uid="{A7BBDBED-82C0-4E44-89E7-FB39B38A4787}"/>
    <cellStyle name="จุลภาค 3 2 3 3 2" xfId="1974" xr:uid="{7EDFA27F-39A0-4FC8-97C2-FBAA742C18EC}"/>
    <cellStyle name="จุลภาค 3 2 3 3 2 2" xfId="3599" xr:uid="{7379E49A-DCFA-4106-9791-72FC6D4A97B4}"/>
    <cellStyle name="จุลภาค 3 2 3 3 2 2 2" xfId="6859" xr:uid="{A4436F24-8115-47A9-B3F9-400A33A06B7C}"/>
    <cellStyle name="จุลภาค 3 2 3 3 2 2 2 2" xfId="13443" xr:uid="{04616F90-E94C-4A3C-B7BA-3113434DF474}"/>
    <cellStyle name="จุลภาค 3 2 3 3 2 2 3" xfId="10188" xr:uid="{9C328FA3-D8D9-4C5B-AF98-57C48D3923D2}"/>
    <cellStyle name="จุลภาค 3 2 3 3 2 3" xfId="5238" xr:uid="{FBB56B44-E2C0-469A-AB22-DB99DDE342C4}"/>
    <cellStyle name="จุลภาค 3 2 3 3 2 3 2" xfId="11822" xr:uid="{73B955D1-FB46-4484-AD8B-4050AC5C2FFE}"/>
    <cellStyle name="จุลภาค 3 2 3 3 2 4" xfId="8567" xr:uid="{65346FAE-92EA-44F2-834B-CAF74E43B389}"/>
    <cellStyle name="จุลภาค 3 2 3 3 3" xfId="2815" xr:uid="{25F69190-9C9C-47E9-B900-72DFEB99BA3D}"/>
    <cellStyle name="จุลภาค 3 2 3 3 3 2" xfId="6073" xr:uid="{CA7312B1-0422-4311-A96E-4228DCFE18A0}"/>
    <cellStyle name="จุลภาค 3 2 3 3 3 2 2" xfId="12657" xr:uid="{B8193EA3-818A-4758-954C-8EC9EA919FA7}"/>
    <cellStyle name="จุลภาค 3 2 3 3 3 3" xfId="9402" xr:uid="{218FF111-029D-4E94-A000-D31CDBC8D34C}"/>
    <cellStyle name="จุลภาค 3 2 3 3 4" xfId="4453" xr:uid="{B14E7917-5F95-488D-ACC1-7538E60D7663}"/>
    <cellStyle name="จุลภาค 3 2 3 3 4 2" xfId="11036" xr:uid="{0BC447E7-3FF7-4F2D-A4B0-2493AD36E7CB}"/>
    <cellStyle name="จุลภาค 3 2 3 3 5" xfId="7781" xr:uid="{1ED6B0D9-84CB-4593-9518-0AD0B28BABB5}"/>
    <cellStyle name="จุลภาค 3 2 3 4" xfId="1583" xr:uid="{8BBDD839-5FE1-408A-93D9-B98A2E9ADF3D}"/>
    <cellStyle name="จุลภาค 3 2 3 4 2" xfId="3204" xr:uid="{F9945C91-15B8-48FD-9AA5-57E7D169E92C}"/>
    <cellStyle name="จุลภาค 3 2 3 4 2 2" xfId="6464" xr:uid="{E2C982A8-6E2F-455B-B15D-2775AFD15617}"/>
    <cellStyle name="จุลภาค 3 2 3 4 2 2 2" xfId="13048" xr:uid="{454CED38-21D4-4339-9A1F-39D4A68B8D4E}"/>
    <cellStyle name="จุลภาค 3 2 3 4 2 3" xfId="9793" xr:uid="{16E0430C-91A3-41DE-8DC6-4011A67DFC65}"/>
    <cellStyle name="จุลภาค 3 2 3 4 3" xfId="4843" xr:uid="{AAC367B7-5CDE-44B5-BAC5-32A6D34573BE}"/>
    <cellStyle name="จุลภาค 3 2 3 4 3 2" xfId="11427" xr:uid="{0B9A4693-655B-4C3A-B74D-746489DF5BF2}"/>
    <cellStyle name="จุลภาค 3 2 3 4 4" xfId="8172" xr:uid="{A869F8CF-1CCF-492A-9D33-4C6B09D394EE}"/>
    <cellStyle name="จุลภาค 3 2 3 5" xfId="2419" xr:uid="{DA8AC67B-373C-43DC-9F78-1197AF3B4D26}"/>
    <cellStyle name="จุลภาค 3 2 3 5 2" xfId="5674" xr:uid="{189FA452-2122-4409-932C-7037E2AF1F38}"/>
    <cellStyle name="จุลภาค 3 2 3 5 2 2" xfId="12258" xr:uid="{49495343-CD9F-42F6-B978-20EB845D5DCC}"/>
    <cellStyle name="จุลภาค 3 2 3 5 3" xfId="9003" xr:uid="{F814DE54-2965-4467-B392-E4B270504EF5}"/>
    <cellStyle name="จุลภาค 3 2 3 6" xfId="4056" xr:uid="{5C73B24F-5D85-4219-8FEA-FBCFC496EE35}"/>
    <cellStyle name="จุลภาค 3 2 3 6 2" xfId="10638" xr:uid="{4487A453-DDAF-4598-BCDF-E0F4BCE617CA}"/>
    <cellStyle name="จุลภาค 3 2 3 7" xfId="7384" xr:uid="{EC508996-77D0-4CA5-BD7F-FB38E1A04D16}"/>
    <cellStyle name="จุลภาค 3 2 4" xfId="926" xr:uid="{0D39709A-4B44-4803-B8A2-232AD58C5EB0}"/>
    <cellStyle name="จุลภาค 3 2 4 2" xfId="1375" xr:uid="{FE0885BE-DD06-4FA6-B3ED-EEC7F4EFF45F}"/>
    <cellStyle name="จุลภาค 3 2 4 2 2" xfId="2157" xr:uid="{A1E714F4-C877-4454-9197-DA5EB2F6B0BB}"/>
    <cellStyle name="จุลภาค 3 2 4 2 2 2" xfId="3782" xr:uid="{C59296D3-5983-4DAC-A15F-3A9BC07DA936}"/>
    <cellStyle name="จุลภาค 3 2 4 2 2 2 2" xfId="7042" xr:uid="{3D47D6A5-A359-42E2-8C22-5B48CB156C36}"/>
    <cellStyle name="จุลภาค 3 2 4 2 2 2 2 2" xfId="13626" xr:uid="{A6F74BAF-3C6B-4E7F-8166-C1B6E989E8AA}"/>
    <cellStyle name="จุลภาค 3 2 4 2 2 2 3" xfId="10371" xr:uid="{425D47D9-48C0-405D-ACA3-069DC5ABF3DF}"/>
    <cellStyle name="จุลภาค 3 2 4 2 2 3" xfId="5421" xr:uid="{F39BB251-96FB-4330-B478-8831BC51233A}"/>
    <cellStyle name="จุลภาค 3 2 4 2 2 3 2" xfId="12005" xr:uid="{F47E10E4-3289-423F-961D-13A09FF253A3}"/>
    <cellStyle name="จุลภาค 3 2 4 2 2 4" xfId="8750" xr:uid="{386FFA94-76FA-412A-8DF1-2C6720349AF0}"/>
    <cellStyle name="จุลภาค 3 2 4 2 3" xfId="2998" xr:uid="{47BD1531-49D2-4AB9-9F00-44FEA571F3C8}"/>
    <cellStyle name="จุลภาค 3 2 4 2 3 2" xfId="6256" xr:uid="{CE37CE42-822B-46CB-B040-D3732C435C6C}"/>
    <cellStyle name="จุลภาค 3 2 4 2 3 2 2" xfId="12840" xr:uid="{D4E30E4E-FD46-4F4A-95E3-209923F80D07}"/>
    <cellStyle name="จุลภาค 3 2 4 2 3 3" xfId="9585" xr:uid="{0272B8D7-1846-4AB4-BEC8-A3A92D0B1766}"/>
    <cellStyle name="จุลภาค 3 2 4 2 4" xfId="4636" xr:uid="{BBB46629-B5CC-4BCC-8A5E-6AACF0AD44A5}"/>
    <cellStyle name="จุลภาค 3 2 4 2 4 2" xfId="11219" xr:uid="{E0F95B89-9186-4178-A8C5-EA265104E22E}"/>
    <cellStyle name="จุลภาค 3 2 4 2 5" xfId="7964" xr:uid="{36324D89-85F4-481D-8EDB-E9116AAC8BB6}"/>
    <cellStyle name="จุลภาค 3 2 4 3" xfId="1765" xr:uid="{691DF19D-9598-4454-989D-C1BB30CC78FF}"/>
    <cellStyle name="จุลภาค 3 2 4 3 2" xfId="3386" xr:uid="{E0CA7382-7B3D-40A1-9873-2D457C8C9557}"/>
    <cellStyle name="จุลภาค 3 2 4 3 2 2" xfId="6646" xr:uid="{7E813457-D4C3-4226-AC59-E3AE1EA758EE}"/>
    <cellStyle name="จุลภาค 3 2 4 3 2 2 2" xfId="13230" xr:uid="{2186C611-199C-4BB1-B2F3-1BCD3E79B95A}"/>
    <cellStyle name="จุลภาค 3 2 4 3 2 3" xfId="9975" xr:uid="{2EBC90EA-665C-44C9-90B3-06E51F6A5278}"/>
    <cellStyle name="จุลภาค 3 2 4 3 3" xfId="5025" xr:uid="{626EF921-A9AB-4777-8353-0FE73A5D3174}"/>
    <cellStyle name="จุลภาค 3 2 4 3 3 2" xfId="11609" xr:uid="{03FD30F0-9357-47F5-89E4-5D17D11C3AAF}"/>
    <cellStyle name="จุลภาค 3 2 4 3 4" xfId="8354" xr:uid="{6D6EC3DF-4BB7-446D-A627-C272B69D6B33}"/>
    <cellStyle name="จุลภาค 3 2 4 4" xfId="2602" xr:uid="{B0C5EAD8-B3B3-43FE-8217-3F210A3B246C}"/>
    <cellStyle name="จุลภาค 3 2 4 4 2" xfId="5857" xr:uid="{1D39F9F4-80D1-4575-B5E3-BE1EB95C763D}"/>
    <cellStyle name="จุลภาค 3 2 4 4 2 2" xfId="12441" xr:uid="{026A1B86-E9D6-40C4-A096-FC8255C9D46A}"/>
    <cellStyle name="จุลภาค 3 2 4 4 3" xfId="9186" xr:uid="{DC4813C3-40A3-4CC8-88F0-26EECFB4F7D9}"/>
    <cellStyle name="จุลภาค 3 2 4 5" xfId="4239" xr:uid="{76DBCA39-4E34-4280-B67E-E2298CB5F81F}"/>
    <cellStyle name="จุลภาค 3 2 4 5 2" xfId="10821" xr:uid="{DE3254AA-37BD-4685-BD59-8E3EAA803452}"/>
    <cellStyle name="จุลภาค 3 2 4 6" xfId="7567" xr:uid="{8DB1D3C2-55FE-4C6A-9BED-373C7297BC1B}"/>
    <cellStyle name="จุลภาค 3 2 5" xfId="847" xr:uid="{1341415E-0BB1-46ED-AEED-EE2ED94BC350}"/>
    <cellStyle name="จุลภาค 3 2 5 2" xfId="1294" xr:uid="{6C8DE707-2B7F-4415-A4A3-36616E97C2DB}"/>
    <cellStyle name="จุลภาค 3 2 5 2 2" xfId="2076" xr:uid="{D5AF3E68-4608-47B4-A8B1-9ED63EF2E900}"/>
    <cellStyle name="จุลภาค 3 2 5 2 2 2" xfId="3701" xr:uid="{23F9FFCD-5CE4-4A87-8F8E-EF206173A8D3}"/>
    <cellStyle name="จุลภาค 3 2 5 2 2 2 2" xfId="6961" xr:uid="{BA6CB31A-FF3D-4824-916D-4562DD748752}"/>
    <cellStyle name="จุลภาค 3 2 5 2 2 2 2 2" xfId="13545" xr:uid="{09069E9C-38CF-4E3D-A6CB-95FE479687AE}"/>
    <cellStyle name="จุลภาค 3 2 5 2 2 2 3" xfId="10290" xr:uid="{9B415E68-D8F3-46A4-B4FE-A6E2993D044E}"/>
    <cellStyle name="จุลภาค 3 2 5 2 2 3" xfId="5340" xr:uid="{89C0E769-7DF8-448D-BD07-E22F1FDF10CE}"/>
    <cellStyle name="จุลภาค 3 2 5 2 2 3 2" xfId="11924" xr:uid="{A07C1EB5-9B43-4932-B6D1-0B098571DD22}"/>
    <cellStyle name="จุลภาค 3 2 5 2 2 4" xfId="8669" xr:uid="{75FD6277-6185-4BAA-ABC1-5EE86DE5498D}"/>
    <cellStyle name="จุลภาค 3 2 5 2 3" xfId="2917" xr:uid="{F4A7DBD8-F573-405D-88E5-4DBBCE3A8DF3}"/>
    <cellStyle name="จุลภาค 3 2 5 2 3 2" xfId="6175" xr:uid="{49D9B090-9620-44FD-9285-E6E2617EE367}"/>
    <cellStyle name="จุลภาค 3 2 5 2 3 2 2" xfId="12759" xr:uid="{6328F593-01D7-40F3-92C7-8C8625F7FE4E}"/>
    <cellStyle name="จุลภาค 3 2 5 2 3 3" xfId="9504" xr:uid="{4F5CD649-2505-4A4A-A1F8-160C10B95026}"/>
    <cellStyle name="จุลภาค 3 2 5 2 4" xfId="4555" xr:uid="{5188E906-2B4C-4864-8673-713A83D96432}"/>
    <cellStyle name="จุลภาค 3 2 5 2 4 2" xfId="11138" xr:uid="{31320D6B-210F-4707-9C3C-3A0C1C1E36F8}"/>
    <cellStyle name="จุลภาค 3 2 5 2 5" xfId="7883" xr:uid="{3CEF5E85-622D-4F62-9252-C17902D76482}"/>
    <cellStyle name="จุลภาค 3 2 5 3" xfId="1684" xr:uid="{89522F9E-C352-4A00-A935-9FACC42F8C3D}"/>
    <cellStyle name="จุลภาค 3 2 5 3 2" xfId="3305" xr:uid="{EA29E700-879B-4683-A61E-A22BDB15950C}"/>
    <cellStyle name="จุลภาค 3 2 5 3 2 2" xfId="6565" xr:uid="{43A40CCF-79B1-4929-9881-48E23BFD9FF9}"/>
    <cellStyle name="จุลภาค 3 2 5 3 2 2 2" xfId="13149" xr:uid="{6DDE82CA-FF0C-4218-B9D9-4EC19B5107CC}"/>
    <cellStyle name="จุลภาค 3 2 5 3 2 3" xfId="9894" xr:uid="{E1DB4AD7-72A2-42A1-BE71-3FF78B759742}"/>
    <cellStyle name="จุลภาค 3 2 5 3 3" xfId="4944" xr:uid="{78365093-E317-4923-B1DF-1BE37EE2AC17}"/>
    <cellStyle name="จุลภาค 3 2 5 3 3 2" xfId="11528" xr:uid="{BAA6F064-6CAE-45A1-A13A-08A685FE30BD}"/>
    <cellStyle name="จุลภาค 3 2 5 3 4" xfId="8273" xr:uid="{A15907A9-E8FD-4493-B4B1-3DFD98BD938B}"/>
    <cellStyle name="จุลภาค 3 2 5 4" xfId="2521" xr:uid="{7AB592B6-629B-4344-A578-F1DC1D955469}"/>
    <cellStyle name="จุลภาค 3 2 5 4 2" xfId="5776" xr:uid="{5AC5C067-62E3-499D-AD3E-2B2813BD1B62}"/>
    <cellStyle name="จุลภาค 3 2 5 4 2 2" xfId="12360" xr:uid="{AD3383C6-BF29-461C-B2BA-875BE370FBAF}"/>
    <cellStyle name="จุลภาค 3 2 5 4 3" xfId="9105" xr:uid="{8E9A2B99-6E32-483E-8056-751C242853FD}"/>
    <cellStyle name="จุลภาค 3 2 5 5" xfId="4158" xr:uid="{1EAFD5CD-573A-40B0-A15C-7E17F10478F8}"/>
    <cellStyle name="จุลภาค 3 2 5 5 2" xfId="10740" xr:uid="{F6B0182E-0130-438F-A31B-E22749C81224}"/>
    <cellStyle name="จุลภาค 3 2 5 6" xfId="7486" xr:uid="{3FE91EC6-E059-4FDA-80D8-886C45551CFE}"/>
    <cellStyle name="จุลภาค 3 2 6" xfId="1160" xr:uid="{F35DDF58-B038-4E0F-9909-B92E8FCA514E}"/>
    <cellStyle name="จุลภาค 3 2 6 2" xfId="1942" xr:uid="{7AC85871-2284-42AD-8377-7C2D4BBA30FE}"/>
    <cellStyle name="จุลภาค 3 2 6 2 2" xfId="3567" xr:uid="{2FE3FA9A-8E41-45BF-BBDB-BC75C02F927F}"/>
    <cellStyle name="จุลภาค 3 2 6 2 2 2" xfId="6827" xr:uid="{0FA19AB4-EC58-43C8-B170-70EFF92BE132}"/>
    <cellStyle name="จุลภาค 3 2 6 2 2 2 2" xfId="13411" xr:uid="{1B74EADF-B7D6-49D5-A766-55FAD7411420}"/>
    <cellStyle name="จุลภาค 3 2 6 2 2 3" xfId="10156" xr:uid="{DCE4C503-7CBF-45AD-B6F7-754890737591}"/>
    <cellStyle name="จุลภาค 3 2 6 2 3" xfId="5206" xr:uid="{B4E59422-5657-46B9-B04A-2F92C0D0E9EA}"/>
    <cellStyle name="จุลภาค 3 2 6 2 3 2" xfId="11790" xr:uid="{4F248543-8554-46F9-9BD3-D7B48FD370F2}"/>
    <cellStyle name="จุลภาค 3 2 6 2 4" xfId="8535" xr:uid="{9C6B8C61-4020-4A83-8F42-9F900E726797}"/>
    <cellStyle name="จุลภาค 3 2 6 3" xfId="2783" xr:uid="{6A7755DD-CE74-4962-8CF5-66C5119DBEF4}"/>
    <cellStyle name="จุลภาค 3 2 6 3 2" xfId="6041" xr:uid="{5FDFCFDC-FAA5-4C10-BDE7-49F0797A01E7}"/>
    <cellStyle name="จุลภาค 3 2 6 3 2 2" xfId="12625" xr:uid="{11081E9F-3FBC-4A9C-B9F7-85AA77E7C848}"/>
    <cellStyle name="จุลภาค 3 2 6 3 3" xfId="9370" xr:uid="{FF11AFF8-FE18-481E-BA16-7ECFEE9C7764}"/>
    <cellStyle name="จุลภาค 3 2 6 4" xfId="4421" xr:uid="{DED4A52F-CD3A-4C45-844B-B58AEBDF0269}"/>
    <cellStyle name="จุลภาค 3 2 6 4 2" xfId="11004" xr:uid="{CC5FFEF3-9848-415E-9DF7-29C5A20F1BCC}"/>
    <cellStyle name="จุลภาค 3 2 6 5" xfId="7749" xr:uid="{2CD4D793-B20D-4385-A5B8-ECC6D3AE23F8}"/>
    <cellStyle name="จุลภาค 3 2 7" xfId="1552" xr:uid="{644AA327-00C7-4AB2-ACCE-69F9662125F9}"/>
    <cellStyle name="จุลภาค 3 2 7 2" xfId="3173" xr:uid="{9225C9FC-5BE3-48D3-B0C7-958A0C27B952}"/>
    <cellStyle name="จุลภาค 3 2 7 2 2" xfId="6433" xr:uid="{E1644573-D880-403E-9070-4A24C960B207}"/>
    <cellStyle name="จุลภาค 3 2 7 2 2 2" xfId="13017" xr:uid="{C77CC9CF-5719-4E32-91A0-139271D9AE9E}"/>
    <cellStyle name="จุลภาค 3 2 7 2 3" xfId="9762" xr:uid="{B3345C52-E3CA-4039-B7DC-24FF42F00052}"/>
    <cellStyle name="จุลภาค 3 2 7 3" xfId="4812" xr:uid="{51199F83-6746-4376-A061-D39C995C75E9}"/>
    <cellStyle name="จุลภาค 3 2 7 3 2" xfId="11396" xr:uid="{48F46640-7B7D-480C-AD8D-8FE59F601A05}"/>
    <cellStyle name="จุลภาค 3 2 7 4" xfId="8141" xr:uid="{391823C3-4A03-4FCE-9261-214DD2DD2C45}"/>
    <cellStyle name="จุลภาค 3 2 8" xfId="2387" xr:uid="{28460E8F-8E6E-4422-89F7-75DB052CD5E4}"/>
    <cellStyle name="จุลภาค 3 2 8 2" xfId="5642" xr:uid="{51043026-26BA-4B4C-87D7-FD602E3C144A}"/>
    <cellStyle name="จุลภาค 3 2 8 2 2" xfId="12226" xr:uid="{2F919938-8643-4BC3-8F67-1369C10B7665}"/>
    <cellStyle name="จุลภาค 3 2 8 3" xfId="8971" xr:uid="{CE28A4F8-7EB3-4E3A-97DB-634FFF2889F3}"/>
    <cellStyle name="จุลภาค 3 2 9" xfId="4024" xr:uid="{65DA363B-D04B-43CE-87DD-F355D922A847}"/>
    <cellStyle name="จุลภาค 3 2 9 2" xfId="10606" xr:uid="{F26C0331-BDC1-4B5B-9E59-23815AAF5E12}"/>
    <cellStyle name="จุลภาค 3 3" xfId="515" xr:uid="{A60A578B-CF05-4822-9B8D-4ABEE169956D}"/>
    <cellStyle name="จุลภาค 3 3 2" xfId="960" xr:uid="{83B166BD-14AB-43F9-B273-32E05A36A271}"/>
    <cellStyle name="จุลภาค 3 3 2 2" xfId="1403" xr:uid="{E2CB649B-DD59-4CDF-9620-428FB2B60B17}"/>
    <cellStyle name="จุลภาค 3 3 2 2 2" xfId="2187" xr:uid="{CABE1512-918A-4763-AE39-08EA0F168903}"/>
    <cellStyle name="จุลภาค 3 3 2 2 2 2" xfId="3813" xr:uid="{625CA863-7438-4D33-8058-170785AE8E7D}"/>
    <cellStyle name="จุลภาค 3 3 2 2 2 2 2" xfId="7073" xr:uid="{73C8285E-47BF-4C57-8E4B-B59E023EB73D}"/>
    <cellStyle name="จุลภาค 3 3 2 2 2 2 2 2" xfId="13657" xr:uid="{854F6A24-E70F-45FB-BEE7-6229EE364BEA}"/>
    <cellStyle name="จุลภาค 3 3 2 2 2 2 3" xfId="10402" xr:uid="{F46B6317-CA65-4A52-BA51-5344A34E87A1}"/>
    <cellStyle name="จุลภาค 3 3 2 2 2 3" xfId="5452" xr:uid="{68E8CD88-3AAB-46DB-B59B-D610481A1747}"/>
    <cellStyle name="จุลภาค 3 3 2 2 2 3 2" xfId="12036" xr:uid="{C2D91F90-105C-4722-9DAC-2B354592AB57}"/>
    <cellStyle name="จุลภาค 3 3 2 2 2 4" xfId="8781" xr:uid="{B3493AE1-EE15-4D8B-AA30-19055DF3F452}"/>
    <cellStyle name="จุลภาค 3 3 2 2 3" xfId="3028" xr:uid="{2F45FF1D-B6E7-4605-8831-5CF5524670A2}"/>
    <cellStyle name="จุลภาค 3 3 2 2 3 2" xfId="6287" xr:uid="{2FE9DFC9-D22B-4FB3-9D74-AFB36CC19BED}"/>
    <cellStyle name="จุลภาค 3 3 2 2 3 2 2" xfId="12871" xr:uid="{23874854-1FB9-45BC-8FCA-DBC17A199394}"/>
    <cellStyle name="จุลภาค 3 3 2 2 3 3" xfId="9616" xr:uid="{4FC80B1E-9AD1-4E6C-AE1D-AFA8683A56CF}"/>
    <cellStyle name="จุลภาค 3 3 2 2 4" xfId="4666" xr:uid="{59C54198-6BE4-4143-A98F-D85206C05307}"/>
    <cellStyle name="จุลภาค 3 3 2 2 4 2" xfId="11250" xr:uid="{418D7287-9C54-4F73-BC3B-ABA034CFD393}"/>
    <cellStyle name="จุลภาค 3 3 2 2 5" xfId="7995" xr:uid="{0F1D06A0-5B3B-4FF2-A182-DF24EBD1A5CF}"/>
    <cellStyle name="จุลภาค 3 3 2 3" xfId="1793" xr:uid="{83BDBBAB-8FBC-4056-876F-BD12A121E841}"/>
    <cellStyle name="จุลภาค 3 3 2 3 2" xfId="3417" xr:uid="{C0A82A25-72AD-4A51-9E60-513E53D7EC32}"/>
    <cellStyle name="จุลภาค 3 3 2 3 2 2" xfId="6677" xr:uid="{D86C74E0-527D-4720-8AA1-975E56F70E76}"/>
    <cellStyle name="จุลภาค 3 3 2 3 2 2 2" xfId="13261" xr:uid="{67A40D04-3765-4536-A87F-09BD8F44F23F}"/>
    <cellStyle name="จุลภาค 3 3 2 3 2 3" xfId="10006" xr:uid="{AC4AAD6C-85FC-4F0D-B223-9F6057820D15}"/>
    <cellStyle name="จุลภาค 3 3 2 3 3" xfId="5056" xr:uid="{5F3077AB-39BF-4B7F-9EA1-C29ECA6093EB}"/>
    <cellStyle name="จุลภาค 3 3 2 3 3 2" xfId="11640" xr:uid="{F826FF0A-C671-4808-B459-5A165FD947DD}"/>
    <cellStyle name="จุลภาค 3 3 2 3 4" xfId="8385" xr:uid="{FEE0B891-2590-44FC-B72C-52723659ED81}"/>
    <cellStyle name="จุลภาค 3 3 2 4" xfId="2630" xr:uid="{E7A4FECD-A9E3-4BB8-B3B6-FDE71D24EE47}"/>
    <cellStyle name="จุลภาค 3 3 2 4 2" xfId="5888" xr:uid="{6538FD9E-AD8C-4C01-9D4E-5F8C31FC2654}"/>
    <cellStyle name="จุลภาค 3 3 2 4 2 2" xfId="12472" xr:uid="{EDF04E9F-BF61-4A06-92C7-319E53CC7859}"/>
    <cellStyle name="จุลภาค 3 3 2 4 3" xfId="9217" xr:uid="{13E4E022-932C-4901-AC1D-9E11279939B3}"/>
    <cellStyle name="จุลภาค 3 3 2 5" xfId="4270" xr:uid="{200DDC24-72DA-484F-B024-02486F9ACB15}"/>
    <cellStyle name="จุลภาค 3 3 2 5 2" xfId="10853" xr:uid="{55802D3B-2A5E-48B7-977B-2AD8593D6B51}"/>
    <cellStyle name="จุลภาค 3 3 2 6" xfId="7598" xr:uid="{FBA26D1C-3703-4948-8621-086DC678FAA5}"/>
    <cellStyle name="จุลภาค 3 3 3" xfId="899" xr:uid="{91E08C82-DDD7-4BD4-A6B0-382766B03097}"/>
    <cellStyle name="จุลภาค 3 3 3 2" xfId="1347" xr:uid="{1DE629B6-0C8B-4E13-A121-8340DB543A05}"/>
    <cellStyle name="จุลภาค 3 3 3 2 2" xfId="2129" xr:uid="{269EC6A6-1BD2-42F0-A96A-776DC3F75905}"/>
    <cellStyle name="จุลภาค 3 3 3 2 2 2" xfId="3754" xr:uid="{79B712B4-A1B4-4F3C-8939-3A622C4FCF56}"/>
    <cellStyle name="จุลภาค 3 3 3 2 2 2 2" xfId="7014" xr:uid="{55EAD23B-8D03-4F73-BA62-DE1D4F23DCB9}"/>
    <cellStyle name="จุลภาค 3 3 3 2 2 2 2 2" xfId="13598" xr:uid="{7C0A4077-A082-411A-9FED-AD4543CAE9C8}"/>
    <cellStyle name="จุลภาค 3 3 3 2 2 2 3" xfId="10343" xr:uid="{B3BE7AFC-38D4-4379-9FD4-BF6D5CDD1615}"/>
    <cellStyle name="จุลภาค 3 3 3 2 2 3" xfId="5393" xr:uid="{1EC39C45-96AF-4EC8-B9EC-C688085450B7}"/>
    <cellStyle name="จุลภาค 3 3 3 2 2 3 2" xfId="11977" xr:uid="{22BF62A9-6E6D-44DB-B7B5-19B324EF90AD}"/>
    <cellStyle name="จุลภาค 3 3 3 2 2 4" xfId="8722" xr:uid="{9ED14DCD-2EBE-4C29-A9AB-FD23A5C61481}"/>
    <cellStyle name="จุลภาค 3 3 3 2 3" xfId="2970" xr:uid="{F2034624-54B9-4EBF-898B-17536B1C9D40}"/>
    <cellStyle name="จุลภาค 3 3 3 2 3 2" xfId="6228" xr:uid="{7F2CA0A6-8E88-4713-BC57-253012F451B4}"/>
    <cellStyle name="จุลภาค 3 3 3 2 3 2 2" xfId="12812" xr:uid="{3067F43F-6D96-4B00-929D-15B06F16B779}"/>
    <cellStyle name="จุลภาค 3 3 3 2 3 3" xfId="9557" xr:uid="{6B1E25D9-6C99-4EA1-8518-F63FC2CBD106}"/>
    <cellStyle name="จุลภาค 3 3 3 2 4" xfId="4608" xr:uid="{FF747D36-14F7-4092-BC27-0230E96E040F}"/>
    <cellStyle name="จุลภาค 3 3 3 2 4 2" xfId="11191" xr:uid="{9DB58D37-5406-48F7-8600-F4B6084345D3}"/>
    <cellStyle name="จุลภาค 3 3 3 2 5" xfId="7936" xr:uid="{B6DC6249-362B-4F57-84CB-0B4D7F5A9CF5}"/>
    <cellStyle name="จุลภาค 3 3 3 3" xfId="1737" xr:uid="{6D39C3D5-E731-4132-8596-96EC8422CFCB}"/>
    <cellStyle name="จุลภาค 3 3 3 3 2" xfId="3358" xr:uid="{632EE769-F5BD-41E5-BC03-3C88FF89028A}"/>
    <cellStyle name="จุลภาค 3 3 3 3 2 2" xfId="6618" xr:uid="{D7CEF430-A626-4D62-86C0-F5033A44CB3E}"/>
    <cellStyle name="จุลภาค 3 3 3 3 2 2 2" xfId="13202" xr:uid="{A352B913-6AE6-4050-B92B-19CAAD00C645}"/>
    <cellStyle name="จุลภาค 3 3 3 3 2 3" xfId="9947" xr:uid="{1442B9F7-5250-4A58-8AD6-C7D12C369603}"/>
    <cellStyle name="จุลภาค 3 3 3 3 3" xfId="4997" xr:uid="{2D95137B-6E8E-47FD-95E4-5273BBCF4A1D}"/>
    <cellStyle name="จุลภาค 3 3 3 3 3 2" xfId="11581" xr:uid="{795E462E-A5F9-4C24-913C-B5D1C6FCC80A}"/>
    <cellStyle name="จุลภาค 3 3 3 3 4" xfId="8326" xr:uid="{C478CC22-514A-467C-9484-B45C5EF8DBF1}"/>
    <cellStyle name="จุลภาค 3 3 3 4" xfId="2574" xr:uid="{031421A1-28AC-480A-8668-AAE674496C72}"/>
    <cellStyle name="จุลภาค 3 3 3 4 2" xfId="5829" xr:uid="{DE2C4F3D-36C0-42D5-8360-783B1795E1B3}"/>
    <cellStyle name="จุลภาค 3 3 3 4 2 2" xfId="12413" xr:uid="{D2D12323-3443-489E-9D93-24C4D25C6E6B}"/>
    <cellStyle name="จุลภาค 3 3 3 4 3" xfId="9158" xr:uid="{EC7EA17B-F094-4449-B5AE-0829931E520F}"/>
    <cellStyle name="จุลภาค 3 3 3 5" xfId="4211" xr:uid="{79AB8513-46FC-4E85-8B34-69AD231EB80D}"/>
    <cellStyle name="จุลภาค 3 3 3 5 2" xfId="10793" xr:uid="{B5D38333-04B9-4B50-AF9A-57DC1D5F2A74}"/>
    <cellStyle name="จุลภาค 3 3 3 6" xfId="7539" xr:uid="{8031B417-D10D-47BB-A2A1-700770C22ECB}"/>
    <cellStyle name="จุลภาค 3 3 4" xfId="1213" xr:uid="{FA87E385-359E-4E06-804F-A81B45DA7FD6}"/>
    <cellStyle name="จุลภาค 3 3 4 2" xfId="1995" xr:uid="{DFB6D251-2181-4524-99D4-8967E34AE166}"/>
    <cellStyle name="จุลภาค 3 3 4 2 2" xfId="3620" xr:uid="{7DEAB75E-03B5-4D8A-BC98-621560326CC0}"/>
    <cellStyle name="จุลภาค 3 3 4 2 2 2" xfId="6880" xr:uid="{FEBA0EE4-1BAE-467E-80C7-F7BDE9F725BE}"/>
    <cellStyle name="จุลภาค 3 3 4 2 2 2 2" xfId="13464" xr:uid="{E7FF0956-B139-4DCA-AEA0-7BDBD5F63105}"/>
    <cellStyle name="จุลภาค 3 3 4 2 2 3" xfId="10209" xr:uid="{81DC0544-3BB1-4EF8-A30B-5848A21B3B0A}"/>
    <cellStyle name="จุลภาค 3 3 4 2 3" xfId="5259" xr:uid="{C7CB1F04-121F-44DA-89CB-B144DD889826}"/>
    <cellStyle name="จุลภาค 3 3 4 2 3 2" xfId="11843" xr:uid="{003B1243-5BB0-4C39-B0BF-E7E48CB930FA}"/>
    <cellStyle name="จุลภาค 3 3 4 2 4" xfId="8588" xr:uid="{57BE1433-6588-4D94-8027-9DF6878F841E}"/>
    <cellStyle name="จุลภาค 3 3 4 3" xfId="2836" xr:uid="{98207352-2E8E-4499-B4D9-D347929823F2}"/>
    <cellStyle name="จุลภาค 3 3 4 3 2" xfId="6094" xr:uid="{C9AF2D78-2C61-4E86-93EA-EA6E183EF58A}"/>
    <cellStyle name="จุลภาค 3 3 4 3 2 2" xfId="12678" xr:uid="{21D50D7F-51F7-4D93-AE3D-EA1B1344D2A4}"/>
    <cellStyle name="จุลภาค 3 3 4 3 3" xfId="9423" xr:uid="{1042487C-C264-43A0-AA67-EB5B09B5EE99}"/>
    <cellStyle name="จุลภาค 3 3 4 4" xfId="4474" xr:uid="{7060CED1-653F-4B27-BDCC-4779DC0ED360}"/>
    <cellStyle name="จุลภาค 3 3 4 4 2" xfId="11057" xr:uid="{F0AAFBB9-9265-4A89-8A0D-41482CEED17A}"/>
    <cellStyle name="จุลภาค 3 3 4 5" xfId="7802" xr:uid="{A16BDC53-52D4-41FB-92CC-BFCCDEEEAC69}"/>
    <cellStyle name="จุลภาค 3 3 5" xfId="1603" xr:uid="{78643AB9-1C42-4D08-AB60-A0732C17346B}"/>
    <cellStyle name="จุลภาค 3 3 5 2" xfId="3224" xr:uid="{7F328A17-819B-4D7F-8BFB-ABBB4B907B11}"/>
    <cellStyle name="จุลภาค 3 3 5 2 2" xfId="6484" xr:uid="{EEB7BBB8-1666-46CD-9EDA-F809933E326F}"/>
    <cellStyle name="จุลภาค 3 3 5 2 2 2" xfId="13068" xr:uid="{FA239CA0-A16A-494E-8B3F-CEFCFE4A2A12}"/>
    <cellStyle name="จุลภาค 3 3 5 2 3" xfId="9813" xr:uid="{C31579FF-D834-4961-AEF5-7F1290F138E3}"/>
    <cellStyle name="จุลภาค 3 3 5 3" xfId="4863" xr:uid="{282E00B6-1B90-47A9-BA8D-430A7ADD9525}"/>
    <cellStyle name="จุลภาค 3 3 5 3 2" xfId="11447" xr:uid="{1C7D9BEE-96E6-4322-A7AC-BC3783859554}"/>
    <cellStyle name="จุลภาค 3 3 5 4" xfId="8192" xr:uid="{3BA00612-A6B3-46E5-8DB5-26AC8C9280BF}"/>
    <cellStyle name="จุลภาค 3 3 6" xfId="2440" xr:uid="{B9C3F817-515A-488F-8A0F-6913F69E6027}"/>
    <cellStyle name="จุลภาค 3 3 6 2" xfId="5695" xr:uid="{B6E60F58-65A4-458D-8E3F-5F31AC5D478C}"/>
    <cellStyle name="จุลภาค 3 3 6 2 2" xfId="12279" xr:uid="{C406D639-9950-49C1-BD3C-4728384DDBE7}"/>
    <cellStyle name="จุลภาค 3 3 6 3" xfId="9024" xr:uid="{C02AC68C-0503-4817-B1D1-79B5C68AC19E}"/>
    <cellStyle name="จุลภาค 3 3 7" xfId="4077" xr:uid="{04554CAE-5BE5-47DD-BED4-2E34E44D064F}"/>
    <cellStyle name="จุลภาค 3 3 7 2" xfId="10659" xr:uid="{86DC4F8C-CDFB-451C-B2DC-494349A63A95}"/>
    <cellStyle name="จุลภาค 3 3 8" xfId="7405" xr:uid="{69DF8DE5-D72B-4E59-B344-240F60A1A695}"/>
    <cellStyle name="จุลภาค 3 4" xfId="525" xr:uid="{FA57D78C-655E-4E43-AC76-5248B0CF6093}"/>
    <cellStyle name="จุลภาค 3 4 2" xfId="1396" xr:uid="{F1301650-DD0C-4A2C-9D09-FF4B0F94C8DF}"/>
    <cellStyle name="จุลภาค 3 4 2 2" xfId="2180" xr:uid="{B2122403-D89A-4DDB-8CE3-F41B49801DAA}"/>
    <cellStyle name="จุลภาค 3 4 2 2 2" xfId="3805" xr:uid="{A0435207-724B-4618-9B75-08C9485613B8}"/>
    <cellStyle name="จุลภาค 3 4 2 2 2 2" xfId="7065" xr:uid="{CDD598B1-0F11-4091-92FA-ADEB3EF49D57}"/>
    <cellStyle name="จุลภาค 3 4 2 2 2 2 2" xfId="13649" xr:uid="{F67561B2-61B0-4C77-B3D0-952CA7EF3BBB}"/>
    <cellStyle name="จุลภาค 3 4 2 2 2 3" xfId="10394" xr:uid="{81620E19-3632-475B-9F74-F7D78747B5AD}"/>
    <cellStyle name="จุลภาค 3 4 2 2 3" xfId="5444" xr:uid="{6F3BECB9-57CE-4B2C-B2D8-27689CDE9450}"/>
    <cellStyle name="จุลภาค 3 4 2 2 3 2" xfId="12028" xr:uid="{0355ED54-3D58-40B9-B00E-4558288F8646}"/>
    <cellStyle name="จุลภาค 3 4 2 2 4" xfId="8773" xr:uid="{730FDF12-45ED-476A-A98B-646038920A8E}"/>
    <cellStyle name="จุลภาค 3 4 2 3" xfId="3021" xr:uid="{090F8877-943A-4CBD-8EC8-0D08FA587EE4}"/>
    <cellStyle name="จุลภาค 3 4 2 3 2" xfId="6279" xr:uid="{74D7B77C-A7FB-4906-9EFB-6BA1473EA0C8}"/>
    <cellStyle name="จุลภาค 3 4 2 3 2 2" xfId="12863" xr:uid="{8CF892C6-886C-434F-AC29-65DE0FAB5061}"/>
    <cellStyle name="จุลภาค 3 4 2 3 3" xfId="9608" xr:uid="{8E347BED-AA71-46A2-9D80-3904E03A6BDE}"/>
    <cellStyle name="จุลภาค 3 4 2 4" xfId="4659" xr:uid="{EC7DEEA9-DDB8-404D-B6A4-2C2ADEBC206A}"/>
    <cellStyle name="จุลภาค 3 4 2 4 2" xfId="11242" xr:uid="{903E03E5-5CBF-49EF-8010-FA4DBD1C68A7}"/>
    <cellStyle name="จุลภาค 3 4 2 5" xfId="7987" xr:uid="{0A1C51FA-F72F-48EA-BE9F-F7197EF288B9}"/>
    <cellStyle name="จุลภาค 3 4 3" xfId="1786" xr:uid="{C0A06958-42C2-4651-AFBC-32C14F455F05}"/>
    <cellStyle name="จุลภาค 3 4 3 2" xfId="3409" xr:uid="{EFB4607B-7147-43B2-BFC9-6D11BED2E067}"/>
    <cellStyle name="จุลภาค 3 4 3 2 2" xfId="6669" xr:uid="{8A110A67-0F7A-4F1B-97EF-C9F3929087AE}"/>
    <cellStyle name="จุลภาค 3 4 3 2 2 2" xfId="13253" xr:uid="{D5A862D2-750B-4B71-BCCB-CA930D636FE6}"/>
    <cellStyle name="จุลภาค 3 4 3 2 3" xfId="9998" xr:uid="{1B0938DF-ECCE-4D1D-9DAF-6C72074C15AE}"/>
    <cellStyle name="จุลภาค 3 4 3 3" xfId="5048" xr:uid="{9A1EE39C-A930-4ECF-B539-673374443978}"/>
    <cellStyle name="จุลภาค 3 4 3 3 2" xfId="11632" xr:uid="{746AF930-582B-4C12-BCD0-6E6197C844C2}"/>
    <cellStyle name="จุลภาค 3 4 3 4" xfId="8377" xr:uid="{2749A934-F080-436A-8152-2524EF2DB31A}"/>
    <cellStyle name="จุลภาค 3 4 4" xfId="2623" xr:uid="{848B3DA5-0817-45AC-949E-7D0EB4514D92}"/>
    <cellStyle name="จุลภาค 3 4 4 2" xfId="5880" xr:uid="{FD1DF22C-5180-49AB-89D5-AB7376D8A743}"/>
    <cellStyle name="จุลภาค 3 4 4 2 2" xfId="12464" xr:uid="{3A1F98C7-96C4-40BF-A1A2-28FD0229071C}"/>
    <cellStyle name="จุลภาค 3 4 4 3" xfId="9209" xr:uid="{41E4AA12-6742-47FA-9406-0787FF08AF1E}"/>
    <cellStyle name="จุลภาค 3 4 5" xfId="4262" xr:uid="{0DB5471B-22DE-4D3E-9D8C-6FA368F500EA}"/>
    <cellStyle name="จุลภาค 3 4 5 2" xfId="10845" xr:uid="{62EC26C8-52F0-4D96-9917-46FEA1944861}"/>
    <cellStyle name="จุลภาค 3 4 6" xfId="7590" xr:uid="{317AF009-5FB4-4A71-A9AD-BDA7A527F25B}"/>
    <cellStyle name="จุลภาค 3 5" xfId="1066" xr:uid="{47086F0C-29EE-4400-B2F7-2EEEFAC86B12}"/>
    <cellStyle name="จุลภาค 3 5 2" xfId="1475" xr:uid="{8DC9853E-8067-4815-857B-9DDED31FFC61}"/>
    <cellStyle name="จุลภาค 3 5 2 2" xfId="2265" xr:uid="{ACEC6EC9-C95C-499E-9EEA-599DF52755E2}"/>
    <cellStyle name="จุลภาค 3 5 2 2 2" xfId="3891" xr:uid="{0D884DC6-C491-498A-8C3C-2CCA704D30C4}"/>
    <cellStyle name="จุลภาค 3 5 2 2 2 2" xfId="7151" xr:uid="{F769AB3B-5A48-43BF-9DAB-7068BE00837F}"/>
    <cellStyle name="จุลภาค 3 5 2 2 2 2 2" xfId="13735" xr:uid="{FE976321-EEB6-4D8A-BFF2-61A4A5F1FB17}"/>
    <cellStyle name="จุลภาค 3 5 2 2 2 3" xfId="10480" xr:uid="{AEF6151D-2E78-494A-9DEE-1B005805FE98}"/>
    <cellStyle name="จุลภาค 3 5 2 2 3" xfId="5530" xr:uid="{9DCF3616-FD23-4D38-8F6D-1CCAA51B93A3}"/>
    <cellStyle name="จุลภาค 3 5 2 2 3 2" xfId="12114" xr:uid="{C1F8ADB9-1A52-4E6E-A9A0-F96FC67FE097}"/>
    <cellStyle name="จุลภาค 3 5 2 2 4" xfId="8859" xr:uid="{B20DCDE2-7562-4F99-83F2-4B481B9DFCCD}"/>
    <cellStyle name="จุลภาค 3 5 2 3" xfId="3105" xr:uid="{B9523AE2-21DF-49B0-910C-93CFD00A18BD}"/>
    <cellStyle name="จุลภาค 3 5 2 3 2" xfId="6365" xr:uid="{CA59B61F-67A0-403D-9EC2-2E45F4F8E582}"/>
    <cellStyle name="จุลภาค 3 5 2 3 2 2" xfId="12949" xr:uid="{023E9F7E-A0AA-43F0-9891-66BCC6813EA2}"/>
    <cellStyle name="จุลภาค 3 5 2 3 3" xfId="9694" xr:uid="{218BFCC1-3AD1-4A19-9D73-5913152018BC}"/>
    <cellStyle name="จุลภาค 3 5 2 4" xfId="4744" xr:uid="{22ECA8EE-6BCE-4A64-8BFE-24273A150522}"/>
    <cellStyle name="จุลภาค 3 5 2 4 2" xfId="11328" xr:uid="{80F7F241-38DB-4345-A672-B505A502A9F5}"/>
    <cellStyle name="จุลภาค 3 5 2 5" xfId="8073" xr:uid="{7F6C9E12-1549-4040-91F5-B4608EE309BD}"/>
    <cellStyle name="จุลภาค 3 5 3" xfId="1869" xr:uid="{2C930446-F682-4C3B-9AEB-23BD21AA3DB4}"/>
    <cellStyle name="จุลภาค 3 5 3 2" xfId="3494" xr:uid="{845EF4CF-30FF-4D3E-9C24-E3E3D5743BBB}"/>
    <cellStyle name="จุลภาค 3 5 3 2 2" xfId="6754" xr:uid="{E2925BAC-FAF7-4A01-8DCB-C12ACED14323}"/>
    <cellStyle name="จุลภาค 3 5 3 2 2 2" xfId="13338" xr:uid="{AE9F9A53-6EEA-462A-8733-852490E8FE9B}"/>
    <cellStyle name="จุลภาค 3 5 3 2 3" xfId="10083" xr:uid="{45406D20-20AE-4702-9095-1BF46C37E0D4}"/>
    <cellStyle name="จุลภาค 3 5 3 3" xfId="5133" xr:uid="{74418F6D-AA27-427D-88D7-A93CADC833FE}"/>
    <cellStyle name="จุลภาค 3 5 3 3 2" xfId="11717" xr:uid="{EB236090-C5AE-4C44-B045-4CD02F34FC35}"/>
    <cellStyle name="จุลภาค 3 5 3 4" xfId="8462" xr:uid="{0B58D222-E9F1-47B5-B41A-74ABF6BAA3A1}"/>
    <cellStyle name="จุลภาค 3 5 4" xfId="2710" xr:uid="{710D179E-1094-46E5-850A-7DAFA3670F0C}"/>
    <cellStyle name="จุลภาค 3 5 4 2" xfId="5968" xr:uid="{A1AE2466-4BB4-4EB0-9937-387EFDDA83B9}"/>
    <cellStyle name="จุลภาค 3 5 4 2 2" xfId="12552" xr:uid="{0A712080-D617-4CE3-B66B-5D6B4CA0919C}"/>
    <cellStyle name="จุลภาค 3 5 4 3" xfId="9297" xr:uid="{DCED7CEF-9F04-44BE-A873-7B198195EB1F}"/>
    <cellStyle name="จุลภาค 3 5 5" xfId="4348" xr:uid="{154384B3-EE31-46CB-963F-948ED0076AE9}"/>
    <cellStyle name="จุลภาค 3 5 5 2" xfId="10931" xr:uid="{87A98221-9960-499E-970B-C68DFA80393F}"/>
    <cellStyle name="จุลภาค 3 5 6" xfId="7676" xr:uid="{668C6F64-7158-4692-8971-A3D70859121F}"/>
    <cellStyle name="จุลภาค 3 6" xfId="998" xr:uid="{1477F5D1-7FAF-4C9D-9971-E4407AAE4053}"/>
    <cellStyle name="จุลภาค 3 6 2" xfId="1432" xr:uid="{F6857945-C496-4B34-8A66-4BA2811E48A0}"/>
    <cellStyle name="จุลภาค 3 6 2 2" xfId="2220" xr:uid="{4C448161-B53C-40EE-9DDF-428CF96A00E2}"/>
    <cellStyle name="จุลภาค 3 6 2 2 2" xfId="3846" xr:uid="{1D5BF715-FE50-4A5C-B253-B53953AED323}"/>
    <cellStyle name="จุลภาค 3 6 2 2 2 2" xfId="7106" xr:uid="{D73EBAC1-4831-45CB-B15C-397CFBCFCB7F}"/>
    <cellStyle name="จุลภาค 3 6 2 2 2 2 2" xfId="13690" xr:uid="{201E88BE-AF21-49A1-88F2-54C82EC3578B}"/>
    <cellStyle name="จุลภาค 3 6 2 2 2 3" xfId="10435" xr:uid="{5DB47D4B-206B-46FE-BDEA-77D1AB08A57D}"/>
    <cellStyle name="จุลภาค 3 6 2 2 3" xfId="5485" xr:uid="{FEE77AF0-9928-45A3-B915-DF6580A0FE0D}"/>
    <cellStyle name="จุลภาค 3 6 2 2 3 2" xfId="12069" xr:uid="{3492435F-42EA-483F-B8AD-88CBC885216D}"/>
    <cellStyle name="จุลภาค 3 6 2 2 4" xfId="8814" xr:uid="{C113F256-9F56-446C-AACE-FACE43C20B08}"/>
    <cellStyle name="จุลภาค 3 6 2 3" xfId="3061" xr:uid="{9B7CB684-60AE-4A76-BFCD-0AD599DE51D8}"/>
    <cellStyle name="จุลภาค 3 6 2 3 2" xfId="6320" xr:uid="{DFA422B3-65E6-4F21-AA60-4CE419DF6290}"/>
    <cellStyle name="จุลภาค 3 6 2 3 2 2" xfId="12904" xr:uid="{E2F0CBEE-4A43-4B74-ACDE-B9A3E105B1F5}"/>
    <cellStyle name="จุลภาค 3 6 2 3 3" xfId="9649" xr:uid="{9927A0BD-0954-41E6-8550-BC908933EB36}"/>
    <cellStyle name="จุลภาค 3 6 2 4" xfId="4699" xr:uid="{C32EE79D-5DBE-4E83-98E4-65118E37402E}"/>
    <cellStyle name="จุลภาค 3 6 2 4 2" xfId="11283" xr:uid="{DF7FC3C4-B5CA-4F64-A3A3-93BC0BCC46CA}"/>
    <cellStyle name="จุลภาค 3 6 2 5" xfId="8028" xr:uid="{96FB6D48-F9FF-478E-92A4-D2C1719BDD08}"/>
    <cellStyle name="จุลภาค 3 6 3" xfId="1825" xr:uid="{0848DBCA-8CDA-471C-BCA5-FEAC1E339645}"/>
    <cellStyle name="จุลภาค 3 6 3 2" xfId="3450" xr:uid="{A0A50A93-5194-4F5E-8DAF-C0F890DA7640}"/>
    <cellStyle name="จุลภาค 3 6 3 2 2" xfId="6710" xr:uid="{51695749-B367-47FA-B246-2C1BE5A0FB48}"/>
    <cellStyle name="จุลภาค 3 6 3 2 2 2" xfId="13294" xr:uid="{D685792F-4419-4313-9A7A-5E6F09228136}"/>
    <cellStyle name="จุลภาค 3 6 3 2 3" xfId="10039" xr:uid="{23BD404C-8FE5-4475-B806-F80CA007B677}"/>
    <cellStyle name="จุลภาค 3 6 3 3" xfId="5089" xr:uid="{DD3D7399-CE14-404D-A9CB-D137444B9991}"/>
    <cellStyle name="จุลภาค 3 6 3 3 2" xfId="11673" xr:uid="{10EA49C2-BEF5-41EA-8563-CA8C10FC6226}"/>
    <cellStyle name="จุลภาค 3 6 3 4" xfId="8418" xr:uid="{EAF51487-6202-4BA0-9E8B-F6EB4EC243D9}"/>
    <cellStyle name="จุลภาค 3 6 4" xfId="2664" xr:uid="{DBE4B93C-C04A-48A1-937F-109D40DEBF79}"/>
    <cellStyle name="จุลภาค 3 6 4 2" xfId="5922" xr:uid="{D3AE6BA7-9B3D-47D4-8515-A161A6F3E413}"/>
    <cellStyle name="จุลภาค 3 6 4 2 2" xfId="12506" xr:uid="{E43792C5-7EE9-40CA-A6BB-A2031D7CBA23}"/>
    <cellStyle name="จุลภาค 3 6 4 3" xfId="9251" xr:uid="{D37E287F-820D-42A3-8858-2462F6C73963}"/>
    <cellStyle name="จุลภาค 3 6 5" xfId="4303" xr:uid="{D07D5034-4267-4918-A028-215CBB894728}"/>
    <cellStyle name="จุลภาค 3 6 5 2" xfId="10886" xr:uid="{3529427E-B6F6-4D97-B0EF-EE641AD1F5A5}"/>
    <cellStyle name="จุลภาค 3 6 6" xfId="7631" xr:uid="{6E54C27C-778B-47A1-BB43-DF7EDE6A6075}"/>
    <cellStyle name="จุลภาค 3 7" xfId="824" xr:uid="{932F972F-3451-4BDE-982F-12BDB90CAF69}"/>
    <cellStyle name="จุลภาค 3 7 2" xfId="1270" xr:uid="{E8EDFEB5-B52A-4D3F-8DF2-20A02540A668}"/>
    <cellStyle name="จุลภาค 3 7 2 2" xfId="2052" xr:uid="{B1F150D2-F754-41F3-89FC-C2B5DE9FBE9B}"/>
    <cellStyle name="จุลภาค 3 7 2 2 2" xfId="3677" xr:uid="{F7CB0317-F124-466D-967B-26510D7850DC}"/>
    <cellStyle name="จุลภาค 3 7 2 2 2 2" xfId="6937" xr:uid="{1D68F4C1-AF09-406D-AF59-98340A0FB900}"/>
    <cellStyle name="จุลภาค 3 7 2 2 2 2 2" xfId="13521" xr:uid="{BE1BAA0C-F21D-49B2-BA4F-D7DF0F9302D8}"/>
    <cellStyle name="จุลภาค 3 7 2 2 2 3" xfId="10266" xr:uid="{8950AF02-048B-4606-A55E-EC89B1DBD6A6}"/>
    <cellStyle name="จุลภาค 3 7 2 2 3" xfId="5316" xr:uid="{23641BE0-6BE0-4A0B-8887-34811953B014}"/>
    <cellStyle name="จุลภาค 3 7 2 2 3 2" xfId="11900" xr:uid="{4E4C7CFD-73EC-44B2-A426-7E84CE04694A}"/>
    <cellStyle name="จุลภาค 3 7 2 2 4" xfId="8645" xr:uid="{F4C9134F-0600-4E54-87D7-55CA329C7303}"/>
    <cellStyle name="จุลภาค 3 7 2 3" xfId="2893" xr:uid="{331A3C87-ACE9-46B3-B951-4750E0B7966D}"/>
    <cellStyle name="จุลภาค 3 7 2 3 2" xfId="6151" xr:uid="{7BB6CFCE-87C7-4964-A901-47E3DA1770C0}"/>
    <cellStyle name="จุลภาค 3 7 2 3 2 2" xfId="12735" xr:uid="{D7FD3533-BD4D-4862-831C-856241199512}"/>
    <cellStyle name="จุลภาค 3 7 2 3 3" xfId="9480" xr:uid="{08E06CA6-7C74-4700-A691-3F71A41EF287}"/>
    <cellStyle name="จุลภาค 3 7 2 4" xfId="4531" xr:uid="{486CD9B8-3520-4AC8-95F6-6C2156B2D490}"/>
    <cellStyle name="จุลภาค 3 7 2 4 2" xfId="11114" xr:uid="{2197D9FC-EEBF-431A-96F8-FB4075975ABF}"/>
    <cellStyle name="จุลภาค 3 7 2 5" xfId="7859" xr:uid="{A596D921-AC1A-4B04-9102-7113EB0C82E6}"/>
    <cellStyle name="จุลภาค 3 7 3" xfId="1660" xr:uid="{A8262FD8-107E-4241-A10B-91E27DEDAC36}"/>
    <cellStyle name="จุลภาค 3 7 3 2" xfId="3281" xr:uid="{FC69B35E-7085-426D-BF33-D56812BCF795}"/>
    <cellStyle name="จุลภาค 3 7 3 2 2" xfId="6541" xr:uid="{CFDA291E-7CA5-4013-B160-6D03100055E9}"/>
    <cellStyle name="จุลภาค 3 7 3 2 2 2" xfId="13125" xr:uid="{273304BD-3832-4284-A82E-91A44EA04472}"/>
    <cellStyle name="จุลภาค 3 7 3 2 3" xfId="9870" xr:uid="{1EB6EFF7-A404-4E2B-A244-99A28C1090D8}"/>
    <cellStyle name="จุลภาค 3 7 3 3" xfId="4920" xr:uid="{2C92419E-AF68-4B83-9E92-4A5B9DE70E39}"/>
    <cellStyle name="จุลภาค 3 7 3 3 2" xfId="11504" xr:uid="{BFA36757-F3C7-4FE0-8B24-1ABD1019A037}"/>
    <cellStyle name="จุลภาค 3 7 3 4" xfId="8249" xr:uid="{31C334F1-151C-4D53-9270-D67027EDCB1B}"/>
    <cellStyle name="จุลภาค 3 7 4" xfId="2497" xr:uid="{5B98450A-F855-48AF-A929-00DA338D80B2}"/>
    <cellStyle name="จุลภาค 3 7 4 2" xfId="5752" xr:uid="{FF91BBA4-D45C-402D-8B70-5004D6750895}"/>
    <cellStyle name="จุลภาค 3 7 4 2 2" xfId="12336" xr:uid="{4DA138D9-192A-4CC4-9614-F88E85AE6781}"/>
    <cellStyle name="จุลภาค 3 7 4 3" xfId="9081" xr:uid="{E5E35B92-ABB8-41EB-BEFB-5A9727063E8B}"/>
    <cellStyle name="จุลภาค 3 7 5" xfId="4134" xr:uid="{1B19A64D-2D1E-4494-95CD-4C136CFDCF8F}"/>
    <cellStyle name="จุลภาค 3 7 5 2" xfId="10716" xr:uid="{57FB496B-F299-4DD2-8E30-F8B9ADC3345F}"/>
    <cellStyle name="จุลภาค 3 7 6" xfId="7462" xr:uid="{73201391-E12B-4FB3-8F03-02EF962BA2CA}"/>
    <cellStyle name="จุลภาค 3 8" xfId="1136" xr:uid="{A51B9B00-EDC8-46E5-9AE1-18383CD9216F}"/>
    <cellStyle name="จุลภาค 3 8 2" xfId="1918" xr:uid="{F4103E44-597B-4AAB-B13C-9FD56D1BE908}"/>
    <cellStyle name="จุลภาค 3 8 2 2" xfId="3543" xr:uid="{E673B012-8554-4D11-B545-34E1F6CA7B50}"/>
    <cellStyle name="จุลภาค 3 8 2 2 2" xfId="6803" xr:uid="{CF3DC30D-6B7E-477C-A29A-D2A1262C95B0}"/>
    <cellStyle name="จุลภาค 3 8 2 2 2 2" xfId="13387" xr:uid="{14B853D9-95C9-4DA3-B086-8162054EE485}"/>
    <cellStyle name="จุลภาค 3 8 2 2 3" xfId="10132" xr:uid="{7DECCC6E-8820-4F40-9539-7C96F53E90E7}"/>
    <cellStyle name="จุลภาค 3 8 2 3" xfId="5182" xr:uid="{14BE0995-4640-436A-BAF1-3719A4C740E5}"/>
    <cellStyle name="จุลภาค 3 8 2 3 2" xfId="11766" xr:uid="{A392C198-7084-4D70-A2EE-8FE7F1AF100F}"/>
    <cellStyle name="จุลภาค 3 8 2 4" xfId="8511" xr:uid="{7F460591-F8F8-44F3-B2AC-78AC7771A6F6}"/>
    <cellStyle name="จุลภาค 3 8 3" xfId="2759" xr:uid="{AF612058-8A20-4FA1-8925-BC6FB6469354}"/>
    <cellStyle name="จุลภาค 3 8 3 2" xfId="6017" xr:uid="{922F7D74-01DA-415A-90BB-3F70DF158E12}"/>
    <cellStyle name="จุลภาค 3 8 3 2 2" xfId="12601" xr:uid="{181900D6-191B-4C7A-A47A-62F23376C003}"/>
    <cellStyle name="จุลภาค 3 8 3 3" xfId="9346" xr:uid="{82E67C14-FA53-4989-BE92-883A5FCD26A3}"/>
    <cellStyle name="จุลภาค 3 8 4" xfId="4397" xr:uid="{62DF24B8-DCB7-4581-A5FC-0E2A3E9F23A3}"/>
    <cellStyle name="จุลภาค 3 8 4 2" xfId="10980" xr:uid="{8D012AE1-0D2F-4210-8B57-038C12D1CE12}"/>
    <cellStyle name="จุลภาค 3 8 5" xfId="7725" xr:uid="{1C40FD9A-9755-47D4-8FA7-0FF02A99A380}"/>
    <cellStyle name="จุลภาค 3 9" xfId="1531" xr:uid="{3ADDE10B-4829-4285-BDC7-DC7FF2633381}"/>
    <cellStyle name="จุลภาค 3 9 2" xfId="3152" xr:uid="{C9773B36-67CD-4BDC-A406-CE245B4A7E8B}"/>
    <cellStyle name="จุลภาค 3 9 2 2" xfId="6412" xr:uid="{0DD87C4F-B0BF-47A9-A363-ABE45BE3276A}"/>
    <cellStyle name="จุลภาค 3 9 2 2 2" xfId="12996" xr:uid="{45C1DF4A-8A5F-4001-9CFE-F4F9AB99B678}"/>
    <cellStyle name="จุลภาค 3 9 2 3" xfId="9741" xr:uid="{030CC37F-6225-4EC3-8DE8-A3E1734A175E}"/>
    <cellStyle name="จุลภาค 3 9 3" xfId="4791" xr:uid="{2D45B75E-AF0C-4E61-BAA7-EE2AE58299B1}"/>
    <cellStyle name="จุลภาค 3 9 3 2" xfId="11375" xr:uid="{90D50892-CDD4-4DE0-A08A-3956C7368188}"/>
    <cellStyle name="จุลภาค 3 9 4" xfId="8120" xr:uid="{639DE5A6-7C40-4BFA-809B-CC5554C5C3DE}"/>
    <cellStyle name="จุลภาค 4" xfId="112" xr:uid="{6D4E1080-A97B-4F7D-A77B-01E4EA2E6BEA}"/>
    <cellStyle name="จุลภาค 4 10" xfId="29704" xr:uid="{C1A98AF9-B62E-457E-BEA1-7F6CD8B16C3B}"/>
    <cellStyle name="จุลภาค 4 11" xfId="365" xr:uid="{32EE68FA-DB47-49E2-8B67-81796E843468}"/>
    <cellStyle name="จุลภาค 4 12" xfId="29823" xr:uid="{BE7668D3-7A62-42B8-85C4-D5111CFCC6B1}"/>
    <cellStyle name="จุลภาค 4 2" xfId="155" xr:uid="{0A46EF41-2837-4F61-97F1-5E797A60F48C}"/>
    <cellStyle name="จุลภาค 4 2 10" xfId="29770" xr:uid="{0DCD3D30-EA0B-40FA-99DC-DF79935D8694}"/>
    <cellStyle name="จุลภาค 4 2 11" xfId="375" xr:uid="{1CD7DE2E-B305-476C-8AE9-7D4D9D513E65}"/>
    <cellStyle name="จุลภาค 4 2 12" xfId="29819" xr:uid="{973EFEF6-F499-4310-9FFF-F48730CA7749}"/>
    <cellStyle name="จุลภาค 4 2 2" xfId="429" xr:uid="{FF25B431-F73C-4C21-9263-8DD2E40AA746}"/>
    <cellStyle name="จุลภาค 4 2 2 2" xfId="2173" xr:uid="{1A0DBD0C-F576-4F27-BCF1-7914FF52D6A1}"/>
    <cellStyle name="จุลภาค 4 2 2 2 2" xfId="3798" xr:uid="{890A06CF-A4EB-4FA4-8B49-D5582269BD12}"/>
    <cellStyle name="จุลภาค 4 2 2 2 2 2" xfId="7058" xr:uid="{4CDD047D-9C5C-46E5-BB9F-5EBBA2357B48}"/>
    <cellStyle name="จุลภาค 4 2 2 2 2 2 2" xfId="13642" xr:uid="{246EDABA-55C6-4984-925A-B18FEE9CC5C7}"/>
    <cellStyle name="จุลภาค 4 2 2 2 2 2 2 2" xfId="22365" xr:uid="{F1F08028-6622-4FF5-B928-F06D88461BD5}"/>
    <cellStyle name="จุลภาค 4 2 2 2 2 2 2 3" xfId="18094" xr:uid="{8427E372-6BE7-420A-974B-61B25D6819F7}"/>
    <cellStyle name="จุลภาค 4 2 2 2 2 2 3" xfId="20231" xr:uid="{335B9D96-CC71-47CA-87F9-E77551129BF4}"/>
    <cellStyle name="จุลภาค 4 2 2 2 2 2 4" xfId="15958" xr:uid="{4A86AEA9-0353-4D50-BFE6-8BF33DF5B3F7}"/>
    <cellStyle name="จุลภาค 4 2 2 2 2 3" xfId="10387" xr:uid="{449C52C6-2C7B-4902-A351-60A6ECD74C08}"/>
    <cellStyle name="จุลภาค 4 2 2 2 2 3 2" xfId="21299" xr:uid="{B0B672A8-A535-4972-A0C7-D2A93EC7C168}"/>
    <cellStyle name="จุลภาค 4 2 2 2 2 3 3" xfId="17028" xr:uid="{5A25B4B7-471D-42F0-8D20-14EFF80C81A8}"/>
    <cellStyle name="จุลภาค 4 2 2 2 2 4" xfId="19165" xr:uid="{FB1F02D5-E17C-4907-962A-B58A491BB87D}"/>
    <cellStyle name="จุลภาค 4 2 2 2 2 5" xfId="14891" xr:uid="{F71D28BF-E27F-4B07-BF9E-D10057500E37}"/>
    <cellStyle name="จุลภาค 4 2 2 2 3" xfId="5437" xr:uid="{FF345928-5B58-4DC7-802D-3C108384B40C}"/>
    <cellStyle name="จุลภาค 4 2 2 2 3 2" xfId="12021" xr:uid="{470163DA-C346-498D-A853-9252A70C27E1}"/>
    <cellStyle name="จุลภาค 4 2 2 2 3 2 2" xfId="21833" xr:uid="{A2752C9F-CECE-4C44-9CE9-90200D06C6C3}"/>
    <cellStyle name="จุลภาค 4 2 2 2 3 2 3" xfId="17562" xr:uid="{1FA1BAB4-57A6-441B-A564-0ABEDFACD6C4}"/>
    <cellStyle name="จุลภาค 4 2 2 2 3 3" xfId="19699" xr:uid="{E027F655-F875-42DB-83FE-5E721B70A674}"/>
    <cellStyle name="จุลภาค 4 2 2 2 3 4" xfId="15426" xr:uid="{DD562231-6096-42BE-9F33-4387D87079F8}"/>
    <cellStyle name="จุลภาค 4 2 2 2 4" xfId="8766" xr:uid="{A5D4D13D-8B6C-48FF-98A4-A3AFDD6FD1AE}"/>
    <cellStyle name="จุลภาค 4 2 2 2 4 2" xfId="20767" xr:uid="{8E59E2AF-0136-4DDF-B1B0-D82E48F52C38}"/>
    <cellStyle name="จุลภาค 4 2 2 2 4 3" xfId="16496" xr:uid="{69C82B7E-1E38-4DA9-A1F1-2F086AA017E3}"/>
    <cellStyle name="จุลภาค 4 2 2 2 5" xfId="18633" xr:uid="{772DA54D-875F-447A-B865-CEF0FD5A0F2C}"/>
    <cellStyle name="จุลภาค 4 2 2 2 6" xfId="14358" xr:uid="{8B73F605-5D9D-4329-81CE-6A33D5EC2948}"/>
    <cellStyle name="จุลภาค 4 2 2 3" xfId="3014" xr:uid="{9B502E3F-C5AC-48E6-B83C-E50AC2B08EFA}"/>
    <cellStyle name="จุลภาค 4 2 2 3 2" xfId="6272" xr:uid="{7CAC572D-29F4-482E-B10C-A677D6235DCC}"/>
    <cellStyle name="จุลภาค 4 2 2 3 2 2" xfId="12856" xr:uid="{7DA84458-260C-4E71-B1D4-F818815015FB}"/>
    <cellStyle name="จุลภาค 4 2 2 3 2 2 2" xfId="22099" xr:uid="{7D593981-1790-4228-BC8E-99D18F03177D}"/>
    <cellStyle name="จุลภาค 4 2 2 3 2 2 3" xfId="17828" xr:uid="{1A44E352-42D6-4952-B0FA-ECD90C920A3A}"/>
    <cellStyle name="จุลภาค 4 2 2 3 2 3" xfId="19965" xr:uid="{AAD31580-4413-41D6-9AE7-0B936C1C10EF}"/>
    <cellStyle name="จุลภาค 4 2 2 3 2 4" xfId="15692" xr:uid="{91DB22FF-4F5A-4690-8485-12CDE6D1FE5E}"/>
    <cellStyle name="จุลภาค 4 2 2 3 3" xfId="9601" xr:uid="{38DB36F3-4107-455E-AD24-16DDAAF2E74F}"/>
    <cellStyle name="จุลภาค 4 2 2 3 3 2" xfId="21033" xr:uid="{6A307618-E478-42A4-8CD9-28C3A1E5AE10}"/>
    <cellStyle name="จุลภาค 4 2 2 3 3 3" xfId="16762" xr:uid="{370EEE42-5078-40B3-890E-0516F08D26CA}"/>
    <cellStyle name="จุลภาค 4 2 2 3 4" xfId="18899" xr:uid="{4F21F4EB-4E12-4433-8543-670A5C0F70CF}"/>
    <cellStyle name="จุลภาค 4 2 2 3 5" xfId="14625" xr:uid="{4BF2EDFA-FE59-4DC5-948C-7D9A65652DFD}"/>
    <cellStyle name="จุลภาค 4 2 2 4" xfId="4652" xr:uid="{54F83ADE-836A-4D03-A2D4-E568AE211318}"/>
    <cellStyle name="จุลภาค 4 2 2 4 2" xfId="11235" xr:uid="{2910832F-082B-47A5-A3D2-C5D5490B6C1A}"/>
    <cellStyle name="จุลภาค 4 2 2 4 2 2" xfId="21567" xr:uid="{2FA3DF25-FDE3-46A5-998D-E3CCAC96AAEC}"/>
    <cellStyle name="จุลภาค 4 2 2 4 2 3" xfId="17296" xr:uid="{2B09C0ED-4125-4E2C-A190-A134984FAF20}"/>
    <cellStyle name="จุลภาค 4 2 2 4 3" xfId="19433" xr:uid="{8A299479-852C-4306-AE11-D13E5A52437C}"/>
    <cellStyle name="จุลภาค 4 2 2 4 4" xfId="15161" xr:uid="{F1052047-E5F2-4162-BDFF-10956B4B647F}"/>
    <cellStyle name="จุลภาค 4 2 2 5" xfId="7980" xr:uid="{D0B5669E-4F1A-49A3-8510-F63B9B6BD071}"/>
    <cellStyle name="จุลภาค 4 2 2 5 2" xfId="20501" xr:uid="{74A14D60-4AD5-4B05-B0AB-DB71215A5229}"/>
    <cellStyle name="จุลภาค 4 2 2 5 3" xfId="16230" xr:uid="{EF55B088-5B35-402E-9FE6-0D03C61ABB30}"/>
    <cellStyle name="จุลภาค 4 2 2 6" xfId="1390" xr:uid="{308B89D4-95E6-4E18-A2C0-130A47602FEC}"/>
    <cellStyle name="จุลภาค 4 2 2 6 2" xfId="18367" xr:uid="{AF939953-0982-49FE-9753-77AA6EBD7F43}"/>
    <cellStyle name="จุลภาค 4 2 2 7" xfId="14101" xr:uid="{3CE83583-0792-4F5E-A017-A2B4B7044077}"/>
    <cellStyle name="จุลภาค 4 2 2 8" xfId="494" xr:uid="{5F843230-A52C-4104-AC2A-3AF2BCB1471F}"/>
    <cellStyle name="จุลภาค 4 2 2 9" xfId="29827" xr:uid="{EB340457-A440-4F5F-B3F6-9A7382EA5991}"/>
    <cellStyle name="จุลภาค 4 2 3" xfId="478" xr:uid="{E06587AD-0594-41C4-B0BE-A053586E5580}"/>
    <cellStyle name="จุลภาค 4 2 3 2" xfId="3402" xr:uid="{06381D70-0E9E-449C-95E5-340208FAC571}"/>
    <cellStyle name="จุลภาค 4 2 3 2 2" xfId="6662" xr:uid="{021F0506-34C5-4F64-884E-0CFC33126C90}"/>
    <cellStyle name="จุลภาค 4 2 3 2 2 2" xfId="13246" xr:uid="{7D7FEF88-923B-40C7-B4F5-543E7B2A29EC}"/>
    <cellStyle name="จุลภาค 4 2 3 2 2 2 2" xfId="22232" xr:uid="{D53B04D9-EC45-4AFE-93CD-9B95D94A9F86}"/>
    <cellStyle name="จุลภาค 4 2 3 2 2 2 3" xfId="17961" xr:uid="{DD17D1CF-2F20-47CC-A7DB-F5B733BC83CF}"/>
    <cellStyle name="จุลภาค 4 2 3 2 2 3" xfId="20098" xr:uid="{9F51AFF0-34B1-4035-B57B-57C7E9FA74E9}"/>
    <cellStyle name="จุลภาค 4 2 3 2 2 4" xfId="15825" xr:uid="{DF5FD4F2-ECC9-4AC0-995A-48DCD9215DE9}"/>
    <cellStyle name="จุลภาค 4 2 3 2 3" xfId="9991" xr:uid="{8DC7D7CB-58E6-4F94-8BDC-E0EAD422BC9F}"/>
    <cellStyle name="จุลภาค 4 2 3 2 3 2" xfId="21166" xr:uid="{775D27FA-9834-4D6E-AE58-1A5F836E11D7}"/>
    <cellStyle name="จุลภาค 4 2 3 2 3 3" xfId="16895" xr:uid="{5626EF64-DC28-47E2-A163-6A63E0F70C87}"/>
    <cellStyle name="จุลภาค 4 2 3 2 4" xfId="19032" xr:uid="{3BE36A90-8997-4D49-BD75-E1674E474A34}"/>
    <cellStyle name="จุลภาค 4 2 3 2 5" xfId="14759" xr:uid="{C52799AE-8F5E-414B-98BE-EF4D853253B1}"/>
    <cellStyle name="จุลภาค 4 2 3 3" xfId="5041" xr:uid="{7685928D-C15C-4DE7-A1B3-E0333D416864}"/>
    <cellStyle name="จุลภาค 4 2 3 3 2" xfId="11625" xr:uid="{D04A8673-0554-4006-9FA3-26F1B375FE2A}"/>
    <cellStyle name="จุลภาค 4 2 3 3 2 2" xfId="21700" xr:uid="{83ED6D0A-C9C3-46A1-B060-3662586BC9B5}"/>
    <cellStyle name="จุลภาค 4 2 3 3 2 3" xfId="17429" xr:uid="{551EBCDA-E93A-445E-A60A-31CA09B9F7CE}"/>
    <cellStyle name="จุลภาค 4 2 3 3 3" xfId="19566" xr:uid="{EAEDD5E2-4915-4D02-AFF0-CAB4B7711BA1}"/>
    <cellStyle name="จุลภาค 4 2 3 3 4" xfId="15293" xr:uid="{8ED78680-8DB1-4003-A90C-9F11A31454AC}"/>
    <cellStyle name="จุลภาค 4 2 3 4" xfId="8370" xr:uid="{9E416A16-BB73-428E-9084-43C0ECBD1008}"/>
    <cellStyle name="จุลภาค 4 2 3 4 2" xfId="20634" xr:uid="{E2A0A7E0-66CF-4B15-BB08-C55C077F0716}"/>
    <cellStyle name="จุลภาค 4 2 3 4 3" xfId="16363" xr:uid="{115216BA-A521-4109-9113-FE5B5D0EC436}"/>
    <cellStyle name="จุลภาค 4 2 3 5" xfId="18500" xr:uid="{5D0C1723-AE71-4F06-8102-6C69F6A3B679}"/>
    <cellStyle name="จุลภาค 4 2 3 6" xfId="14226" xr:uid="{0A97757B-2E34-4FA1-83F3-21ADF6F11A92}"/>
    <cellStyle name="จุลภาค 4 2 4" xfId="536" xr:uid="{92EB3FB0-0B57-4244-AB8C-04AEC6F98B23}"/>
    <cellStyle name="จุลภาค 4 2 4 2" xfId="5873" xr:uid="{CFB55251-BC97-4521-9A24-D69A2D4028A4}"/>
    <cellStyle name="จุลภาค 4 2 4 2 2" xfId="12457" xr:uid="{C2899687-7C79-41BB-9FF9-FD64F717E85D}"/>
    <cellStyle name="จุลภาค 4 2 4 2 2 2" xfId="21966" xr:uid="{677109A3-0A8C-45B4-BEA4-4F0789AE3776}"/>
    <cellStyle name="จุลภาค 4 2 4 2 2 3" xfId="17695" xr:uid="{0327B6A1-F74A-4A9F-A0F5-15C4A373B7D3}"/>
    <cellStyle name="จุลภาค 4 2 4 2 3" xfId="19832" xr:uid="{57BD5066-4383-4739-9B70-AE38615484EC}"/>
    <cellStyle name="จุลภาค 4 2 4 2 4" xfId="15559" xr:uid="{92F6444B-D514-4502-8271-259BDEE267D1}"/>
    <cellStyle name="จุลภาค 4 2 4 3" xfId="9202" xr:uid="{2663CD75-691D-4203-A1E4-DB26C261B9E0}"/>
    <cellStyle name="จุลภาค 4 2 4 3 2" xfId="20900" xr:uid="{A744306E-F3A1-42DF-90E0-240353ACC319}"/>
    <cellStyle name="จุลภาค 4 2 4 3 3" xfId="16629" xr:uid="{B03C8DCC-4F85-47C1-8C60-4657D926C1CA}"/>
    <cellStyle name="จุลภาค 4 2 4 4" xfId="18766" xr:uid="{07F5908D-661B-49C1-AD01-0A2BB81DF8E2}"/>
    <cellStyle name="จุลภาค 4 2 4 5" xfId="14492" xr:uid="{9B850E64-6B80-4CF8-8983-D7D03B2FB1DD}"/>
    <cellStyle name="จุลภาค 4 2 5" xfId="4254" xr:uid="{7259AF35-30BF-43A2-A293-4115C846775F}"/>
    <cellStyle name="จุลภาค 4 2 5 2" xfId="10837" xr:uid="{F81587D5-B446-4D25-8F8C-F046AC871E91}"/>
    <cellStyle name="จุลภาค 4 2 5 2 2" xfId="21434" xr:uid="{27976AEC-5C31-4BD9-ABBA-0D2BD931BFF2}"/>
    <cellStyle name="จุลภาค 4 2 5 2 3" xfId="17163" xr:uid="{03CE93BE-A531-468A-8C31-C1B04F9DAD51}"/>
    <cellStyle name="จุลภาค 4 2 5 3" xfId="19300" xr:uid="{94D00D04-245B-4FD6-A5B7-D509004DD19B}"/>
    <cellStyle name="จุลภาค 4 2 5 4" xfId="15028" xr:uid="{5159727B-A07A-4654-884E-4B3A68AD65F7}"/>
    <cellStyle name="จุลภาค 4 2 6" xfId="7583" xr:uid="{6BDBA234-9C34-4D98-BC91-D2B9A18729B3}"/>
    <cellStyle name="จุลภาค 4 2 6 2" xfId="20368" xr:uid="{A35EF347-8627-4C30-838A-9D1B68E30004}"/>
    <cellStyle name="จุลภาค 4 2 6 3" xfId="16098" xr:uid="{724D738A-0939-44BC-B285-1959DE82952B}"/>
    <cellStyle name="จุลภาค 4 2 7" xfId="946" xr:uid="{F2391363-0558-45BC-A47C-8E8B62B09ED4}"/>
    <cellStyle name="จุลภาค 4 2 7 2" xfId="18234" xr:uid="{70F14E19-16DD-4356-845D-C8FF1CB02076}"/>
    <cellStyle name="จุลภาค 4 2 8" xfId="310" xr:uid="{26DCE8BF-B0AA-440C-9E73-12AF01C7225C}"/>
    <cellStyle name="จุลภาค 4 2 8 2" xfId="13867" xr:uid="{78CBD601-AC01-473D-9194-D6D2F0961670}"/>
    <cellStyle name="จุลภาค 4 2 9" xfId="29718" xr:uid="{DBC201AC-0684-42A4-933E-43DB8B821185}"/>
    <cellStyle name="จุลภาค 4 3" xfId="404" xr:uid="{54271BD6-19FF-42C6-A8E3-C43D2616948F}"/>
    <cellStyle name="จุลภาค 4 3 2" xfId="2197" xr:uid="{89402841-BD83-4AA1-9BB1-C956ECF242F8}"/>
    <cellStyle name="จุลภาค 4 3 2 2" xfId="3823" xr:uid="{18C92762-19D3-492E-8732-2BF9AB54C4F3}"/>
    <cellStyle name="จุลภาค 4 3 2 2 2" xfId="7083" xr:uid="{FC2B170A-ED6C-40E6-BCA2-DA4CD77F7F3A}"/>
    <cellStyle name="จุลภาค 4 3 2 2 2 2" xfId="13667" xr:uid="{BE7D9B6E-71E0-40C5-B54A-C92EA9B7F6A8}"/>
    <cellStyle name="จุลภาค 4 3 2 2 2 2 2" xfId="22357" xr:uid="{8A88EB04-7200-46B9-8E74-9C79F8E1744C}"/>
    <cellStyle name="จุลภาค 4 3 2 2 2 2 3" xfId="18086" xr:uid="{02E24865-8D81-4242-B55A-74E74D812C2C}"/>
    <cellStyle name="จุลภาค 4 3 2 2 2 3" xfId="20223" xr:uid="{103D9E18-8102-40E7-AF17-DFFC56F0F8FD}"/>
    <cellStyle name="จุลภาค 4 3 2 2 2 4" xfId="15950" xr:uid="{8FA42621-D764-4392-A38B-BBF71BDBABF3}"/>
    <cellStyle name="จุลภาค 4 3 2 2 3" xfId="10412" xr:uid="{7F4EC96B-3A93-4A0A-B8A1-38B10270AFAA}"/>
    <cellStyle name="จุลภาค 4 3 2 2 3 2" xfId="21291" xr:uid="{67BBA86E-A90E-4F03-B53A-4F02626FC173}"/>
    <cellStyle name="จุลภาค 4 3 2 2 3 3" xfId="17020" xr:uid="{036C4C3A-3EC9-4B7A-A44D-3159598A83AF}"/>
    <cellStyle name="จุลภาค 4 3 2 2 4" xfId="19157" xr:uid="{38D7DB98-4F0B-4867-826B-DCFEB368A17B}"/>
    <cellStyle name="จุลภาค 4 3 2 2 5" xfId="14883" xr:uid="{78E4603F-1FD5-4B2B-9D53-069B742B6945}"/>
    <cellStyle name="จุลภาค 4 3 2 3" xfId="5462" xr:uid="{6EE62F02-686A-4C80-B32D-4DE91271ABB9}"/>
    <cellStyle name="จุลภาค 4 3 2 3 2" xfId="12046" xr:uid="{7AB8FB7A-5288-46E2-A319-17BEC35F3DE0}"/>
    <cellStyle name="จุลภาค 4 3 2 3 2 2" xfId="21825" xr:uid="{96C7C59B-D359-45EA-89A7-C77AF5380686}"/>
    <cellStyle name="จุลภาค 4 3 2 3 2 3" xfId="17554" xr:uid="{074AFF75-4BED-4CBD-96F9-BC98A0D2CC3C}"/>
    <cellStyle name="จุลภาค 4 3 2 3 3" xfId="19691" xr:uid="{F2DEA44E-F2D9-48C2-B13D-D16E5B0893DC}"/>
    <cellStyle name="จุลภาค 4 3 2 3 4" xfId="15418" xr:uid="{FCD2159B-9E2C-42C1-A701-3B0365E318BA}"/>
    <cellStyle name="จุลภาค 4 3 2 4" xfId="8791" xr:uid="{94427AC2-8D65-4411-A5C2-6A92EB89D813}"/>
    <cellStyle name="จุลภาค 4 3 2 4 2" xfId="20759" xr:uid="{A9A4BDC9-979A-4429-968A-F5DC3C20272E}"/>
    <cellStyle name="จุลภาค 4 3 2 4 3" xfId="16488" xr:uid="{55452E3C-EB52-43AE-A744-C95BE5D919B8}"/>
    <cellStyle name="จุลภาค 4 3 2 5" xfId="18625" xr:uid="{6D3D1679-C1C2-4D3F-9559-DBFB45C095F8}"/>
    <cellStyle name="จุลภาค 4 3 2 6" xfId="14350" xr:uid="{060E6C4D-7AC5-4A28-AC84-DB614CEF400D}"/>
    <cellStyle name="จุลภาค 4 3 3" xfId="3038" xr:uid="{78F76A0E-12F1-4D5C-B92E-2DD42F40E64F}"/>
    <cellStyle name="จุลภาค 4 3 3 2" xfId="6297" xr:uid="{D40AF98B-6416-47A7-A40B-413558082993}"/>
    <cellStyle name="จุลภาค 4 3 3 2 2" xfId="12881" xr:uid="{35359BC5-5A7A-4E14-96F9-7BED6630D6E1}"/>
    <cellStyle name="จุลภาค 4 3 3 2 2 2" xfId="22091" xr:uid="{DBEA83FF-31BE-4CB2-B8FE-7CC24F131C50}"/>
    <cellStyle name="จุลภาค 4 3 3 2 2 3" xfId="17820" xr:uid="{BD09BEC3-086E-4138-86F5-7EB53511A94C}"/>
    <cellStyle name="จุลภาค 4 3 3 2 3" xfId="19957" xr:uid="{C5A9CD6B-9F63-4DB0-AF43-0D6094F8ADF5}"/>
    <cellStyle name="จุลภาค 4 3 3 2 4" xfId="15684" xr:uid="{2C2262CF-FC82-4C1C-8D7A-AAFEB0FCF267}"/>
    <cellStyle name="จุลภาค 4 3 3 3" xfId="9626" xr:uid="{FCE839B9-17FF-4D8D-B6BD-895A6B965E70}"/>
    <cellStyle name="จุลภาค 4 3 3 3 2" xfId="21025" xr:uid="{61F7AC8B-9AB6-4F2C-A889-5243599443A8}"/>
    <cellStyle name="จุลภาค 4 3 3 3 3" xfId="16754" xr:uid="{07FA33B2-168F-45E5-90E8-9F6037FAF641}"/>
    <cellStyle name="จุลภาค 4 3 3 4" xfId="18891" xr:uid="{9076D26D-5569-4D59-9DA3-CD913B6FB3B3}"/>
    <cellStyle name="จุลภาค 4 3 3 5" xfId="14617" xr:uid="{47196FDD-B091-43F3-8EFF-EB58C1AA1CDF}"/>
    <cellStyle name="จุลภาค 4 3 4" xfId="4676" xr:uid="{AF7ABA93-7E55-4E33-9EBD-18433E3D51A9}"/>
    <cellStyle name="จุลภาค 4 3 4 2" xfId="11260" xr:uid="{E05B6528-94FB-45D2-B55B-ADE312319104}"/>
    <cellStyle name="จุลภาค 4 3 4 2 2" xfId="21559" xr:uid="{2D463D57-C676-44A0-A8D0-EBACB22D0F88}"/>
    <cellStyle name="จุลภาค 4 3 4 2 3" xfId="17288" xr:uid="{5833C707-2450-48E7-8F5A-3CA5A10CBD38}"/>
    <cellStyle name="จุลภาค 4 3 4 3" xfId="19425" xr:uid="{28322F35-344D-4092-A2FB-BF83A2E72B8D}"/>
    <cellStyle name="จุลภาค 4 3 4 4" xfId="15153" xr:uid="{E1DBFFB0-BD28-4AF6-B8FD-18CA61E51D08}"/>
    <cellStyle name="จุลภาค 4 3 5" xfId="8005" xr:uid="{BA4246C2-A8E4-4F78-8673-0B44E84D5C61}"/>
    <cellStyle name="จุลภาค 4 3 5 2" xfId="20493" xr:uid="{074017D9-E645-4C6C-B5D0-27C5ED440822}"/>
    <cellStyle name="จุลภาค 4 3 5 3" xfId="16222" xr:uid="{68CA4016-AF9C-4DB2-A59B-B9FEE8201EE3}"/>
    <cellStyle name="จุลภาค 4 3 6" xfId="18359" xr:uid="{6ED5DE04-531F-4B6A-BA35-0D504F172DB6}"/>
    <cellStyle name="จุลภาค 4 3 7" xfId="14094" xr:uid="{CEE5EB4A-6071-46B9-B693-B9ACE7147D79}"/>
    <cellStyle name="จุลภาค 4 3 8" xfId="29757" xr:uid="{6DBBFAFE-7B98-45F2-8808-6B542BE6B723}"/>
    <cellStyle name="จุลภาค 4 3 9" xfId="527" xr:uid="{091D3A7C-23BA-4089-9D7E-E5E943B1ADA5}"/>
    <cellStyle name="จุลภาค 4 4" xfId="1803" xr:uid="{ECBFAA4D-3416-4708-B331-79D3936ABC13}"/>
    <cellStyle name="จุลภาค 4 4 2" xfId="3427" xr:uid="{A4835A37-6BE1-47FF-9E8C-CDFB39FB959F}"/>
    <cellStyle name="จุลภาค 4 4 2 2" xfId="6687" xr:uid="{2FD3C881-FC23-4AB3-A437-73CEF3DB77C1}"/>
    <cellStyle name="จุลภาค 4 4 2 2 2" xfId="13271" xr:uid="{AA4E958F-42B8-4C69-BFF6-3E5C2E4C0E60}"/>
    <cellStyle name="จุลภาค 4 4 2 2 2 2" xfId="22224" xr:uid="{4D864759-DAE7-4F6A-915C-8E67C9EDA479}"/>
    <cellStyle name="จุลภาค 4 4 2 2 2 3" xfId="17953" xr:uid="{E17558ED-D81B-4581-BCA2-BA9653CAAA6E}"/>
    <cellStyle name="จุลภาค 4 4 2 2 3" xfId="20090" xr:uid="{8E16D886-5391-4231-8889-75823A4451A9}"/>
    <cellStyle name="จุลภาค 4 4 2 2 4" xfId="15817" xr:uid="{B8B95679-450D-4ED7-ACAF-3B2F946CC26E}"/>
    <cellStyle name="จุลภาค 4 4 2 3" xfId="10016" xr:uid="{CC2400A1-0C3B-4C2D-9E69-D24C449A76A6}"/>
    <cellStyle name="จุลภาค 4 4 2 3 2" xfId="21158" xr:uid="{CD05541E-1B78-494B-A510-651F38FD5D62}"/>
    <cellStyle name="จุลภาค 4 4 2 3 3" xfId="16887" xr:uid="{D0D1ABBD-07B3-4D5E-8C38-77EAE286F3A1}"/>
    <cellStyle name="จุลภาค 4 4 2 4" xfId="19024" xr:uid="{64249A71-3CD0-4137-8BEA-FEFC7E85695F}"/>
    <cellStyle name="จุลภาค 4 4 2 5" xfId="14751" xr:uid="{F30AB9DC-C162-46E0-AD10-184F1C98969A}"/>
    <cellStyle name="จุลภาค 4 4 3" xfId="5066" xr:uid="{16ECDE6B-2A2C-491D-95EC-C537777597DE}"/>
    <cellStyle name="จุลภาค 4 4 3 2" xfId="11650" xr:uid="{390681CD-9AFC-4048-BCAB-FF1C986C5A2E}"/>
    <cellStyle name="จุลภาค 4 4 3 2 2" xfId="21692" xr:uid="{5E6A03BC-DB8D-44EF-8301-89A3CCA2D329}"/>
    <cellStyle name="จุลภาค 4 4 3 2 3" xfId="17421" xr:uid="{F275362F-395F-4293-B9F6-493C7042A468}"/>
    <cellStyle name="จุลภาค 4 4 3 3" xfId="19558" xr:uid="{7B224B20-1F36-462B-80D0-DEE91A8EC58A}"/>
    <cellStyle name="จุลภาค 4 4 3 4" xfId="15285" xr:uid="{ACE8FA2B-DA73-4F2C-A324-E79A83681FF5}"/>
    <cellStyle name="จุลภาค 4 4 4" xfId="8395" xr:uid="{22A88AED-D1BE-432C-8691-EACA70543A32}"/>
    <cellStyle name="จุลภาค 4 4 4 2" xfId="20626" xr:uid="{B5FBCC4F-6B41-4E01-969E-03EB1F4D21AE}"/>
    <cellStyle name="จุลภาค 4 4 4 3" xfId="16355" xr:uid="{EB46E8FE-43DC-4DB8-8DD7-AB3DA15E3856}"/>
    <cellStyle name="จุลภาค 4 4 5" xfId="18492" xr:uid="{197042C4-FC6A-4B15-9817-0CA31178C9F1}"/>
    <cellStyle name="จุลภาค 4 4 6" xfId="14219" xr:uid="{89F6FA3B-1226-466E-9290-E81841776507}"/>
    <cellStyle name="จุลภาค 4 5" xfId="2640" xr:uid="{A399C6D0-595B-48DC-B9A6-CEDD30881BA8}"/>
    <cellStyle name="จุลภาค 4 5 2" xfId="5898" xr:uid="{67C9820F-3555-441C-9663-FF4333794175}"/>
    <cellStyle name="จุลภาค 4 5 2 2" xfId="12482" xr:uid="{06B5D63B-9075-4325-8C5C-A7D41D547843}"/>
    <cellStyle name="จุลภาค 4 5 2 2 2" xfId="21958" xr:uid="{B80322F4-0638-47C0-B280-3AD4164C47E8}"/>
    <cellStyle name="จุลภาค 4 5 2 2 3" xfId="17687" xr:uid="{E9E9539B-472B-49B7-8A92-4FBFE6F1B8EE}"/>
    <cellStyle name="จุลภาค 4 5 2 3" xfId="19824" xr:uid="{18C1847D-D650-491C-8AC8-DCF79B00CA8C}"/>
    <cellStyle name="จุลภาค 4 5 2 4" xfId="15551" xr:uid="{D6AAC9CD-40B4-4787-A53F-904D857F6A79}"/>
    <cellStyle name="จุลภาค 4 5 3" xfId="9227" xr:uid="{9AFF342C-3CE4-4E1E-8F95-D7B088F6CC5B}"/>
    <cellStyle name="จุลภาค 4 5 3 2" xfId="20892" xr:uid="{5A96B263-2A70-4429-9CB7-A1A8ACE1F342}"/>
    <cellStyle name="จุลภาค 4 5 3 3" xfId="16621" xr:uid="{7844875B-8C43-4BA7-B351-B2FDC2DE31B5}"/>
    <cellStyle name="จุลภาค 4 5 4" xfId="18758" xr:uid="{A027BB12-957F-4E83-80E7-ACB82C8BAC4B}"/>
    <cellStyle name="จุลภาค 4 5 5" xfId="14484" xr:uid="{AC18EADA-7261-4538-825C-65288CA5020B}"/>
    <cellStyle name="จุลภาค 4 6" xfId="4280" xr:uid="{A3163E40-7F57-4284-B8B7-13BE11C0DB16}"/>
    <cellStyle name="จุลภาค 4 6 2" xfId="10863" xr:uid="{6A5CF7C4-F2A0-42B3-B204-AD7E16EC7E70}"/>
    <cellStyle name="จุลภาค 4 6 2 2" xfId="21426" xr:uid="{06550E1E-5501-4098-B2EE-61EE31FCE414}"/>
    <cellStyle name="จุลภาค 4 6 2 3" xfId="17155" xr:uid="{BF728690-EBB8-4D59-9208-93427137C4ED}"/>
    <cellStyle name="จุลภาค 4 6 3" xfId="19292" xr:uid="{46D936F9-B632-4E37-8D12-05835BCBE5C1}"/>
    <cellStyle name="จุลภาค 4 6 4" xfId="15020" xr:uid="{2E16A27F-C864-43BB-8DB2-45950A693C21}"/>
    <cellStyle name="จุลภาค 4 7" xfId="7608" xr:uid="{BAA44B4C-60B8-493D-8838-88CA8FFB3C67}"/>
    <cellStyle name="จุลภาค 4 7 2" xfId="20360" xr:uid="{F262C76A-B24B-47E6-8AEB-5CA9BA9DFEBC}"/>
    <cellStyle name="จุลภาค 4 7 3" xfId="16090" xr:uid="{649C3332-AAE6-419E-890F-90695AFA4CC4}"/>
    <cellStyle name="จุลภาค 4 8" xfId="18226" xr:uid="{2AA43C68-2BA8-4D30-AC2D-67BC36D5BB81}"/>
    <cellStyle name="จุลภาค 4 9" xfId="22454" xr:uid="{DBDA39A1-9B2B-48F1-AFA8-53D340FD9844}"/>
    <cellStyle name="จุลภาค 5" xfId="114" xr:uid="{A32F0097-2C56-44C9-82F5-F211C0CBAE25}"/>
    <cellStyle name="จุลภาค 5 10" xfId="29705" xr:uid="{1E945587-02FF-4265-B560-056F1FB9B7A6}"/>
    <cellStyle name="จุลภาค 5 11" xfId="366" xr:uid="{E8DD17DB-B970-4A61-B9D3-3E0086F74EAC}"/>
    <cellStyle name="จุลภาค 5 12" xfId="29820" xr:uid="{6AA0EF16-F0EE-4438-BDFF-3221187AFD3D}"/>
    <cellStyle name="จุลภาค 5 2" xfId="405" xr:uid="{014A30F0-D40F-426C-B35A-21D7ECD6568A}"/>
    <cellStyle name="จุลภาค 5 2 10" xfId="495" xr:uid="{7B0D68EF-541D-4E77-922A-D61CFDCC8ED9}"/>
    <cellStyle name="จุลภาค 5 2 11" xfId="29825" xr:uid="{92CE06C9-37D4-4E4B-A769-FD1F758ECB86}"/>
    <cellStyle name="จุลภาค 5 2 2" xfId="1380" xr:uid="{E0EE88D9-2912-4540-9DAB-33A3B9BDC46C}"/>
    <cellStyle name="จุลภาค 5 2 2 2" xfId="2162" xr:uid="{FEF1AE05-B0CE-4746-A9AF-12468DD86BD0}"/>
    <cellStyle name="จุลภาค 5 2 2 2 2" xfId="3787" xr:uid="{8EFB3115-E8F4-4F07-8D9F-E7B4B502C42F}"/>
    <cellStyle name="จุลภาค 5 2 2 2 2 2" xfId="7047" xr:uid="{F1EEF61A-4CCA-45E6-AE24-216A56CBBC21}"/>
    <cellStyle name="จุลภาค 5 2 2 2 2 2 2" xfId="13631" xr:uid="{B5C599FB-529E-4C85-B211-AB8DF3A74601}"/>
    <cellStyle name="จุลภาค 5 2 2 2 2 2 2 2" xfId="22356" xr:uid="{2499082B-4955-4A51-B0D6-C0996D3E95B3}"/>
    <cellStyle name="จุลภาค 5 2 2 2 2 2 3" xfId="18085" xr:uid="{4F20FD35-FAF4-48FA-B116-B6A1572130D9}"/>
    <cellStyle name="จุลภาค 5 2 2 2 2 3" xfId="10376" xr:uid="{61B21632-CFD0-42AA-A4B5-4E5DD7A8ABDD}"/>
    <cellStyle name="จุลภาค 5 2 2 2 2 3 2" xfId="20222" xr:uid="{5528694E-B659-46E1-9313-70B5D67FC9F7}"/>
    <cellStyle name="จุลภาค 5 2 2 2 2 4" xfId="15949" xr:uid="{0C0D33B9-C11F-4735-9052-5915502B02A8}"/>
    <cellStyle name="จุลภาค 5 2 2 2 3" xfId="5426" xr:uid="{C23110A4-312A-4317-9CE0-6AFE985B45F7}"/>
    <cellStyle name="จุลภาค 5 2 2 2 3 2" xfId="12010" xr:uid="{DD449F98-9B86-42F5-BFCE-AF008F47E3AF}"/>
    <cellStyle name="จุลภาค 5 2 2 2 3 2 2" xfId="21290" xr:uid="{9CA4303E-40BA-4ADE-84C3-C40C531ADDDC}"/>
    <cellStyle name="จุลภาค 5 2 2 2 3 3" xfId="17019" xr:uid="{3F126A1F-9D7D-4655-8975-575A24957C9F}"/>
    <cellStyle name="จุลภาค 5 2 2 2 4" xfId="8755" xr:uid="{D3530EA6-273A-4C02-81C3-229D0594990C}"/>
    <cellStyle name="จุลภาค 5 2 2 2 4 2" xfId="19156" xr:uid="{35EDD083-A005-4766-9033-8AD79B49D5D6}"/>
    <cellStyle name="จุลภาค 5 2 2 2 5" xfId="14882" xr:uid="{7F976165-8C54-4F7B-ACAA-DC8D354CCDAA}"/>
    <cellStyle name="จุลภาค 5 2 2 3" xfId="3003" xr:uid="{5EA399DB-8AE4-4A97-A538-4192C69EDFA1}"/>
    <cellStyle name="จุลภาค 5 2 2 3 2" xfId="6261" xr:uid="{F92385D4-1300-4F4C-93C2-9C3753EC27D4}"/>
    <cellStyle name="จุลภาค 5 2 2 3 2 2" xfId="12845" xr:uid="{51A047E0-9B7F-4B78-9686-535DE0C4FCE0}"/>
    <cellStyle name="จุลภาค 5 2 2 3 2 2 2" xfId="21824" xr:uid="{1A1F0D80-65F8-4316-BE8D-5392B74065A9}"/>
    <cellStyle name="จุลภาค 5 2 2 3 2 3" xfId="17553" xr:uid="{1670A00A-4EA9-4225-9AD4-66E66634E343}"/>
    <cellStyle name="จุลภาค 5 2 2 3 3" xfId="9590" xr:uid="{207D64CC-4B1C-4A23-8148-1ABC8471CA86}"/>
    <cellStyle name="จุลภาค 5 2 2 3 3 2" xfId="19690" xr:uid="{668A346F-E004-43B7-BF05-839E0F5C8CC0}"/>
    <cellStyle name="จุลภาค 5 2 2 3 4" xfId="15417" xr:uid="{0F3CB27A-AA99-463C-ADC1-495F1155A033}"/>
    <cellStyle name="จุลภาค 5 2 2 4" xfId="4641" xr:uid="{D7002BF6-B030-437F-AC94-C69F5158562D}"/>
    <cellStyle name="จุลภาค 5 2 2 4 2" xfId="11224" xr:uid="{7C6A4CA6-03A2-4ACE-9E23-2A848D77AFEC}"/>
    <cellStyle name="จุลภาค 5 2 2 4 2 2" xfId="20758" xr:uid="{5C8C0F69-DFC0-4FE1-A911-FEAE0EAC60C8}"/>
    <cellStyle name="จุลภาค 5 2 2 4 3" xfId="16487" xr:uid="{C94074AC-0F54-4304-86DB-F7497E9F8844}"/>
    <cellStyle name="จุลภาค 5 2 2 5" xfId="7969" xr:uid="{9B12B64F-C547-46CC-B524-CE9DDC989F89}"/>
    <cellStyle name="จุลภาค 5 2 2 5 2" xfId="18624" xr:uid="{7E5279C6-F06B-4093-83F5-C90FDE8BF496}"/>
    <cellStyle name="จุลภาค 5 2 2 6" xfId="14349" xr:uid="{97FD243F-F6B6-42D4-B629-D4F296BDA5A4}"/>
    <cellStyle name="จุลภาค 5 2 3" xfId="1770" xr:uid="{1AA7A0AA-47CD-439C-9869-74E12D2A27D7}"/>
    <cellStyle name="จุลภาค 5 2 3 2" xfId="3391" xr:uid="{A6EE1A83-DEF7-422D-8985-2BA5F4B8DB1D}"/>
    <cellStyle name="จุลภาค 5 2 3 2 2" xfId="6651" xr:uid="{518AE0D1-820C-4D1C-AC1E-49F5AE798D76}"/>
    <cellStyle name="จุลภาค 5 2 3 2 2 2" xfId="13235" xr:uid="{9C3A339B-3D6A-4D9E-983C-9B01E5386610}"/>
    <cellStyle name="จุลภาค 5 2 3 2 2 2 2" xfId="22090" xr:uid="{DFB963DD-5377-4A4C-A588-1A1F1DA16FBA}"/>
    <cellStyle name="จุลภาค 5 2 3 2 2 3" xfId="17819" xr:uid="{F8224ADB-84B8-431A-A1EF-C97D42504259}"/>
    <cellStyle name="จุลภาค 5 2 3 2 3" xfId="9980" xr:uid="{5BD182D7-559A-4638-B3AE-93695F4F1736}"/>
    <cellStyle name="จุลภาค 5 2 3 2 3 2" xfId="19956" xr:uid="{02140B61-816A-4475-AE7F-0618BC3D289B}"/>
    <cellStyle name="จุลภาค 5 2 3 2 4" xfId="15683" xr:uid="{4391A901-1A4B-420F-94A0-671BE8F83069}"/>
    <cellStyle name="จุลภาค 5 2 3 3" xfId="5030" xr:uid="{8FC6AA11-8F8A-4BB2-BCAD-4F96971601CE}"/>
    <cellStyle name="จุลภาค 5 2 3 3 2" xfId="11614" xr:uid="{C43BB676-4D43-4549-83D4-1E9905E57B2D}"/>
    <cellStyle name="จุลภาค 5 2 3 3 2 2" xfId="21024" xr:uid="{60F19EFB-E6F0-43D0-9855-31E4B12E042F}"/>
    <cellStyle name="จุลภาค 5 2 3 3 3" xfId="16753" xr:uid="{8957024A-0538-4BA8-B32B-9159D86CE1CE}"/>
    <cellStyle name="จุลภาค 5 2 3 4" xfId="8359" xr:uid="{34A831B5-2A5E-48AA-BEA4-20EA5F9432C2}"/>
    <cellStyle name="จุลภาค 5 2 3 4 2" xfId="18890" xr:uid="{209882D9-9F73-4A19-87BF-794BA4C19F66}"/>
    <cellStyle name="จุลภาค 5 2 3 5" xfId="14616" xr:uid="{921805FD-8660-4BA8-B839-1C3E5B2C5D7C}"/>
    <cellStyle name="จุลภาค 5 2 4" xfId="2607" xr:uid="{0C79364F-3C5B-421F-931F-D57A5C42223E}"/>
    <cellStyle name="จุลภาค 5 2 4 2" xfId="5862" xr:uid="{A921B178-2E4B-4624-97A4-72042D683B4F}"/>
    <cellStyle name="จุลภาค 5 2 4 2 2" xfId="12446" xr:uid="{64438C7C-2447-4494-9789-13C026135F78}"/>
    <cellStyle name="จุลภาค 5 2 4 2 2 2" xfId="21558" xr:uid="{7BF76327-6A63-450C-99E9-45B124FC80B8}"/>
    <cellStyle name="จุลภาค 5 2 4 2 3" xfId="17287" xr:uid="{B31E2F7E-2272-4588-8BFD-AA2EA64B3368}"/>
    <cellStyle name="จุลภาค 5 2 4 3" xfId="9191" xr:uid="{E4C5E7D6-288F-4A3F-8331-73076988C455}"/>
    <cellStyle name="จุลภาค 5 2 4 3 2" xfId="19424" xr:uid="{6A7D0B88-DEDE-4919-B7B7-506A1769621E}"/>
    <cellStyle name="จุลภาค 5 2 4 4" xfId="15152" xr:uid="{7E7235FF-7667-4397-B91E-C9A24D603DAA}"/>
    <cellStyle name="จุลภาค 5 2 5" xfId="4244" xr:uid="{1A5F4B20-A53F-4484-BC04-0B66EF430351}"/>
    <cellStyle name="จุลภาค 5 2 5 2" xfId="10826" xr:uid="{38245633-685C-4263-ACCD-23ADAF25E396}"/>
    <cellStyle name="จุลภาค 5 2 5 2 2" xfId="20492" xr:uid="{EB6A6932-7C30-46D2-AE0A-23AEE0595D4A}"/>
    <cellStyle name="จุลภาค 5 2 5 3" xfId="16221" xr:uid="{E991AF68-0A8F-4102-9214-3889B16952F6}"/>
    <cellStyle name="จุลภาค 5 2 6" xfId="7572" xr:uid="{B70AC8FE-4ABE-466A-8C8F-A18F314EC63D}"/>
    <cellStyle name="จุลภาค 5 2 6 2" xfId="18358" xr:uid="{CEC6C7E8-CDFF-49BB-B2DC-C8C7DC39EA47}"/>
    <cellStyle name="จุลภาค 5 2 7" xfId="935" xr:uid="{CA15BC78-910D-42A2-A951-62EC8584F9BF}"/>
    <cellStyle name="จุลภาค 5 2 8" xfId="13905" xr:uid="{1AF76C7F-D9D5-4E90-A8AA-1039BD10EACD}"/>
    <cellStyle name="จุลภาค 5 2 9" xfId="29758" xr:uid="{8D88A58A-BD87-4A96-BB81-CE539E4B2C02}"/>
    <cellStyle name="จุลภาค 5 3" xfId="416" xr:uid="{A16FFC30-D900-4AA1-9DBA-336E4E29681E}"/>
    <cellStyle name="จุลภาค 5 3 2" xfId="2204" xr:uid="{555DC7E4-51FA-4EFD-BEB8-81CD588A108E}"/>
    <cellStyle name="จุลภาค 5 3 2 2" xfId="3830" xr:uid="{08BF0A18-8DE3-406F-81AD-16AE55382490}"/>
    <cellStyle name="จุลภาค 5 3 2 2 2" xfId="7090" xr:uid="{FDBE2481-FB85-4A4F-ABAC-D44642669949}"/>
    <cellStyle name="จุลภาค 5 3 2 2 2 2" xfId="13674" xr:uid="{E7797293-A0BE-4A8E-9D7F-77ABB4F4BD88}"/>
    <cellStyle name="จุลภาค 5 3 2 2 2 2 2" xfId="22223" xr:uid="{E06D138F-F18B-482A-997E-41E0D8ADE557}"/>
    <cellStyle name="จุลภาค 5 3 2 2 2 3" xfId="17952" xr:uid="{FA169CDF-DD89-41B5-86ED-E51CED8822A0}"/>
    <cellStyle name="จุลภาค 5 3 2 2 3" xfId="10419" xr:uid="{C37D054D-5C55-43FE-B725-B1DF51258FA2}"/>
    <cellStyle name="จุลภาค 5 3 2 2 3 2" xfId="20089" xr:uid="{3FFF8167-386A-4045-992A-7DB9D797EB68}"/>
    <cellStyle name="จุลภาค 5 3 2 2 4" xfId="15816" xr:uid="{91E25227-A98C-4CD2-A349-8120EA244DE8}"/>
    <cellStyle name="จุลภาค 5 3 2 3" xfId="5469" xr:uid="{4E48AD1A-3371-43F3-8028-B637C059F964}"/>
    <cellStyle name="จุลภาค 5 3 2 3 2" xfId="12053" xr:uid="{F191AA7F-0149-414C-8270-96668952A162}"/>
    <cellStyle name="จุลภาค 5 3 2 3 2 2" xfId="21157" xr:uid="{4372E35A-4CFF-4EB1-A5C5-45E1618264CD}"/>
    <cellStyle name="จุลภาค 5 3 2 3 3" xfId="16886" xr:uid="{1BCED5A7-0A50-4C5A-A55F-DCD4561F0318}"/>
    <cellStyle name="จุลภาค 5 3 2 4" xfId="8798" xr:uid="{6C6794D2-C7AB-4B3E-AB2B-6C44B8EAAAB2}"/>
    <cellStyle name="จุลภาค 5 3 2 4 2" xfId="19023" xr:uid="{B98123E2-AE25-486C-8329-69087DFB48FE}"/>
    <cellStyle name="จุลภาค 5 3 2 5" xfId="14750" xr:uid="{A6BB4BE8-9A8C-4EFE-AE3A-605F75E92A3E}"/>
    <cellStyle name="จุลภาค 5 3 3" xfId="3045" xr:uid="{EC8A3F21-1A72-4B4C-980C-DBCAB0A4B3A9}"/>
    <cellStyle name="จุลภาค 5 3 3 2" xfId="6304" xr:uid="{CC3BC388-DADD-4EF5-8381-87809897CF03}"/>
    <cellStyle name="จุลภาค 5 3 3 2 2" xfId="12888" xr:uid="{C178D137-5C6C-4A49-9678-F0BD903E25DA}"/>
    <cellStyle name="จุลภาค 5 3 3 2 2 2" xfId="21691" xr:uid="{03AD0D74-91D7-466E-94AA-E828280BFCC8}"/>
    <cellStyle name="จุลภาค 5 3 3 2 3" xfId="17420" xr:uid="{AFF21BD4-2AE7-408D-BAFD-B3B0D9124359}"/>
    <cellStyle name="จุลภาค 5 3 3 3" xfId="9633" xr:uid="{D2B57588-943C-493F-A4D4-D71A9A6AA3EB}"/>
    <cellStyle name="จุลภาค 5 3 3 3 2" xfId="19557" xr:uid="{948C72EC-6B4D-4653-B957-A92D0B1F0E8A}"/>
    <cellStyle name="จุลภาค 5 3 3 4" xfId="15284" xr:uid="{873952ED-1690-4161-8897-2A288E4B340D}"/>
    <cellStyle name="จุลภาค 5 3 4" xfId="4683" xr:uid="{323284C3-CAE0-45B8-BD41-5C9EB1E8BE93}"/>
    <cellStyle name="จุลภาค 5 3 4 2" xfId="11267" xr:uid="{3054A750-D1C6-4C10-8036-8A6D3F14E4A9}"/>
    <cellStyle name="จุลภาค 5 3 4 2 2" xfId="20625" xr:uid="{2CE15519-E38A-43F4-887B-AC6B143AC1FD}"/>
    <cellStyle name="จุลภาค 5 3 4 3" xfId="16354" xr:uid="{E4A43352-A033-4D42-932D-BA565B1DE4EE}"/>
    <cellStyle name="จุลภาค 5 3 5" xfId="8012" xr:uid="{69F1B62B-9C56-4848-9A67-AAB0FA8841B1}"/>
    <cellStyle name="จุลภาค 5 3 5 2" xfId="18491" xr:uid="{31064FE0-23D2-4031-B0ED-D53D6D16C556}"/>
    <cellStyle name="จุลภาค 5 3 6" xfId="14218" xr:uid="{2CD808A0-73E8-41BE-8748-FD88D5911CD3}"/>
    <cellStyle name="จุลภาค 5 3 7" xfId="29836" xr:uid="{8AD8A423-5C37-4555-981C-1BAFCAB63EDB}"/>
    <cellStyle name="จุลภาค 5 4" xfId="528" xr:uid="{DD867424-BBBA-4482-9661-EA5E309BB4E8}"/>
    <cellStyle name="จุลภาค 5 4 2" xfId="3434" xr:uid="{BEDD0277-45A0-407A-ADC7-21BDA9B37CCB}"/>
    <cellStyle name="จุลภาค 5 4 2 2" xfId="6694" xr:uid="{97BDEBEC-E779-4A99-8561-EFE853F5644D}"/>
    <cellStyle name="จุลภาค 5 4 2 2 2" xfId="13278" xr:uid="{015F5D4A-5C27-4F28-8220-48D26BDFB616}"/>
    <cellStyle name="จุลภาค 5 4 2 2 2 2" xfId="21957" xr:uid="{1D5FB2E6-9938-4AC3-87B1-65628EE19329}"/>
    <cellStyle name="จุลภาค 5 4 2 2 3" xfId="17686" xr:uid="{9AD63062-6123-4EB1-83E6-1A481451B808}"/>
    <cellStyle name="จุลภาค 5 4 2 3" xfId="10023" xr:uid="{E1A28DA7-514A-4253-9714-524C14ABBD77}"/>
    <cellStyle name="จุลภาค 5 4 2 3 2" xfId="19823" xr:uid="{025912B6-F8AB-4A95-AE97-E6F185D71CBC}"/>
    <cellStyle name="จุลภาค 5 4 2 4" xfId="15550" xr:uid="{F068F01F-5E19-47F0-AAC4-8EEC8429830C}"/>
    <cellStyle name="จุลภาค 5 4 3" xfId="5073" xr:uid="{766F6B33-FEB5-4FBC-89AB-4955799F7B02}"/>
    <cellStyle name="จุลภาค 5 4 3 2" xfId="11657" xr:uid="{55296D38-38C0-440E-940A-C7AB5B2BFBCC}"/>
    <cellStyle name="จุลภาค 5 4 3 2 2" xfId="20891" xr:uid="{DFB46660-0621-4F4F-AF8C-5E76A2BF2F25}"/>
    <cellStyle name="จุลภาค 5 4 3 3" xfId="16620" xr:uid="{71414E08-D470-4652-8DDB-56DCF6C3D782}"/>
    <cellStyle name="จุลภาค 5 4 4" xfId="8402" xr:uid="{A6DA02A4-49C6-49FC-B010-7265F04B460D}"/>
    <cellStyle name="จุลภาค 5 4 4 2" xfId="18757" xr:uid="{88FC2F11-FF30-438A-9A0E-B5D961C83B07}"/>
    <cellStyle name="จุลภาค 5 4 5" xfId="14483" xr:uid="{1864E1B0-1844-48C8-A3F6-6EC6852F8407}"/>
    <cellStyle name="จุลภาค 5 5" xfId="2647" xr:uid="{2875CA2F-8E9D-4ED9-A6ED-224B96033E9D}"/>
    <cellStyle name="จุลภาค 5 5 2" xfId="5905" xr:uid="{26831545-975E-498B-A568-B7743F4AE382}"/>
    <cellStyle name="จุลภาค 5 5 2 2" xfId="12489" xr:uid="{CDF8EEB8-F45F-4A38-BA99-1F0290F9FD45}"/>
    <cellStyle name="จุลภาค 5 5 2 2 2" xfId="21425" xr:uid="{E7C4D770-EA31-4045-8932-DB0AE346043A}"/>
    <cellStyle name="จุลภาค 5 5 2 3" xfId="17154" xr:uid="{2D497E1F-59AB-4F6D-AB14-1CBB745355D2}"/>
    <cellStyle name="จุลภาค 5 5 3" xfId="9234" xr:uid="{21C91AB8-9096-4F9E-9660-D89CAA25ECBD}"/>
    <cellStyle name="จุลภาค 5 5 3 2" xfId="19291" xr:uid="{D8401DB9-94CA-4438-9345-AD78EADF7DFA}"/>
    <cellStyle name="จุลภาค 5 5 4" xfId="15019" xr:uid="{DEEF3A64-28D9-4378-A46E-3F7E4EF20262}"/>
    <cellStyle name="จุลภาค 5 6" xfId="4287" xr:uid="{F6F8A780-72FD-4EC1-B9E1-6CEA6835B343}"/>
    <cellStyle name="จุลภาค 5 6 2" xfId="10870" xr:uid="{9B974D4D-51FB-430A-9542-AB76FCE8850F}"/>
    <cellStyle name="จุลภาค 5 6 2 2" xfId="20359" xr:uid="{D2899A6D-2F9F-4093-B592-E2701445F850}"/>
    <cellStyle name="จุลภาค 5 6 3" xfId="16089" xr:uid="{AA3F76C4-7488-4DA0-9529-4379FF83CBDF}"/>
    <cellStyle name="จุลภาค 5 7" xfId="7615" xr:uid="{8260CCBD-25B3-443A-A836-AF82C9E220A0}"/>
    <cellStyle name="จุลภาค 5 7 2" xfId="18225" xr:uid="{0FF89359-EAC8-4E1E-8AEB-72847548A2B8}"/>
    <cellStyle name="จุลภาค 5 8" xfId="977" xr:uid="{58471E6D-76FA-49C8-A179-E706381B646E}"/>
    <cellStyle name="จุลภาค 5 9" xfId="311" xr:uid="{31B68FDC-371F-45B1-92F8-16B27A22231B}"/>
    <cellStyle name="จุลภาค 5 9 2" xfId="13868" xr:uid="{B80B26B6-4A65-4B27-AB4E-D0DE9F4F10DD}"/>
    <cellStyle name="ปกติ 2" xfId="104" xr:uid="{2851F534-19E3-4301-AE20-4EDCEB0FD048}"/>
    <cellStyle name="ปกติ 2 2" xfId="118" xr:uid="{A1F965B0-F87D-4CBC-8AAF-DB2625A588CA}"/>
    <cellStyle name="ปกติ 2 2 2" xfId="259" xr:uid="{110D352A-96BA-48AB-B14C-84092C417D56}"/>
    <cellStyle name="ปกติ 2 2 3" xfId="266" xr:uid="{C3C915FD-9B74-4F5D-B01B-B2452DE7D6BA}"/>
    <cellStyle name="ปกติ 2 2 4" xfId="275" xr:uid="{E451B581-FE3C-4B3E-970A-1DD8FDE235B9}"/>
    <cellStyle name="ปกติ 2 2 4 2" xfId="29732" xr:uid="{01E209F4-0F77-4736-B15B-9CF4F0276515}"/>
    <cellStyle name="ปกติ 2 2 4 3" xfId="13937" xr:uid="{18AE4E9C-5262-4D84-9C69-A2DCE1C28494}"/>
    <cellStyle name="ปกติ 2 3" xfId="255" xr:uid="{2BD9E198-B2A5-4208-BA28-114266DB33DE}"/>
    <cellStyle name="ปกติ 2 4" xfId="262" xr:uid="{A0F258B7-8A20-4FF8-B770-327242D75267}"/>
    <cellStyle name="ปกติ 2 4 2" xfId="385" xr:uid="{F82BCC8D-C25C-4E01-B442-80D4A47F661B}"/>
    <cellStyle name="ปกติ 2 4 3" xfId="318" xr:uid="{71A4A7D8-EDCB-4C70-9743-AFCB4E126ACD}"/>
    <cellStyle name="ปกติ 2 5" xfId="271" xr:uid="{3DC1B313-C74F-4470-8E81-063BEA106EC6}"/>
    <cellStyle name="ปกติ 2 5 2" xfId="29730" xr:uid="{EAF7CC1A-743A-40E7-85B2-B692B8FBAD2D}"/>
    <cellStyle name="ปกติ 2 5 3" xfId="13936" xr:uid="{5F754ED8-3870-4AD6-B660-9774A8652EB0}"/>
    <cellStyle name="ปกติ 3" xfId="111" xr:uid="{440A6A53-C76D-4E70-91A7-F644EBAA8703}"/>
    <cellStyle name="ปกติ 3 2" xfId="13939" xr:uid="{714ADC63-3D59-431A-BFFE-2CA22AA05DD1}"/>
    <cellStyle name="ปกติ 3 3" xfId="152" xr:uid="{9E92BDA4-6B71-4DEE-83A8-DF8A3773D684}"/>
    <cellStyle name="ปกติ 3 4" xfId="13938" xr:uid="{B89B721D-568E-4FC1-A028-69CE97BDAA60}"/>
    <cellStyle name="ปกติ 4" xfId="113" xr:uid="{00905340-EEE2-42D4-85E7-FB993F99A274}"/>
    <cellStyle name="ปกติ 4 2" xfId="156" xr:uid="{F414B9F2-5A81-47D2-BBF0-97D30D8D0F9C}"/>
    <cellStyle name="ปกติ_Sheet1" xfId="110" xr:uid="{93DAA07F-3F2F-4147-82D1-2011721F9F14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2" defaultTableStyle="TableStyleMedium2" defaultPivotStyle="PivotStyleLight16">
    <tableStyle name="MySqlDefault" pivot="0" table="0" count="2" xr9:uid="{4597A767-67D2-47D6-B07A-2711702CB499}">
      <tableStyleElement type="wholeTable" dxfId="1"/>
      <tableStyleElement type="headerRow" dxfId="0"/>
    </tableStyle>
    <tableStyle name="Invisible" pivot="0" table="0" count="0" xr9:uid="{28D44401-6293-4C80-9E7D-4594C43ADD13}"/>
  </tableStyles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CEC0-F161-47EE-9EE7-1D5EEE969B72}">
  <dimension ref="A1:L153"/>
  <sheetViews>
    <sheetView topLeftCell="B149" zoomScaleNormal="100" zoomScaleSheetLayoutView="120" zoomScalePageLayoutView="88" workbookViewId="0"/>
  </sheetViews>
  <sheetFormatPr defaultColWidth="10.6640625" defaultRowHeight="16.5" customHeight="1"/>
  <cols>
    <col min="1" max="2" width="1.6640625" style="17" customWidth="1"/>
    <col min="3" max="3" width="31.5546875" style="17" customWidth="1"/>
    <col min="4" max="4" width="5.6640625" style="17" customWidth="1"/>
    <col min="5" max="5" width="0.6640625" style="17" customWidth="1"/>
    <col min="6" max="6" width="12.6640625" style="36" customWidth="1"/>
    <col min="7" max="7" width="0.6640625" style="129" customWidth="1"/>
    <col min="8" max="8" width="12.6640625" style="36" customWidth="1"/>
    <col min="9" max="9" width="0.6640625" style="128" customWidth="1"/>
    <col min="10" max="10" width="12.6640625" style="36" customWidth="1"/>
    <col min="11" max="11" width="0.6640625" style="128" customWidth="1"/>
    <col min="12" max="12" width="12.6640625" style="36" customWidth="1"/>
    <col min="13" max="93" width="10.6640625" style="17"/>
    <col min="94" max="95" width="1.6640625" style="17" customWidth="1"/>
    <col min="96" max="96" width="25.44140625" style="17" customWidth="1"/>
    <col min="97" max="97" width="7" style="17" bestFit="1" customWidth="1"/>
    <col min="98" max="98" width="1" style="17" customWidth="1"/>
    <col min="99" max="99" width="14.6640625" style="17" customWidth="1"/>
    <col min="100" max="100" width="0.5546875" style="17" customWidth="1"/>
    <col min="101" max="101" width="14.6640625" style="17" customWidth="1"/>
    <col min="102" max="102" width="0.5546875" style="17" customWidth="1"/>
    <col min="103" max="103" width="14.6640625" style="17" customWidth="1"/>
    <col min="104" max="104" width="0.5546875" style="17" customWidth="1"/>
    <col min="105" max="105" width="14.6640625" style="17" customWidth="1"/>
    <col min="106" max="349" width="10.6640625" style="17"/>
    <col min="350" max="351" width="1.6640625" style="17" customWidth="1"/>
    <col min="352" max="352" width="25.44140625" style="17" customWidth="1"/>
    <col min="353" max="353" width="7" style="17" bestFit="1" customWidth="1"/>
    <col min="354" max="354" width="1" style="17" customWidth="1"/>
    <col min="355" max="355" width="14.6640625" style="17" customWidth="1"/>
    <col min="356" max="356" width="0.5546875" style="17" customWidth="1"/>
    <col min="357" max="357" width="14.6640625" style="17" customWidth="1"/>
    <col min="358" max="358" width="0.5546875" style="17" customWidth="1"/>
    <col min="359" max="359" width="14.6640625" style="17" customWidth="1"/>
    <col min="360" max="360" width="0.5546875" style="17" customWidth="1"/>
    <col min="361" max="361" width="14.6640625" style="17" customWidth="1"/>
    <col min="362" max="605" width="10.6640625" style="17"/>
    <col min="606" max="607" width="1.6640625" style="17" customWidth="1"/>
    <col min="608" max="608" width="25.44140625" style="17" customWidth="1"/>
    <col min="609" max="609" width="7" style="17" bestFit="1" customWidth="1"/>
    <col min="610" max="610" width="1" style="17" customWidth="1"/>
    <col min="611" max="611" width="14.6640625" style="17" customWidth="1"/>
    <col min="612" max="612" width="0.5546875" style="17" customWidth="1"/>
    <col min="613" max="613" width="14.6640625" style="17" customWidth="1"/>
    <col min="614" max="614" width="0.5546875" style="17" customWidth="1"/>
    <col min="615" max="615" width="14.6640625" style="17" customWidth="1"/>
    <col min="616" max="616" width="0.5546875" style="17" customWidth="1"/>
    <col min="617" max="617" width="14.6640625" style="17" customWidth="1"/>
    <col min="618" max="861" width="10.6640625" style="17"/>
    <col min="862" max="863" width="1.6640625" style="17" customWidth="1"/>
    <col min="864" max="864" width="25.44140625" style="17" customWidth="1"/>
    <col min="865" max="865" width="7" style="17" bestFit="1" customWidth="1"/>
    <col min="866" max="866" width="1" style="17" customWidth="1"/>
    <col min="867" max="867" width="14.6640625" style="17" customWidth="1"/>
    <col min="868" max="868" width="0.5546875" style="17" customWidth="1"/>
    <col min="869" max="869" width="14.6640625" style="17" customWidth="1"/>
    <col min="870" max="870" width="0.5546875" style="17" customWidth="1"/>
    <col min="871" max="871" width="14.6640625" style="17" customWidth="1"/>
    <col min="872" max="872" width="0.5546875" style="17" customWidth="1"/>
    <col min="873" max="873" width="14.6640625" style="17" customWidth="1"/>
    <col min="874" max="1117" width="10.6640625" style="17"/>
    <col min="1118" max="1119" width="1.6640625" style="17" customWidth="1"/>
    <col min="1120" max="1120" width="25.44140625" style="17" customWidth="1"/>
    <col min="1121" max="1121" width="7" style="17" bestFit="1" customWidth="1"/>
    <col min="1122" max="1122" width="1" style="17" customWidth="1"/>
    <col min="1123" max="1123" width="14.6640625" style="17" customWidth="1"/>
    <col min="1124" max="1124" width="0.5546875" style="17" customWidth="1"/>
    <col min="1125" max="1125" width="14.6640625" style="17" customWidth="1"/>
    <col min="1126" max="1126" width="0.5546875" style="17" customWidth="1"/>
    <col min="1127" max="1127" width="14.6640625" style="17" customWidth="1"/>
    <col min="1128" max="1128" width="0.5546875" style="17" customWidth="1"/>
    <col min="1129" max="1129" width="14.6640625" style="17" customWidth="1"/>
    <col min="1130" max="1373" width="10.6640625" style="17"/>
    <col min="1374" max="1375" width="1.6640625" style="17" customWidth="1"/>
    <col min="1376" max="1376" width="25.44140625" style="17" customWidth="1"/>
    <col min="1377" max="1377" width="7" style="17" bestFit="1" customWidth="1"/>
    <col min="1378" max="1378" width="1" style="17" customWidth="1"/>
    <col min="1379" max="1379" width="14.6640625" style="17" customWidth="1"/>
    <col min="1380" max="1380" width="0.5546875" style="17" customWidth="1"/>
    <col min="1381" max="1381" width="14.6640625" style="17" customWidth="1"/>
    <col min="1382" max="1382" width="0.5546875" style="17" customWidth="1"/>
    <col min="1383" max="1383" width="14.6640625" style="17" customWidth="1"/>
    <col min="1384" max="1384" width="0.5546875" style="17" customWidth="1"/>
    <col min="1385" max="1385" width="14.6640625" style="17" customWidth="1"/>
    <col min="1386" max="1629" width="10.6640625" style="17"/>
    <col min="1630" max="1631" width="1.6640625" style="17" customWidth="1"/>
    <col min="1632" max="1632" width="25.44140625" style="17" customWidth="1"/>
    <col min="1633" max="1633" width="7" style="17" bestFit="1" customWidth="1"/>
    <col min="1634" max="1634" width="1" style="17" customWidth="1"/>
    <col min="1635" max="1635" width="14.6640625" style="17" customWidth="1"/>
    <col min="1636" max="1636" width="0.5546875" style="17" customWidth="1"/>
    <col min="1637" max="1637" width="14.6640625" style="17" customWidth="1"/>
    <col min="1638" max="1638" width="0.5546875" style="17" customWidth="1"/>
    <col min="1639" max="1639" width="14.6640625" style="17" customWidth="1"/>
    <col min="1640" max="1640" width="0.5546875" style="17" customWidth="1"/>
    <col min="1641" max="1641" width="14.6640625" style="17" customWidth="1"/>
    <col min="1642" max="1885" width="10.6640625" style="17"/>
    <col min="1886" max="1887" width="1.6640625" style="17" customWidth="1"/>
    <col min="1888" max="1888" width="25.44140625" style="17" customWidth="1"/>
    <col min="1889" max="1889" width="7" style="17" bestFit="1" customWidth="1"/>
    <col min="1890" max="1890" width="1" style="17" customWidth="1"/>
    <col min="1891" max="1891" width="14.6640625" style="17" customWidth="1"/>
    <col min="1892" max="1892" width="0.5546875" style="17" customWidth="1"/>
    <col min="1893" max="1893" width="14.6640625" style="17" customWidth="1"/>
    <col min="1894" max="1894" width="0.5546875" style="17" customWidth="1"/>
    <col min="1895" max="1895" width="14.6640625" style="17" customWidth="1"/>
    <col min="1896" max="1896" width="0.5546875" style="17" customWidth="1"/>
    <col min="1897" max="1897" width="14.6640625" style="17" customWidth="1"/>
    <col min="1898" max="2141" width="10.6640625" style="17"/>
    <col min="2142" max="2143" width="1.6640625" style="17" customWidth="1"/>
    <col min="2144" max="2144" width="25.44140625" style="17" customWidth="1"/>
    <col min="2145" max="2145" width="7" style="17" bestFit="1" customWidth="1"/>
    <col min="2146" max="2146" width="1" style="17" customWidth="1"/>
    <col min="2147" max="2147" width="14.6640625" style="17" customWidth="1"/>
    <col min="2148" max="2148" width="0.5546875" style="17" customWidth="1"/>
    <col min="2149" max="2149" width="14.6640625" style="17" customWidth="1"/>
    <col min="2150" max="2150" width="0.5546875" style="17" customWidth="1"/>
    <col min="2151" max="2151" width="14.6640625" style="17" customWidth="1"/>
    <col min="2152" max="2152" width="0.5546875" style="17" customWidth="1"/>
    <col min="2153" max="2153" width="14.6640625" style="17" customWidth="1"/>
    <col min="2154" max="2397" width="10.6640625" style="17"/>
    <col min="2398" max="2399" width="1.6640625" style="17" customWidth="1"/>
    <col min="2400" max="2400" width="25.44140625" style="17" customWidth="1"/>
    <col min="2401" max="2401" width="7" style="17" bestFit="1" customWidth="1"/>
    <col min="2402" max="2402" width="1" style="17" customWidth="1"/>
    <col min="2403" max="2403" width="14.6640625" style="17" customWidth="1"/>
    <col min="2404" max="2404" width="0.5546875" style="17" customWidth="1"/>
    <col min="2405" max="2405" width="14.6640625" style="17" customWidth="1"/>
    <col min="2406" max="2406" width="0.5546875" style="17" customWidth="1"/>
    <col min="2407" max="2407" width="14.6640625" style="17" customWidth="1"/>
    <col min="2408" max="2408" width="0.5546875" style="17" customWidth="1"/>
    <col min="2409" max="2409" width="14.6640625" style="17" customWidth="1"/>
    <col min="2410" max="2653" width="10.6640625" style="17"/>
    <col min="2654" max="2655" width="1.6640625" style="17" customWidth="1"/>
    <col min="2656" max="2656" width="25.44140625" style="17" customWidth="1"/>
    <col min="2657" max="2657" width="7" style="17" bestFit="1" customWidth="1"/>
    <col min="2658" max="2658" width="1" style="17" customWidth="1"/>
    <col min="2659" max="2659" width="14.6640625" style="17" customWidth="1"/>
    <col min="2660" max="2660" width="0.5546875" style="17" customWidth="1"/>
    <col min="2661" max="2661" width="14.6640625" style="17" customWidth="1"/>
    <col min="2662" max="2662" width="0.5546875" style="17" customWidth="1"/>
    <col min="2663" max="2663" width="14.6640625" style="17" customWidth="1"/>
    <col min="2664" max="2664" width="0.5546875" style="17" customWidth="1"/>
    <col min="2665" max="2665" width="14.6640625" style="17" customWidth="1"/>
    <col min="2666" max="2909" width="10.6640625" style="17"/>
    <col min="2910" max="2911" width="1.6640625" style="17" customWidth="1"/>
    <col min="2912" max="2912" width="25.44140625" style="17" customWidth="1"/>
    <col min="2913" max="2913" width="7" style="17" bestFit="1" customWidth="1"/>
    <col min="2914" max="2914" width="1" style="17" customWidth="1"/>
    <col min="2915" max="2915" width="14.6640625" style="17" customWidth="1"/>
    <col min="2916" max="2916" width="0.5546875" style="17" customWidth="1"/>
    <col min="2917" max="2917" width="14.6640625" style="17" customWidth="1"/>
    <col min="2918" max="2918" width="0.5546875" style="17" customWidth="1"/>
    <col min="2919" max="2919" width="14.6640625" style="17" customWidth="1"/>
    <col min="2920" max="2920" width="0.5546875" style="17" customWidth="1"/>
    <col min="2921" max="2921" width="14.6640625" style="17" customWidth="1"/>
    <col min="2922" max="3165" width="10.6640625" style="17"/>
    <col min="3166" max="3167" width="1.6640625" style="17" customWidth="1"/>
    <col min="3168" max="3168" width="25.44140625" style="17" customWidth="1"/>
    <col min="3169" max="3169" width="7" style="17" bestFit="1" customWidth="1"/>
    <col min="3170" max="3170" width="1" style="17" customWidth="1"/>
    <col min="3171" max="3171" width="14.6640625" style="17" customWidth="1"/>
    <col min="3172" max="3172" width="0.5546875" style="17" customWidth="1"/>
    <col min="3173" max="3173" width="14.6640625" style="17" customWidth="1"/>
    <col min="3174" max="3174" width="0.5546875" style="17" customWidth="1"/>
    <col min="3175" max="3175" width="14.6640625" style="17" customWidth="1"/>
    <col min="3176" max="3176" width="0.5546875" style="17" customWidth="1"/>
    <col min="3177" max="3177" width="14.6640625" style="17" customWidth="1"/>
    <col min="3178" max="3421" width="10.6640625" style="17"/>
    <col min="3422" max="3423" width="1.6640625" style="17" customWidth="1"/>
    <col min="3424" max="3424" width="25.44140625" style="17" customWidth="1"/>
    <col min="3425" max="3425" width="7" style="17" bestFit="1" customWidth="1"/>
    <col min="3426" max="3426" width="1" style="17" customWidth="1"/>
    <col min="3427" max="3427" width="14.6640625" style="17" customWidth="1"/>
    <col min="3428" max="3428" width="0.5546875" style="17" customWidth="1"/>
    <col min="3429" max="3429" width="14.6640625" style="17" customWidth="1"/>
    <col min="3430" max="3430" width="0.5546875" style="17" customWidth="1"/>
    <col min="3431" max="3431" width="14.6640625" style="17" customWidth="1"/>
    <col min="3432" max="3432" width="0.5546875" style="17" customWidth="1"/>
    <col min="3433" max="3433" width="14.6640625" style="17" customWidth="1"/>
    <col min="3434" max="3677" width="10.6640625" style="17"/>
    <col min="3678" max="3679" width="1.6640625" style="17" customWidth="1"/>
    <col min="3680" max="3680" width="25.44140625" style="17" customWidth="1"/>
    <col min="3681" max="3681" width="7" style="17" bestFit="1" customWidth="1"/>
    <col min="3682" max="3682" width="1" style="17" customWidth="1"/>
    <col min="3683" max="3683" width="14.6640625" style="17" customWidth="1"/>
    <col min="3684" max="3684" width="0.5546875" style="17" customWidth="1"/>
    <col min="3685" max="3685" width="14.6640625" style="17" customWidth="1"/>
    <col min="3686" max="3686" width="0.5546875" style="17" customWidth="1"/>
    <col min="3687" max="3687" width="14.6640625" style="17" customWidth="1"/>
    <col min="3688" max="3688" width="0.5546875" style="17" customWidth="1"/>
    <col min="3689" max="3689" width="14.6640625" style="17" customWidth="1"/>
    <col min="3690" max="3933" width="10.6640625" style="17"/>
    <col min="3934" max="3935" width="1.6640625" style="17" customWidth="1"/>
    <col min="3936" max="3936" width="25.44140625" style="17" customWidth="1"/>
    <col min="3937" max="3937" width="7" style="17" bestFit="1" customWidth="1"/>
    <col min="3938" max="3938" width="1" style="17" customWidth="1"/>
    <col min="3939" max="3939" width="14.6640625" style="17" customWidth="1"/>
    <col min="3940" max="3940" width="0.5546875" style="17" customWidth="1"/>
    <col min="3941" max="3941" width="14.6640625" style="17" customWidth="1"/>
    <col min="3942" max="3942" width="0.5546875" style="17" customWidth="1"/>
    <col min="3943" max="3943" width="14.6640625" style="17" customWidth="1"/>
    <col min="3944" max="3944" width="0.5546875" style="17" customWidth="1"/>
    <col min="3945" max="3945" width="14.6640625" style="17" customWidth="1"/>
    <col min="3946" max="4189" width="10.6640625" style="17"/>
    <col min="4190" max="4191" width="1.6640625" style="17" customWidth="1"/>
    <col min="4192" max="4192" width="25.44140625" style="17" customWidth="1"/>
    <col min="4193" max="4193" width="7" style="17" bestFit="1" customWidth="1"/>
    <col min="4194" max="4194" width="1" style="17" customWidth="1"/>
    <col min="4195" max="4195" width="14.6640625" style="17" customWidth="1"/>
    <col min="4196" max="4196" width="0.5546875" style="17" customWidth="1"/>
    <col min="4197" max="4197" width="14.6640625" style="17" customWidth="1"/>
    <col min="4198" max="4198" width="0.5546875" style="17" customWidth="1"/>
    <col min="4199" max="4199" width="14.6640625" style="17" customWidth="1"/>
    <col min="4200" max="4200" width="0.5546875" style="17" customWidth="1"/>
    <col min="4201" max="4201" width="14.6640625" style="17" customWidth="1"/>
    <col min="4202" max="4445" width="10.6640625" style="17"/>
    <col min="4446" max="4447" width="1.6640625" style="17" customWidth="1"/>
    <col min="4448" max="4448" width="25.44140625" style="17" customWidth="1"/>
    <col min="4449" max="4449" width="7" style="17" bestFit="1" customWidth="1"/>
    <col min="4450" max="4450" width="1" style="17" customWidth="1"/>
    <col min="4451" max="4451" width="14.6640625" style="17" customWidth="1"/>
    <col min="4452" max="4452" width="0.5546875" style="17" customWidth="1"/>
    <col min="4453" max="4453" width="14.6640625" style="17" customWidth="1"/>
    <col min="4454" max="4454" width="0.5546875" style="17" customWidth="1"/>
    <col min="4455" max="4455" width="14.6640625" style="17" customWidth="1"/>
    <col min="4456" max="4456" width="0.5546875" style="17" customWidth="1"/>
    <col min="4457" max="4457" width="14.6640625" style="17" customWidth="1"/>
    <col min="4458" max="4701" width="10.6640625" style="17"/>
    <col min="4702" max="4703" width="1.6640625" style="17" customWidth="1"/>
    <col min="4704" max="4704" width="25.44140625" style="17" customWidth="1"/>
    <col min="4705" max="4705" width="7" style="17" bestFit="1" customWidth="1"/>
    <col min="4706" max="4706" width="1" style="17" customWidth="1"/>
    <col min="4707" max="4707" width="14.6640625" style="17" customWidth="1"/>
    <col min="4708" max="4708" width="0.5546875" style="17" customWidth="1"/>
    <col min="4709" max="4709" width="14.6640625" style="17" customWidth="1"/>
    <col min="4710" max="4710" width="0.5546875" style="17" customWidth="1"/>
    <col min="4711" max="4711" width="14.6640625" style="17" customWidth="1"/>
    <col min="4712" max="4712" width="0.5546875" style="17" customWidth="1"/>
    <col min="4713" max="4713" width="14.6640625" style="17" customWidth="1"/>
    <col min="4714" max="4957" width="10.6640625" style="17"/>
    <col min="4958" max="4959" width="1.6640625" style="17" customWidth="1"/>
    <col min="4960" max="4960" width="25.44140625" style="17" customWidth="1"/>
    <col min="4961" max="4961" width="7" style="17" bestFit="1" customWidth="1"/>
    <col min="4962" max="4962" width="1" style="17" customWidth="1"/>
    <col min="4963" max="4963" width="14.6640625" style="17" customWidth="1"/>
    <col min="4964" max="4964" width="0.5546875" style="17" customWidth="1"/>
    <col min="4965" max="4965" width="14.6640625" style="17" customWidth="1"/>
    <col min="4966" max="4966" width="0.5546875" style="17" customWidth="1"/>
    <col min="4967" max="4967" width="14.6640625" style="17" customWidth="1"/>
    <col min="4968" max="4968" width="0.5546875" style="17" customWidth="1"/>
    <col min="4969" max="4969" width="14.6640625" style="17" customWidth="1"/>
    <col min="4970" max="5213" width="10.6640625" style="17"/>
    <col min="5214" max="5215" width="1.6640625" style="17" customWidth="1"/>
    <col min="5216" max="5216" width="25.44140625" style="17" customWidth="1"/>
    <col min="5217" max="5217" width="7" style="17" bestFit="1" customWidth="1"/>
    <col min="5218" max="5218" width="1" style="17" customWidth="1"/>
    <col min="5219" max="5219" width="14.6640625" style="17" customWidth="1"/>
    <col min="5220" max="5220" width="0.5546875" style="17" customWidth="1"/>
    <col min="5221" max="5221" width="14.6640625" style="17" customWidth="1"/>
    <col min="5222" max="5222" width="0.5546875" style="17" customWidth="1"/>
    <col min="5223" max="5223" width="14.6640625" style="17" customWidth="1"/>
    <col min="5224" max="5224" width="0.5546875" style="17" customWidth="1"/>
    <col min="5225" max="5225" width="14.6640625" style="17" customWidth="1"/>
    <col min="5226" max="5469" width="10.6640625" style="17"/>
    <col min="5470" max="5471" width="1.6640625" style="17" customWidth="1"/>
    <col min="5472" max="5472" width="25.44140625" style="17" customWidth="1"/>
    <col min="5473" max="5473" width="7" style="17" bestFit="1" customWidth="1"/>
    <col min="5474" max="5474" width="1" style="17" customWidth="1"/>
    <col min="5475" max="5475" width="14.6640625" style="17" customWidth="1"/>
    <col min="5476" max="5476" width="0.5546875" style="17" customWidth="1"/>
    <col min="5477" max="5477" width="14.6640625" style="17" customWidth="1"/>
    <col min="5478" max="5478" width="0.5546875" style="17" customWidth="1"/>
    <col min="5479" max="5479" width="14.6640625" style="17" customWidth="1"/>
    <col min="5480" max="5480" width="0.5546875" style="17" customWidth="1"/>
    <col min="5481" max="5481" width="14.6640625" style="17" customWidth="1"/>
    <col min="5482" max="5725" width="10.6640625" style="17"/>
    <col min="5726" max="5727" width="1.6640625" style="17" customWidth="1"/>
    <col min="5728" max="5728" width="25.44140625" style="17" customWidth="1"/>
    <col min="5729" max="5729" width="7" style="17" bestFit="1" customWidth="1"/>
    <col min="5730" max="5730" width="1" style="17" customWidth="1"/>
    <col min="5731" max="5731" width="14.6640625" style="17" customWidth="1"/>
    <col min="5732" max="5732" width="0.5546875" style="17" customWidth="1"/>
    <col min="5733" max="5733" width="14.6640625" style="17" customWidth="1"/>
    <col min="5734" max="5734" width="0.5546875" style="17" customWidth="1"/>
    <col min="5735" max="5735" width="14.6640625" style="17" customWidth="1"/>
    <col min="5736" max="5736" width="0.5546875" style="17" customWidth="1"/>
    <col min="5737" max="5737" width="14.6640625" style="17" customWidth="1"/>
    <col min="5738" max="5981" width="10.6640625" style="17"/>
    <col min="5982" max="5983" width="1.6640625" style="17" customWidth="1"/>
    <col min="5984" max="5984" width="25.44140625" style="17" customWidth="1"/>
    <col min="5985" max="5985" width="7" style="17" bestFit="1" customWidth="1"/>
    <col min="5986" max="5986" width="1" style="17" customWidth="1"/>
    <col min="5987" max="5987" width="14.6640625" style="17" customWidth="1"/>
    <col min="5988" max="5988" width="0.5546875" style="17" customWidth="1"/>
    <col min="5989" max="5989" width="14.6640625" style="17" customWidth="1"/>
    <col min="5990" max="5990" width="0.5546875" style="17" customWidth="1"/>
    <col min="5991" max="5991" width="14.6640625" style="17" customWidth="1"/>
    <col min="5992" max="5992" width="0.5546875" style="17" customWidth="1"/>
    <col min="5993" max="5993" width="14.6640625" style="17" customWidth="1"/>
    <col min="5994" max="6237" width="10.6640625" style="17"/>
    <col min="6238" max="6239" width="1.6640625" style="17" customWidth="1"/>
    <col min="6240" max="6240" width="25.44140625" style="17" customWidth="1"/>
    <col min="6241" max="6241" width="7" style="17" bestFit="1" customWidth="1"/>
    <col min="6242" max="6242" width="1" style="17" customWidth="1"/>
    <col min="6243" max="6243" width="14.6640625" style="17" customWidth="1"/>
    <col min="6244" max="6244" width="0.5546875" style="17" customWidth="1"/>
    <col min="6245" max="6245" width="14.6640625" style="17" customWidth="1"/>
    <col min="6246" max="6246" width="0.5546875" style="17" customWidth="1"/>
    <col min="6247" max="6247" width="14.6640625" style="17" customWidth="1"/>
    <col min="6248" max="6248" width="0.5546875" style="17" customWidth="1"/>
    <col min="6249" max="6249" width="14.6640625" style="17" customWidth="1"/>
    <col min="6250" max="6493" width="10.6640625" style="17"/>
    <col min="6494" max="6495" width="1.6640625" style="17" customWidth="1"/>
    <col min="6496" max="6496" width="25.44140625" style="17" customWidth="1"/>
    <col min="6497" max="6497" width="7" style="17" bestFit="1" customWidth="1"/>
    <col min="6498" max="6498" width="1" style="17" customWidth="1"/>
    <col min="6499" max="6499" width="14.6640625" style="17" customWidth="1"/>
    <col min="6500" max="6500" width="0.5546875" style="17" customWidth="1"/>
    <col min="6501" max="6501" width="14.6640625" style="17" customWidth="1"/>
    <col min="6502" max="6502" width="0.5546875" style="17" customWidth="1"/>
    <col min="6503" max="6503" width="14.6640625" style="17" customWidth="1"/>
    <col min="6504" max="6504" width="0.5546875" style="17" customWidth="1"/>
    <col min="6505" max="6505" width="14.6640625" style="17" customWidth="1"/>
    <col min="6506" max="6749" width="10.6640625" style="17"/>
    <col min="6750" max="6751" width="1.6640625" style="17" customWidth="1"/>
    <col min="6752" max="6752" width="25.44140625" style="17" customWidth="1"/>
    <col min="6753" max="6753" width="7" style="17" bestFit="1" customWidth="1"/>
    <col min="6754" max="6754" width="1" style="17" customWidth="1"/>
    <col min="6755" max="6755" width="14.6640625" style="17" customWidth="1"/>
    <col min="6756" max="6756" width="0.5546875" style="17" customWidth="1"/>
    <col min="6757" max="6757" width="14.6640625" style="17" customWidth="1"/>
    <col min="6758" max="6758" width="0.5546875" style="17" customWidth="1"/>
    <col min="6759" max="6759" width="14.6640625" style="17" customWidth="1"/>
    <col min="6760" max="6760" width="0.5546875" style="17" customWidth="1"/>
    <col min="6761" max="6761" width="14.6640625" style="17" customWidth="1"/>
    <col min="6762" max="7005" width="10.6640625" style="17"/>
    <col min="7006" max="7007" width="1.6640625" style="17" customWidth="1"/>
    <col min="7008" max="7008" width="25.44140625" style="17" customWidth="1"/>
    <col min="7009" max="7009" width="7" style="17" bestFit="1" customWidth="1"/>
    <col min="7010" max="7010" width="1" style="17" customWidth="1"/>
    <col min="7011" max="7011" width="14.6640625" style="17" customWidth="1"/>
    <col min="7012" max="7012" width="0.5546875" style="17" customWidth="1"/>
    <col min="7013" max="7013" width="14.6640625" style="17" customWidth="1"/>
    <col min="7014" max="7014" width="0.5546875" style="17" customWidth="1"/>
    <col min="7015" max="7015" width="14.6640625" style="17" customWidth="1"/>
    <col min="7016" max="7016" width="0.5546875" style="17" customWidth="1"/>
    <col min="7017" max="7017" width="14.6640625" style="17" customWidth="1"/>
    <col min="7018" max="7261" width="10.6640625" style="17"/>
    <col min="7262" max="7263" width="1.6640625" style="17" customWidth="1"/>
    <col min="7264" max="7264" width="25.44140625" style="17" customWidth="1"/>
    <col min="7265" max="7265" width="7" style="17" bestFit="1" customWidth="1"/>
    <col min="7266" max="7266" width="1" style="17" customWidth="1"/>
    <col min="7267" max="7267" width="14.6640625" style="17" customWidth="1"/>
    <col min="7268" max="7268" width="0.5546875" style="17" customWidth="1"/>
    <col min="7269" max="7269" width="14.6640625" style="17" customWidth="1"/>
    <col min="7270" max="7270" width="0.5546875" style="17" customWidth="1"/>
    <col min="7271" max="7271" width="14.6640625" style="17" customWidth="1"/>
    <col min="7272" max="7272" width="0.5546875" style="17" customWidth="1"/>
    <col min="7273" max="7273" width="14.6640625" style="17" customWidth="1"/>
    <col min="7274" max="7517" width="10.6640625" style="17"/>
    <col min="7518" max="7519" width="1.6640625" style="17" customWidth="1"/>
    <col min="7520" max="7520" width="25.44140625" style="17" customWidth="1"/>
    <col min="7521" max="7521" width="7" style="17" bestFit="1" customWidth="1"/>
    <col min="7522" max="7522" width="1" style="17" customWidth="1"/>
    <col min="7523" max="7523" width="14.6640625" style="17" customWidth="1"/>
    <col min="7524" max="7524" width="0.5546875" style="17" customWidth="1"/>
    <col min="7525" max="7525" width="14.6640625" style="17" customWidth="1"/>
    <col min="7526" max="7526" width="0.5546875" style="17" customWidth="1"/>
    <col min="7527" max="7527" width="14.6640625" style="17" customWidth="1"/>
    <col min="7528" max="7528" width="0.5546875" style="17" customWidth="1"/>
    <col min="7529" max="7529" width="14.6640625" style="17" customWidth="1"/>
    <col min="7530" max="7773" width="10.6640625" style="17"/>
    <col min="7774" max="7775" width="1.6640625" style="17" customWidth="1"/>
    <col min="7776" max="7776" width="25.44140625" style="17" customWidth="1"/>
    <col min="7777" max="7777" width="7" style="17" bestFit="1" customWidth="1"/>
    <col min="7778" max="7778" width="1" style="17" customWidth="1"/>
    <col min="7779" max="7779" width="14.6640625" style="17" customWidth="1"/>
    <col min="7780" max="7780" width="0.5546875" style="17" customWidth="1"/>
    <col min="7781" max="7781" width="14.6640625" style="17" customWidth="1"/>
    <col min="7782" max="7782" width="0.5546875" style="17" customWidth="1"/>
    <col min="7783" max="7783" width="14.6640625" style="17" customWidth="1"/>
    <col min="7784" max="7784" width="0.5546875" style="17" customWidth="1"/>
    <col min="7785" max="7785" width="14.6640625" style="17" customWidth="1"/>
    <col min="7786" max="8029" width="10.6640625" style="17"/>
    <col min="8030" max="8031" width="1.6640625" style="17" customWidth="1"/>
    <col min="8032" max="8032" width="25.44140625" style="17" customWidth="1"/>
    <col min="8033" max="8033" width="7" style="17" bestFit="1" customWidth="1"/>
    <col min="8034" max="8034" width="1" style="17" customWidth="1"/>
    <col min="8035" max="8035" width="14.6640625" style="17" customWidth="1"/>
    <col min="8036" max="8036" width="0.5546875" style="17" customWidth="1"/>
    <col min="8037" max="8037" width="14.6640625" style="17" customWidth="1"/>
    <col min="8038" max="8038" width="0.5546875" style="17" customWidth="1"/>
    <col min="8039" max="8039" width="14.6640625" style="17" customWidth="1"/>
    <col min="8040" max="8040" width="0.5546875" style="17" customWidth="1"/>
    <col min="8041" max="8041" width="14.6640625" style="17" customWidth="1"/>
    <col min="8042" max="8285" width="10.6640625" style="17"/>
    <col min="8286" max="8287" width="1.6640625" style="17" customWidth="1"/>
    <col min="8288" max="8288" width="25.44140625" style="17" customWidth="1"/>
    <col min="8289" max="8289" width="7" style="17" bestFit="1" customWidth="1"/>
    <col min="8290" max="8290" width="1" style="17" customWidth="1"/>
    <col min="8291" max="8291" width="14.6640625" style="17" customWidth="1"/>
    <col min="8292" max="8292" width="0.5546875" style="17" customWidth="1"/>
    <col min="8293" max="8293" width="14.6640625" style="17" customWidth="1"/>
    <col min="8294" max="8294" width="0.5546875" style="17" customWidth="1"/>
    <col min="8295" max="8295" width="14.6640625" style="17" customWidth="1"/>
    <col min="8296" max="8296" width="0.5546875" style="17" customWidth="1"/>
    <col min="8297" max="8297" width="14.6640625" style="17" customWidth="1"/>
    <col min="8298" max="8541" width="10.6640625" style="17"/>
    <col min="8542" max="8543" width="1.6640625" style="17" customWidth="1"/>
    <col min="8544" max="8544" width="25.44140625" style="17" customWidth="1"/>
    <col min="8545" max="8545" width="7" style="17" bestFit="1" customWidth="1"/>
    <col min="8546" max="8546" width="1" style="17" customWidth="1"/>
    <col min="8547" max="8547" width="14.6640625" style="17" customWidth="1"/>
    <col min="8548" max="8548" width="0.5546875" style="17" customWidth="1"/>
    <col min="8549" max="8549" width="14.6640625" style="17" customWidth="1"/>
    <col min="8550" max="8550" width="0.5546875" style="17" customWidth="1"/>
    <col min="8551" max="8551" width="14.6640625" style="17" customWidth="1"/>
    <col min="8552" max="8552" width="0.5546875" style="17" customWidth="1"/>
    <col min="8553" max="8553" width="14.6640625" style="17" customWidth="1"/>
    <col min="8554" max="8797" width="10.6640625" style="17"/>
    <col min="8798" max="8799" width="1.6640625" style="17" customWidth="1"/>
    <col min="8800" max="8800" width="25.44140625" style="17" customWidth="1"/>
    <col min="8801" max="8801" width="7" style="17" bestFit="1" customWidth="1"/>
    <col min="8802" max="8802" width="1" style="17" customWidth="1"/>
    <col min="8803" max="8803" width="14.6640625" style="17" customWidth="1"/>
    <col min="8804" max="8804" width="0.5546875" style="17" customWidth="1"/>
    <col min="8805" max="8805" width="14.6640625" style="17" customWidth="1"/>
    <col min="8806" max="8806" width="0.5546875" style="17" customWidth="1"/>
    <col min="8807" max="8807" width="14.6640625" style="17" customWidth="1"/>
    <col min="8808" max="8808" width="0.5546875" style="17" customWidth="1"/>
    <col min="8809" max="8809" width="14.6640625" style="17" customWidth="1"/>
    <col min="8810" max="9053" width="10.6640625" style="17"/>
    <col min="9054" max="9055" width="1.6640625" style="17" customWidth="1"/>
    <col min="9056" max="9056" width="25.44140625" style="17" customWidth="1"/>
    <col min="9057" max="9057" width="7" style="17" bestFit="1" customWidth="1"/>
    <col min="9058" max="9058" width="1" style="17" customWidth="1"/>
    <col min="9059" max="9059" width="14.6640625" style="17" customWidth="1"/>
    <col min="9060" max="9060" width="0.5546875" style="17" customWidth="1"/>
    <col min="9061" max="9061" width="14.6640625" style="17" customWidth="1"/>
    <col min="9062" max="9062" width="0.5546875" style="17" customWidth="1"/>
    <col min="9063" max="9063" width="14.6640625" style="17" customWidth="1"/>
    <col min="9064" max="9064" width="0.5546875" style="17" customWidth="1"/>
    <col min="9065" max="9065" width="14.6640625" style="17" customWidth="1"/>
    <col min="9066" max="9309" width="10.6640625" style="17"/>
    <col min="9310" max="9311" width="1.6640625" style="17" customWidth="1"/>
    <col min="9312" max="9312" width="25.44140625" style="17" customWidth="1"/>
    <col min="9313" max="9313" width="7" style="17" bestFit="1" customWidth="1"/>
    <col min="9314" max="9314" width="1" style="17" customWidth="1"/>
    <col min="9315" max="9315" width="14.6640625" style="17" customWidth="1"/>
    <col min="9316" max="9316" width="0.5546875" style="17" customWidth="1"/>
    <col min="9317" max="9317" width="14.6640625" style="17" customWidth="1"/>
    <col min="9318" max="9318" width="0.5546875" style="17" customWidth="1"/>
    <col min="9319" max="9319" width="14.6640625" style="17" customWidth="1"/>
    <col min="9320" max="9320" width="0.5546875" style="17" customWidth="1"/>
    <col min="9321" max="9321" width="14.6640625" style="17" customWidth="1"/>
    <col min="9322" max="9565" width="10.6640625" style="17"/>
    <col min="9566" max="9567" width="1.6640625" style="17" customWidth="1"/>
    <col min="9568" max="9568" width="25.44140625" style="17" customWidth="1"/>
    <col min="9569" max="9569" width="7" style="17" bestFit="1" customWidth="1"/>
    <col min="9570" max="9570" width="1" style="17" customWidth="1"/>
    <col min="9571" max="9571" width="14.6640625" style="17" customWidth="1"/>
    <col min="9572" max="9572" width="0.5546875" style="17" customWidth="1"/>
    <col min="9573" max="9573" width="14.6640625" style="17" customWidth="1"/>
    <col min="9574" max="9574" width="0.5546875" style="17" customWidth="1"/>
    <col min="9575" max="9575" width="14.6640625" style="17" customWidth="1"/>
    <col min="9576" max="9576" width="0.5546875" style="17" customWidth="1"/>
    <col min="9577" max="9577" width="14.6640625" style="17" customWidth="1"/>
    <col min="9578" max="9821" width="10.6640625" style="17"/>
    <col min="9822" max="9823" width="1.6640625" style="17" customWidth="1"/>
    <col min="9824" max="9824" width="25.44140625" style="17" customWidth="1"/>
    <col min="9825" max="9825" width="7" style="17" bestFit="1" customWidth="1"/>
    <col min="9826" max="9826" width="1" style="17" customWidth="1"/>
    <col min="9827" max="9827" width="14.6640625" style="17" customWidth="1"/>
    <col min="9828" max="9828" width="0.5546875" style="17" customWidth="1"/>
    <col min="9829" max="9829" width="14.6640625" style="17" customWidth="1"/>
    <col min="9830" max="9830" width="0.5546875" style="17" customWidth="1"/>
    <col min="9831" max="9831" width="14.6640625" style="17" customWidth="1"/>
    <col min="9832" max="9832" width="0.5546875" style="17" customWidth="1"/>
    <col min="9833" max="9833" width="14.6640625" style="17" customWidth="1"/>
    <col min="9834" max="10077" width="10.6640625" style="17"/>
    <col min="10078" max="10079" width="1.6640625" style="17" customWidth="1"/>
    <col min="10080" max="10080" width="25.44140625" style="17" customWidth="1"/>
    <col min="10081" max="10081" width="7" style="17" bestFit="1" customWidth="1"/>
    <col min="10082" max="10082" width="1" style="17" customWidth="1"/>
    <col min="10083" max="10083" width="14.6640625" style="17" customWidth="1"/>
    <col min="10084" max="10084" width="0.5546875" style="17" customWidth="1"/>
    <col min="10085" max="10085" width="14.6640625" style="17" customWidth="1"/>
    <col min="10086" max="10086" width="0.5546875" style="17" customWidth="1"/>
    <col min="10087" max="10087" width="14.6640625" style="17" customWidth="1"/>
    <col min="10088" max="10088" width="0.5546875" style="17" customWidth="1"/>
    <col min="10089" max="10089" width="14.6640625" style="17" customWidth="1"/>
    <col min="10090" max="10333" width="10.6640625" style="17"/>
    <col min="10334" max="10335" width="1.6640625" style="17" customWidth="1"/>
    <col min="10336" max="10336" width="25.44140625" style="17" customWidth="1"/>
    <col min="10337" max="10337" width="7" style="17" bestFit="1" customWidth="1"/>
    <col min="10338" max="10338" width="1" style="17" customWidth="1"/>
    <col min="10339" max="10339" width="14.6640625" style="17" customWidth="1"/>
    <col min="10340" max="10340" width="0.5546875" style="17" customWidth="1"/>
    <col min="10341" max="10341" width="14.6640625" style="17" customWidth="1"/>
    <col min="10342" max="10342" width="0.5546875" style="17" customWidth="1"/>
    <col min="10343" max="10343" width="14.6640625" style="17" customWidth="1"/>
    <col min="10344" max="10344" width="0.5546875" style="17" customWidth="1"/>
    <col min="10345" max="10345" width="14.6640625" style="17" customWidth="1"/>
    <col min="10346" max="10589" width="10.6640625" style="17"/>
    <col min="10590" max="10591" width="1.6640625" style="17" customWidth="1"/>
    <col min="10592" max="10592" width="25.44140625" style="17" customWidth="1"/>
    <col min="10593" max="10593" width="7" style="17" bestFit="1" customWidth="1"/>
    <col min="10594" max="10594" width="1" style="17" customWidth="1"/>
    <col min="10595" max="10595" width="14.6640625" style="17" customWidth="1"/>
    <col min="10596" max="10596" width="0.5546875" style="17" customWidth="1"/>
    <col min="10597" max="10597" width="14.6640625" style="17" customWidth="1"/>
    <col min="10598" max="10598" width="0.5546875" style="17" customWidth="1"/>
    <col min="10599" max="10599" width="14.6640625" style="17" customWidth="1"/>
    <col min="10600" max="10600" width="0.5546875" style="17" customWidth="1"/>
    <col min="10601" max="10601" width="14.6640625" style="17" customWidth="1"/>
    <col min="10602" max="10845" width="10.6640625" style="17"/>
    <col min="10846" max="10847" width="1.6640625" style="17" customWidth="1"/>
    <col min="10848" max="10848" width="25.44140625" style="17" customWidth="1"/>
    <col min="10849" max="10849" width="7" style="17" bestFit="1" customWidth="1"/>
    <col min="10850" max="10850" width="1" style="17" customWidth="1"/>
    <col min="10851" max="10851" width="14.6640625" style="17" customWidth="1"/>
    <col min="10852" max="10852" width="0.5546875" style="17" customWidth="1"/>
    <col min="10853" max="10853" width="14.6640625" style="17" customWidth="1"/>
    <col min="10854" max="10854" width="0.5546875" style="17" customWidth="1"/>
    <col min="10855" max="10855" width="14.6640625" style="17" customWidth="1"/>
    <col min="10856" max="10856" width="0.5546875" style="17" customWidth="1"/>
    <col min="10857" max="10857" width="14.6640625" style="17" customWidth="1"/>
    <col min="10858" max="11101" width="10.6640625" style="17"/>
    <col min="11102" max="11103" width="1.6640625" style="17" customWidth="1"/>
    <col min="11104" max="11104" width="25.44140625" style="17" customWidth="1"/>
    <col min="11105" max="11105" width="7" style="17" bestFit="1" customWidth="1"/>
    <col min="11106" max="11106" width="1" style="17" customWidth="1"/>
    <col min="11107" max="11107" width="14.6640625" style="17" customWidth="1"/>
    <col min="11108" max="11108" width="0.5546875" style="17" customWidth="1"/>
    <col min="11109" max="11109" width="14.6640625" style="17" customWidth="1"/>
    <col min="11110" max="11110" width="0.5546875" style="17" customWidth="1"/>
    <col min="11111" max="11111" width="14.6640625" style="17" customWidth="1"/>
    <col min="11112" max="11112" width="0.5546875" style="17" customWidth="1"/>
    <col min="11113" max="11113" width="14.6640625" style="17" customWidth="1"/>
    <col min="11114" max="11357" width="10.6640625" style="17"/>
    <col min="11358" max="11359" width="1.6640625" style="17" customWidth="1"/>
    <col min="11360" max="11360" width="25.44140625" style="17" customWidth="1"/>
    <col min="11361" max="11361" width="7" style="17" bestFit="1" customWidth="1"/>
    <col min="11362" max="11362" width="1" style="17" customWidth="1"/>
    <col min="11363" max="11363" width="14.6640625" style="17" customWidth="1"/>
    <col min="11364" max="11364" width="0.5546875" style="17" customWidth="1"/>
    <col min="11365" max="11365" width="14.6640625" style="17" customWidth="1"/>
    <col min="11366" max="11366" width="0.5546875" style="17" customWidth="1"/>
    <col min="11367" max="11367" width="14.6640625" style="17" customWidth="1"/>
    <col min="11368" max="11368" width="0.5546875" style="17" customWidth="1"/>
    <col min="11369" max="11369" width="14.6640625" style="17" customWidth="1"/>
    <col min="11370" max="11613" width="10.6640625" style="17"/>
    <col min="11614" max="11615" width="1.6640625" style="17" customWidth="1"/>
    <col min="11616" max="11616" width="25.44140625" style="17" customWidth="1"/>
    <col min="11617" max="11617" width="7" style="17" bestFit="1" customWidth="1"/>
    <col min="11618" max="11618" width="1" style="17" customWidth="1"/>
    <col min="11619" max="11619" width="14.6640625" style="17" customWidth="1"/>
    <col min="11620" max="11620" width="0.5546875" style="17" customWidth="1"/>
    <col min="11621" max="11621" width="14.6640625" style="17" customWidth="1"/>
    <col min="11622" max="11622" width="0.5546875" style="17" customWidth="1"/>
    <col min="11623" max="11623" width="14.6640625" style="17" customWidth="1"/>
    <col min="11624" max="11624" width="0.5546875" style="17" customWidth="1"/>
    <col min="11625" max="11625" width="14.6640625" style="17" customWidth="1"/>
    <col min="11626" max="11869" width="10.6640625" style="17"/>
    <col min="11870" max="11871" width="1.6640625" style="17" customWidth="1"/>
    <col min="11872" max="11872" width="25.44140625" style="17" customWidth="1"/>
    <col min="11873" max="11873" width="7" style="17" bestFit="1" customWidth="1"/>
    <col min="11874" max="11874" width="1" style="17" customWidth="1"/>
    <col min="11875" max="11875" width="14.6640625" style="17" customWidth="1"/>
    <col min="11876" max="11876" width="0.5546875" style="17" customWidth="1"/>
    <col min="11877" max="11877" width="14.6640625" style="17" customWidth="1"/>
    <col min="11878" max="11878" width="0.5546875" style="17" customWidth="1"/>
    <col min="11879" max="11879" width="14.6640625" style="17" customWidth="1"/>
    <col min="11880" max="11880" width="0.5546875" style="17" customWidth="1"/>
    <col min="11881" max="11881" width="14.6640625" style="17" customWidth="1"/>
    <col min="11882" max="12125" width="10.6640625" style="17"/>
    <col min="12126" max="12127" width="1.6640625" style="17" customWidth="1"/>
    <col min="12128" max="12128" width="25.44140625" style="17" customWidth="1"/>
    <col min="12129" max="12129" width="7" style="17" bestFit="1" customWidth="1"/>
    <col min="12130" max="12130" width="1" style="17" customWidth="1"/>
    <col min="12131" max="12131" width="14.6640625" style="17" customWidth="1"/>
    <col min="12132" max="12132" width="0.5546875" style="17" customWidth="1"/>
    <col min="12133" max="12133" width="14.6640625" style="17" customWidth="1"/>
    <col min="12134" max="12134" width="0.5546875" style="17" customWidth="1"/>
    <col min="12135" max="12135" width="14.6640625" style="17" customWidth="1"/>
    <col min="12136" max="12136" width="0.5546875" style="17" customWidth="1"/>
    <col min="12137" max="12137" width="14.6640625" style="17" customWidth="1"/>
    <col min="12138" max="12381" width="10.6640625" style="17"/>
    <col min="12382" max="12383" width="1.6640625" style="17" customWidth="1"/>
    <col min="12384" max="12384" width="25.44140625" style="17" customWidth="1"/>
    <col min="12385" max="12385" width="7" style="17" bestFit="1" customWidth="1"/>
    <col min="12386" max="12386" width="1" style="17" customWidth="1"/>
    <col min="12387" max="12387" width="14.6640625" style="17" customWidth="1"/>
    <col min="12388" max="12388" width="0.5546875" style="17" customWidth="1"/>
    <col min="12389" max="12389" width="14.6640625" style="17" customWidth="1"/>
    <col min="12390" max="12390" width="0.5546875" style="17" customWidth="1"/>
    <col min="12391" max="12391" width="14.6640625" style="17" customWidth="1"/>
    <col min="12392" max="12392" width="0.5546875" style="17" customWidth="1"/>
    <col min="12393" max="12393" width="14.6640625" style="17" customWidth="1"/>
    <col min="12394" max="12637" width="10.6640625" style="17"/>
    <col min="12638" max="12639" width="1.6640625" style="17" customWidth="1"/>
    <col min="12640" max="12640" width="25.44140625" style="17" customWidth="1"/>
    <col min="12641" max="12641" width="7" style="17" bestFit="1" customWidth="1"/>
    <col min="12642" max="12642" width="1" style="17" customWidth="1"/>
    <col min="12643" max="12643" width="14.6640625" style="17" customWidth="1"/>
    <col min="12644" max="12644" width="0.5546875" style="17" customWidth="1"/>
    <col min="12645" max="12645" width="14.6640625" style="17" customWidth="1"/>
    <col min="12646" max="12646" width="0.5546875" style="17" customWidth="1"/>
    <col min="12647" max="12647" width="14.6640625" style="17" customWidth="1"/>
    <col min="12648" max="12648" width="0.5546875" style="17" customWidth="1"/>
    <col min="12649" max="12649" width="14.6640625" style="17" customWidth="1"/>
    <col min="12650" max="12893" width="10.6640625" style="17"/>
    <col min="12894" max="12895" width="1.6640625" style="17" customWidth="1"/>
    <col min="12896" max="12896" width="25.44140625" style="17" customWidth="1"/>
    <col min="12897" max="12897" width="7" style="17" bestFit="1" customWidth="1"/>
    <col min="12898" max="12898" width="1" style="17" customWidth="1"/>
    <col min="12899" max="12899" width="14.6640625" style="17" customWidth="1"/>
    <col min="12900" max="12900" width="0.5546875" style="17" customWidth="1"/>
    <col min="12901" max="12901" width="14.6640625" style="17" customWidth="1"/>
    <col min="12902" max="12902" width="0.5546875" style="17" customWidth="1"/>
    <col min="12903" max="12903" width="14.6640625" style="17" customWidth="1"/>
    <col min="12904" max="12904" width="0.5546875" style="17" customWidth="1"/>
    <col min="12905" max="12905" width="14.6640625" style="17" customWidth="1"/>
    <col min="12906" max="13149" width="10.6640625" style="17"/>
    <col min="13150" max="13151" width="1.6640625" style="17" customWidth="1"/>
    <col min="13152" max="13152" width="25.44140625" style="17" customWidth="1"/>
    <col min="13153" max="13153" width="7" style="17" bestFit="1" customWidth="1"/>
    <col min="13154" max="13154" width="1" style="17" customWidth="1"/>
    <col min="13155" max="13155" width="14.6640625" style="17" customWidth="1"/>
    <col min="13156" max="13156" width="0.5546875" style="17" customWidth="1"/>
    <col min="13157" max="13157" width="14.6640625" style="17" customWidth="1"/>
    <col min="13158" max="13158" width="0.5546875" style="17" customWidth="1"/>
    <col min="13159" max="13159" width="14.6640625" style="17" customWidth="1"/>
    <col min="13160" max="13160" width="0.5546875" style="17" customWidth="1"/>
    <col min="13161" max="13161" width="14.6640625" style="17" customWidth="1"/>
    <col min="13162" max="13405" width="10.6640625" style="17"/>
    <col min="13406" max="13407" width="1.6640625" style="17" customWidth="1"/>
    <col min="13408" max="13408" width="25.44140625" style="17" customWidth="1"/>
    <col min="13409" max="13409" width="7" style="17" bestFit="1" customWidth="1"/>
    <col min="13410" max="13410" width="1" style="17" customWidth="1"/>
    <col min="13411" max="13411" width="14.6640625" style="17" customWidth="1"/>
    <col min="13412" max="13412" width="0.5546875" style="17" customWidth="1"/>
    <col min="13413" max="13413" width="14.6640625" style="17" customWidth="1"/>
    <col min="13414" max="13414" width="0.5546875" style="17" customWidth="1"/>
    <col min="13415" max="13415" width="14.6640625" style="17" customWidth="1"/>
    <col min="13416" max="13416" width="0.5546875" style="17" customWidth="1"/>
    <col min="13417" max="13417" width="14.6640625" style="17" customWidth="1"/>
    <col min="13418" max="13661" width="10.6640625" style="17"/>
    <col min="13662" max="13663" width="1.6640625" style="17" customWidth="1"/>
    <col min="13664" max="13664" width="25.44140625" style="17" customWidth="1"/>
    <col min="13665" max="13665" width="7" style="17" bestFit="1" customWidth="1"/>
    <col min="13666" max="13666" width="1" style="17" customWidth="1"/>
    <col min="13667" max="13667" width="14.6640625" style="17" customWidth="1"/>
    <col min="13668" max="13668" width="0.5546875" style="17" customWidth="1"/>
    <col min="13669" max="13669" width="14.6640625" style="17" customWidth="1"/>
    <col min="13670" max="13670" width="0.5546875" style="17" customWidth="1"/>
    <col min="13671" max="13671" width="14.6640625" style="17" customWidth="1"/>
    <col min="13672" max="13672" width="0.5546875" style="17" customWidth="1"/>
    <col min="13673" max="13673" width="14.6640625" style="17" customWidth="1"/>
    <col min="13674" max="13917" width="10.6640625" style="17"/>
    <col min="13918" max="13919" width="1.6640625" style="17" customWidth="1"/>
    <col min="13920" max="13920" width="25.44140625" style="17" customWidth="1"/>
    <col min="13921" max="13921" width="7" style="17" bestFit="1" customWidth="1"/>
    <col min="13922" max="13922" width="1" style="17" customWidth="1"/>
    <col min="13923" max="13923" width="14.6640625" style="17" customWidth="1"/>
    <col min="13924" max="13924" width="0.5546875" style="17" customWidth="1"/>
    <col min="13925" max="13925" width="14.6640625" style="17" customWidth="1"/>
    <col min="13926" max="13926" width="0.5546875" style="17" customWidth="1"/>
    <col min="13927" max="13927" width="14.6640625" style="17" customWidth="1"/>
    <col min="13928" max="13928" width="0.5546875" style="17" customWidth="1"/>
    <col min="13929" max="13929" width="14.6640625" style="17" customWidth="1"/>
    <col min="13930" max="14173" width="10.6640625" style="17"/>
    <col min="14174" max="14175" width="1.6640625" style="17" customWidth="1"/>
    <col min="14176" max="14176" width="25.44140625" style="17" customWidth="1"/>
    <col min="14177" max="14177" width="7" style="17" bestFit="1" customWidth="1"/>
    <col min="14178" max="14178" width="1" style="17" customWidth="1"/>
    <col min="14179" max="14179" width="14.6640625" style="17" customWidth="1"/>
    <col min="14180" max="14180" width="0.5546875" style="17" customWidth="1"/>
    <col min="14181" max="14181" width="14.6640625" style="17" customWidth="1"/>
    <col min="14182" max="14182" width="0.5546875" style="17" customWidth="1"/>
    <col min="14183" max="14183" width="14.6640625" style="17" customWidth="1"/>
    <col min="14184" max="14184" width="0.5546875" style="17" customWidth="1"/>
    <col min="14185" max="14185" width="14.6640625" style="17" customWidth="1"/>
    <col min="14186" max="14429" width="10.6640625" style="17"/>
    <col min="14430" max="14431" width="1.6640625" style="17" customWidth="1"/>
    <col min="14432" max="14432" width="25.44140625" style="17" customWidth="1"/>
    <col min="14433" max="14433" width="7" style="17" bestFit="1" customWidth="1"/>
    <col min="14434" max="14434" width="1" style="17" customWidth="1"/>
    <col min="14435" max="14435" width="14.6640625" style="17" customWidth="1"/>
    <col min="14436" max="14436" width="0.5546875" style="17" customWidth="1"/>
    <col min="14437" max="14437" width="14.6640625" style="17" customWidth="1"/>
    <col min="14438" max="14438" width="0.5546875" style="17" customWidth="1"/>
    <col min="14439" max="14439" width="14.6640625" style="17" customWidth="1"/>
    <col min="14440" max="14440" width="0.5546875" style="17" customWidth="1"/>
    <col min="14441" max="14441" width="14.6640625" style="17" customWidth="1"/>
    <col min="14442" max="14685" width="10.6640625" style="17"/>
    <col min="14686" max="14687" width="1.6640625" style="17" customWidth="1"/>
    <col min="14688" max="14688" width="25.44140625" style="17" customWidth="1"/>
    <col min="14689" max="14689" width="7" style="17" bestFit="1" customWidth="1"/>
    <col min="14690" max="14690" width="1" style="17" customWidth="1"/>
    <col min="14691" max="14691" width="14.6640625" style="17" customWidth="1"/>
    <col min="14692" max="14692" width="0.5546875" style="17" customWidth="1"/>
    <col min="14693" max="14693" width="14.6640625" style="17" customWidth="1"/>
    <col min="14694" max="14694" width="0.5546875" style="17" customWidth="1"/>
    <col min="14695" max="14695" width="14.6640625" style="17" customWidth="1"/>
    <col min="14696" max="14696" width="0.5546875" style="17" customWidth="1"/>
    <col min="14697" max="14697" width="14.6640625" style="17" customWidth="1"/>
    <col min="14698" max="14941" width="10.6640625" style="17"/>
    <col min="14942" max="14943" width="1.6640625" style="17" customWidth="1"/>
    <col min="14944" max="14944" width="25.44140625" style="17" customWidth="1"/>
    <col min="14945" max="14945" width="7" style="17" bestFit="1" customWidth="1"/>
    <col min="14946" max="14946" width="1" style="17" customWidth="1"/>
    <col min="14947" max="14947" width="14.6640625" style="17" customWidth="1"/>
    <col min="14948" max="14948" width="0.5546875" style="17" customWidth="1"/>
    <col min="14949" max="14949" width="14.6640625" style="17" customWidth="1"/>
    <col min="14950" max="14950" width="0.5546875" style="17" customWidth="1"/>
    <col min="14951" max="14951" width="14.6640625" style="17" customWidth="1"/>
    <col min="14952" max="14952" width="0.5546875" style="17" customWidth="1"/>
    <col min="14953" max="14953" width="14.6640625" style="17" customWidth="1"/>
    <col min="14954" max="15197" width="10.6640625" style="17"/>
    <col min="15198" max="15199" width="1.6640625" style="17" customWidth="1"/>
    <col min="15200" max="15200" width="25.44140625" style="17" customWidth="1"/>
    <col min="15201" max="15201" width="7" style="17" bestFit="1" customWidth="1"/>
    <col min="15202" max="15202" width="1" style="17" customWidth="1"/>
    <col min="15203" max="15203" width="14.6640625" style="17" customWidth="1"/>
    <col min="15204" max="15204" width="0.5546875" style="17" customWidth="1"/>
    <col min="15205" max="15205" width="14.6640625" style="17" customWidth="1"/>
    <col min="15206" max="15206" width="0.5546875" style="17" customWidth="1"/>
    <col min="15207" max="15207" width="14.6640625" style="17" customWidth="1"/>
    <col min="15208" max="15208" width="0.5546875" style="17" customWidth="1"/>
    <col min="15209" max="15209" width="14.6640625" style="17" customWidth="1"/>
    <col min="15210" max="15453" width="10.6640625" style="17"/>
    <col min="15454" max="15455" width="1.6640625" style="17" customWidth="1"/>
    <col min="15456" max="15456" width="25.44140625" style="17" customWidth="1"/>
    <col min="15457" max="15457" width="7" style="17" bestFit="1" customWidth="1"/>
    <col min="15458" max="15458" width="1" style="17" customWidth="1"/>
    <col min="15459" max="15459" width="14.6640625" style="17" customWidth="1"/>
    <col min="15460" max="15460" width="0.5546875" style="17" customWidth="1"/>
    <col min="15461" max="15461" width="14.6640625" style="17" customWidth="1"/>
    <col min="15462" max="15462" width="0.5546875" style="17" customWidth="1"/>
    <col min="15463" max="15463" width="14.6640625" style="17" customWidth="1"/>
    <col min="15464" max="15464" width="0.5546875" style="17" customWidth="1"/>
    <col min="15465" max="15465" width="14.6640625" style="17" customWidth="1"/>
    <col min="15466" max="15709" width="10.6640625" style="17"/>
    <col min="15710" max="15711" width="1.6640625" style="17" customWidth="1"/>
    <col min="15712" max="15712" width="25.44140625" style="17" customWidth="1"/>
    <col min="15713" max="15713" width="7" style="17" bestFit="1" customWidth="1"/>
    <col min="15714" max="15714" width="1" style="17" customWidth="1"/>
    <col min="15715" max="15715" width="14.6640625" style="17" customWidth="1"/>
    <col min="15716" max="15716" width="0.5546875" style="17" customWidth="1"/>
    <col min="15717" max="15717" width="14.6640625" style="17" customWidth="1"/>
    <col min="15718" max="15718" width="0.5546875" style="17" customWidth="1"/>
    <col min="15719" max="15719" width="14.6640625" style="17" customWidth="1"/>
    <col min="15720" max="15720" width="0.5546875" style="17" customWidth="1"/>
    <col min="15721" max="15721" width="14.6640625" style="17" customWidth="1"/>
    <col min="15722" max="15965" width="10.6640625" style="17"/>
    <col min="15966" max="15967" width="1.6640625" style="17" customWidth="1"/>
    <col min="15968" max="15968" width="25.44140625" style="17" customWidth="1"/>
    <col min="15969" max="15969" width="7" style="17" bestFit="1" customWidth="1"/>
    <col min="15970" max="15970" width="1" style="17" customWidth="1"/>
    <col min="15971" max="15971" width="14.6640625" style="17" customWidth="1"/>
    <col min="15972" max="15972" width="0.5546875" style="17" customWidth="1"/>
    <col min="15973" max="15973" width="14.6640625" style="17" customWidth="1"/>
    <col min="15974" max="15974" width="0.5546875" style="17" customWidth="1"/>
    <col min="15975" max="15975" width="14.6640625" style="17" customWidth="1"/>
    <col min="15976" max="15976" width="0.5546875" style="17" customWidth="1"/>
    <col min="15977" max="15977" width="14.6640625" style="17" customWidth="1"/>
    <col min="15978" max="16384" width="10.6640625" style="17"/>
  </cols>
  <sheetData>
    <row r="1" spans="1:12" s="172" customFormat="1" ht="16.5" customHeight="1">
      <c r="A1" s="168" t="s">
        <v>71</v>
      </c>
      <c r="F1" s="12"/>
      <c r="G1" s="107"/>
      <c r="H1" s="12"/>
      <c r="I1" s="108"/>
      <c r="J1" s="12"/>
      <c r="K1" s="108"/>
      <c r="L1" s="12"/>
    </row>
    <row r="2" spans="1:12" s="172" customFormat="1" ht="16.5" customHeight="1">
      <c r="A2" s="13" t="s">
        <v>0</v>
      </c>
      <c r="D2" s="109"/>
      <c r="F2" s="12"/>
      <c r="G2" s="107"/>
      <c r="H2" s="12"/>
      <c r="I2" s="108"/>
      <c r="J2" s="12"/>
      <c r="K2" s="108"/>
      <c r="L2" s="12"/>
    </row>
    <row r="3" spans="1:12" s="172" customFormat="1" ht="16.5" customHeight="1">
      <c r="A3" s="14" t="s">
        <v>179</v>
      </c>
      <c r="B3" s="110"/>
      <c r="C3" s="110"/>
      <c r="D3" s="110"/>
      <c r="E3" s="110"/>
      <c r="F3" s="15"/>
      <c r="G3" s="111"/>
      <c r="H3" s="15"/>
      <c r="I3" s="112"/>
      <c r="J3" s="15"/>
      <c r="K3" s="112"/>
      <c r="L3" s="15"/>
    </row>
    <row r="4" spans="1:12" s="172" customFormat="1" ht="16.5" customHeight="1">
      <c r="A4" s="13"/>
      <c r="F4" s="16"/>
      <c r="G4" s="107"/>
      <c r="H4" s="16"/>
      <c r="I4" s="108"/>
      <c r="J4" s="16"/>
      <c r="K4" s="108"/>
      <c r="L4" s="16"/>
    </row>
    <row r="5" spans="1:12" s="172" customFormat="1" ht="16.5" customHeight="1">
      <c r="A5" s="13"/>
      <c r="F5" s="16"/>
      <c r="G5" s="107"/>
      <c r="H5" s="16"/>
      <c r="I5" s="108"/>
      <c r="J5" s="16"/>
      <c r="K5" s="108"/>
      <c r="L5" s="16"/>
    </row>
    <row r="6" spans="1:12" s="172" customFormat="1" ht="16.5" customHeight="1">
      <c r="A6" s="13"/>
      <c r="F6" s="184" t="s">
        <v>1</v>
      </c>
      <c r="G6" s="184"/>
      <c r="H6" s="184"/>
      <c r="I6" s="170"/>
      <c r="J6" s="185" t="s">
        <v>2</v>
      </c>
      <c r="K6" s="186"/>
      <c r="L6" s="186"/>
    </row>
    <row r="7" spans="1:12" ht="16.5" customHeight="1">
      <c r="C7" s="172"/>
      <c r="D7" s="20"/>
      <c r="E7" s="20"/>
      <c r="F7" s="187" t="s">
        <v>3</v>
      </c>
      <c r="G7" s="187"/>
      <c r="H7" s="187"/>
      <c r="I7" s="170"/>
      <c r="J7" s="188" t="s">
        <v>4</v>
      </c>
      <c r="K7" s="189"/>
      <c r="L7" s="189"/>
    </row>
    <row r="8" spans="1:12" ht="16.5" customHeight="1">
      <c r="C8" s="172"/>
      <c r="D8" s="20"/>
      <c r="E8" s="20"/>
      <c r="F8" s="18" t="s">
        <v>5</v>
      </c>
      <c r="G8" s="113"/>
      <c r="H8" s="18" t="s">
        <v>6</v>
      </c>
      <c r="I8" s="113"/>
      <c r="J8" s="18" t="s">
        <v>5</v>
      </c>
      <c r="K8" s="113"/>
      <c r="L8" s="18" t="s">
        <v>6</v>
      </c>
    </row>
    <row r="9" spans="1:12" ht="16.5" customHeight="1">
      <c r="C9" s="172"/>
      <c r="D9" s="20"/>
      <c r="E9" s="20"/>
      <c r="F9" s="19" t="s">
        <v>180</v>
      </c>
      <c r="G9" s="113"/>
      <c r="H9" s="18" t="s">
        <v>7</v>
      </c>
      <c r="I9" s="113"/>
      <c r="J9" s="19" t="s">
        <v>180</v>
      </c>
      <c r="K9" s="113"/>
      <c r="L9" s="18" t="s">
        <v>7</v>
      </c>
    </row>
    <row r="10" spans="1:12" ht="16.5" customHeight="1">
      <c r="C10" s="172"/>
      <c r="D10" s="20"/>
      <c r="E10" s="20"/>
      <c r="F10" s="19" t="s">
        <v>8</v>
      </c>
      <c r="G10" s="114"/>
      <c r="H10" s="19" t="s">
        <v>9</v>
      </c>
      <c r="I10" s="114"/>
      <c r="J10" s="19" t="s">
        <v>8</v>
      </c>
      <c r="K10" s="114"/>
      <c r="L10" s="19" t="s">
        <v>9</v>
      </c>
    </row>
    <row r="11" spans="1:12" ht="16.5" customHeight="1">
      <c r="C11" s="172"/>
      <c r="D11" s="115" t="s">
        <v>10</v>
      </c>
      <c r="E11" s="20"/>
      <c r="F11" s="21" t="s">
        <v>11</v>
      </c>
      <c r="G11" s="114"/>
      <c r="H11" s="21" t="s">
        <v>11</v>
      </c>
      <c r="I11" s="114"/>
      <c r="J11" s="21" t="s">
        <v>11</v>
      </c>
      <c r="K11" s="114"/>
      <c r="L11" s="21" t="s">
        <v>11</v>
      </c>
    </row>
    <row r="12" spans="1:12" ht="16.5" customHeight="1">
      <c r="C12" s="116"/>
      <c r="D12" s="117"/>
      <c r="E12" s="118"/>
      <c r="F12" s="22"/>
      <c r="G12" s="114"/>
      <c r="H12" s="18"/>
      <c r="I12" s="114"/>
      <c r="J12" s="22"/>
      <c r="K12" s="114"/>
      <c r="L12" s="18"/>
    </row>
    <row r="13" spans="1:12" ht="16.5" customHeight="1">
      <c r="A13" s="20" t="s">
        <v>12</v>
      </c>
      <c r="C13" s="172"/>
      <c r="D13" s="172"/>
      <c r="E13" s="172"/>
      <c r="F13" s="23"/>
      <c r="G13" s="119"/>
      <c r="H13" s="24"/>
      <c r="I13" s="119"/>
      <c r="J13" s="23"/>
      <c r="K13" s="119"/>
      <c r="L13" s="24"/>
    </row>
    <row r="14" spans="1:12" ht="16.5" customHeight="1">
      <c r="A14" s="20"/>
      <c r="C14" s="172"/>
      <c r="D14" s="172"/>
      <c r="E14" s="172"/>
      <c r="F14" s="23"/>
      <c r="G14" s="119"/>
      <c r="H14" s="24"/>
      <c r="I14" s="119"/>
      <c r="J14" s="23"/>
      <c r="K14" s="119"/>
      <c r="L14" s="24"/>
    </row>
    <row r="15" spans="1:12" ht="16.5" customHeight="1">
      <c r="A15" s="20" t="s">
        <v>13</v>
      </c>
      <c r="C15" s="25"/>
      <c r="D15" s="26"/>
      <c r="E15" s="26"/>
      <c r="F15" s="27"/>
      <c r="G15" s="120"/>
      <c r="H15" s="28"/>
      <c r="I15" s="120"/>
      <c r="J15" s="27"/>
      <c r="K15" s="120"/>
      <c r="L15" s="28"/>
    </row>
    <row r="16" spans="1:12" ht="16.5" customHeight="1">
      <c r="A16" s="20"/>
      <c r="C16" s="172"/>
      <c r="D16" s="172"/>
      <c r="E16" s="172"/>
      <c r="F16" s="23"/>
      <c r="G16" s="119"/>
      <c r="H16" s="24"/>
      <c r="I16" s="119"/>
      <c r="J16" s="23"/>
      <c r="K16" s="119"/>
      <c r="L16" s="24"/>
    </row>
    <row r="17" spans="1:12" ht="16.5" customHeight="1">
      <c r="A17" s="17" t="s">
        <v>14</v>
      </c>
      <c r="C17" s="25"/>
      <c r="D17" s="26"/>
      <c r="E17" s="26"/>
      <c r="F17" s="145">
        <v>66889119</v>
      </c>
      <c r="G17" s="146"/>
      <c r="H17" s="146">
        <v>83197897</v>
      </c>
      <c r="I17" s="147"/>
      <c r="J17" s="145">
        <v>28198233</v>
      </c>
      <c r="K17" s="147"/>
      <c r="L17" s="146">
        <v>52852242</v>
      </c>
    </row>
    <row r="18" spans="1:12" ht="16.5" customHeight="1">
      <c r="A18" s="17" t="s">
        <v>15</v>
      </c>
      <c r="C18" s="25"/>
      <c r="D18" s="26">
        <v>10</v>
      </c>
      <c r="E18" s="26"/>
      <c r="F18" s="145">
        <v>227288438</v>
      </c>
      <c r="G18" s="146"/>
      <c r="H18" s="146">
        <v>245408983</v>
      </c>
      <c r="I18" s="147"/>
      <c r="J18" s="145">
        <v>100349973</v>
      </c>
      <c r="K18" s="147"/>
      <c r="L18" s="146">
        <v>121974137</v>
      </c>
    </row>
    <row r="19" spans="1:12" ht="16.5" customHeight="1">
      <c r="A19" s="17" t="s">
        <v>157</v>
      </c>
      <c r="C19" s="25"/>
      <c r="D19" s="121">
        <v>11.1</v>
      </c>
      <c r="E19" s="26"/>
      <c r="F19" s="167">
        <v>223896269</v>
      </c>
      <c r="G19" s="146"/>
      <c r="H19" s="146">
        <v>228664581</v>
      </c>
      <c r="I19" s="147"/>
      <c r="J19" s="167">
        <v>93926242</v>
      </c>
      <c r="K19" s="147"/>
      <c r="L19" s="146">
        <v>120354189</v>
      </c>
    </row>
    <row r="20" spans="1:12" ht="16.5" customHeight="1">
      <c r="A20" s="17" t="s">
        <v>17</v>
      </c>
      <c r="C20" s="25"/>
      <c r="D20" s="121">
        <v>12.1</v>
      </c>
      <c r="E20" s="26"/>
      <c r="F20" s="167">
        <v>124521451</v>
      </c>
      <c r="G20" s="146"/>
      <c r="H20" s="146">
        <v>96084136</v>
      </c>
      <c r="I20" s="147"/>
      <c r="J20" s="145">
        <v>84069958</v>
      </c>
      <c r="K20" s="147"/>
      <c r="L20" s="146">
        <v>58789197</v>
      </c>
    </row>
    <row r="21" spans="1:12" ht="16.5" customHeight="1">
      <c r="A21" s="17" t="s">
        <v>18</v>
      </c>
      <c r="C21" s="25"/>
      <c r="D21" s="121">
        <v>24.3</v>
      </c>
      <c r="E21" s="26"/>
      <c r="F21" s="145">
        <v>8500000</v>
      </c>
      <c r="G21" s="146"/>
      <c r="H21" s="146">
        <v>3342295</v>
      </c>
      <c r="I21" s="147"/>
      <c r="J21" s="167">
        <v>41802691</v>
      </c>
      <c r="K21" s="147"/>
      <c r="L21" s="146">
        <v>15908661</v>
      </c>
    </row>
    <row r="22" spans="1:12" ht="16.5" customHeight="1">
      <c r="A22" s="17" t="s">
        <v>19</v>
      </c>
      <c r="C22" s="25"/>
      <c r="D22" s="26"/>
      <c r="E22" s="26"/>
      <c r="F22" s="148">
        <v>41347817</v>
      </c>
      <c r="G22" s="146"/>
      <c r="H22" s="149">
        <v>38331523</v>
      </c>
      <c r="I22" s="147"/>
      <c r="J22" s="148">
        <v>26582103</v>
      </c>
      <c r="K22" s="147"/>
      <c r="L22" s="149">
        <v>28842789</v>
      </c>
    </row>
    <row r="23" spans="1:12" ht="16.5" customHeight="1">
      <c r="A23" s="20"/>
      <c r="C23" s="172"/>
      <c r="D23" s="172"/>
      <c r="E23" s="172"/>
      <c r="F23" s="23"/>
      <c r="G23" s="122"/>
      <c r="H23" s="28"/>
      <c r="I23" s="119"/>
      <c r="J23" s="23"/>
      <c r="K23" s="122"/>
      <c r="L23" s="28"/>
    </row>
    <row r="24" spans="1:12" ht="16.5" customHeight="1">
      <c r="A24" s="20" t="s">
        <v>20</v>
      </c>
      <c r="C24" s="25"/>
      <c r="D24" s="26"/>
      <c r="E24" s="26"/>
      <c r="F24" s="29">
        <f>SUM(F17:F22)</f>
        <v>692443094</v>
      </c>
      <c r="G24" s="122"/>
      <c r="H24" s="30">
        <f>SUM(H17:H22)</f>
        <v>695029415</v>
      </c>
      <c r="I24" s="120"/>
      <c r="J24" s="29">
        <f>SUM(J17:J22)</f>
        <v>374929200</v>
      </c>
      <c r="K24" s="122"/>
      <c r="L24" s="30">
        <f>SUM(L17:L22)</f>
        <v>398721215</v>
      </c>
    </row>
    <row r="25" spans="1:12" ht="16.5" customHeight="1">
      <c r="C25" s="25"/>
      <c r="D25" s="26"/>
      <c r="E25" s="26"/>
      <c r="F25" s="31"/>
      <c r="G25" s="122"/>
      <c r="H25" s="28"/>
      <c r="I25" s="120"/>
      <c r="J25" s="31"/>
      <c r="K25" s="122"/>
      <c r="L25" s="28"/>
    </row>
    <row r="26" spans="1:12" ht="16.5" customHeight="1">
      <c r="A26" s="20" t="s">
        <v>21</v>
      </c>
      <c r="C26" s="25"/>
      <c r="D26" s="26"/>
      <c r="E26" s="26"/>
      <c r="F26" s="27"/>
      <c r="G26" s="122"/>
      <c r="H26" s="28"/>
      <c r="I26" s="120"/>
      <c r="J26" s="27"/>
      <c r="K26" s="122"/>
      <c r="L26" s="28"/>
    </row>
    <row r="27" spans="1:12" ht="16.5" customHeight="1">
      <c r="A27" s="20"/>
      <c r="C27" s="172"/>
      <c r="D27" s="172"/>
      <c r="E27" s="172"/>
      <c r="F27" s="23"/>
      <c r="G27" s="122"/>
      <c r="H27" s="28"/>
      <c r="I27" s="119"/>
      <c r="J27" s="23"/>
      <c r="K27" s="122"/>
      <c r="L27" s="28"/>
    </row>
    <row r="28" spans="1:12" ht="16.5" customHeight="1">
      <c r="A28" s="17" t="s">
        <v>22</v>
      </c>
      <c r="C28" s="172"/>
      <c r="D28" s="26">
        <v>13</v>
      </c>
      <c r="E28" s="172"/>
      <c r="F28" s="145">
        <v>101384250</v>
      </c>
      <c r="G28" s="146"/>
      <c r="H28" s="146">
        <v>110584500</v>
      </c>
      <c r="I28" s="147"/>
      <c r="J28" s="145">
        <v>79180500</v>
      </c>
      <c r="K28" s="147"/>
      <c r="L28" s="146">
        <v>87630750</v>
      </c>
    </row>
    <row r="29" spans="1:12" ht="16.5" customHeight="1">
      <c r="A29" s="17" t="s">
        <v>23</v>
      </c>
      <c r="C29" s="25"/>
      <c r="D29" s="26">
        <v>14</v>
      </c>
      <c r="E29" s="123"/>
      <c r="F29" s="145">
        <v>0</v>
      </c>
      <c r="G29" s="150"/>
      <c r="H29" s="150">
        <v>0</v>
      </c>
      <c r="I29" s="151"/>
      <c r="J29" s="145">
        <v>609540541</v>
      </c>
      <c r="K29" s="152"/>
      <c r="L29" s="150">
        <v>609540541</v>
      </c>
    </row>
    <row r="30" spans="1:12" ht="16.5" customHeight="1">
      <c r="A30" s="17" t="s">
        <v>196</v>
      </c>
      <c r="C30" s="25"/>
      <c r="D30" s="26">
        <v>14</v>
      </c>
      <c r="E30" s="26"/>
      <c r="F30" s="145">
        <v>15192438</v>
      </c>
      <c r="G30" s="150"/>
      <c r="H30" s="150">
        <v>17104862</v>
      </c>
      <c r="I30" s="151"/>
      <c r="J30" s="145">
        <v>24999900</v>
      </c>
      <c r="K30" s="152"/>
      <c r="L30" s="150">
        <v>24999900</v>
      </c>
    </row>
    <row r="31" spans="1:12" ht="16.5" customHeight="1">
      <c r="A31" s="17" t="s">
        <v>24</v>
      </c>
      <c r="C31" s="25"/>
      <c r="D31" s="26">
        <v>15</v>
      </c>
      <c r="E31" s="123"/>
      <c r="F31" s="145">
        <v>6606720</v>
      </c>
      <c r="G31" s="150"/>
      <c r="H31" s="150">
        <v>8675306</v>
      </c>
      <c r="I31" s="151"/>
      <c r="J31" s="145">
        <v>671382</v>
      </c>
      <c r="K31" s="152"/>
      <c r="L31" s="150">
        <v>1334938</v>
      </c>
    </row>
    <row r="32" spans="1:12" ht="16.5" customHeight="1">
      <c r="A32" s="17" t="s">
        <v>25</v>
      </c>
      <c r="C32" s="25"/>
      <c r="D32" s="26">
        <v>16</v>
      </c>
      <c r="E32" s="123"/>
      <c r="F32" s="145">
        <v>4374404</v>
      </c>
      <c r="G32" s="150"/>
      <c r="H32" s="150">
        <v>9044714</v>
      </c>
      <c r="I32" s="151"/>
      <c r="J32" s="145">
        <v>2504438</v>
      </c>
      <c r="K32" s="152"/>
      <c r="L32" s="150">
        <v>5212296</v>
      </c>
    </row>
    <row r="33" spans="1:12" ht="16.5" customHeight="1">
      <c r="A33" s="17" t="s">
        <v>26</v>
      </c>
      <c r="C33" s="25"/>
      <c r="D33" s="26">
        <v>17</v>
      </c>
      <c r="E33" s="123"/>
      <c r="F33" s="145">
        <v>129087558</v>
      </c>
      <c r="G33" s="150"/>
      <c r="H33" s="150">
        <v>112279091</v>
      </c>
      <c r="I33" s="151"/>
      <c r="J33" s="145">
        <v>2980772</v>
      </c>
      <c r="K33" s="152"/>
      <c r="L33" s="150">
        <v>3027609</v>
      </c>
    </row>
    <row r="34" spans="1:12" ht="16.5" customHeight="1">
      <c r="A34" s="17" t="s">
        <v>27</v>
      </c>
      <c r="C34" s="25"/>
      <c r="D34" s="121"/>
      <c r="E34" s="123"/>
      <c r="F34" s="145">
        <v>514969891</v>
      </c>
      <c r="G34" s="150"/>
      <c r="H34" s="150">
        <v>514969891</v>
      </c>
      <c r="I34" s="151"/>
      <c r="J34" s="145">
        <v>0</v>
      </c>
      <c r="K34" s="152"/>
      <c r="L34" s="150">
        <v>0</v>
      </c>
    </row>
    <row r="35" spans="1:12" ht="16.5" customHeight="1">
      <c r="A35" s="17" t="s">
        <v>28</v>
      </c>
      <c r="C35" s="25"/>
      <c r="D35" s="26"/>
      <c r="E35" s="123"/>
      <c r="F35" s="145">
        <v>57472223</v>
      </c>
      <c r="G35" s="150"/>
      <c r="H35" s="150">
        <v>52006188</v>
      </c>
      <c r="I35" s="151"/>
      <c r="J35" s="145">
        <v>50174287</v>
      </c>
      <c r="K35" s="152"/>
      <c r="L35" s="150">
        <v>40814148</v>
      </c>
    </row>
    <row r="36" spans="1:12" ht="16.5" customHeight="1">
      <c r="A36" s="17" t="s">
        <v>29</v>
      </c>
      <c r="C36" s="25"/>
      <c r="D36" s="126"/>
      <c r="E36" s="126"/>
      <c r="F36" s="148">
        <v>13681727</v>
      </c>
      <c r="G36" s="150"/>
      <c r="H36" s="157">
        <v>13617902</v>
      </c>
      <c r="I36" s="152"/>
      <c r="J36" s="148">
        <v>13154825</v>
      </c>
      <c r="K36" s="152"/>
      <c r="L36" s="157">
        <v>13154825</v>
      </c>
    </row>
    <row r="37" spans="1:12" ht="16.5" customHeight="1">
      <c r="A37" s="20"/>
      <c r="C37" s="172"/>
      <c r="D37" s="172"/>
      <c r="E37" s="172"/>
      <c r="F37" s="27"/>
      <c r="G37" s="122"/>
      <c r="H37" s="28"/>
      <c r="I37" s="119"/>
      <c r="J37" s="27"/>
      <c r="K37" s="122"/>
      <c r="L37" s="28"/>
    </row>
    <row r="38" spans="1:12" ht="16.5" customHeight="1">
      <c r="A38" s="20" t="s">
        <v>30</v>
      </c>
      <c r="C38" s="25"/>
      <c r="E38" s="26"/>
      <c r="F38" s="29">
        <f>SUM(F28:F36)</f>
        <v>842769211</v>
      </c>
      <c r="G38" s="122"/>
      <c r="H38" s="30">
        <f>SUM(H28:H36)</f>
        <v>838282454</v>
      </c>
      <c r="I38" s="120"/>
      <c r="J38" s="29">
        <f>SUM(J28:J36)</f>
        <v>783206645</v>
      </c>
      <c r="K38" s="122"/>
      <c r="L38" s="30">
        <f>SUM(L28:L36)</f>
        <v>785715007</v>
      </c>
    </row>
    <row r="39" spans="1:12" ht="16.5" customHeight="1">
      <c r="A39" s="20"/>
      <c r="C39" s="172"/>
      <c r="D39" s="172"/>
      <c r="E39" s="172"/>
      <c r="F39" s="27"/>
      <c r="G39" s="122"/>
      <c r="H39" s="28"/>
      <c r="I39" s="119"/>
      <c r="J39" s="27"/>
      <c r="K39" s="122"/>
      <c r="L39" s="28"/>
    </row>
    <row r="40" spans="1:12" ht="16.5" customHeight="1" thickBot="1">
      <c r="A40" s="20" t="s">
        <v>31</v>
      </c>
      <c r="C40" s="25"/>
      <c r="D40" s="26"/>
      <c r="E40" s="26"/>
      <c r="F40" s="33">
        <f>SUM(F24,F38)</f>
        <v>1535212305</v>
      </c>
      <c r="G40" s="122"/>
      <c r="H40" s="34">
        <f>H24+H38</f>
        <v>1533311869</v>
      </c>
      <c r="I40" s="120"/>
      <c r="J40" s="33">
        <f>SUM(J24,J38)</f>
        <v>1158135845</v>
      </c>
      <c r="K40" s="122"/>
      <c r="L40" s="34">
        <f>L24+L38</f>
        <v>1184436222</v>
      </c>
    </row>
    <row r="41" spans="1:12" ht="16.5" customHeight="1" thickTop="1">
      <c r="A41" s="20"/>
      <c r="C41" s="25"/>
      <c r="D41" s="26"/>
      <c r="E41" s="26"/>
      <c r="F41" s="32"/>
      <c r="G41" s="122"/>
      <c r="H41" s="32"/>
      <c r="I41" s="122"/>
      <c r="J41" s="32"/>
      <c r="K41" s="122"/>
      <c r="L41" s="32"/>
    </row>
    <row r="42" spans="1:12" ht="16.5" customHeight="1">
      <c r="A42" s="20"/>
      <c r="C42" s="25"/>
      <c r="D42" s="26"/>
      <c r="E42" s="26"/>
      <c r="F42" s="32"/>
      <c r="G42" s="122"/>
      <c r="H42" s="32"/>
      <c r="I42" s="122"/>
      <c r="J42" s="32"/>
      <c r="K42" s="122"/>
      <c r="L42" s="32"/>
    </row>
    <row r="43" spans="1:12" ht="16.5" customHeight="1">
      <c r="A43" s="20"/>
      <c r="C43" s="25"/>
      <c r="D43" s="26"/>
      <c r="E43" s="26"/>
      <c r="F43" s="32"/>
      <c r="G43" s="122"/>
      <c r="H43" s="32"/>
      <c r="I43" s="122"/>
      <c r="J43" s="32"/>
      <c r="K43" s="122"/>
      <c r="L43" s="32"/>
    </row>
    <row r="44" spans="1:12" ht="16.5" customHeight="1">
      <c r="A44" s="20"/>
      <c r="C44" s="25"/>
      <c r="D44" s="26"/>
      <c r="E44" s="26"/>
      <c r="F44" s="32"/>
      <c r="G44" s="122"/>
      <c r="H44" s="32"/>
      <c r="I44" s="122"/>
      <c r="J44" s="32"/>
      <c r="K44" s="122"/>
      <c r="L44" s="32"/>
    </row>
    <row r="45" spans="1:12" ht="16.5" customHeight="1">
      <c r="A45" s="20"/>
      <c r="C45" s="25"/>
      <c r="D45" s="26"/>
      <c r="E45" s="26"/>
      <c r="F45" s="32"/>
      <c r="G45" s="122"/>
      <c r="H45" s="32"/>
      <c r="I45" s="122"/>
      <c r="J45" s="32"/>
      <c r="K45" s="122"/>
      <c r="L45" s="32"/>
    </row>
    <row r="46" spans="1:12" ht="16.5" customHeight="1">
      <c r="A46" s="20"/>
      <c r="C46" s="25"/>
      <c r="D46" s="26"/>
      <c r="E46" s="26"/>
      <c r="F46" s="32"/>
      <c r="G46" s="122"/>
      <c r="H46" s="32"/>
      <c r="I46" s="122"/>
      <c r="J46" s="32"/>
      <c r="K46" s="122"/>
      <c r="L46" s="32"/>
    </row>
    <row r="47" spans="1:12" ht="16.5" customHeight="1">
      <c r="A47" s="20"/>
      <c r="C47" s="25"/>
      <c r="D47" s="26"/>
      <c r="E47" s="26"/>
      <c r="F47" s="32"/>
      <c r="G47" s="122"/>
      <c r="H47" s="32"/>
      <c r="I47" s="122"/>
      <c r="J47" s="32"/>
      <c r="K47" s="122"/>
      <c r="L47" s="32"/>
    </row>
    <row r="48" spans="1:12" ht="6.75" customHeight="1">
      <c r="A48" s="20"/>
      <c r="C48" s="25"/>
      <c r="D48" s="26"/>
      <c r="E48" s="26"/>
      <c r="F48" s="32"/>
      <c r="G48" s="122"/>
      <c r="H48" s="32"/>
      <c r="I48" s="122"/>
      <c r="J48" s="32"/>
      <c r="K48" s="122"/>
      <c r="L48" s="32"/>
    </row>
    <row r="49" spans="1:12" ht="16.5" customHeight="1">
      <c r="A49" s="190" t="s">
        <v>32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</row>
    <row r="50" spans="1:12" ht="16.5" customHeight="1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</row>
    <row r="51" spans="1:12" ht="22.2" customHeight="1">
      <c r="A51" s="35" t="s">
        <v>209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2" s="172" customFormat="1" ht="16.5" customHeight="1">
      <c r="A52" s="13" t="str">
        <f>A1</f>
        <v xml:space="preserve">I&amp;I Group Public Company Limited </v>
      </c>
      <c r="D52" s="109"/>
      <c r="F52" s="12"/>
      <c r="G52" s="107"/>
      <c r="H52" s="12"/>
      <c r="I52" s="108"/>
      <c r="J52" s="12"/>
      <c r="K52" s="108"/>
      <c r="L52" s="12"/>
    </row>
    <row r="53" spans="1:12" s="172" customFormat="1" ht="16.5" customHeight="1">
      <c r="A53" s="13" t="s">
        <v>0</v>
      </c>
      <c r="D53" s="109"/>
      <c r="F53" s="12"/>
      <c r="G53" s="107"/>
      <c r="H53" s="12"/>
      <c r="I53" s="108"/>
      <c r="J53" s="12"/>
      <c r="K53" s="108"/>
      <c r="L53" s="12"/>
    </row>
    <row r="54" spans="1:12" s="172" customFormat="1" ht="16.5" customHeight="1">
      <c r="A54" s="14" t="str">
        <f>A3</f>
        <v>As at 30 September 2024</v>
      </c>
      <c r="B54" s="110"/>
      <c r="C54" s="110"/>
      <c r="D54" s="110"/>
      <c r="E54" s="110"/>
      <c r="F54" s="15"/>
      <c r="G54" s="111"/>
      <c r="H54" s="15"/>
      <c r="I54" s="112"/>
      <c r="J54" s="15"/>
      <c r="K54" s="112"/>
      <c r="L54" s="15"/>
    </row>
    <row r="55" spans="1:12" ht="16.5" customHeight="1">
      <c r="C55" s="172"/>
      <c r="H55" s="37"/>
      <c r="J55" s="37"/>
      <c r="L55" s="37"/>
    </row>
    <row r="56" spans="1:12" ht="16.5" customHeight="1">
      <c r="C56" s="172"/>
      <c r="H56" s="37"/>
      <c r="J56" s="37"/>
      <c r="L56" s="37"/>
    </row>
    <row r="57" spans="1:12" s="172" customFormat="1" ht="16.5" customHeight="1">
      <c r="A57" s="13"/>
      <c r="F57" s="184" t="s">
        <v>1</v>
      </c>
      <c r="G57" s="184"/>
      <c r="H57" s="184"/>
      <c r="I57" s="170"/>
      <c r="J57" s="185" t="s">
        <v>2</v>
      </c>
      <c r="K57" s="186"/>
      <c r="L57" s="186"/>
    </row>
    <row r="58" spans="1:12" ht="16.5" customHeight="1">
      <c r="C58" s="172"/>
      <c r="D58" s="20"/>
      <c r="E58" s="20"/>
      <c r="F58" s="187" t="s">
        <v>3</v>
      </c>
      <c r="G58" s="187"/>
      <c r="H58" s="187"/>
      <c r="I58" s="170"/>
      <c r="J58" s="188" t="s">
        <v>4</v>
      </c>
      <c r="K58" s="189"/>
      <c r="L58" s="189"/>
    </row>
    <row r="59" spans="1:12" ht="16.5" customHeight="1">
      <c r="C59" s="172"/>
      <c r="D59" s="20"/>
      <c r="E59" s="20"/>
      <c r="F59" s="18" t="s">
        <v>5</v>
      </c>
      <c r="G59" s="113"/>
      <c r="H59" s="18" t="s">
        <v>6</v>
      </c>
      <c r="I59" s="113"/>
      <c r="J59" s="18" t="s">
        <v>5</v>
      </c>
      <c r="K59" s="113"/>
      <c r="L59" s="18" t="s">
        <v>6</v>
      </c>
    </row>
    <row r="60" spans="1:12" ht="16.5" customHeight="1">
      <c r="C60" s="172"/>
      <c r="D60" s="20"/>
      <c r="E60" s="20"/>
      <c r="F60" s="19" t="s">
        <v>180</v>
      </c>
      <c r="G60" s="113"/>
      <c r="H60" s="18" t="s">
        <v>7</v>
      </c>
      <c r="I60" s="113"/>
      <c r="J60" s="19" t="s">
        <v>180</v>
      </c>
      <c r="K60" s="113"/>
      <c r="L60" s="18" t="s">
        <v>7</v>
      </c>
    </row>
    <row r="61" spans="1:12" ht="16.5" customHeight="1">
      <c r="C61" s="172"/>
      <c r="D61" s="20"/>
      <c r="E61" s="20"/>
      <c r="F61" s="19" t="s">
        <v>8</v>
      </c>
      <c r="G61" s="114"/>
      <c r="H61" s="19" t="s">
        <v>9</v>
      </c>
      <c r="I61" s="114"/>
      <c r="J61" s="19" t="s">
        <v>8</v>
      </c>
      <c r="K61" s="114"/>
      <c r="L61" s="19" t="s">
        <v>9</v>
      </c>
    </row>
    <row r="62" spans="1:12" ht="16.5" customHeight="1">
      <c r="C62" s="172"/>
      <c r="D62" s="115" t="s">
        <v>10</v>
      </c>
      <c r="E62" s="20"/>
      <c r="F62" s="21" t="s">
        <v>11</v>
      </c>
      <c r="G62" s="114"/>
      <c r="H62" s="21" t="s">
        <v>11</v>
      </c>
      <c r="I62" s="114"/>
      <c r="J62" s="21" t="s">
        <v>11</v>
      </c>
      <c r="K62" s="114"/>
      <c r="L62" s="21" t="s">
        <v>11</v>
      </c>
    </row>
    <row r="63" spans="1:12" ht="16.5" customHeight="1">
      <c r="D63" s="117"/>
      <c r="E63" s="117"/>
      <c r="F63" s="22"/>
      <c r="G63" s="114"/>
      <c r="H63" s="18"/>
      <c r="I63" s="114"/>
      <c r="J63" s="22"/>
      <c r="K63" s="114"/>
      <c r="L63" s="18"/>
    </row>
    <row r="64" spans="1:12" ht="16.5" customHeight="1">
      <c r="A64" s="20" t="s">
        <v>33</v>
      </c>
      <c r="C64" s="172"/>
      <c r="D64" s="109"/>
      <c r="E64" s="172"/>
      <c r="F64" s="23"/>
      <c r="G64" s="119"/>
      <c r="H64" s="24"/>
      <c r="I64" s="119"/>
      <c r="J64" s="23"/>
      <c r="K64" s="119"/>
      <c r="L64" s="24"/>
    </row>
    <row r="65" spans="1:12" ht="16.5" customHeight="1">
      <c r="A65" s="20"/>
      <c r="C65" s="172"/>
      <c r="D65" s="172"/>
      <c r="E65" s="172"/>
      <c r="F65" s="23"/>
      <c r="G65" s="119"/>
      <c r="H65" s="24"/>
      <c r="I65" s="119"/>
      <c r="J65" s="23"/>
      <c r="K65" s="119"/>
      <c r="L65" s="24"/>
    </row>
    <row r="66" spans="1:12" ht="16.5" customHeight="1">
      <c r="A66" s="20" t="s">
        <v>34</v>
      </c>
      <c r="C66" s="25"/>
      <c r="D66" s="130"/>
      <c r="E66" s="26"/>
      <c r="F66" s="27"/>
      <c r="G66" s="120"/>
      <c r="H66" s="28"/>
      <c r="I66" s="120"/>
      <c r="J66" s="27"/>
      <c r="K66" s="120"/>
      <c r="L66" s="28"/>
    </row>
    <row r="67" spans="1:12" ht="16.5" customHeight="1">
      <c r="A67" s="20"/>
      <c r="C67" s="172"/>
      <c r="D67" s="172"/>
      <c r="E67" s="172"/>
      <c r="F67" s="23"/>
      <c r="G67" s="119"/>
      <c r="H67" s="24"/>
      <c r="I67" s="119"/>
      <c r="J67" s="23"/>
      <c r="K67" s="119"/>
      <c r="L67" s="24"/>
    </row>
    <row r="68" spans="1:12" ht="16.5" customHeight="1">
      <c r="A68" s="17" t="s">
        <v>35</v>
      </c>
      <c r="C68" s="172"/>
      <c r="D68" s="172">
        <v>19.100000000000001</v>
      </c>
      <c r="E68" s="172"/>
      <c r="F68" s="153">
        <v>23891114</v>
      </c>
      <c r="G68" s="119"/>
      <c r="H68" s="150">
        <v>7616687</v>
      </c>
      <c r="I68" s="119"/>
      <c r="J68" s="153">
        <v>13715781</v>
      </c>
      <c r="K68" s="119"/>
      <c r="L68" s="161">
        <v>7591719</v>
      </c>
    </row>
    <row r="69" spans="1:12" ht="16.5" customHeight="1">
      <c r="A69" s="17" t="s">
        <v>36</v>
      </c>
      <c r="D69" s="26">
        <v>18</v>
      </c>
      <c r="E69" s="26"/>
      <c r="F69" s="153">
        <v>165685138</v>
      </c>
      <c r="G69" s="150"/>
      <c r="H69" s="150">
        <v>175425846</v>
      </c>
      <c r="I69" s="123"/>
      <c r="J69" s="153">
        <v>99464940</v>
      </c>
      <c r="K69" s="123"/>
      <c r="L69" s="161">
        <v>109468566</v>
      </c>
    </row>
    <row r="70" spans="1:12" ht="16.5" customHeight="1">
      <c r="A70" s="17" t="s">
        <v>37</v>
      </c>
      <c r="D70" s="121">
        <v>19.2</v>
      </c>
      <c r="E70" s="26"/>
      <c r="F70" s="27">
        <v>332505000</v>
      </c>
      <c r="G70" s="150"/>
      <c r="H70" s="150">
        <v>382854000</v>
      </c>
      <c r="I70" s="123"/>
      <c r="J70" s="27">
        <v>273300000</v>
      </c>
      <c r="K70" s="123"/>
      <c r="L70" s="161">
        <v>321436000</v>
      </c>
    </row>
    <row r="71" spans="1:12" ht="16.5" customHeight="1">
      <c r="A71" s="17" t="s">
        <v>38</v>
      </c>
      <c r="D71" s="121">
        <v>24.4</v>
      </c>
      <c r="E71" s="26"/>
      <c r="F71" s="27">
        <v>69500000</v>
      </c>
      <c r="G71" s="150"/>
      <c r="H71" s="150">
        <v>25000000</v>
      </c>
      <c r="I71" s="123"/>
      <c r="J71" s="27">
        <v>76500000</v>
      </c>
      <c r="K71" s="123"/>
      <c r="L71" s="161">
        <v>42000000</v>
      </c>
    </row>
    <row r="72" spans="1:12" ht="16.5" customHeight="1">
      <c r="A72" s="17" t="s">
        <v>39</v>
      </c>
      <c r="D72" s="121"/>
      <c r="E72" s="26"/>
      <c r="F72" s="153"/>
      <c r="G72" s="150"/>
      <c r="H72" s="150"/>
      <c r="I72" s="123"/>
      <c r="J72" s="153"/>
      <c r="K72" s="123"/>
      <c r="L72" s="161"/>
    </row>
    <row r="73" spans="1:12" ht="16.5" customHeight="1">
      <c r="B73" s="17" t="s">
        <v>40</v>
      </c>
      <c r="D73" s="121">
        <v>19.3</v>
      </c>
      <c r="E73" s="26"/>
      <c r="F73" s="27">
        <v>2496750</v>
      </c>
      <c r="G73" s="150"/>
      <c r="H73" s="150">
        <v>4402800</v>
      </c>
      <c r="I73" s="123"/>
      <c r="J73" s="27">
        <v>2496750</v>
      </c>
      <c r="K73" s="123"/>
      <c r="L73" s="161">
        <v>4402800</v>
      </c>
    </row>
    <row r="74" spans="1:12" ht="16.5" customHeight="1">
      <c r="A74" s="17" t="s">
        <v>41</v>
      </c>
      <c r="C74" s="25"/>
      <c r="D74" s="121">
        <v>12.2</v>
      </c>
      <c r="E74" s="26"/>
      <c r="F74" s="153">
        <v>156024846</v>
      </c>
      <c r="G74" s="150"/>
      <c r="H74" s="150">
        <v>147265391</v>
      </c>
      <c r="I74" s="17"/>
      <c r="J74" s="153">
        <v>100198585</v>
      </c>
      <c r="K74" s="17"/>
      <c r="L74" s="150">
        <v>89201383</v>
      </c>
    </row>
    <row r="75" spans="1:12" ht="16.5" customHeight="1">
      <c r="A75" s="17" t="s">
        <v>42</v>
      </c>
      <c r="C75" s="25"/>
      <c r="D75" s="121"/>
      <c r="E75" s="26"/>
      <c r="F75" s="153"/>
      <c r="G75" s="150"/>
      <c r="H75" s="150"/>
      <c r="I75" s="17"/>
      <c r="J75" s="153"/>
      <c r="K75" s="17"/>
      <c r="L75" s="150"/>
    </row>
    <row r="76" spans="1:12" ht="16.5" customHeight="1">
      <c r="B76" s="17" t="s">
        <v>43</v>
      </c>
      <c r="C76" s="25"/>
      <c r="D76" s="26">
        <v>9</v>
      </c>
      <c r="E76" s="26"/>
      <c r="F76" s="153">
        <v>4800000</v>
      </c>
      <c r="G76" s="150"/>
      <c r="H76" s="150">
        <v>4800000</v>
      </c>
      <c r="I76" s="17"/>
      <c r="J76" s="153">
        <v>4800000</v>
      </c>
      <c r="K76" s="17"/>
      <c r="L76" s="150">
        <v>4800000</v>
      </c>
    </row>
    <row r="77" spans="1:12" ht="16.5" customHeight="1">
      <c r="A77" s="17" t="s">
        <v>44</v>
      </c>
      <c r="C77" s="25"/>
      <c r="D77" s="26">
        <v>20</v>
      </c>
      <c r="E77" s="26"/>
      <c r="F77" s="153">
        <v>3796083</v>
      </c>
      <c r="G77" s="150"/>
      <c r="H77" s="150">
        <v>6172679</v>
      </c>
      <c r="I77" s="17"/>
      <c r="J77" s="153">
        <v>2229780</v>
      </c>
      <c r="K77" s="17"/>
      <c r="L77" s="150">
        <v>3612255</v>
      </c>
    </row>
    <row r="78" spans="1:12" ht="16.5" customHeight="1">
      <c r="A78" s="17" t="s">
        <v>45</v>
      </c>
      <c r="C78" s="25"/>
      <c r="D78" s="26"/>
      <c r="E78" s="26"/>
      <c r="F78" s="153">
        <v>179795</v>
      </c>
      <c r="G78" s="150"/>
      <c r="H78" s="150">
        <v>1022790</v>
      </c>
      <c r="I78" s="17"/>
      <c r="J78" s="153">
        <v>0</v>
      </c>
      <c r="K78" s="17"/>
      <c r="L78" s="150">
        <v>0</v>
      </c>
    </row>
    <row r="79" spans="1:12" ht="16.5" customHeight="1">
      <c r="A79" s="17" t="s">
        <v>46</v>
      </c>
      <c r="C79" s="25"/>
      <c r="D79" s="26"/>
      <c r="E79" s="26"/>
      <c r="F79" s="88">
        <v>15210025</v>
      </c>
      <c r="G79" s="150"/>
      <c r="H79" s="150">
        <v>16592754</v>
      </c>
      <c r="I79" s="17"/>
      <c r="J79" s="88">
        <v>0</v>
      </c>
      <c r="K79" s="17"/>
      <c r="L79" s="150">
        <v>0</v>
      </c>
    </row>
    <row r="80" spans="1:12" ht="16.5" customHeight="1">
      <c r="A80" s="17" t="s">
        <v>47</v>
      </c>
      <c r="C80" s="25"/>
      <c r="D80" s="26">
        <v>21</v>
      </c>
      <c r="E80" s="26"/>
      <c r="F80" s="156">
        <v>34558007</v>
      </c>
      <c r="G80" s="150"/>
      <c r="H80" s="157">
        <v>20721266</v>
      </c>
      <c r="I80" s="17"/>
      <c r="J80" s="156">
        <v>25886042</v>
      </c>
      <c r="K80" s="17"/>
      <c r="L80" s="157">
        <v>8668532</v>
      </c>
    </row>
    <row r="81" spans="1:12" ht="16.5" customHeight="1">
      <c r="A81" s="20"/>
      <c r="C81" s="172"/>
      <c r="D81" s="172"/>
      <c r="E81" s="172"/>
      <c r="F81" s="27"/>
      <c r="G81" s="122"/>
      <c r="H81" s="28"/>
      <c r="I81" s="119"/>
      <c r="J81" s="27"/>
      <c r="K81" s="122"/>
      <c r="L81" s="28"/>
    </row>
    <row r="82" spans="1:12" ht="16.5" customHeight="1">
      <c r="A82" s="20" t="s">
        <v>48</v>
      </c>
      <c r="C82" s="25"/>
      <c r="D82" s="130"/>
      <c r="E82" s="130"/>
      <c r="F82" s="29">
        <f>SUM(F68:F80)</f>
        <v>808646758</v>
      </c>
      <c r="G82" s="122"/>
      <c r="H82" s="30">
        <f>SUM(H68:H80)</f>
        <v>791874213</v>
      </c>
      <c r="I82" s="120"/>
      <c r="J82" s="29">
        <f>SUM(J68:J80)</f>
        <v>598591878</v>
      </c>
      <c r="K82" s="122"/>
      <c r="L82" s="30">
        <f>SUM(L68:L80)</f>
        <v>591181255</v>
      </c>
    </row>
    <row r="83" spans="1:12" ht="16.5" customHeight="1">
      <c r="C83" s="25"/>
      <c r="D83" s="26"/>
      <c r="E83" s="130"/>
      <c r="F83" s="27"/>
      <c r="G83" s="122"/>
      <c r="H83" s="28"/>
      <c r="I83" s="122"/>
      <c r="J83" s="27"/>
      <c r="K83" s="122"/>
      <c r="L83" s="28"/>
    </row>
    <row r="84" spans="1:12" ht="16.5" customHeight="1">
      <c r="A84" s="20" t="s">
        <v>49</v>
      </c>
      <c r="C84" s="25"/>
      <c r="D84" s="130"/>
      <c r="E84" s="130"/>
      <c r="F84" s="27"/>
      <c r="G84" s="122"/>
      <c r="H84" s="28"/>
      <c r="I84" s="120"/>
      <c r="J84" s="27"/>
      <c r="K84" s="122"/>
      <c r="L84" s="28"/>
    </row>
    <row r="85" spans="1:12" ht="16.5" customHeight="1">
      <c r="A85" s="20"/>
      <c r="C85" s="172"/>
      <c r="D85" s="172"/>
      <c r="E85" s="172"/>
      <c r="F85" s="27"/>
      <c r="G85" s="122"/>
      <c r="H85" s="28"/>
      <c r="I85" s="119"/>
      <c r="J85" s="27"/>
      <c r="K85" s="122"/>
      <c r="L85" s="28"/>
    </row>
    <row r="86" spans="1:12" ht="16.5" customHeight="1">
      <c r="A86" s="17" t="s">
        <v>50</v>
      </c>
      <c r="C86" s="172"/>
      <c r="D86" s="172">
        <v>19.3</v>
      </c>
      <c r="E86" s="172"/>
      <c r="F86" s="88">
        <v>30725180</v>
      </c>
      <c r="G86" s="122"/>
      <c r="H86" s="41">
        <v>31266200</v>
      </c>
      <c r="I86" s="119"/>
      <c r="J86" s="88">
        <v>30725180</v>
      </c>
      <c r="K86" s="122"/>
      <c r="L86" s="41">
        <v>31266200</v>
      </c>
    </row>
    <row r="87" spans="1:12" ht="16.5" customHeight="1">
      <c r="A87" s="17" t="s">
        <v>51</v>
      </c>
      <c r="C87" s="172"/>
      <c r="D87" s="172"/>
      <c r="E87" s="172"/>
      <c r="F87" s="27"/>
      <c r="G87" s="122"/>
      <c r="H87" s="28"/>
      <c r="I87" s="119"/>
      <c r="J87" s="27"/>
      <c r="K87" s="122"/>
      <c r="L87" s="28"/>
    </row>
    <row r="88" spans="1:12" ht="16.5" customHeight="1">
      <c r="B88" s="17" t="s">
        <v>43</v>
      </c>
      <c r="C88" s="172"/>
      <c r="D88" s="172">
        <v>9</v>
      </c>
      <c r="E88" s="172"/>
      <c r="F88" s="88">
        <v>8490869</v>
      </c>
      <c r="G88" s="41"/>
      <c r="H88" s="41">
        <v>12787097</v>
      </c>
      <c r="I88" s="90"/>
      <c r="J88" s="88">
        <v>8490869</v>
      </c>
      <c r="K88" s="127"/>
      <c r="L88" s="41">
        <v>12787097</v>
      </c>
    </row>
    <row r="89" spans="1:12" ht="16.5" customHeight="1">
      <c r="A89" s="17" t="s">
        <v>52</v>
      </c>
      <c r="C89" s="172"/>
      <c r="D89" s="172">
        <v>20</v>
      </c>
      <c r="E89" s="172"/>
      <c r="F89" s="88">
        <v>532606</v>
      </c>
      <c r="G89" s="41"/>
      <c r="H89" s="41">
        <v>2751294</v>
      </c>
      <c r="I89" s="90"/>
      <c r="J89" s="88">
        <v>294450</v>
      </c>
      <c r="K89" s="127"/>
      <c r="L89" s="41">
        <v>1599289</v>
      </c>
    </row>
    <row r="90" spans="1:12" ht="16.5" customHeight="1">
      <c r="A90" s="17" t="s">
        <v>53</v>
      </c>
      <c r="C90" s="25"/>
      <c r="D90" s="121">
        <v>12.2</v>
      </c>
      <c r="E90" s="26"/>
      <c r="F90" s="88">
        <v>588636</v>
      </c>
      <c r="G90" s="41"/>
      <c r="H90" s="150">
        <v>1250111</v>
      </c>
      <c r="I90" s="105"/>
      <c r="J90" s="153">
        <v>0</v>
      </c>
      <c r="K90" s="127"/>
      <c r="L90" s="150">
        <v>0</v>
      </c>
    </row>
    <row r="91" spans="1:12" ht="16.5" customHeight="1">
      <c r="A91" s="17" t="s">
        <v>54</v>
      </c>
      <c r="C91" s="25"/>
      <c r="E91" s="130"/>
      <c r="F91" s="156">
        <v>45763417</v>
      </c>
      <c r="G91" s="150"/>
      <c r="H91" s="157">
        <v>37084158</v>
      </c>
      <c r="I91" s="152"/>
      <c r="J91" s="156">
        <v>11708879</v>
      </c>
      <c r="K91" s="152"/>
      <c r="L91" s="157">
        <v>9217080</v>
      </c>
    </row>
    <row r="92" spans="1:12" ht="16.5" customHeight="1">
      <c r="A92" s="20"/>
      <c r="C92" s="172"/>
      <c r="D92" s="172"/>
      <c r="E92" s="172"/>
      <c r="F92" s="27"/>
      <c r="G92" s="122"/>
      <c r="H92" s="28"/>
      <c r="I92" s="119"/>
      <c r="J92" s="27"/>
      <c r="K92" s="122"/>
      <c r="L92" s="28"/>
    </row>
    <row r="93" spans="1:12" ht="16.5" customHeight="1">
      <c r="A93" s="20" t="s">
        <v>55</v>
      </c>
      <c r="C93" s="25"/>
      <c r="D93" s="130"/>
      <c r="E93" s="130"/>
      <c r="F93" s="29">
        <f>SUM(F86:F91)</f>
        <v>86100708</v>
      </c>
      <c r="G93" s="122"/>
      <c r="H93" s="30">
        <f>SUM(H86:H91)</f>
        <v>85138860</v>
      </c>
      <c r="I93" s="120"/>
      <c r="J93" s="29">
        <f>SUM(J86:J91)</f>
        <v>51219378</v>
      </c>
      <c r="K93" s="122"/>
      <c r="L93" s="30">
        <f>SUM(L86:L91)</f>
        <v>54869666</v>
      </c>
    </row>
    <row r="94" spans="1:12" ht="16.5" customHeight="1">
      <c r="A94" s="20"/>
      <c r="C94" s="172"/>
      <c r="D94" s="172"/>
      <c r="E94" s="172"/>
      <c r="F94" s="27"/>
      <c r="G94" s="122"/>
      <c r="H94" s="28"/>
      <c r="I94" s="119"/>
      <c r="J94" s="27"/>
      <c r="K94" s="122"/>
      <c r="L94" s="28"/>
    </row>
    <row r="95" spans="1:12" ht="16.5" customHeight="1">
      <c r="A95" s="20" t="s">
        <v>56</v>
      </c>
      <c r="C95" s="25"/>
      <c r="D95" s="130"/>
      <c r="E95" s="130"/>
      <c r="F95" s="29">
        <f>SUM(F82,F93)</f>
        <v>894747466</v>
      </c>
      <c r="G95" s="122"/>
      <c r="H95" s="30">
        <f>H82+H93</f>
        <v>877013073</v>
      </c>
      <c r="I95" s="120"/>
      <c r="J95" s="29">
        <f>SUM(J82,J93)</f>
        <v>649811256</v>
      </c>
      <c r="K95" s="122"/>
      <c r="L95" s="30">
        <f>L82+L93</f>
        <v>646050921</v>
      </c>
    </row>
    <row r="96" spans="1:12" ht="16.5" customHeight="1">
      <c r="A96" s="20"/>
      <c r="C96" s="25"/>
      <c r="D96" s="130"/>
      <c r="E96" s="130"/>
      <c r="F96" s="28"/>
      <c r="G96" s="122"/>
      <c r="H96" s="32"/>
      <c r="I96" s="122"/>
      <c r="J96" s="28"/>
      <c r="K96" s="122"/>
      <c r="L96" s="32"/>
    </row>
    <row r="97" spans="1:12" ht="16.5" customHeight="1">
      <c r="A97" s="20"/>
      <c r="C97" s="25"/>
      <c r="D97" s="130"/>
      <c r="E97" s="130"/>
      <c r="F97" s="28"/>
      <c r="G97" s="122"/>
      <c r="H97" s="32"/>
      <c r="I97" s="122"/>
      <c r="J97" s="28"/>
      <c r="K97" s="122"/>
      <c r="L97" s="32"/>
    </row>
    <row r="98" spans="1:12" ht="16.5" customHeight="1">
      <c r="A98" s="20"/>
      <c r="C98" s="25"/>
      <c r="D98" s="130"/>
      <c r="E98" s="130"/>
      <c r="F98" s="28"/>
      <c r="G98" s="122"/>
      <c r="H98" s="32"/>
      <c r="I98" s="122"/>
      <c r="J98" s="28"/>
      <c r="K98" s="122"/>
      <c r="L98" s="32"/>
    </row>
    <row r="99" spans="1:12" ht="16.5" customHeight="1">
      <c r="A99" s="20"/>
      <c r="C99" s="25"/>
      <c r="D99" s="130"/>
      <c r="E99" s="130"/>
      <c r="F99" s="28"/>
      <c r="G99" s="122"/>
      <c r="H99" s="32"/>
      <c r="I99" s="122"/>
      <c r="J99" s="28"/>
      <c r="K99" s="122"/>
      <c r="L99" s="32"/>
    </row>
    <row r="100" spans="1:12" ht="16.5" customHeight="1">
      <c r="A100" s="20"/>
      <c r="C100" s="25"/>
      <c r="D100" s="130"/>
      <c r="E100" s="130"/>
      <c r="F100" s="28"/>
      <c r="G100" s="122"/>
      <c r="H100" s="32"/>
      <c r="I100" s="122"/>
      <c r="J100" s="28"/>
      <c r="K100" s="122"/>
      <c r="L100" s="32"/>
    </row>
    <row r="101" spans="1:12" ht="6" customHeight="1">
      <c r="A101" s="20"/>
      <c r="C101" s="25"/>
      <c r="D101" s="130"/>
      <c r="E101" s="130"/>
      <c r="F101" s="28"/>
      <c r="G101" s="122"/>
      <c r="H101" s="32"/>
      <c r="I101" s="122"/>
      <c r="J101" s="28"/>
      <c r="K101" s="122"/>
      <c r="L101" s="32"/>
    </row>
    <row r="102" spans="1:12" ht="22.2" customHeight="1">
      <c r="A102" s="35" t="s">
        <v>209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1:12" s="172" customFormat="1" ht="16.5" customHeight="1">
      <c r="A103" s="13" t="str">
        <f>A1</f>
        <v xml:space="preserve">I&amp;I Group Public Company Limited </v>
      </c>
      <c r="D103" s="109"/>
      <c r="F103" s="12"/>
      <c r="G103" s="107"/>
      <c r="H103" s="12"/>
      <c r="I103" s="108"/>
      <c r="J103" s="12"/>
      <c r="K103" s="108"/>
      <c r="L103" s="12"/>
    </row>
    <row r="104" spans="1:12" s="172" customFormat="1" ht="16.5" customHeight="1">
      <c r="A104" s="13" t="s">
        <v>0</v>
      </c>
      <c r="D104" s="109"/>
      <c r="F104" s="12"/>
      <c r="G104" s="107"/>
      <c r="H104" s="12"/>
      <c r="I104" s="108"/>
      <c r="J104" s="12"/>
      <c r="K104" s="108"/>
      <c r="L104" s="12"/>
    </row>
    <row r="105" spans="1:12" s="172" customFormat="1" ht="16.5" customHeight="1">
      <c r="A105" s="14" t="str">
        <f>+A3</f>
        <v>As at 30 September 2024</v>
      </c>
      <c r="B105" s="110"/>
      <c r="C105" s="110"/>
      <c r="D105" s="110"/>
      <c r="E105" s="110"/>
      <c r="F105" s="15"/>
      <c r="G105" s="111"/>
      <c r="H105" s="15"/>
      <c r="I105" s="112"/>
      <c r="J105" s="15"/>
      <c r="K105" s="112"/>
      <c r="L105" s="15"/>
    </row>
    <row r="106" spans="1:12" ht="16.5" customHeight="1">
      <c r="C106" s="172"/>
      <c r="H106" s="37"/>
      <c r="J106" s="37"/>
      <c r="L106" s="37"/>
    </row>
    <row r="107" spans="1:12" ht="16.5" customHeight="1">
      <c r="C107" s="172"/>
      <c r="H107" s="37"/>
      <c r="J107" s="37"/>
      <c r="L107" s="37"/>
    </row>
    <row r="108" spans="1:12" s="172" customFormat="1" ht="16.5" customHeight="1">
      <c r="A108" s="13"/>
      <c r="F108" s="184" t="s">
        <v>1</v>
      </c>
      <c r="G108" s="184"/>
      <c r="H108" s="184"/>
      <c r="I108" s="170"/>
      <c r="J108" s="185" t="s">
        <v>2</v>
      </c>
      <c r="K108" s="186"/>
      <c r="L108" s="186"/>
    </row>
    <row r="109" spans="1:12" ht="16.5" customHeight="1">
      <c r="C109" s="172"/>
      <c r="D109" s="20"/>
      <c r="E109" s="20"/>
      <c r="F109" s="187" t="s">
        <v>3</v>
      </c>
      <c r="G109" s="187"/>
      <c r="H109" s="187"/>
      <c r="I109" s="170"/>
      <c r="J109" s="188" t="s">
        <v>4</v>
      </c>
      <c r="K109" s="189"/>
      <c r="L109" s="189"/>
    </row>
    <row r="110" spans="1:12" ht="16.5" customHeight="1">
      <c r="C110" s="172"/>
      <c r="D110" s="20"/>
      <c r="E110" s="20"/>
      <c r="F110" s="18" t="s">
        <v>5</v>
      </c>
      <c r="G110" s="131"/>
      <c r="H110" s="18" t="s">
        <v>6</v>
      </c>
      <c r="I110" s="131"/>
      <c r="J110" s="18" t="s">
        <v>5</v>
      </c>
      <c r="K110" s="131"/>
      <c r="L110" s="18" t="s">
        <v>6</v>
      </c>
    </row>
    <row r="111" spans="1:12" ht="16.5" customHeight="1">
      <c r="C111" s="172"/>
      <c r="D111" s="20"/>
      <c r="E111" s="20"/>
      <c r="F111" s="19" t="s">
        <v>180</v>
      </c>
      <c r="G111" s="113"/>
      <c r="H111" s="18" t="s">
        <v>7</v>
      </c>
      <c r="I111" s="113"/>
      <c r="J111" s="19" t="s">
        <v>180</v>
      </c>
      <c r="K111" s="113"/>
      <c r="L111" s="18" t="s">
        <v>7</v>
      </c>
    </row>
    <row r="112" spans="1:12" ht="16.5" customHeight="1">
      <c r="C112" s="172"/>
      <c r="D112" s="20"/>
      <c r="E112" s="20"/>
      <c r="F112" s="19" t="s">
        <v>8</v>
      </c>
      <c r="G112" s="114"/>
      <c r="H112" s="19" t="s">
        <v>9</v>
      </c>
      <c r="I112" s="114"/>
      <c r="J112" s="19" t="s">
        <v>8</v>
      </c>
      <c r="K112" s="114"/>
      <c r="L112" s="19" t="s">
        <v>9</v>
      </c>
    </row>
    <row r="113" spans="1:12" ht="16.5" customHeight="1">
      <c r="C113" s="172"/>
      <c r="D113" s="115" t="s">
        <v>158</v>
      </c>
      <c r="E113" s="20"/>
      <c r="F113" s="21" t="s">
        <v>11</v>
      </c>
      <c r="G113" s="131"/>
      <c r="H113" s="21" t="s">
        <v>11</v>
      </c>
      <c r="I113" s="131"/>
      <c r="J113" s="21" t="s">
        <v>11</v>
      </c>
      <c r="K113" s="131"/>
      <c r="L113" s="21" t="s">
        <v>11</v>
      </c>
    </row>
    <row r="114" spans="1:12" ht="16.5" customHeight="1">
      <c r="D114" s="117"/>
      <c r="E114" s="117"/>
      <c r="F114" s="22"/>
      <c r="G114" s="114"/>
      <c r="H114" s="18"/>
      <c r="I114" s="114"/>
      <c r="J114" s="22"/>
      <c r="K114" s="114"/>
      <c r="L114" s="18"/>
    </row>
    <row r="115" spans="1:12" ht="16.5" customHeight="1">
      <c r="A115" s="20" t="s">
        <v>57</v>
      </c>
      <c r="C115" s="172"/>
      <c r="D115" s="109"/>
      <c r="E115" s="172"/>
      <c r="F115" s="23"/>
      <c r="G115" s="119"/>
      <c r="H115" s="24"/>
      <c r="I115" s="119"/>
      <c r="J115" s="23"/>
      <c r="K115" s="119"/>
      <c r="L115" s="24"/>
    </row>
    <row r="116" spans="1:12" ht="16.5" customHeight="1">
      <c r="F116" s="39"/>
      <c r="G116" s="120"/>
      <c r="H116" s="38"/>
      <c r="I116" s="120"/>
      <c r="J116" s="39"/>
      <c r="K116" s="120"/>
      <c r="L116" s="38"/>
    </row>
    <row r="117" spans="1:12" ht="16.5" customHeight="1">
      <c r="A117" s="20" t="s">
        <v>58</v>
      </c>
      <c r="C117" s="25"/>
      <c r="D117" s="130"/>
      <c r="E117" s="130"/>
      <c r="F117" s="27"/>
      <c r="G117" s="122"/>
      <c r="H117" s="28"/>
      <c r="I117" s="120"/>
      <c r="J117" s="27"/>
      <c r="K117" s="122"/>
      <c r="L117" s="28"/>
    </row>
    <row r="118" spans="1:12" ht="16.5" customHeight="1">
      <c r="A118" s="20"/>
      <c r="C118" s="172"/>
      <c r="D118" s="172"/>
      <c r="E118" s="172"/>
      <c r="F118" s="27"/>
      <c r="G118" s="122"/>
      <c r="H118" s="28"/>
      <c r="I118" s="119"/>
      <c r="J118" s="27"/>
      <c r="K118" s="122"/>
      <c r="L118" s="28"/>
    </row>
    <row r="119" spans="1:12" ht="16.5" customHeight="1">
      <c r="A119" s="17" t="s">
        <v>59</v>
      </c>
      <c r="C119" s="25"/>
      <c r="D119" s="172">
        <v>23</v>
      </c>
      <c r="E119" s="130"/>
      <c r="F119" s="27"/>
      <c r="G119" s="122"/>
      <c r="H119" s="28"/>
      <c r="I119" s="120"/>
      <c r="J119" s="27"/>
      <c r="K119" s="122"/>
      <c r="L119" s="28"/>
    </row>
    <row r="120" spans="1:12" ht="16.5" customHeight="1">
      <c r="B120" s="17" t="s">
        <v>60</v>
      </c>
      <c r="C120" s="25"/>
      <c r="D120" s="130"/>
      <c r="E120" s="130"/>
      <c r="F120" s="27"/>
      <c r="G120" s="122"/>
      <c r="H120" s="28"/>
      <c r="I120" s="120"/>
      <c r="J120" s="27"/>
      <c r="K120" s="122"/>
      <c r="L120" s="28"/>
    </row>
    <row r="121" spans="1:12" ht="16.5" customHeight="1">
      <c r="C121" s="25" t="s">
        <v>153</v>
      </c>
      <c r="F121" s="27"/>
      <c r="G121" s="122"/>
      <c r="H121" s="28"/>
      <c r="I121" s="120"/>
      <c r="J121" s="27"/>
      <c r="K121" s="122"/>
      <c r="L121" s="28"/>
    </row>
    <row r="122" spans="1:12" ht="16.5" customHeight="1">
      <c r="C122" s="17" t="s">
        <v>61</v>
      </c>
      <c r="F122" s="27"/>
      <c r="G122" s="122"/>
      <c r="H122" s="28"/>
      <c r="I122" s="120"/>
      <c r="J122" s="27"/>
      <c r="K122" s="122"/>
      <c r="L122" s="28"/>
    </row>
    <row r="123" spans="1:12" ht="16.5" customHeight="1">
      <c r="C123" s="17" t="s">
        <v>154</v>
      </c>
      <c r="F123" s="27"/>
      <c r="G123" s="122"/>
      <c r="H123" s="28"/>
      <c r="I123" s="120"/>
      <c r="J123" s="27"/>
      <c r="K123" s="122"/>
      <c r="L123" s="28"/>
    </row>
    <row r="124" spans="1:12" ht="16.5" customHeight="1">
      <c r="C124" s="17" t="s">
        <v>155</v>
      </c>
      <c r="F124" s="27"/>
      <c r="G124" s="122"/>
      <c r="H124" s="28"/>
      <c r="I124" s="120"/>
      <c r="J124" s="27"/>
      <c r="K124" s="122"/>
      <c r="L124" s="28"/>
    </row>
    <row r="125" spans="1:12" ht="16.5" customHeight="1" thickBot="1">
      <c r="C125" s="17" t="s">
        <v>156</v>
      </c>
      <c r="F125" s="33">
        <v>62298054</v>
      </c>
      <c r="G125" s="122"/>
      <c r="H125" s="162">
        <v>56861842</v>
      </c>
      <c r="I125" s="120"/>
      <c r="J125" s="33">
        <v>62298054</v>
      </c>
      <c r="K125" s="122"/>
      <c r="L125" s="162">
        <v>56861842</v>
      </c>
    </row>
    <row r="126" spans="1:12" ht="16.5" customHeight="1" thickTop="1">
      <c r="D126" s="26"/>
      <c r="E126" s="130"/>
      <c r="F126" s="31"/>
      <c r="G126" s="122"/>
      <c r="H126" s="32"/>
      <c r="I126" s="120"/>
      <c r="J126" s="31"/>
      <c r="K126" s="122"/>
      <c r="L126" s="32"/>
    </row>
    <row r="127" spans="1:12" ht="16.5" customHeight="1">
      <c r="B127" s="17" t="s">
        <v>62</v>
      </c>
      <c r="C127" s="132"/>
      <c r="D127" s="172"/>
      <c r="F127" s="31"/>
      <c r="G127" s="122"/>
      <c r="H127" s="32"/>
      <c r="I127" s="40"/>
      <c r="J127" s="31"/>
      <c r="K127" s="40"/>
      <c r="L127" s="32"/>
    </row>
    <row r="128" spans="1:12" ht="16.5" customHeight="1">
      <c r="C128" s="25" t="s">
        <v>195</v>
      </c>
      <c r="D128" s="172"/>
      <c r="F128" s="31"/>
      <c r="G128" s="122"/>
      <c r="H128" s="32"/>
      <c r="I128" s="40"/>
      <c r="J128" s="31"/>
      <c r="K128" s="40"/>
      <c r="L128" s="32"/>
    </row>
    <row r="129" spans="1:12" ht="16.5" customHeight="1">
      <c r="C129" s="17" t="s">
        <v>61</v>
      </c>
      <c r="D129" s="172"/>
      <c r="F129" s="31"/>
      <c r="G129" s="122"/>
      <c r="H129" s="32"/>
      <c r="I129" s="40"/>
      <c r="J129" s="31"/>
      <c r="K129" s="40"/>
      <c r="L129" s="32"/>
    </row>
    <row r="130" spans="1:12" ht="16.5" customHeight="1">
      <c r="C130" s="17" t="s">
        <v>154</v>
      </c>
      <c r="D130" s="172"/>
      <c r="F130" s="31"/>
      <c r="G130" s="122"/>
      <c r="H130" s="32"/>
      <c r="I130" s="40"/>
      <c r="J130" s="31"/>
      <c r="K130" s="40"/>
      <c r="L130" s="32"/>
    </row>
    <row r="131" spans="1:12" ht="16.5" customHeight="1">
      <c r="C131" s="17" t="s">
        <v>194</v>
      </c>
      <c r="D131" s="172"/>
      <c r="F131" s="31"/>
      <c r="G131" s="122"/>
      <c r="H131" s="32"/>
      <c r="I131" s="40"/>
      <c r="J131" s="31"/>
      <c r="K131" s="40"/>
      <c r="L131" s="32"/>
    </row>
    <row r="132" spans="1:12" ht="16.5" customHeight="1">
      <c r="C132" s="17" t="s">
        <v>156</v>
      </c>
      <c r="D132" s="172"/>
      <c r="F132" s="154">
        <v>56712122</v>
      </c>
      <c r="G132" s="155"/>
      <c r="H132" s="161">
        <v>54362122</v>
      </c>
      <c r="I132" s="155"/>
      <c r="J132" s="154">
        <v>56712122</v>
      </c>
      <c r="K132" s="155"/>
      <c r="L132" s="161">
        <v>54362122</v>
      </c>
    </row>
    <row r="133" spans="1:12" ht="16.5" customHeight="1">
      <c r="A133" s="17" t="s">
        <v>63</v>
      </c>
      <c r="D133" s="26"/>
      <c r="E133" s="130"/>
      <c r="F133" s="154">
        <v>714453659</v>
      </c>
      <c r="G133" s="155"/>
      <c r="H133" s="161">
        <v>687745659</v>
      </c>
      <c r="I133" s="155"/>
      <c r="J133" s="154">
        <v>714453659</v>
      </c>
      <c r="K133" s="155"/>
      <c r="L133" s="161">
        <v>687745659</v>
      </c>
    </row>
    <row r="134" spans="1:12" ht="16.5" customHeight="1">
      <c r="A134" s="17" t="s">
        <v>64</v>
      </c>
      <c r="D134" s="26"/>
      <c r="E134" s="130"/>
      <c r="F134" s="31"/>
      <c r="G134" s="40"/>
      <c r="H134" s="161"/>
      <c r="I134" s="40"/>
      <c r="J134" s="31"/>
      <c r="K134" s="40"/>
      <c r="L134" s="161"/>
    </row>
    <row r="135" spans="1:12" ht="16.5" customHeight="1">
      <c r="B135" s="17" t="s">
        <v>65</v>
      </c>
      <c r="D135" s="26"/>
      <c r="F135" s="154">
        <v>5686184.1999999993</v>
      </c>
      <c r="G135" s="155"/>
      <c r="H135" s="161">
        <v>5686184</v>
      </c>
      <c r="I135" s="152"/>
      <c r="J135" s="154">
        <v>5686184.2000000002</v>
      </c>
      <c r="K135" s="158"/>
      <c r="L135" s="161">
        <v>5686184</v>
      </c>
    </row>
    <row r="136" spans="1:12" ht="16.5" customHeight="1">
      <c r="B136" s="17" t="s">
        <v>66</v>
      </c>
      <c r="D136" s="26"/>
      <c r="E136" s="130"/>
      <c r="F136" s="156">
        <v>-204917497</v>
      </c>
      <c r="G136" s="150"/>
      <c r="H136" s="157">
        <v>-151948766</v>
      </c>
      <c r="I136" s="151"/>
      <c r="J136" s="156">
        <v>-268527376</v>
      </c>
      <c r="K136" s="152"/>
      <c r="L136" s="157">
        <v>-209408664</v>
      </c>
    </row>
    <row r="137" spans="1:12" ht="16.5" customHeight="1">
      <c r="D137" s="26"/>
      <c r="E137" s="130"/>
      <c r="F137" s="31"/>
      <c r="G137" s="40"/>
      <c r="H137" s="32"/>
      <c r="I137" s="124"/>
      <c r="J137" s="31"/>
      <c r="K137" s="40"/>
      <c r="L137" s="32"/>
    </row>
    <row r="138" spans="1:12" ht="16.5" customHeight="1">
      <c r="A138" s="17" t="s">
        <v>67</v>
      </c>
      <c r="E138" s="130"/>
      <c r="F138" s="31">
        <f>SUM(F127:F136)</f>
        <v>571934468.20000005</v>
      </c>
      <c r="G138" s="124"/>
      <c r="H138" s="32">
        <f>SUM(H127:H136)</f>
        <v>595845199</v>
      </c>
      <c r="I138" s="124"/>
      <c r="J138" s="31">
        <f>SUM(J127:J136)</f>
        <v>508324589.20000005</v>
      </c>
      <c r="K138" s="124"/>
      <c r="L138" s="32">
        <f>SUM(L127:L136)</f>
        <v>538385301</v>
      </c>
    </row>
    <row r="139" spans="1:12" ht="16.5" customHeight="1">
      <c r="A139" s="17" t="s">
        <v>68</v>
      </c>
      <c r="D139" s="26"/>
      <c r="E139" s="130"/>
      <c r="F139" s="156">
        <v>68530371</v>
      </c>
      <c r="G139" s="150"/>
      <c r="H139" s="157">
        <v>60453597</v>
      </c>
      <c r="I139" s="150"/>
      <c r="J139" s="156">
        <v>0</v>
      </c>
      <c r="K139" s="150"/>
      <c r="L139" s="157">
        <v>0</v>
      </c>
    </row>
    <row r="140" spans="1:12" ht="16.5" customHeight="1">
      <c r="A140" s="20"/>
      <c r="C140" s="172"/>
      <c r="D140" s="172"/>
      <c r="E140" s="172"/>
      <c r="F140" s="27"/>
      <c r="G140" s="122"/>
      <c r="H140" s="28"/>
      <c r="I140" s="119"/>
      <c r="J140" s="27"/>
      <c r="K140" s="122"/>
      <c r="L140" s="28"/>
    </row>
    <row r="141" spans="1:12" ht="16.5" customHeight="1">
      <c r="A141" s="20" t="s">
        <v>69</v>
      </c>
      <c r="C141" s="25"/>
      <c r="D141" s="26"/>
      <c r="E141" s="130"/>
      <c r="F141" s="29">
        <f>SUM(F138:F139)</f>
        <v>640464839.20000005</v>
      </c>
      <c r="G141" s="122"/>
      <c r="H141" s="30">
        <f>SUM(H138:H139)</f>
        <v>656298796</v>
      </c>
      <c r="I141" s="120"/>
      <c r="J141" s="29">
        <f>SUM(J138:J139)</f>
        <v>508324589.20000005</v>
      </c>
      <c r="K141" s="122"/>
      <c r="L141" s="30">
        <f>SUM(L138:L139)</f>
        <v>538385301</v>
      </c>
    </row>
    <row r="142" spans="1:12" ht="16.5" customHeight="1">
      <c r="A142" s="20"/>
      <c r="C142" s="172"/>
      <c r="D142" s="172"/>
      <c r="E142" s="172"/>
      <c r="F142" s="27"/>
      <c r="G142" s="122"/>
      <c r="H142" s="28"/>
      <c r="I142" s="119"/>
      <c r="J142" s="27"/>
      <c r="K142" s="122"/>
      <c r="L142" s="28"/>
    </row>
    <row r="143" spans="1:12" ht="16.5" customHeight="1" thickBot="1">
      <c r="A143" s="20" t="s">
        <v>70</v>
      </c>
      <c r="C143" s="25"/>
      <c r="D143" s="26"/>
      <c r="E143" s="26"/>
      <c r="F143" s="33">
        <f>SUM(F141,F95)</f>
        <v>1535212305.2</v>
      </c>
      <c r="G143" s="122"/>
      <c r="H143" s="34">
        <f>H95+H141</f>
        <v>1533311869</v>
      </c>
      <c r="I143" s="120"/>
      <c r="J143" s="33">
        <f>SUM(J141,J95)</f>
        <v>1158135845.2</v>
      </c>
      <c r="K143" s="122"/>
      <c r="L143" s="34">
        <f>L95+L141</f>
        <v>1184436222</v>
      </c>
    </row>
    <row r="144" spans="1:12" ht="16.5" customHeight="1" thickTop="1">
      <c r="A144" s="20"/>
      <c r="C144" s="25"/>
      <c r="D144" s="26"/>
      <c r="E144" s="26"/>
      <c r="F144" s="32"/>
      <c r="G144" s="122"/>
      <c r="H144" s="32"/>
      <c r="I144" s="122"/>
      <c r="J144" s="32"/>
      <c r="K144" s="122"/>
      <c r="L144" s="32"/>
    </row>
    <row r="145" spans="1:12" ht="16.5" customHeight="1">
      <c r="A145" s="20"/>
      <c r="C145" s="25"/>
      <c r="D145" s="26"/>
      <c r="E145" s="26"/>
      <c r="F145" s="32"/>
      <c r="G145" s="122"/>
      <c r="H145" s="32"/>
      <c r="I145" s="122"/>
      <c r="J145" s="32"/>
      <c r="K145" s="122"/>
      <c r="L145" s="32"/>
    </row>
    <row r="146" spans="1:12" ht="16.5" customHeight="1">
      <c r="A146" s="20"/>
      <c r="C146" s="25"/>
      <c r="D146" s="26"/>
      <c r="E146" s="26"/>
      <c r="F146" s="32"/>
      <c r="G146" s="122"/>
      <c r="H146" s="32"/>
      <c r="I146" s="122"/>
      <c r="J146" s="32"/>
      <c r="K146" s="122"/>
      <c r="L146" s="32"/>
    </row>
    <row r="147" spans="1:12" ht="16.5" customHeight="1">
      <c r="A147" s="20"/>
      <c r="C147" s="25"/>
      <c r="D147" s="26"/>
      <c r="E147" s="26"/>
      <c r="F147" s="32"/>
      <c r="G147" s="122"/>
      <c r="H147" s="32"/>
      <c r="I147" s="122"/>
      <c r="J147" s="32"/>
      <c r="K147" s="122"/>
      <c r="L147" s="32"/>
    </row>
    <row r="148" spans="1:12" ht="16.5" customHeight="1">
      <c r="A148" s="20"/>
      <c r="C148" s="25"/>
      <c r="D148" s="26"/>
      <c r="E148" s="26"/>
      <c r="F148" s="32"/>
      <c r="G148" s="122"/>
      <c r="H148" s="32"/>
      <c r="I148" s="122"/>
      <c r="J148" s="32"/>
      <c r="K148" s="122"/>
      <c r="L148" s="32"/>
    </row>
    <row r="149" spans="1:12" ht="16.5" customHeight="1">
      <c r="A149" s="20"/>
      <c r="C149" s="25"/>
      <c r="D149" s="26"/>
      <c r="E149" s="26"/>
      <c r="F149" s="32"/>
      <c r="G149" s="122"/>
      <c r="H149" s="32"/>
      <c r="I149" s="122"/>
      <c r="J149" s="32"/>
      <c r="K149" s="122"/>
      <c r="L149" s="32"/>
    </row>
    <row r="150" spans="1:12" ht="16.5" customHeight="1">
      <c r="A150" s="20"/>
      <c r="C150" s="25"/>
      <c r="D150" s="26"/>
      <c r="E150" s="26"/>
      <c r="F150" s="32"/>
      <c r="G150" s="122"/>
      <c r="H150" s="32"/>
      <c r="I150" s="122"/>
      <c r="J150" s="32"/>
      <c r="K150" s="122"/>
      <c r="L150" s="32"/>
    </row>
    <row r="151" spans="1:12" ht="16.5" customHeight="1">
      <c r="A151" s="20"/>
      <c r="C151" s="25"/>
      <c r="D151" s="26"/>
      <c r="E151" s="26"/>
      <c r="F151" s="32"/>
      <c r="G151" s="122"/>
      <c r="H151" s="32"/>
      <c r="I151" s="122"/>
      <c r="J151" s="32"/>
      <c r="K151" s="122"/>
      <c r="L151" s="32"/>
    </row>
    <row r="152" spans="1:12" ht="6" customHeight="1">
      <c r="A152" s="20"/>
      <c r="C152" s="25"/>
      <c r="D152" s="26"/>
      <c r="E152" s="26"/>
      <c r="F152" s="32"/>
      <c r="G152" s="122"/>
      <c r="H152" s="32"/>
      <c r="I152" s="122"/>
      <c r="J152" s="32"/>
      <c r="K152" s="122"/>
      <c r="L152" s="32"/>
    </row>
    <row r="153" spans="1:12" ht="22.2" customHeight="1">
      <c r="A153" s="35" t="s">
        <v>209</v>
      </c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</row>
  </sheetData>
  <mergeCells count="13">
    <mergeCell ref="F58:H58"/>
    <mergeCell ref="J58:L58"/>
    <mergeCell ref="F108:H108"/>
    <mergeCell ref="J108:L108"/>
    <mergeCell ref="F109:H109"/>
    <mergeCell ref="J109:L109"/>
    <mergeCell ref="F57:H57"/>
    <mergeCell ref="J57:L57"/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33354-99A0-41E8-9829-4CE97BC54C3B}">
  <sheetPr>
    <tabColor theme="3" tint="0.59999389629810485"/>
  </sheetPr>
  <dimension ref="A1:L59"/>
  <sheetViews>
    <sheetView tabSelected="1" zoomScale="119" zoomScaleNormal="119" zoomScaleSheetLayoutView="100" zoomScalePageLayoutView="69" workbookViewId="0"/>
  </sheetViews>
  <sheetFormatPr defaultColWidth="10.44140625" defaultRowHeight="16.2" customHeight="1"/>
  <cols>
    <col min="1" max="2" width="1.6640625" style="17" customWidth="1"/>
    <col min="3" max="3" width="41.6640625" style="17" customWidth="1"/>
    <col min="4" max="4" width="5.33203125" style="172" customWidth="1"/>
    <col min="5" max="5" width="0.5546875" style="17" customWidth="1"/>
    <col min="6" max="6" width="11.6640625" style="105" customWidth="1"/>
    <col min="7" max="7" width="0.5546875" style="106" customWidth="1"/>
    <col min="8" max="8" width="11.6640625" style="105" customWidth="1"/>
    <col min="9" max="9" width="0.5546875" style="106" customWidth="1"/>
    <col min="10" max="10" width="11.6640625" style="105" customWidth="1"/>
    <col min="11" max="11" width="0.5546875" style="106" customWidth="1"/>
    <col min="12" max="12" width="11.6640625" style="105" customWidth="1"/>
    <col min="13" max="184" width="10.44140625" style="17"/>
    <col min="185" max="186" width="1.6640625" style="17" customWidth="1"/>
    <col min="187" max="187" width="27.6640625" style="17" customWidth="1"/>
    <col min="188" max="188" width="8" style="17" customWidth="1"/>
    <col min="189" max="189" width="0.5546875" style="17" customWidth="1"/>
    <col min="190" max="190" width="12.6640625" style="17" customWidth="1"/>
    <col min="191" max="191" width="0.5546875" style="17" customWidth="1"/>
    <col min="192" max="192" width="12.6640625" style="17" customWidth="1"/>
    <col min="193" max="193" width="0.5546875" style="17" customWidth="1"/>
    <col min="194" max="194" width="12.6640625" style="17" customWidth="1"/>
    <col min="195" max="195" width="0.5546875" style="17" customWidth="1"/>
    <col min="196" max="196" width="12.6640625" style="17" customWidth="1"/>
    <col min="197" max="440" width="10.44140625" style="17"/>
    <col min="441" max="442" width="1.6640625" style="17" customWidth="1"/>
    <col min="443" max="443" width="27.6640625" style="17" customWidth="1"/>
    <col min="444" max="444" width="8" style="17" customWidth="1"/>
    <col min="445" max="445" width="0.5546875" style="17" customWidth="1"/>
    <col min="446" max="446" width="12.6640625" style="17" customWidth="1"/>
    <col min="447" max="447" width="0.5546875" style="17" customWidth="1"/>
    <col min="448" max="448" width="12.6640625" style="17" customWidth="1"/>
    <col min="449" max="449" width="0.5546875" style="17" customWidth="1"/>
    <col min="450" max="450" width="12.6640625" style="17" customWidth="1"/>
    <col min="451" max="451" width="0.5546875" style="17" customWidth="1"/>
    <col min="452" max="452" width="12.6640625" style="17" customWidth="1"/>
    <col min="453" max="696" width="10.44140625" style="17"/>
    <col min="697" max="698" width="1.6640625" style="17" customWidth="1"/>
    <col min="699" max="699" width="27.6640625" style="17" customWidth="1"/>
    <col min="700" max="700" width="8" style="17" customWidth="1"/>
    <col min="701" max="701" width="0.5546875" style="17" customWidth="1"/>
    <col min="702" max="702" width="12.6640625" style="17" customWidth="1"/>
    <col min="703" max="703" width="0.5546875" style="17" customWidth="1"/>
    <col min="704" max="704" width="12.6640625" style="17" customWidth="1"/>
    <col min="705" max="705" width="0.5546875" style="17" customWidth="1"/>
    <col min="706" max="706" width="12.6640625" style="17" customWidth="1"/>
    <col min="707" max="707" width="0.5546875" style="17" customWidth="1"/>
    <col min="708" max="708" width="12.6640625" style="17" customWidth="1"/>
    <col min="709" max="952" width="10.44140625" style="17"/>
    <col min="953" max="954" width="1.6640625" style="17" customWidth="1"/>
    <col min="955" max="955" width="27.6640625" style="17" customWidth="1"/>
    <col min="956" max="956" width="8" style="17" customWidth="1"/>
    <col min="957" max="957" width="0.5546875" style="17" customWidth="1"/>
    <col min="958" max="958" width="12.6640625" style="17" customWidth="1"/>
    <col min="959" max="959" width="0.5546875" style="17" customWidth="1"/>
    <col min="960" max="960" width="12.6640625" style="17" customWidth="1"/>
    <col min="961" max="961" width="0.5546875" style="17" customWidth="1"/>
    <col min="962" max="962" width="12.6640625" style="17" customWidth="1"/>
    <col min="963" max="963" width="0.5546875" style="17" customWidth="1"/>
    <col min="964" max="964" width="12.6640625" style="17" customWidth="1"/>
    <col min="965" max="1208" width="10.44140625" style="17"/>
    <col min="1209" max="1210" width="1.6640625" style="17" customWidth="1"/>
    <col min="1211" max="1211" width="27.6640625" style="17" customWidth="1"/>
    <col min="1212" max="1212" width="8" style="17" customWidth="1"/>
    <col min="1213" max="1213" width="0.5546875" style="17" customWidth="1"/>
    <col min="1214" max="1214" width="12.6640625" style="17" customWidth="1"/>
    <col min="1215" max="1215" width="0.5546875" style="17" customWidth="1"/>
    <col min="1216" max="1216" width="12.6640625" style="17" customWidth="1"/>
    <col min="1217" max="1217" width="0.5546875" style="17" customWidth="1"/>
    <col min="1218" max="1218" width="12.6640625" style="17" customWidth="1"/>
    <col min="1219" max="1219" width="0.5546875" style="17" customWidth="1"/>
    <col min="1220" max="1220" width="12.6640625" style="17" customWidth="1"/>
    <col min="1221" max="1464" width="10.44140625" style="17"/>
    <col min="1465" max="1466" width="1.6640625" style="17" customWidth="1"/>
    <col min="1467" max="1467" width="27.6640625" style="17" customWidth="1"/>
    <col min="1468" max="1468" width="8" style="17" customWidth="1"/>
    <col min="1469" max="1469" width="0.5546875" style="17" customWidth="1"/>
    <col min="1470" max="1470" width="12.6640625" style="17" customWidth="1"/>
    <col min="1471" max="1471" width="0.5546875" style="17" customWidth="1"/>
    <col min="1472" max="1472" width="12.6640625" style="17" customWidth="1"/>
    <col min="1473" max="1473" width="0.5546875" style="17" customWidth="1"/>
    <col min="1474" max="1474" width="12.6640625" style="17" customWidth="1"/>
    <col min="1475" max="1475" width="0.5546875" style="17" customWidth="1"/>
    <col min="1476" max="1476" width="12.6640625" style="17" customWidth="1"/>
    <col min="1477" max="1720" width="10.44140625" style="17"/>
    <col min="1721" max="1722" width="1.6640625" style="17" customWidth="1"/>
    <col min="1723" max="1723" width="27.6640625" style="17" customWidth="1"/>
    <col min="1724" max="1724" width="8" style="17" customWidth="1"/>
    <col min="1725" max="1725" width="0.5546875" style="17" customWidth="1"/>
    <col min="1726" max="1726" width="12.6640625" style="17" customWidth="1"/>
    <col min="1727" max="1727" width="0.5546875" style="17" customWidth="1"/>
    <col min="1728" max="1728" width="12.6640625" style="17" customWidth="1"/>
    <col min="1729" max="1729" width="0.5546875" style="17" customWidth="1"/>
    <col min="1730" max="1730" width="12.6640625" style="17" customWidth="1"/>
    <col min="1731" max="1731" width="0.5546875" style="17" customWidth="1"/>
    <col min="1732" max="1732" width="12.6640625" style="17" customWidth="1"/>
    <col min="1733" max="1976" width="10.44140625" style="17"/>
    <col min="1977" max="1978" width="1.6640625" style="17" customWidth="1"/>
    <col min="1979" max="1979" width="27.6640625" style="17" customWidth="1"/>
    <col min="1980" max="1980" width="8" style="17" customWidth="1"/>
    <col min="1981" max="1981" width="0.5546875" style="17" customWidth="1"/>
    <col min="1982" max="1982" width="12.6640625" style="17" customWidth="1"/>
    <col min="1983" max="1983" width="0.5546875" style="17" customWidth="1"/>
    <col min="1984" max="1984" width="12.6640625" style="17" customWidth="1"/>
    <col min="1985" max="1985" width="0.5546875" style="17" customWidth="1"/>
    <col min="1986" max="1986" width="12.6640625" style="17" customWidth="1"/>
    <col min="1987" max="1987" width="0.5546875" style="17" customWidth="1"/>
    <col min="1988" max="1988" width="12.6640625" style="17" customWidth="1"/>
    <col min="1989" max="2232" width="10.44140625" style="17"/>
    <col min="2233" max="2234" width="1.6640625" style="17" customWidth="1"/>
    <col min="2235" max="2235" width="27.6640625" style="17" customWidth="1"/>
    <col min="2236" max="2236" width="8" style="17" customWidth="1"/>
    <col min="2237" max="2237" width="0.5546875" style="17" customWidth="1"/>
    <col min="2238" max="2238" width="12.6640625" style="17" customWidth="1"/>
    <col min="2239" max="2239" width="0.5546875" style="17" customWidth="1"/>
    <col min="2240" max="2240" width="12.6640625" style="17" customWidth="1"/>
    <col min="2241" max="2241" width="0.5546875" style="17" customWidth="1"/>
    <col min="2242" max="2242" width="12.6640625" style="17" customWidth="1"/>
    <col min="2243" max="2243" width="0.5546875" style="17" customWidth="1"/>
    <col min="2244" max="2244" width="12.6640625" style="17" customWidth="1"/>
    <col min="2245" max="2488" width="10.44140625" style="17"/>
    <col min="2489" max="2490" width="1.6640625" style="17" customWidth="1"/>
    <col min="2491" max="2491" width="27.6640625" style="17" customWidth="1"/>
    <col min="2492" max="2492" width="8" style="17" customWidth="1"/>
    <col min="2493" max="2493" width="0.5546875" style="17" customWidth="1"/>
    <col min="2494" max="2494" width="12.6640625" style="17" customWidth="1"/>
    <col min="2495" max="2495" width="0.5546875" style="17" customWidth="1"/>
    <col min="2496" max="2496" width="12.6640625" style="17" customWidth="1"/>
    <col min="2497" max="2497" width="0.5546875" style="17" customWidth="1"/>
    <col min="2498" max="2498" width="12.6640625" style="17" customWidth="1"/>
    <col min="2499" max="2499" width="0.5546875" style="17" customWidth="1"/>
    <col min="2500" max="2500" width="12.6640625" style="17" customWidth="1"/>
    <col min="2501" max="2744" width="10.44140625" style="17"/>
    <col min="2745" max="2746" width="1.6640625" style="17" customWidth="1"/>
    <col min="2747" max="2747" width="27.6640625" style="17" customWidth="1"/>
    <col min="2748" max="2748" width="8" style="17" customWidth="1"/>
    <col min="2749" max="2749" width="0.5546875" style="17" customWidth="1"/>
    <col min="2750" max="2750" width="12.6640625" style="17" customWidth="1"/>
    <col min="2751" max="2751" width="0.5546875" style="17" customWidth="1"/>
    <col min="2752" max="2752" width="12.6640625" style="17" customWidth="1"/>
    <col min="2753" max="2753" width="0.5546875" style="17" customWidth="1"/>
    <col min="2754" max="2754" width="12.6640625" style="17" customWidth="1"/>
    <col min="2755" max="2755" width="0.5546875" style="17" customWidth="1"/>
    <col min="2756" max="2756" width="12.6640625" style="17" customWidth="1"/>
    <col min="2757" max="3000" width="10.44140625" style="17"/>
    <col min="3001" max="3002" width="1.6640625" style="17" customWidth="1"/>
    <col min="3003" max="3003" width="27.6640625" style="17" customWidth="1"/>
    <col min="3004" max="3004" width="8" style="17" customWidth="1"/>
    <col min="3005" max="3005" width="0.5546875" style="17" customWidth="1"/>
    <col min="3006" max="3006" width="12.6640625" style="17" customWidth="1"/>
    <col min="3007" max="3007" width="0.5546875" style="17" customWidth="1"/>
    <col min="3008" max="3008" width="12.6640625" style="17" customWidth="1"/>
    <col min="3009" max="3009" width="0.5546875" style="17" customWidth="1"/>
    <col min="3010" max="3010" width="12.6640625" style="17" customWidth="1"/>
    <col min="3011" max="3011" width="0.5546875" style="17" customWidth="1"/>
    <col min="3012" max="3012" width="12.6640625" style="17" customWidth="1"/>
    <col min="3013" max="3256" width="10.44140625" style="17"/>
    <col min="3257" max="3258" width="1.6640625" style="17" customWidth="1"/>
    <col min="3259" max="3259" width="27.6640625" style="17" customWidth="1"/>
    <col min="3260" max="3260" width="8" style="17" customWidth="1"/>
    <col min="3261" max="3261" width="0.5546875" style="17" customWidth="1"/>
    <col min="3262" max="3262" width="12.6640625" style="17" customWidth="1"/>
    <col min="3263" max="3263" width="0.5546875" style="17" customWidth="1"/>
    <col min="3264" max="3264" width="12.6640625" style="17" customWidth="1"/>
    <col min="3265" max="3265" width="0.5546875" style="17" customWidth="1"/>
    <col min="3266" max="3266" width="12.6640625" style="17" customWidth="1"/>
    <col min="3267" max="3267" width="0.5546875" style="17" customWidth="1"/>
    <col min="3268" max="3268" width="12.6640625" style="17" customWidth="1"/>
    <col min="3269" max="3512" width="10.44140625" style="17"/>
    <col min="3513" max="3514" width="1.6640625" style="17" customWidth="1"/>
    <col min="3515" max="3515" width="27.6640625" style="17" customWidth="1"/>
    <col min="3516" max="3516" width="8" style="17" customWidth="1"/>
    <col min="3517" max="3517" width="0.5546875" style="17" customWidth="1"/>
    <col min="3518" max="3518" width="12.6640625" style="17" customWidth="1"/>
    <col min="3519" max="3519" width="0.5546875" style="17" customWidth="1"/>
    <col min="3520" max="3520" width="12.6640625" style="17" customWidth="1"/>
    <col min="3521" max="3521" width="0.5546875" style="17" customWidth="1"/>
    <col min="3522" max="3522" width="12.6640625" style="17" customWidth="1"/>
    <col min="3523" max="3523" width="0.5546875" style="17" customWidth="1"/>
    <col min="3524" max="3524" width="12.6640625" style="17" customWidth="1"/>
    <col min="3525" max="3768" width="10.44140625" style="17"/>
    <col min="3769" max="3770" width="1.6640625" style="17" customWidth="1"/>
    <col min="3771" max="3771" width="27.6640625" style="17" customWidth="1"/>
    <col min="3772" max="3772" width="8" style="17" customWidth="1"/>
    <col min="3773" max="3773" width="0.5546875" style="17" customWidth="1"/>
    <col min="3774" max="3774" width="12.6640625" style="17" customWidth="1"/>
    <col min="3775" max="3775" width="0.5546875" style="17" customWidth="1"/>
    <col min="3776" max="3776" width="12.6640625" style="17" customWidth="1"/>
    <col min="3777" max="3777" width="0.5546875" style="17" customWidth="1"/>
    <col min="3778" max="3778" width="12.6640625" style="17" customWidth="1"/>
    <col min="3779" max="3779" width="0.5546875" style="17" customWidth="1"/>
    <col min="3780" max="3780" width="12.6640625" style="17" customWidth="1"/>
    <col min="3781" max="4024" width="10.44140625" style="17"/>
    <col min="4025" max="4026" width="1.6640625" style="17" customWidth="1"/>
    <col min="4027" max="4027" width="27.6640625" style="17" customWidth="1"/>
    <col min="4028" max="4028" width="8" style="17" customWidth="1"/>
    <col min="4029" max="4029" width="0.5546875" style="17" customWidth="1"/>
    <col min="4030" max="4030" width="12.6640625" style="17" customWidth="1"/>
    <col min="4031" max="4031" width="0.5546875" style="17" customWidth="1"/>
    <col min="4032" max="4032" width="12.6640625" style="17" customWidth="1"/>
    <col min="4033" max="4033" width="0.5546875" style="17" customWidth="1"/>
    <col min="4034" max="4034" width="12.6640625" style="17" customWidth="1"/>
    <col min="4035" max="4035" width="0.5546875" style="17" customWidth="1"/>
    <col min="4036" max="4036" width="12.6640625" style="17" customWidth="1"/>
    <col min="4037" max="4280" width="10.44140625" style="17"/>
    <col min="4281" max="4282" width="1.6640625" style="17" customWidth="1"/>
    <col min="4283" max="4283" width="27.6640625" style="17" customWidth="1"/>
    <col min="4284" max="4284" width="8" style="17" customWidth="1"/>
    <col min="4285" max="4285" width="0.5546875" style="17" customWidth="1"/>
    <col min="4286" max="4286" width="12.6640625" style="17" customWidth="1"/>
    <col min="4287" max="4287" width="0.5546875" style="17" customWidth="1"/>
    <col min="4288" max="4288" width="12.6640625" style="17" customWidth="1"/>
    <col min="4289" max="4289" width="0.5546875" style="17" customWidth="1"/>
    <col min="4290" max="4290" width="12.6640625" style="17" customWidth="1"/>
    <col min="4291" max="4291" width="0.5546875" style="17" customWidth="1"/>
    <col min="4292" max="4292" width="12.6640625" style="17" customWidth="1"/>
    <col min="4293" max="4536" width="10.44140625" style="17"/>
    <col min="4537" max="4538" width="1.6640625" style="17" customWidth="1"/>
    <col min="4539" max="4539" width="27.6640625" style="17" customWidth="1"/>
    <col min="4540" max="4540" width="8" style="17" customWidth="1"/>
    <col min="4541" max="4541" width="0.5546875" style="17" customWidth="1"/>
    <col min="4542" max="4542" width="12.6640625" style="17" customWidth="1"/>
    <col min="4543" max="4543" width="0.5546875" style="17" customWidth="1"/>
    <col min="4544" max="4544" width="12.6640625" style="17" customWidth="1"/>
    <col min="4545" max="4545" width="0.5546875" style="17" customWidth="1"/>
    <col min="4546" max="4546" width="12.6640625" style="17" customWidth="1"/>
    <col min="4547" max="4547" width="0.5546875" style="17" customWidth="1"/>
    <col min="4548" max="4548" width="12.6640625" style="17" customWidth="1"/>
    <col min="4549" max="4792" width="10.44140625" style="17"/>
    <col min="4793" max="4794" width="1.6640625" style="17" customWidth="1"/>
    <col min="4795" max="4795" width="27.6640625" style="17" customWidth="1"/>
    <col min="4796" max="4796" width="8" style="17" customWidth="1"/>
    <col min="4797" max="4797" width="0.5546875" style="17" customWidth="1"/>
    <col min="4798" max="4798" width="12.6640625" style="17" customWidth="1"/>
    <col min="4799" max="4799" width="0.5546875" style="17" customWidth="1"/>
    <col min="4800" max="4800" width="12.6640625" style="17" customWidth="1"/>
    <col min="4801" max="4801" width="0.5546875" style="17" customWidth="1"/>
    <col min="4802" max="4802" width="12.6640625" style="17" customWidth="1"/>
    <col min="4803" max="4803" width="0.5546875" style="17" customWidth="1"/>
    <col min="4804" max="4804" width="12.6640625" style="17" customWidth="1"/>
    <col min="4805" max="5048" width="10.44140625" style="17"/>
    <col min="5049" max="5050" width="1.6640625" style="17" customWidth="1"/>
    <col min="5051" max="5051" width="27.6640625" style="17" customWidth="1"/>
    <col min="5052" max="5052" width="8" style="17" customWidth="1"/>
    <col min="5053" max="5053" width="0.5546875" style="17" customWidth="1"/>
    <col min="5054" max="5054" width="12.6640625" style="17" customWidth="1"/>
    <col min="5055" max="5055" width="0.5546875" style="17" customWidth="1"/>
    <col min="5056" max="5056" width="12.6640625" style="17" customWidth="1"/>
    <col min="5057" max="5057" width="0.5546875" style="17" customWidth="1"/>
    <col min="5058" max="5058" width="12.6640625" style="17" customWidth="1"/>
    <col min="5059" max="5059" width="0.5546875" style="17" customWidth="1"/>
    <col min="5060" max="5060" width="12.6640625" style="17" customWidth="1"/>
    <col min="5061" max="5304" width="10.44140625" style="17"/>
    <col min="5305" max="5306" width="1.6640625" style="17" customWidth="1"/>
    <col min="5307" max="5307" width="27.6640625" style="17" customWidth="1"/>
    <col min="5308" max="5308" width="8" style="17" customWidth="1"/>
    <col min="5309" max="5309" width="0.5546875" style="17" customWidth="1"/>
    <col min="5310" max="5310" width="12.6640625" style="17" customWidth="1"/>
    <col min="5311" max="5311" width="0.5546875" style="17" customWidth="1"/>
    <col min="5312" max="5312" width="12.6640625" style="17" customWidth="1"/>
    <col min="5313" max="5313" width="0.5546875" style="17" customWidth="1"/>
    <col min="5314" max="5314" width="12.6640625" style="17" customWidth="1"/>
    <col min="5315" max="5315" width="0.5546875" style="17" customWidth="1"/>
    <col min="5316" max="5316" width="12.6640625" style="17" customWidth="1"/>
    <col min="5317" max="5560" width="10.44140625" style="17"/>
    <col min="5561" max="5562" width="1.6640625" style="17" customWidth="1"/>
    <col min="5563" max="5563" width="27.6640625" style="17" customWidth="1"/>
    <col min="5564" max="5564" width="8" style="17" customWidth="1"/>
    <col min="5565" max="5565" width="0.5546875" style="17" customWidth="1"/>
    <col min="5566" max="5566" width="12.6640625" style="17" customWidth="1"/>
    <col min="5567" max="5567" width="0.5546875" style="17" customWidth="1"/>
    <col min="5568" max="5568" width="12.6640625" style="17" customWidth="1"/>
    <col min="5569" max="5569" width="0.5546875" style="17" customWidth="1"/>
    <col min="5570" max="5570" width="12.6640625" style="17" customWidth="1"/>
    <col min="5571" max="5571" width="0.5546875" style="17" customWidth="1"/>
    <col min="5572" max="5572" width="12.6640625" style="17" customWidth="1"/>
    <col min="5573" max="5816" width="10.44140625" style="17"/>
    <col min="5817" max="5818" width="1.6640625" style="17" customWidth="1"/>
    <col min="5819" max="5819" width="27.6640625" style="17" customWidth="1"/>
    <col min="5820" max="5820" width="8" style="17" customWidth="1"/>
    <col min="5821" max="5821" width="0.5546875" style="17" customWidth="1"/>
    <col min="5822" max="5822" width="12.6640625" style="17" customWidth="1"/>
    <col min="5823" max="5823" width="0.5546875" style="17" customWidth="1"/>
    <col min="5824" max="5824" width="12.6640625" style="17" customWidth="1"/>
    <col min="5825" max="5825" width="0.5546875" style="17" customWidth="1"/>
    <col min="5826" max="5826" width="12.6640625" style="17" customWidth="1"/>
    <col min="5827" max="5827" width="0.5546875" style="17" customWidth="1"/>
    <col min="5828" max="5828" width="12.6640625" style="17" customWidth="1"/>
    <col min="5829" max="6072" width="10.44140625" style="17"/>
    <col min="6073" max="6074" width="1.6640625" style="17" customWidth="1"/>
    <col min="6075" max="6075" width="27.6640625" style="17" customWidth="1"/>
    <col min="6076" max="6076" width="8" style="17" customWidth="1"/>
    <col min="6077" max="6077" width="0.5546875" style="17" customWidth="1"/>
    <col min="6078" max="6078" width="12.6640625" style="17" customWidth="1"/>
    <col min="6079" max="6079" width="0.5546875" style="17" customWidth="1"/>
    <col min="6080" max="6080" width="12.6640625" style="17" customWidth="1"/>
    <col min="6081" max="6081" width="0.5546875" style="17" customWidth="1"/>
    <col min="6082" max="6082" width="12.6640625" style="17" customWidth="1"/>
    <col min="6083" max="6083" width="0.5546875" style="17" customWidth="1"/>
    <col min="6084" max="6084" width="12.6640625" style="17" customWidth="1"/>
    <col min="6085" max="6328" width="10.44140625" style="17"/>
    <col min="6329" max="6330" width="1.6640625" style="17" customWidth="1"/>
    <col min="6331" max="6331" width="27.6640625" style="17" customWidth="1"/>
    <col min="6332" max="6332" width="8" style="17" customWidth="1"/>
    <col min="6333" max="6333" width="0.5546875" style="17" customWidth="1"/>
    <col min="6334" max="6334" width="12.6640625" style="17" customWidth="1"/>
    <col min="6335" max="6335" width="0.5546875" style="17" customWidth="1"/>
    <col min="6336" max="6336" width="12.6640625" style="17" customWidth="1"/>
    <col min="6337" max="6337" width="0.5546875" style="17" customWidth="1"/>
    <col min="6338" max="6338" width="12.6640625" style="17" customWidth="1"/>
    <col min="6339" max="6339" width="0.5546875" style="17" customWidth="1"/>
    <col min="6340" max="6340" width="12.6640625" style="17" customWidth="1"/>
    <col min="6341" max="6584" width="10.44140625" style="17"/>
    <col min="6585" max="6586" width="1.6640625" style="17" customWidth="1"/>
    <col min="6587" max="6587" width="27.6640625" style="17" customWidth="1"/>
    <col min="6588" max="6588" width="8" style="17" customWidth="1"/>
    <col min="6589" max="6589" width="0.5546875" style="17" customWidth="1"/>
    <col min="6590" max="6590" width="12.6640625" style="17" customWidth="1"/>
    <col min="6591" max="6591" width="0.5546875" style="17" customWidth="1"/>
    <col min="6592" max="6592" width="12.6640625" style="17" customWidth="1"/>
    <col min="6593" max="6593" width="0.5546875" style="17" customWidth="1"/>
    <col min="6594" max="6594" width="12.6640625" style="17" customWidth="1"/>
    <col min="6595" max="6595" width="0.5546875" style="17" customWidth="1"/>
    <col min="6596" max="6596" width="12.6640625" style="17" customWidth="1"/>
    <col min="6597" max="6840" width="10.44140625" style="17"/>
    <col min="6841" max="6842" width="1.6640625" style="17" customWidth="1"/>
    <col min="6843" max="6843" width="27.6640625" style="17" customWidth="1"/>
    <col min="6844" max="6844" width="8" style="17" customWidth="1"/>
    <col min="6845" max="6845" width="0.5546875" style="17" customWidth="1"/>
    <col min="6846" max="6846" width="12.6640625" style="17" customWidth="1"/>
    <col min="6847" max="6847" width="0.5546875" style="17" customWidth="1"/>
    <col min="6848" max="6848" width="12.6640625" style="17" customWidth="1"/>
    <col min="6849" max="6849" width="0.5546875" style="17" customWidth="1"/>
    <col min="6850" max="6850" width="12.6640625" style="17" customWidth="1"/>
    <col min="6851" max="6851" width="0.5546875" style="17" customWidth="1"/>
    <col min="6852" max="6852" width="12.6640625" style="17" customWidth="1"/>
    <col min="6853" max="7096" width="10.44140625" style="17"/>
    <col min="7097" max="7098" width="1.6640625" style="17" customWidth="1"/>
    <col min="7099" max="7099" width="27.6640625" style="17" customWidth="1"/>
    <col min="7100" max="7100" width="8" style="17" customWidth="1"/>
    <col min="7101" max="7101" width="0.5546875" style="17" customWidth="1"/>
    <col min="7102" max="7102" width="12.6640625" style="17" customWidth="1"/>
    <col min="7103" max="7103" width="0.5546875" style="17" customWidth="1"/>
    <col min="7104" max="7104" width="12.6640625" style="17" customWidth="1"/>
    <col min="7105" max="7105" width="0.5546875" style="17" customWidth="1"/>
    <col min="7106" max="7106" width="12.6640625" style="17" customWidth="1"/>
    <col min="7107" max="7107" width="0.5546875" style="17" customWidth="1"/>
    <col min="7108" max="7108" width="12.6640625" style="17" customWidth="1"/>
    <col min="7109" max="7352" width="10.44140625" style="17"/>
    <col min="7353" max="7354" width="1.6640625" style="17" customWidth="1"/>
    <col min="7355" max="7355" width="27.6640625" style="17" customWidth="1"/>
    <col min="7356" max="7356" width="8" style="17" customWidth="1"/>
    <col min="7357" max="7357" width="0.5546875" style="17" customWidth="1"/>
    <col min="7358" max="7358" width="12.6640625" style="17" customWidth="1"/>
    <col min="7359" max="7359" width="0.5546875" style="17" customWidth="1"/>
    <col min="7360" max="7360" width="12.6640625" style="17" customWidth="1"/>
    <col min="7361" max="7361" width="0.5546875" style="17" customWidth="1"/>
    <col min="7362" max="7362" width="12.6640625" style="17" customWidth="1"/>
    <col min="7363" max="7363" width="0.5546875" style="17" customWidth="1"/>
    <col min="7364" max="7364" width="12.6640625" style="17" customWidth="1"/>
    <col min="7365" max="7608" width="10.44140625" style="17"/>
    <col min="7609" max="7610" width="1.6640625" style="17" customWidth="1"/>
    <col min="7611" max="7611" width="27.6640625" style="17" customWidth="1"/>
    <col min="7612" max="7612" width="8" style="17" customWidth="1"/>
    <col min="7613" max="7613" width="0.5546875" style="17" customWidth="1"/>
    <col min="7614" max="7614" width="12.6640625" style="17" customWidth="1"/>
    <col min="7615" max="7615" width="0.5546875" style="17" customWidth="1"/>
    <col min="7616" max="7616" width="12.6640625" style="17" customWidth="1"/>
    <col min="7617" max="7617" width="0.5546875" style="17" customWidth="1"/>
    <col min="7618" max="7618" width="12.6640625" style="17" customWidth="1"/>
    <col min="7619" max="7619" width="0.5546875" style="17" customWidth="1"/>
    <col min="7620" max="7620" width="12.6640625" style="17" customWidth="1"/>
    <col min="7621" max="7864" width="10.44140625" style="17"/>
    <col min="7865" max="7866" width="1.6640625" style="17" customWidth="1"/>
    <col min="7867" max="7867" width="27.6640625" style="17" customWidth="1"/>
    <col min="7868" max="7868" width="8" style="17" customWidth="1"/>
    <col min="7869" max="7869" width="0.5546875" style="17" customWidth="1"/>
    <col min="7870" max="7870" width="12.6640625" style="17" customWidth="1"/>
    <col min="7871" max="7871" width="0.5546875" style="17" customWidth="1"/>
    <col min="7872" max="7872" width="12.6640625" style="17" customWidth="1"/>
    <col min="7873" max="7873" width="0.5546875" style="17" customWidth="1"/>
    <col min="7874" max="7874" width="12.6640625" style="17" customWidth="1"/>
    <col min="7875" max="7875" width="0.5546875" style="17" customWidth="1"/>
    <col min="7876" max="7876" width="12.6640625" style="17" customWidth="1"/>
    <col min="7877" max="8120" width="10.44140625" style="17"/>
    <col min="8121" max="8122" width="1.6640625" style="17" customWidth="1"/>
    <col min="8123" max="8123" width="27.6640625" style="17" customWidth="1"/>
    <col min="8124" max="8124" width="8" style="17" customWidth="1"/>
    <col min="8125" max="8125" width="0.5546875" style="17" customWidth="1"/>
    <col min="8126" max="8126" width="12.6640625" style="17" customWidth="1"/>
    <col min="8127" max="8127" width="0.5546875" style="17" customWidth="1"/>
    <col min="8128" max="8128" width="12.6640625" style="17" customWidth="1"/>
    <col min="8129" max="8129" width="0.5546875" style="17" customWidth="1"/>
    <col min="8130" max="8130" width="12.6640625" style="17" customWidth="1"/>
    <col min="8131" max="8131" width="0.5546875" style="17" customWidth="1"/>
    <col min="8132" max="8132" width="12.6640625" style="17" customWidth="1"/>
    <col min="8133" max="8376" width="10.44140625" style="17"/>
    <col min="8377" max="8378" width="1.6640625" style="17" customWidth="1"/>
    <col min="8379" max="8379" width="27.6640625" style="17" customWidth="1"/>
    <col min="8380" max="8380" width="8" style="17" customWidth="1"/>
    <col min="8381" max="8381" width="0.5546875" style="17" customWidth="1"/>
    <col min="8382" max="8382" width="12.6640625" style="17" customWidth="1"/>
    <col min="8383" max="8383" width="0.5546875" style="17" customWidth="1"/>
    <col min="8384" max="8384" width="12.6640625" style="17" customWidth="1"/>
    <col min="8385" max="8385" width="0.5546875" style="17" customWidth="1"/>
    <col min="8386" max="8386" width="12.6640625" style="17" customWidth="1"/>
    <col min="8387" max="8387" width="0.5546875" style="17" customWidth="1"/>
    <col min="8388" max="8388" width="12.6640625" style="17" customWidth="1"/>
    <col min="8389" max="8632" width="10.44140625" style="17"/>
    <col min="8633" max="8634" width="1.6640625" style="17" customWidth="1"/>
    <col min="8635" max="8635" width="27.6640625" style="17" customWidth="1"/>
    <col min="8636" max="8636" width="8" style="17" customWidth="1"/>
    <col min="8637" max="8637" width="0.5546875" style="17" customWidth="1"/>
    <col min="8638" max="8638" width="12.6640625" style="17" customWidth="1"/>
    <col min="8639" max="8639" width="0.5546875" style="17" customWidth="1"/>
    <col min="8640" max="8640" width="12.6640625" style="17" customWidth="1"/>
    <col min="8641" max="8641" width="0.5546875" style="17" customWidth="1"/>
    <col min="8642" max="8642" width="12.6640625" style="17" customWidth="1"/>
    <col min="8643" max="8643" width="0.5546875" style="17" customWidth="1"/>
    <col min="8644" max="8644" width="12.6640625" style="17" customWidth="1"/>
    <col min="8645" max="8888" width="10.44140625" style="17"/>
    <col min="8889" max="8890" width="1.6640625" style="17" customWidth="1"/>
    <col min="8891" max="8891" width="27.6640625" style="17" customWidth="1"/>
    <col min="8892" max="8892" width="8" style="17" customWidth="1"/>
    <col min="8893" max="8893" width="0.5546875" style="17" customWidth="1"/>
    <col min="8894" max="8894" width="12.6640625" style="17" customWidth="1"/>
    <col min="8895" max="8895" width="0.5546875" style="17" customWidth="1"/>
    <col min="8896" max="8896" width="12.6640625" style="17" customWidth="1"/>
    <col min="8897" max="8897" width="0.5546875" style="17" customWidth="1"/>
    <col min="8898" max="8898" width="12.6640625" style="17" customWidth="1"/>
    <col min="8899" max="8899" width="0.5546875" style="17" customWidth="1"/>
    <col min="8900" max="8900" width="12.6640625" style="17" customWidth="1"/>
    <col min="8901" max="9144" width="10.44140625" style="17"/>
    <col min="9145" max="9146" width="1.6640625" style="17" customWidth="1"/>
    <col min="9147" max="9147" width="27.6640625" style="17" customWidth="1"/>
    <col min="9148" max="9148" width="8" style="17" customWidth="1"/>
    <col min="9149" max="9149" width="0.5546875" style="17" customWidth="1"/>
    <col min="9150" max="9150" width="12.6640625" style="17" customWidth="1"/>
    <col min="9151" max="9151" width="0.5546875" style="17" customWidth="1"/>
    <col min="9152" max="9152" width="12.6640625" style="17" customWidth="1"/>
    <col min="9153" max="9153" width="0.5546875" style="17" customWidth="1"/>
    <col min="9154" max="9154" width="12.6640625" style="17" customWidth="1"/>
    <col min="9155" max="9155" width="0.5546875" style="17" customWidth="1"/>
    <col min="9156" max="9156" width="12.6640625" style="17" customWidth="1"/>
    <col min="9157" max="9400" width="10.44140625" style="17"/>
    <col min="9401" max="9402" width="1.6640625" style="17" customWidth="1"/>
    <col min="9403" max="9403" width="27.6640625" style="17" customWidth="1"/>
    <col min="9404" max="9404" width="8" style="17" customWidth="1"/>
    <col min="9405" max="9405" width="0.5546875" style="17" customWidth="1"/>
    <col min="9406" max="9406" width="12.6640625" style="17" customWidth="1"/>
    <col min="9407" max="9407" width="0.5546875" style="17" customWidth="1"/>
    <col min="9408" max="9408" width="12.6640625" style="17" customWidth="1"/>
    <col min="9409" max="9409" width="0.5546875" style="17" customWidth="1"/>
    <col min="9410" max="9410" width="12.6640625" style="17" customWidth="1"/>
    <col min="9411" max="9411" width="0.5546875" style="17" customWidth="1"/>
    <col min="9412" max="9412" width="12.6640625" style="17" customWidth="1"/>
    <col min="9413" max="9656" width="10.44140625" style="17"/>
    <col min="9657" max="9658" width="1.6640625" style="17" customWidth="1"/>
    <col min="9659" max="9659" width="27.6640625" style="17" customWidth="1"/>
    <col min="9660" max="9660" width="8" style="17" customWidth="1"/>
    <col min="9661" max="9661" width="0.5546875" style="17" customWidth="1"/>
    <col min="9662" max="9662" width="12.6640625" style="17" customWidth="1"/>
    <col min="9663" max="9663" width="0.5546875" style="17" customWidth="1"/>
    <col min="9664" max="9664" width="12.6640625" style="17" customWidth="1"/>
    <col min="9665" max="9665" width="0.5546875" style="17" customWidth="1"/>
    <col min="9666" max="9666" width="12.6640625" style="17" customWidth="1"/>
    <col min="9667" max="9667" width="0.5546875" style="17" customWidth="1"/>
    <col min="9668" max="9668" width="12.6640625" style="17" customWidth="1"/>
    <col min="9669" max="9912" width="10.44140625" style="17"/>
    <col min="9913" max="9914" width="1.6640625" style="17" customWidth="1"/>
    <col min="9915" max="9915" width="27.6640625" style="17" customWidth="1"/>
    <col min="9916" max="9916" width="8" style="17" customWidth="1"/>
    <col min="9917" max="9917" width="0.5546875" style="17" customWidth="1"/>
    <col min="9918" max="9918" width="12.6640625" style="17" customWidth="1"/>
    <col min="9919" max="9919" width="0.5546875" style="17" customWidth="1"/>
    <col min="9920" max="9920" width="12.6640625" style="17" customWidth="1"/>
    <col min="9921" max="9921" width="0.5546875" style="17" customWidth="1"/>
    <col min="9922" max="9922" width="12.6640625" style="17" customWidth="1"/>
    <col min="9923" max="9923" width="0.5546875" style="17" customWidth="1"/>
    <col min="9924" max="9924" width="12.6640625" style="17" customWidth="1"/>
    <col min="9925" max="10168" width="10.44140625" style="17"/>
    <col min="10169" max="10170" width="1.6640625" style="17" customWidth="1"/>
    <col min="10171" max="10171" width="27.6640625" style="17" customWidth="1"/>
    <col min="10172" max="10172" width="8" style="17" customWidth="1"/>
    <col min="10173" max="10173" width="0.5546875" style="17" customWidth="1"/>
    <col min="10174" max="10174" width="12.6640625" style="17" customWidth="1"/>
    <col min="10175" max="10175" width="0.5546875" style="17" customWidth="1"/>
    <col min="10176" max="10176" width="12.6640625" style="17" customWidth="1"/>
    <col min="10177" max="10177" width="0.5546875" style="17" customWidth="1"/>
    <col min="10178" max="10178" width="12.6640625" style="17" customWidth="1"/>
    <col min="10179" max="10179" width="0.5546875" style="17" customWidth="1"/>
    <col min="10180" max="10180" width="12.6640625" style="17" customWidth="1"/>
    <col min="10181" max="10424" width="10.44140625" style="17"/>
    <col min="10425" max="10426" width="1.6640625" style="17" customWidth="1"/>
    <col min="10427" max="10427" width="27.6640625" style="17" customWidth="1"/>
    <col min="10428" max="10428" width="8" style="17" customWidth="1"/>
    <col min="10429" max="10429" width="0.5546875" style="17" customWidth="1"/>
    <col min="10430" max="10430" width="12.6640625" style="17" customWidth="1"/>
    <col min="10431" max="10431" width="0.5546875" style="17" customWidth="1"/>
    <col min="10432" max="10432" width="12.6640625" style="17" customWidth="1"/>
    <col min="10433" max="10433" width="0.5546875" style="17" customWidth="1"/>
    <col min="10434" max="10434" width="12.6640625" style="17" customWidth="1"/>
    <col min="10435" max="10435" width="0.5546875" style="17" customWidth="1"/>
    <col min="10436" max="10436" width="12.6640625" style="17" customWidth="1"/>
    <col min="10437" max="10680" width="10.44140625" style="17"/>
    <col min="10681" max="10682" width="1.6640625" style="17" customWidth="1"/>
    <col min="10683" max="10683" width="27.6640625" style="17" customWidth="1"/>
    <col min="10684" max="10684" width="8" style="17" customWidth="1"/>
    <col min="10685" max="10685" width="0.5546875" style="17" customWidth="1"/>
    <col min="10686" max="10686" width="12.6640625" style="17" customWidth="1"/>
    <col min="10687" max="10687" width="0.5546875" style="17" customWidth="1"/>
    <col min="10688" max="10688" width="12.6640625" style="17" customWidth="1"/>
    <col min="10689" max="10689" width="0.5546875" style="17" customWidth="1"/>
    <col min="10690" max="10690" width="12.6640625" style="17" customWidth="1"/>
    <col min="10691" max="10691" width="0.5546875" style="17" customWidth="1"/>
    <col min="10692" max="10692" width="12.6640625" style="17" customWidth="1"/>
    <col min="10693" max="10936" width="10.44140625" style="17"/>
    <col min="10937" max="10938" width="1.6640625" style="17" customWidth="1"/>
    <col min="10939" max="10939" width="27.6640625" style="17" customWidth="1"/>
    <col min="10940" max="10940" width="8" style="17" customWidth="1"/>
    <col min="10941" max="10941" width="0.5546875" style="17" customWidth="1"/>
    <col min="10942" max="10942" width="12.6640625" style="17" customWidth="1"/>
    <col min="10943" max="10943" width="0.5546875" style="17" customWidth="1"/>
    <col min="10944" max="10944" width="12.6640625" style="17" customWidth="1"/>
    <col min="10945" max="10945" width="0.5546875" style="17" customWidth="1"/>
    <col min="10946" max="10946" width="12.6640625" style="17" customWidth="1"/>
    <col min="10947" max="10947" width="0.5546875" style="17" customWidth="1"/>
    <col min="10948" max="10948" width="12.6640625" style="17" customWidth="1"/>
    <col min="10949" max="11192" width="10.44140625" style="17"/>
    <col min="11193" max="11194" width="1.6640625" style="17" customWidth="1"/>
    <col min="11195" max="11195" width="27.6640625" style="17" customWidth="1"/>
    <col min="11196" max="11196" width="8" style="17" customWidth="1"/>
    <col min="11197" max="11197" width="0.5546875" style="17" customWidth="1"/>
    <col min="11198" max="11198" width="12.6640625" style="17" customWidth="1"/>
    <col min="11199" max="11199" width="0.5546875" style="17" customWidth="1"/>
    <col min="11200" max="11200" width="12.6640625" style="17" customWidth="1"/>
    <col min="11201" max="11201" width="0.5546875" style="17" customWidth="1"/>
    <col min="11202" max="11202" width="12.6640625" style="17" customWidth="1"/>
    <col min="11203" max="11203" width="0.5546875" style="17" customWidth="1"/>
    <col min="11204" max="11204" width="12.6640625" style="17" customWidth="1"/>
    <col min="11205" max="11448" width="10.44140625" style="17"/>
    <col min="11449" max="11450" width="1.6640625" style="17" customWidth="1"/>
    <col min="11451" max="11451" width="27.6640625" style="17" customWidth="1"/>
    <col min="11452" max="11452" width="8" style="17" customWidth="1"/>
    <col min="11453" max="11453" width="0.5546875" style="17" customWidth="1"/>
    <col min="11454" max="11454" width="12.6640625" style="17" customWidth="1"/>
    <col min="11455" max="11455" width="0.5546875" style="17" customWidth="1"/>
    <col min="11456" max="11456" width="12.6640625" style="17" customWidth="1"/>
    <col min="11457" max="11457" width="0.5546875" style="17" customWidth="1"/>
    <col min="11458" max="11458" width="12.6640625" style="17" customWidth="1"/>
    <col min="11459" max="11459" width="0.5546875" style="17" customWidth="1"/>
    <col min="11460" max="11460" width="12.6640625" style="17" customWidth="1"/>
    <col min="11461" max="11704" width="10.44140625" style="17"/>
    <col min="11705" max="11706" width="1.6640625" style="17" customWidth="1"/>
    <col min="11707" max="11707" width="27.6640625" style="17" customWidth="1"/>
    <col min="11708" max="11708" width="8" style="17" customWidth="1"/>
    <col min="11709" max="11709" width="0.5546875" style="17" customWidth="1"/>
    <col min="11710" max="11710" width="12.6640625" style="17" customWidth="1"/>
    <col min="11711" max="11711" width="0.5546875" style="17" customWidth="1"/>
    <col min="11712" max="11712" width="12.6640625" style="17" customWidth="1"/>
    <col min="11713" max="11713" width="0.5546875" style="17" customWidth="1"/>
    <col min="11714" max="11714" width="12.6640625" style="17" customWidth="1"/>
    <col min="11715" max="11715" width="0.5546875" style="17" customWidth="1"/>
    <col min="11716" max="11716" width="12.6640625" style="17" customWidth="1"/>
    <col min="11717" max="11960" width="10.44140625" style="17"/>
    <col min="11961" max="11962" width="1.6640625" style="17" customWidth="1"/>
    <col min="11963" max="11963" width="27.6640625" style="17" customWidth="1"/>
    <col min="11964" max="11964" width="8" style="17" customWidth="1"/>
    <col min="11965" max="11965" width="0.5546875" style="17" customWidth="1"/>
    <col min="11966" max="11966" width="12.6640625" style="17" customWidth="1"/>
    <col min="11967" max="11967" width="0.5546875" style="17" customWidth="1"/>
    <col min="11968" max="11968" width="12.6640625" style="17" customWidth="1"/>
    <col min="11969" max="11969" width="0.5546875" style="17" customWidth="1"/>
    <col min="11970" max="11970" width="12.6640625" style="17" customWidth="1"/>
    <col min="11971" max="11971" width="0.5546875" style="17" customWidth="1"/>
    <col min="11972" max="11972" width="12.6640625" style="17" customWidth="1"/>
    <col min="11973" max="12216" width="10.44140625" style="17"/>
    <col min="12217" max="12218" width="1.6640625" style="17" customWidth="1"/>
    <col min="12219" max="12219" width="27.6640625" style="17" customWidth="1"/>
    <col min="12220" max="12220" width="8" style="17" customWidth="1"/>
    <col min="12221" max="12221" width="0.5546875" style="17" customWidth="1"/>
    <col min="12222" max="12222" width="12.6640625" style="17" customWidth="1"/>
    <col min="12223" max="12223" width="0.5546875" style="17" customWidth="1"/>
    <col min="12224" max="12224" width="12.6640625" style="17" customWidth="1"/>
    <col min="12225" max="12225" width="0.5546875" style="17" customWidth="1"/>
    <col min="12226" max="12226" width="12.6640625" style="17" customWidth="1"/>
    <col min="12227" max="12227" width="0.5546875" style="17" customWidth="1"/>
    <col min="12228" max="12228" width="12.6640625" style="17" customWidth="1"/>
    <col min="12229" max="12472" width="10.44140625" style="17"/>
    <col min="12473" max="12474" width="1.6640625" style="17" customWidth="1"/>
    <col min="12475" max="12475" width="27.6640625" style="17" customWidth="1"/>
    <col min="12476" max="12476" width="8" style="17" customWidth="1"/>
    <col min="12477" max="12477" width="0.5546875" style="17" customWidth="1"/>
    <col min="12478" max="12478" width="12.6640625" style="17" customWidth="1"/>
    <col min="12479" max="12479" width="0.5546875" style="17" customWidth="1"/>
    <col min="12480" max="12480" width="12.6640625" style="17" customWidth="1"/>
    <col min="12481" max="12481" width="0.5546875" style="17" customWidth="1"/>
    <col min="12482" max="12482" width="12.6640625" style="17" customWidth="1"/>
    <col min="12483" max="12483" width="0.5546875" style="17" customWidth="1"/>
    <col min="12484" max="12484" width="12.6640625" style="17" customWidth="1"/>
    <col min="12485" max="12728" width="10.44140625" style="17"/>
    <col min="12729" max="12730" width="1.6640625" style="17" customWidth="1"/>
    <col min="12731" max="12731" width="27.6640625" style="17" customWidth="1"/>
    <col min="12732" max="12732" width="8" style="17" customWidth="1"/>
    <col min="12733" max="12733" width="0.5546875" style="17" customWidth="1"/>
    <col min="12734" max="12734" width="12.6640625" style="17" customWidth="1"/>
    <col min="12735" max="12735" width="0.5546875" style="17" customWidth="1"/>
    <col min="12736" max="12736" width="12.6640625" style="17" customWidth="1"/>
    <col min="12737" max="12737" width="0.5546875" style="17" customWidth="1"/>
    <col min="12738" max="12738" width="12.6640625" style="17" customWidth="1"/>
    <col min="12739" max="12739" width="0.5546875" style="17" customWidth="1"/>
    <col min="12740" max="12740" width="12.6640625" style="17" customWidth="1"/>
    <col min="12741" max="12984" width="10.44140625" style="17"/>
    <col min="12985" max="12986" width="1.6640625" style="17" customWidth="1"/>
    <col min="12987" max="12987" width="27.6640625" style="17" customWidth="1"/>
    <col min="12988" max="12988" width="8" style="17" customWidth="1"/>
    <col min="12989" max="12989" width="0.5546875" style="17" customWidth="1"/>
    <col min="12990" max="12990" width="12.6640625" style="17" customWidth="1"/>
    <col min="12991" max="12991" width="0.5546875" style="17" customWidth="1"/>
    <col min="12992" max="12992" width="12.6640625" style="17" customWidth="1"/>
    <col min="12993" max="12993" width="0.5546875" style="17" customWidth="1"/>
    <col min="12994" max="12994" width="12.6640625" style="17" customWidth="1"/>
    <col min="12995" max="12995" width="0.5546875" style="17" customWidth="1"/>
    <col min="12996" max="12996" width="12.6640625" style="17" customWidth="1"/>
    <col min="12997" max="13240" width="10.44140625" style="17"/>
    <col min="13241" max="13242" width="1.6640625" style="17" customWidth="1"/>
    <col min="13243" max="13243" width="27.6640625" style="17" customWidth="1"/>
    <col min="13244" max="13244" width="8" style="17" customWidth="1"/>
    <col min="13245" max="13245" width="0.5546875" style="17" customWidth="1"/>
    <col min="13246" max="13246" width="12.6640625" style="17" customWidth="1"/>
    <col min="13247" max="13247" width="0.5546875" style="17" customWidth="1"/>
    <col min="13248" max="13248" width="12.6640625" style="17" customWidth="1"/>
    <col min="13249" max="13249" width="0.5546875" style="17" customWidth="1"/>
    <col min="13250" max="13250" width="12.6640625" style="17" customWidth="1"/>
    <col min="13251" max="13251" width="0.5546875" style="17" customWidth="1"/>
    <col min="13252" max="13252" width="12.6640625" style="17" customWidth="1"/>
    <col min="13253" max="13496" width="10.44140625" style="17"/>
    <col min="13497" max="13498" width="1.6640625" style="17" customWidth="1"/>
    <col min="13499" max="13499" width="27.6640625" style="17" customWidth="1"/>
    <col min="13500" max="13500" width="8" style="17" customWidth="1"/>
    <col min="13501" max="13501" width="0.5546875" style="17" customWidth="1"/>
    <col min="13502" max="13502" width="12.6640625" style="17" customWidth="1"/>
    <col min="13503" max="13503" width="0.5546875" style="17" customWidth="1"/>
    <col min="13504" max="13504" width="12.6640625" style="17" customWidth="1"/>
    <col min="13505" max="13505" width="0.5546875" style="17" customWidth="1"/>
    <col min="13506" max="13506" width="12.6640625" style="17" customWidth="1"/>
    <col min="13507" max="13507" width="0.5546875" style="17" customWidth="1"/>
    <col min="13508" max="13508" width="12.6640625" style="17" customWidth="1"/>
    <col min="13509" max="13752" width="10.44140625" style="17"/>
    <col min="13753" max="13754" width="1.6640625" style="17" customWidth="1"/>
    <col min="13755" max="13755" width="27.6640625" style="17" customWidth="1"/>
    <col min="13756" max="13756" width="8" style="17" customWidth="1"/>
    <col min="13757" max="13757" width="0.5546875" style="17" customWidth="1"/>
    <col min="13758" max="13758" width="12.6640625" style="17" customWidth="1"/>
    <col min="13759" max="13759" width="0.5546875" style="17" customWidth="1"/>
    <col min="13760" max="13760" width="12.6640625" style="17" customWidth="1"/>
    <col min="13761" max="13761" width="0.5546875" style="17" customWidth="1"/>
    <col min="13762" max="13762" width="12.6640625" style="17" customWidth="1"/>
    <col min="13763" max="13763" width="0.5546875" style="17" customWidth="1"/>
    <col min="13764" max="13764" width="12.6640625" style="17" customWidth="1"/>
    <col min="13765" max="14008" width="10.44140625" style="17"/>
    <col min="14009" max="14010" width="1.6640625" style="17" customWidth="1"/>
    <col min="14011" max="14011" width="27.6640625" style="17" customWidth="1"/>
    <col min="14012" max="14012" width="8" style="17" customWidth="1"/>
    <col min="14013" max="14013" width="0.5546875" style="17" customWidth="1"/>
    <col min="14014" max="14014" width="12.6640625" style="17" customWidth="1"/>
    <col min="14015" max="14015" width="0.5546875" style="17" customWidth="1"/>
    <col min="14016" max="14016" width="12.6640625" style="17" customWidth="1"/>
    <col min="14017" max="14017" width="0.5546875" style="17" customWidth="1"/>
    <col min="14018" max="14018" width="12.6640625" style="17" customWidth="1"/>
    <col min="14019" max="14019" width="0.5546875" style="17" customWidth="1"/>
    <col min="14020" max="14020" width="12.6640625" style="17" customWidth="1"/>
    <col min="14021" max="14264" width="10.44140625" style="17"/>
    <col min="14265" max="14266" width="1.6640625" style="17" customWidth="1"/>
    <col min="14267" max="14267" width="27.6640625" style="17" customWidth="1"/>
    <col min="14268" max="14268" width="8" style="17" customWidth="1"/>
    <col min="14269" max="14269" width="0.5546875" style="17" customWidth="1"/>
    <col min="14270" max="14270" width="12.6640625" style="17" customWidth="1"/>
    <col min="14271" max="14271" width="0.5546875" style="17" customWidth="1"/>
    <col min="14272" max="14272" width="12.6640625" style="17" customWidth="1"/>
    <col min="14273" max="14273" width="0.5546875" style="17" customWidth="1"/>
    <col min="14274" max="14274" width="12.6640625" style="17" customWidth="1"/>
    <col min="14275" max="14275" width="0.5546875" style="17" customWidth="1"/>
    <col min="14276" max="14276" width="12.6640625" style="17" customWidth="1"/>
    <col min="14277" max="14520" width="10.44140625" style="17"/>
    <col min="14521" max="14522" width="1.6640625" style="17" customWidth="1"/>
    <col min="14523" max="14523" width="27.6640625" style="17" customWidth="1"/>
    <col min="14524" max="14524" width="8" style="17" customWidth="1"/>
    <col min="14525" max="14525" width="0.5546875" style="17" customWidth="1"/>
    <col min="14526" max="14526" width="12.6640625" style="17" customWidth="1"/>
    <col min="14527" max="14527" width="0.5546875" style="17" customWidth="1"/>
    <col min="14528" max="14528" width="12.6640625" style="17" customWidth="1"/>
    <col min="14529" max="14529" width="0.5546875" style="17" customWidth="1"/>
    <col min="14530" max="14530" width="12.6640625" style="17" customWidth="1"/>
    <col min="14531" max="14531" width="0.5546875" style="17" customWidth="1"/>
    <col min="14532" max="14532" width="12.6640625" style="17" customWidth="1"/>
    <col min="14533" max="14776" width="10.44140625" style="17"/>
    <col min="14777" max="14778" width="1.6640625" style="17" customWidth="1"/>
    <col min="14779" max="14779" width="27.6640625" style="17" customWidth="1"/>
    <col min="14780" max="14780" width="8" style="17" customWidth="1"/>
    <col min="14781" max="14781" width="0.5546875" style="17" customWidth="1"/>
    <col min="14782" max="14782" width="12.6640625" style="17" customWidth="1"/>
    <col min="14783" max="14783" width="0.5546875" style="17" customWidth="1"/>
    <col min="14784" max="14784" width="12.6640625" style="17" customWidth="1"/>
    <col min="14785" max="14785" width="0.5546875" style="17" customWidth="1"/>
    <col min="14786" max="14786" width="12.6640625" style="17" customWidth="1"/>
    <col min="14787" max="14787" width="0.5546875" style="17" customWidth="1"/>
    <col min="14788" max="14788" width="12.6640625" style="17" customWidth="1"/>
    <col min="14789" max="15032" width="10.44140625" style="17"/>
    <col min="15033" max="15034" width="1.6640625" style="17" customWidth="1"/>
    <col min="15035" max="15035" width="27.6640625" style="17" customWidth="1"/>
    <col min="15036" max="15036" width="8" style="17" customWidth="1"/>
    <col min="15037" max="15037" width="0.5546875" style="17" customWidth="1"/>
    <col min="15038" max="15038" width="12.6640625" style="17" customWidth="1"/>
    <col min="15039" max="15039" width="0.5546875" style="17" customWidth="1"/>
    <col min="15040" max="15040" width="12.6640625" style="17" customWidth="1"/>
    <col min="15041" max="15041" width="0.5546875" style="17" customWidth="1"/>
    <col min="15042" max="15042" width="12.6640625" style="17" customWidth="1"/>
    <col min="15043" max="15043" width="0.5546875" style="17" customWidth="1"/>
    <col min="15044" max="15044" width="12.6640625" style="17" customWidth="1"/>
    <col min="15045" max="15288" width="10.44140625" style="17"/>
    <col min="15289" max="15290" width="1.6640625" style="17" customWidth="1"/>
    <col min="15291" max="15291" width="27.6640625" style="17" customWidth="1"/>
    <col min="15292" max="15292" width="8" style="17" customWidth="1"/>
    <col min="15293" max="15293" width="0.5546875" style="17" customWidth="1"/>
    <col min="15294" max="15294" width="12.6640625" style="17" customWidth="1"/>
    <col min="15295" max="15295" width="0.5546875" style="17" customWidth="1"/>
    <col min="15296" max="15296" width="12.6640625" style="17" customWidth="1"/>
    <col min="15297" max="15297" width="0.5546875" style="17" customWidth="1"/>
    <col min="15298" max="15298" width="12.6640625" style="17" customWidth="1"/>
    <col min="15299" max="15299" width="0.5546875" style="17" customWidth="1"/>
    <col min="15300" max="15300" width="12.6640625" style="17" customWidth="1"/>
    <col min="15301" max="15544" width="10.44140625" style="17"/>
    <col min="15545" max="15546" width="1.6640625" style="17" customWidth="1"/>
    <col min="15547" max="15547" width="27.6640625" style="17" customWidth="1"/>
    <col min="15548" max="15548" width="8" style="17" customWidth="1"/>
    <col min="15549" max="15549" width="0.5546875" style="17" customWidth="1"/>
    <col min="15550" max="15550" width="12.6640625" style="17" customWidth="1"/>
    <col min="15551" max="15551" width="0.5546875" style="17" customWidth="1"/>
    <col min="15552" max="15552" width="12.6640625" style="17" customWidth="1"/>
    <col min="15553" max="15553" width="0.5546875" style="17" customWidth="1"/>
    <col min="15554" max="15554" width="12.6640625" style="17" customWidth="1"/>
    <col min="15555" max="15555" width="0.5546875" style="17" customWidth="1"/>
    <col min="15556" max="15556" width="12.6640625" style="17" customWidth="1"/>
    <col min="15557" max="15800" width="10.44140625" style="17"/>
    <col min="15801" max="15802" width="1.6640625" style="17" customWidth="1"/>
    <col min="15803" max="15803" width="27.6640625" style="17" customWidth="1"/>
    <col min="15804" max="15804" width="8" style="17" customWidth="1"/>
    <col min="15805" max="15805" width="0.5546875" style="17" customWidth="1"/>
    <col min="15806" max="15806" width="12.6640625" style="17" customWidth="1"/>
    <col min="15807" max="15807" width="0.5546875" style="17" customWidth="1"/>
    <col min="15808" max="15808" width="12.6640625" style="17" customWidth="1"/>
    <col min="15809" max="15809" width="0.5546875" style="17" customWidth="1"/>
    <col min="15810" max="15810" width="12.6640625" style="17" customWidth="1"/>
    <col min="15811" max="15811" width="0.5546875" style="17" customWidth="1"/>
    <col min="15812" max="15812" width="12.6640625" style="17" customWidth="1"/>
    <col min="15813" max="16056" width="10.44140625" style="17"/>
    <col min="16057" max="16058" width="1.6640625" style="17" customWidth="1"/>
    <col min="16059" max="16059" width="27.6640625" style="17" customWidth="1"/>
    <col min="16060" max="16060" width="8" style="17" customWidth="1"/>
    <col min="16061" max="16061" width="0.5546875" style="17" customWidth="1"/>
    <col min="16062" max="16062" width="12.6640625" style="17" customWidth="1"/>
    <col min="16063" max="16063" width="0.5546875" style="17" customWidth="1"/>
    <col min="16064" max="16064" width="12.6640625" style="17" customWidth="1"/>
    <col min="16065" max="16065" width="0.5546875" style="17" customWidth="1"/>
    <col min="16066" max="16066" width="12.6640625" style="17" customWidth="1"/>
    <col min="16067" max="16067" width="0.5546875" style="17" customWidth="1"/>
    <col min="16068" max="16068" width="12.6640625" style="17" customWidth="1"/>
    <col min="16069" max="16384" width="10.44140625" style="17"/>
  </cols>
  <sheetData>
    <row r="1" spans="1:12" s="25" customFormat="1" ht="16.5" customHeight="1">
      <c r="A1" s="13" t="s">
        <v>71</v>
      </c>
      <c r="B1" s="13"/>
      <c r="C1" s="13"/>
      <c r="D1" s="89"/>
      <c r="E1" s="13"/>
      <c r="F1" s="90"/>
      <c r="G1" s="91"/>
      <c r="H1" s="90"/>
      <c r="I1" s="91"/>
      <c r="J1" s="90"/>
      <c r="K1" s="91"/>
      <c r="L1" s="90"/>
    </row>
    <row r="2" spans="1:12" s="25" customFormat="1" ht="16.5" customHeight="1">
      <c r="A2" s="76" t="s">
        <v>72</v>
      </c>
      <c r="B2" s="13"/>
      <c r="C2" s="13"/>
      <c r="D2" s="89"/>
      <c r="E2" s="13"/>
      <c r="F2" s="90"/>
      <c r="G2" s="91"/>
      <c r="H2" s="90"/>
      <c r="I2" s="91"/>
      <c r="J2" s="90"/>
      <c r="K2" s="91"/>
      <c r="L2" s="90"/>
    </row>
    <row r="3" spans="1:12" s="25" customFormat="1" ht="16.5" customHeight="1">
      <c r="A3" s="92" t="s">
        <v>178</v>
      </c>
      <c r="B3" s="14"/>
      <c r="C3" s="14"/>
      <c r="D3" s="93"/>
      <c r="E3" s="14"/>
      <c r="F3" s="94"/>
      <c r="G3" s="95"/>
      <c r="H3" s="94"/>
      <c r="I3" s="95"/>
      <c r="J3" s="94"/>
      <c r="K3" s="95"/>
      <c r="L3" s="94"/>
    </row>
    <row r="4" spans="1:12" s="25" customFormat="1" ht="15" customHeight="1">
      <c r="A4" s="13"/>
      <c r="B4" s="13"/>
      <c r="C4" s="13"/>
      <c r="D4" s="89"/>
      <c r="E4" s="13"/>
      <c r="F4" s="96"/>
      <c r="G4" s="97"/>
      <c r="H4" s="96"/>
      <c r="I4" s="97"/>
      <c r="J4" s="96"/>
      <c r="K4" s="97"/>
      <c r="L4" s="96"/>
    </row>
    <row r="5" spans="1:12" s="25" customFormat="1" ht="15" customHeight="1">
      <c r="A5" s="13"/>
      <c r="B5" s="13"/>
      <c r="C5" s="13"/>
      <c r="D5" s="89"/>
      <c r="E5" s="13"/>
      <c r="F5" s="90"/>
      <c r="G5" s="91"/>
      <c r="H5" s="90"/>
      <c r="I5" s="91"/>
      <c r="J5" s="90"/>
      <c r="K5" s="91"/>
      <c r="L5" s="90"/>
    </row>
    <row r="6" spans="1:12" s="25" customFormat="1" ht="15" customHeight="1">
      <c r="A6" s="13"/>
      <c r="B6" s="13"/>
      <c r="C6" s="13"/>
      <c r="D6" s="89"/>
      <c r="E6" s="13"/>
      <c r="F6" s="184" t="s">
        <v>73</v>
      </c>
      <c r="G6" s="184"/>
      <c r="H6" s="184"/>
      <c r="I6" s="173"/>
      <c r="J6" s="184" t="s">
        <v>74</v>
      </c>
      <c r="K6" s="191"/>
      <c r="L6" s="191"/>
    </row>
    <row r="7" spans="1:12" s="25" customFormat="1" ht="15" customHeight="1">
      <c r="D7" s="89"/>
      <c r="E7" s="98"/>
      <c r="F7" s="187" t="s">
        <v>3</v>
      </c>
      <c r="G7" s="187"/>
      <c r="H7" s="187"/>
      <c r="I7" s="173"/>
      <c r="J7" s="187" t="s">
        <v>4</v>
      </c>
      <c r="K7" s="192"/>
      <c r="L7" s="192"/>
    </row>
    <row r="8" spans="1:12" s="25" customFormat="1" ht="15" customHeight="1">
      <c r="D8" s="89"/>
      <c r="E8" s="98"/>
      <c r="F8" s="69">
        <v>2024</v>
      </c>
      <c r="G8" s="68"/>
      <c r="H8" s="69">
        <v>2023</v>
      </c>
      <c r="I8" s="68"/>
      <c r="J8" s="69">
        <v>2024</v>
      </c>
      <c r="K8" s="68"/>
      <c r="L8" s="69">
        <v>2023</v>
      </c>
    </row>
    <row r="9" spans="1:12" s="25" customFormat="1" ht="15" customHeight="1">
      <c r="D9" s="171" t="s">
        <v>10</v>
      </c>
      <c r="E9" s="20"/>
      <c r="F9" s="71" t="s">
        <v>11</v>
      </c>
      <c r="G9" s="68"/>
      <c r="H9" s="71" t="s">
        <v>11</v>
      </c>
      <c r="I9" s="68"/>
      <c r="J9" s="71" t="s">
        <v>11</v>
      </c>
      <c r="K9" s="68"/>
      <c r="L9" s="71" t="s">
        <v>11</v>
      </c>
    </row>
    <row r="10" spans="1:12" s="25" customFormat="1" ht="15" customHeight="1">
      <c r="D10" s="169"/>
      <c r="E10" s="20"/>
      <c r="F10" s="99"/>
      <c r="G10" s="68"/>
      <c r="H10" s="177"/>
      <c r="I10" s="68"/>
      <c r="J10" s="99"/>
      <c r="K10" s="68"/>
      <c r="L10" s="177"/>
    </row>
    <row r="11" spans="1:12" s="25" customFormat="1" ht="15" customHeight="1">
      <c r="A11" s="98" t="s">
        <v>75</v>
      </c>
      <c r="B11" s="98"/>
      <c r="D11" s="26"/>
      <c r="F11" s="88"/>
      <c r="G11" s="100"/>
      <c r="H11" s="41"/>
      <c r="I11" s="100"/>
      <c r="J11" s="88"/>
      <c r="K11" s="100"/>
      <c r="L11" s="41"/>
    </row>
    <row r="12" spans="1:12" s="25" customFormat="1" ht="15" customHeight="1">
      <c r="A12" s="98"/>
      <c r="B12" s="98"/>
      <c r="D12" s="26"/>
      <c r="F12" s="88"/>
      <c r="G12" s="100"/>
      <c r="H12" s="41"/>
      <c r="I12" s="100"/>
      <c r="J12" s="88"/>
      <c r="K12" s="100"/>
      <c r="L12" s="41"/>
    </row>
    <row r="13" spans="1:12" s="25" customFormat="1" ht="15" customHeight="1">
      <c r="A13" s="25" t="s">
        <v>76</v>
      </c>
      <c r="D13" s="26"/>
      <c r="F13" s="125">
        <v>103599017</v>
      </c>
      <c r="G13" s="122"/>
      <c r="H13" s="122">
        <v>95506716</v>
      </c>
      <c r="I13" s="122"/>
      <c r="J13" s="125">
        <v>67809508</v>
      </c>
      <c r="K13" s="122"/>
      <c r="L13" s="122">
        <v>73603649</v>
      </c>
    </row>
    <row r="14" spans="1:12" s="25" customFormat="1" ht="15" customHeight="1">
      <c r="A14" s="25" t="s">
        <v>77</v>
      </c>
      <c r="D14" s="26"/>
      <c r="F14" s="125">
        <v>181075000</v>
      </c>
      <c r="G14" s="122"/>
      <c r="H14" s="122">
        <v>148505689</v>
      </c>
      <c r="I14" s="122"/>
      <c r="J14" s="125">
        <v>42467210</v>
      </c>
      <c r="K14" s="122"/>
      <c r="L14" s="122">
        <v>39665014</v>
      </c>
    </row>
    <row r="15" spans="1:12" s="25" customFormat="1" ht="15" customHeight="1">
      <c r="A15" s="25" t="s">
        <v>81</v>
      </c>
      <c r="D15" s="26"/>
      <c r="F15" s="140">
        <v>2303329</v>
      </c>
      <c r="G15" s="122"/>
      <c r="H15" s="178">
        <v>2254038</v>
      </c>
      <c r="I15" s="122"/>
      <c r="J15" s="140">
        <v>4087766</v>
      </c>
      <c r="K15" s="122"/>
      <c r="L15" s="178">
        <v>2801888</v>
      </c>
    </row>
    <row r="16" spans="1:12" s="25" customFormat="1" ht="15" customHeight="1">
      <c r="A16" s="98"/>
      <c r="B16" s="98"/>
      <c r="D16" s="26"/>
      <c r="F16" s="125"/>
      <c r="G16" s="122"/>
      <c r="H16" s="122"/>
      <c r="I16" s="122"/>
      <c r="J16" s="125"/>
      <c r="K16" s="122"/>
      <c r="L16" s="122"/>
    </row>
    <row r="17" spans="1:12" s="25" customFormat="1" ht="15" customHeight="1">
      <c r="A17" s="98" t="s">
        <v>82</v>
      </c>
      <c r="B17" s="98"/>
      <c r="D17" s="26"/>
      <c r="F17" s="140">
        <f>SUM(F13:F15)</f>
        <v>286977346</v>
      </c>
      <c r="G17" s="122"/>
      <c r="H17" s="178">
        <f>SUM(H13:H15)</f>
        <v>246266443</v>
      </c>
      <c r="I17" s="122"/>
      <c r="J17" s="140">
        <f>SUM(J13:J15)</f>
        <v>114364484</v>
      </c>
      <c r="K17" s="122"/>
      <c r="L17" s="178">
        <f>SUM(L13:L15)</f>
        <v>116070551</v>
      </c>
    </row>
    <row r="18" spans="1:12" s="25" customFormat="1" ht="15" customHeight="1">
      <c r="A18" s="98"/>
      <c r="B18" s="98"/>
      <c r="D18" s="26"/>
      <c r="F18" s="125"/>
      <c r="G18" s="122"/>
      <c r="H18" s="122"/>
      <c r="I18" s="122"/>
      <c r="J18" s="125"/>
      <c r="K18" s="122"/>
      <c r="L18" s="122"/>
    </row>
    <row r="19" spans="1:12" s="25" customFormat="1" ht="15" customHeight="1">
      <c r="A19" s="98" t="s">
        <v>83</v>
      </c>
      <c r="B19" s="98"/>
      <c r="D19" s="26"/>
      <c r="F19" s="125"/>
      <c r="G19" s="122"/>
      <c r="H19" s="122"/>
      <c r="I19" s="122"/>
      <c r="J19" s="125"/>
      <c r="K19" s="122"/>
      <c r="L19" s="122"/>
    </row>
    <row r="20" spans="1:12" s="25" customFormat="1" ht="15" customHeight="1">
      <c r="A20" s="98"/>
      <c r="B20" s="98"/>
      <c r="D20" s="26"/>
      <c r="F20" s="125"/>
      <c r="G20" s="122"/>
      <c r="H20" s="122"/>
      <c r="I20" s="122"/>
      <c r="J20" s="125"/>
      <c r="K20" s="122"/>
      <c r="L20" s="122"/>
    </row>
    <row r="21" spans="1:12" s="25" customFormat="1" ht="15" customHeight="1">
      <c r="A21" s="25" t="s">
        <v>84</v>
      </c>
      <c r="F21" s="125">
        <v>84964425</v>
      </c>
      <c r="G21" s="120"/>
      <c r="H21" s="122">
        <v>87238027</v>
      </c>
      <c r="I21" s="120"/>
      <c r="J21" s="125">
        <v>56858113</v>
      </c>
      <c r="K21" s="120"/>
      <c r="L21" s="122">
        <v>67773175</v>
      </c>
    </row>
    <row r="22" spans="1:12" s="25" customFormat="1" ht="15" customHeight="1">
      <c r="A22" s="25" t="s">
        <v>85</v>
      </c>
      <c r="F22" s="125">
        <v>142338837</v>
      </c>
      <c r="G22" s="120"/>
      <c r="H22" s="122">
        <v>160487107</v>
      </c>
      <c r="I22" s="120"/>
      <c r="J22" s="125">
        <v>41461587</v>
      </c>
      <c r="K22" s="120"/>
      <c r="L22" s="122">
        <v>64249772</v>
      </c>
    </row>
    <row r="23" spans="1:12" s="25" customFormat="1" ht="15" customHeight="1">
      <c r="A23" s="25" t="s">
        <v>87</v>
      </c>
      <c r="D23" s="26"/>
      <c r="F23" s="125">
        <v>14870099</v>
      </c>
      <c r="G23" s="120"/>
      <c r="H23" s="122">
        <v>11584450</v>
      </c>
      <c r="I23" s="120"/>
      <c r="J23" s="141">
        <v>5823351</v>
      </c>
      <c r="K23" s="120"/>
      <c r="L23" s="120">
        <v>6324319</v>
      </c>
    </row>
    <row r="24" spans="1:12" s="25" customFormat="1" ht="15" customHeight="1">
      <c r="A24" s="25" t="s">
        <v>88</v>
      </c>
      <c r="D24" s="26"/>
      <c r="F24" s="125">
        <v>29846201</v>
      </c>
      <c r="G24" s="120"/>
      <c r="H24" s="122">
        <v>43983641</v>
      </c>
      <c r="I24" s="120"/>
      <c r="J24" s="141">
        <v>10147645</v>
      </c>
      <c r="K24" s="120"/>
      <c r="L24" s="120">
        <v>26823745</v>
      </c>
    </row>
    <row r="25" spans="1:12" s="25" customFormat="1" ht="15" customHeight="1">
      <c r="A25" s="25" t="s">
        <v>159</v>
      </c>
      <c r="D25" s="26"/>
      <c r="F25" s="125">
        <v>0</v>
      </c>
      <c r="G25" s="120"/>
      <c r="H25" s="122">
        <v>-217898</v>
      </c>
      <c r="I25" s="120"/>
      <c r="J25" s="141">
        <v>0</v>
      </c>
      <c r="K25" s="120"/>
      <c r="L25" s="120">
        <v>-217898</v>
      </c>
    </row>
    <row r="26" spans="1:12" s="25" customFormat="1" ht="15" customHeight="1">
      <c r="A26" s="25" t="s">
        <v>89</v>
      </c>
      <c r="D26" s="26"/>
      <c r="F26" s="140">
        <v>814147</v>
      </c>
      <c r="G26" s="120"/>
      <c r="H26" s="178">
        <v>1721494</v>
      </c>
      <c r="I26" s="120"/>
      <c r="J26" s="133">
        <v>0</v>
      </c>
      <c r="K26" s="120"/>
      <c r="L26" s="179">
        <v>0</v>
      </c>
    </row>
    <row r="27" spans="1:12" s="25" customFormat="1" ht="15" customHeight="1">
      <c r="D27" s="26"/>
      <c r="F27" s="125"/>
      <c r="G27" s="122"/>
      <c r="H27" s="122"/>
      <c r="I27" s="122"/>
      <c r="J27" s="125"/>
      <c r="K27" s="122"/>
      <c r="L27" s="122"/>
    </row>
    <row r="28" spans="1:12" s="25" customFormat="1" ht="15" customHeight="1">
      <c r="A28" s="98" t="s">
        <v>90</v>
      </c>
      <c r="B28" s="98"/>
      <c r="D28" s="26"/>
      <c r="F28" s="140">
        <f>SUM(F21:F26)</f>
        <v>272833709</v>
      </c>
      <c r="G28" s="122"/>
      <c r="H28" s="178">
        <f>SUM(H21:H26)</f>
        <v>304796821</v>
      </c>
      <c r="I28" s="122"/>
      <c r="J28" s="140">
        <f>SUM(J21:J26)</f>
        <v>114290696</v>
      </c>
      <c r="K28" s="122"/>
      <c r="L28" s="178">
        <f>SUM(L21:L26)</f>
        <v>164953113</v>
      </c>
    </row>
    <row r="29" spans="1:12" s="25" customFormat="1" ht="15" customHeight="1">
      <c r="A29" s="98"/>
      <c r="B29" s="98"/>
      <c r="D29" s="26"/>
      <c r="F29" s="125"/>
      <c r="G29" s="122"/>
      <c r="H29" s="122"/>
      <c r="I29" s="122"/>
      <c r="J29" s="125"/>
      <c r="K29" s="122"/>
      <c r="L29" s="122"/>
    </row>
    <row r="30" spans="1:12" s="25" customFormat="1" ht="15" customHeight="1">
      <c r="A30" s="98" t="s">
        <v>160</v>
      </c>
      <c r="B30" s="98"/>
      <c r="C30" s="98"/>
      <c r="D30" s="89"/>
      <c r="E30" s="98"/>
      <c r="F30" s="125">
        <f>F17-F28</f>
        <v>14143637</v>
      </c>
      <c r="G30" s="122"/>
      <c r="H30" s="122">
        <f>H17-H28</f>
        <v>-58530378</v>
      </c>
      <c r="I30" s="122"/>
      <c r="J30" s="125">
        <f>J17-J28</f>
        <v>73788</v>
      </c>
      <c r="K30" s="122"/>
      <c r="L30" s="122">
        <f>L17-L28</f>
        <v>-48882562</v>
      </c>
    </row>
    <row r="31" spans="1:12" s="25" customFormat="1" ht="15" customHeight="1">
      <c r="A31" s="25" t="s">
        <v>91</v>
      </c>
      <c r="D31" s="26"/>
      <c r="F31" s="133">
        <v>-7133654</v>
      </c>
      <c r="G31" s="122"/>
      <c r="H31" s="179">
        <v>-5183810</v>
      </c>
      <c r="I31" s="122"/>
      <c r="J31" s="133">
        <v>-6251045</v>
      </c>
      <c r="K31" s="122"/>
      <c r="L31" s="179">
        <v>-4437715</v>
      </c>
    </row>
    <row r="32" spans="1:12" s="25" customFormat="1" ht="15" customHeight="1">
      <c r="D32" s="26"/>
      <c r="F32" s="125"/>
      <c r="G32" s="122"/>
      <c r="H32" s="122"/>
      <c r="I32" s="122"/>
      <c r="J32" s="125"/>
      <c r="K32" s="122"/>
      <c r="L32" s="122"/>
    </row>
    <row r="33" spans="1:12" s="25" customFormat="1" ht="15" customHeight="1">
      <c r="A33" s="98" t="s">
        <v>161</v>
      </c>
      <c r="B33" s="98"/>
      <c r="D33" s="26"/>
      <c r="F33" s="125">
        <f>SUM(F30:F31)</f>
        <v>7009983</v>
      </c>
      <c r="G33" s="122"/>
      <c r="H33" s="122">
        <f>SUM(H30:H31)</f>
        <v>-63714188</v>
      </c>
      <c r="I33" s="122"/>
      <c r="J33" s="125">
        <f>SUM(J30:J31)</f>
        <v>-6177257</v>
      </c>
      <c r="K33" s="122"/>
      <c r="L33" s="122">
        <f>SUM(L30:L31)</f>
        <v>-53320277</v>
      </c>
    </row>
    <row r="34" spans="1:12" s="25" customFormat="1" ht="15" customHeight="1">
      <c r="A34" s="25" t="s">
        <v>92</v>
      </c>
      <c r="D34" s="26">
        <v>22</v>
      </c>
      <c r="F34" s="133">
        <v>-3399729</v>
      </c>
      <c r="G34" s="120"/>
      <c r="H34" s="179">
        <v>11973592</v>
      </c>
      <c r="I34" s="120"/>
      <c r="J34" s="133">
        <v>88243</v>
      </c>
      <c r="K34" s="120"/>
      <c r="L34" s="179">
        <v>10318938</v>
      </c>
    </row>
    <row r="35" spans="1:12" s="25" customFormat="1" ht="15" customHeight="1">
      <c r="D35" s="26"/>
      <c r="F35" s="125"/>
      <c r="G35" s="122"/>
      <c r="H35" s="122"/>
      <c r="I35" s="122"/>
      <c r="J35" s="125"/>
      <c r="K35" s="122"/>
      <c r="L35" s="122"/>
    </row>
    <row r="36" spans="1:12" s="25" customFormat="1" ht="15" customHeight="1">
      <c r="A36" s="98" t="s">
        <v>162</v>
      </c>
      <c r="B36" s="98"/>
      <c r="C36" s="98"/>
      <c r="D36" s="89"/>
      <c r="E36" s="98"/>
      <c r="F36" s="125">
        <f>SUM(F33:F34)</f>
        <v>3610254</v>
      </c>
      <c r="G36" s="122"/>
      <c r="H36" s="122">
        <f>SUM(H33:H34)</f>
        <v>-51740596</v>
      </c>
      <c r="I36" s="122"/>
      <c r="J36" s="125">
        <f>SUM(J33:J34)</f>
        <v>-6089014</v>
      </c>
      <c r="K36" s="122"/>
      <c r="L36" s="122">
        <f>SUM(L33:L34)</f>
        <v>-43001339</v>
      </c>
    </row>
    <row r="37" spans="1:12" s="25" customFormat="1" ht="15" customHeight="1">
      <c r="A37" s="98"/>
      <c r="B37" s="98"/>
      <c r="C37" s="98"/>
      <c r="D37" s="89"/>
      <c r="E37" s="98"/>
      <c r="F37" s="125"/>
      <c r="G37" s="122"/>
      <c r="H37" s="122"/>
      <c r="I37" s="122"/>
      <c r="J37" s="125"/>
      <c r="K37" s="122"/>
      <c r="L37" s="122"/>
    </row>
    <row r="38" spans="1:12" ht="15" customHeight="1">
      <c r="A38" s="98" t="s">
        <v>93</v>
      </c>
      <c r="B38" s="98"/>
      <c r="C38" s="25"/>
      <c r="D38" s="26"/>
      <c r="E38" s="25"/>
      <c r="F38" s="140">
        <v>0</v>
      </c>
      <c r="G38" s="122"/>
      <c r="H38" s="178">
        <v>0</v>
      </c>
      <c r="I38" s="122"/>
      <c r="J38" s="140">
        <v>0</v>
      </c>
      <c r="K38" s="122"/>
      <c r="L38" s="178">
        <v>0</v>
      </c>
    </row>
    <row r="39" spans="1:12" ht="15" customHeight="1">
      <c r="A39" s="98"/>
      <c r="B39" s="98"/>
      <c r="C39" s="25"/>
      <c r="D39" s="26"/>
      <c r="E39" s="25"/>
      <c r="F39" s="125"/>
      <c r="G39" s="122"/>
      <c r="H39" s="122"/>
      <c r="I39" s="122"/>
      <c r="J39" s="125"/>
      <c r="K39" s="122"/>
      <c r="L39" s="122"/>
    </row>
    <row r="40" spans="1:12" ht="15" customHeight="1" thickBot="1">
      <c r="A40" s="98" t="s">
        <v>163</v>
      </c>
      <c r="B40" s="98"/>
      <c r="C40" s="98"/>
      <c r="D40" s="89"/>
      <c r="E40" s="98"/>
      <c r="F40" s="142">
        <f>SUM(F36:F38)</f>
        <v>3610254</v>
      </c>
      <c r="G40" s="122"/>
      <c r="H40" s="182">
        <f>SUM(H36:H38)</f>
        <v>-51740596</v>
      </c>
      <c r="I40" s="122"/>
      <c r="J40" s="142">
        <f>SUM(J36:J38)</f>
        <v>-6089014</v>
      </c>
      <c r="K40" s="122"/>
      <c r="L40" s="182">
        <f>SUM(L36:L38)</f>
        <v>-43001339</v>
      </c>
    </row>
    <row r="41" spans="1:12" ht="15" customHeight="1" thickTop="1">
      <c r="A41" s="98"/>
      <c r="B41" s="98"/>
      <c r="C41" s="98"/>
      <c r="D41" s="89"/>
      <c r="E41" s="98"/>
      <c r="F41" s="125"/>
      <c r="G41" s="122"/>
      <c r="H41" s="122"/>
      <c r="I41" s="122"/>
      <c r="J41" s="125"/>
      <c r="K41" s="122"/>
      <c r="L41" s="122"/>
    </row>
    <row r="42" spans="1:12" s="25" customFormat="1" ht="15" customHeight="1">
      <c r="A42" s="98" t="s">
        <v>94</v>
      </c>
      <c r="B42" s="98"/>
      <c r="C42" s="98"/>
      <c r="D42" s="89"/>
      <c r="E42" s="98"/>
      <c r="F42" s="125"/>
      <c r="G42" s="122"/>
      <c r="H42" s="122"/>
      <c r="I42" s="122"/>
      <c r="J42" s="125"/>
      <c r="K42" s="122"/>
      <c r="L42" s="122"/>
    </row>
    <row r="43" spans="1:12" s="25" customFormat="1" ht="15" customHeight="1">
      <c r="B43" s="25" t="s">
        <v>95</v>
      </c>
      <c r="D43" s="26"/>
      <c r="F43" s="141">
        <v>60140</v>
      </c>
      <c r="G43" s="120"/>
      <c r="H43" s="120">
        <v>-54926495</v>
      </c>
      <c r="I43" s="120"/>
      <c r="J43" s="125">
        <f>J40</f>
        <v>-6089014</v>
      </c>
      <c r="K43" s="120"/>
      <c r="L43" s="122">
        <v>-43001339</v>
      </c>
    </row>
    <row r="44" spans="1:12" s="25" customFormat="1" ht="15" customHeight="1">
      <c r="B44" s="25" t="s">
        <v>68</v>
      </c>
      <c r="D44" s="26"/>
      <c r="F44" s="133">
        <v>3550114</v>
      </c>
      <c r="G44" s="122"/>
      <c r="H44" s="179">
        <v>3185899</v>
      </c>
      <c r="I44" s="122"/>
      <c r="J44" s="133">
        <v>0</v>
      </c>
      <c r="K44" s="122"/>
      <c r="L44" s="179">
        <v>0</v>
      </c>
    </row>
    <row r="45" spans="1:12" s="25" customFormat="1" ht="15" customHeight="1">
      <c r="D45" s="26"/>
      <c r="F45" s="125"/>
      <c r="G45" s="122"/>
      <c r="H45" s="122"/>
      <c r="I45" s="122"/>
      <c r="J45" s="125"/>
      <c r="K45" s="122"/>
      <c r="L45" s="122"/>
    </row>
    <row r="46" spans="1:12" s="25" customFormat="1" ht="15" customHeight="1" thickBot="1">
      <c r="A46" s="98"/>
      <c r="B46" s="98"/>
      <c r="C46" s="98"/>
      <c r="D46" s="89"/>
      <c r="E46" s="98"/>
      <c r="F46" s="142">
        <f>SUM(F43:F45)</f>
        <v>3610254</v>
      </c>
      <c r="G46" s="122"/>
      <c r="H46" s="182">
        <f>SUM(H43:H45)</f>
        <v>-51740596</v>
      </c>
      <c r="I46" s="122"/>
      <c r="J46" s="142">
        <f>SUM(J43:J45)</f>
        <v>-6089014</v>
      </c>
      <c r="K46" s="122"/>
      <c r="L46" s="182">
        <f>SUM(L43:L45)</f>
        <v>-43001339</v>
      </c>
    </row>
    <row r="47" spans="1:12" s="25" customFormat="1" ht="15" customHeight="1" thickTop="1">
      <c r="A47" s="98"/>
      <c r="B47" s="98"/>
      <c r="C47" s="98"/>
      <c r="D47" s="89"/>
      <c r="E47" s="98"/>
      <c r="F47" s="125"/>
      <c r="G47" s="122"/>
      <c r="H47" s="122"/>
      <c r="I47" s="122"/>
      <c r="J47" s="125"/>
      <c r="K47" s="122"/>
      <c r="L47" s="122"/>
    </row>
    <row r="48" spans="1:12" s="25" customFormat="1" ht="15" customHeight="1">
      <c r="A48" s="98" t="s">
        <v>96</v>
      </c>
      <c r="B48" s="98"/>
      <c r="C48" s="98"/>
      <c r="D48" s="89"/>
      <c r="E48" s="98"/>
      <c r="F48" s="125"/>
      <c r="G48" s="122"/>
      <c r="H48" s="122"/>
      <c r="I48" s="122"/>
      <c r="J48" s="125"/>
      <c r="K48" s="122"/>
      <c r="L48" s="122"/>
    </row>
    <row r="49" spans="1:12" s="25" customFormat="1" ht="15" customHeight="1">
      <c r="B49" s="25" t="s">
        <v>95</v>
      </c>
      <c r="D49" s="26"/>
      <c r="F49" s="141">
        <v>60140</v>
      </c>
      <c r="G49" s="120"/>
      <c r="H49" s="120">
        <v>-54926495</v>
      </c>
      <c r="I49" s="120"/>
      <c r="J49" s="125">
        <f>J46</f>
        <v>-6089014</v>
      </c>
      <c r="K49" s="120"/>
      <c r="L49" s="122">
        <v>-43001339</v>
      </c>
    </row>
    <row r="50" spans="1:12" s="25" customFormat="1" ht="15" customHeight="1">
      <c r="B50" s="25" t="s">
        <v>68</v>
      </c>
      <c r="D50" s="26"/>
      <c r="F50" s="133">
        <v>3550114</v>
      </c>
      <c r="G50" s="122"/>
      <c r="H50" s="179">
        <v>3185899</v>
      </c>
      <c r="I50" s="122"/>
      <c r="J50" s="133">
        <v>0</v>
      </c>
      <c r="K50" s="122"/>
      <c r="L50" s="179">
        <v>0</v>
      </c>
    </row>
    <row r="51" spans="1:12" s="25" customFormat="1" ht="15" customHeight="1">
      <c r="D51" s="26"/>
      <c r="F51" s="125"/>
      <c r="G51" s="122"/>
      <c r="H51" s="122"/>
      <c r="I51" s="122"/>
      <c r="J51" s="125"/>
      <c r="K51" s="122"/>
      <c r="L51" s="122"/>
    </row>
    <row r="52" spans="1:12" s="25" customFormat="1" ht="15" customHeight="1" thickBot="1">
      <c r="A52" s="98"/>
      <c r="B52" s="98"/>
      <c r="C52" s="98"/>
      <c r="D52" s="89"/>
      <c r="E52" s="98"/>
      <c r="F52" s="142">
        <f>F49+F50</f>
        <v>3610254</v>
      </c>
      <c r="G52" s="122"/>
      <c r="H52" s="182">
        <f>H49+H50</f>
        <v>-51740596</v>
      </c>
      <c r="I52" s="122"/>
      <c r="J52" s="142">
        <f>J49+J50</f>
        <v>-6089014</v>
      </c>
      <c r="K52" s="122"/>
      <c r="L52" s="182">
        <f>L49+L50</f>
        <v>-43001339</v>
      </c>
    </row>
    <row r="53" spans="1:12" s="25" customFormat="1" ht="15" customHeight="1" thickTop="1">
      <c r="A53" s="98"/>
      <c r="B53" s="98"/>
      <c r="C53" s="98"/>
      <c r="D53" s="89"/>
      <c r="E53" s="98"/>
      <c r="F53" s="125"/>
      <c r="G53" s="122"/>
      <c r="H53" s="122"/>
      <c r="I53" s="122"/>
      <c r="J53" s="125"/>
      <c r="K53" s="122"/>
      <c r="L53" s="122"/>
    </row>
    <row r="54" spans="1:12" ht="15" customHeight="1">
      <c r="A54" s="101" t="s">
        <v>186</v>
      </c>
      <c r="B54" s="102"/>
      <c r="C54" s="102"/>
      <c r="D54" s="103"/>
      <c r="E54" s="25"/>
      <c r="F54" s="125"/>
      <c r="G54" s="122"/>
      <c r="H54" s="122"/>
      <c r="I54" s="122"/>
      <c r="J54" s="125"/>
      <c r="K54" s="122"/>
      <c r="L54" s="122"/>
    </row>
    <row r="55" spans="1:12" ht="15" customHeight="1">
      <c r="A55" s="76"/>
      <c r="B55" s="102"/>
      <c r="C55" s="102"/>
      <c r="D55" s="103"/>
      <c r="E55" s="25"/>
      <c r="F55" s="143"/>
      <c r="G55" s="144"/>
      <c r="H55" s="144"/>
      <c r="I55" s="144"/>
      <c r="J55" s="143"/>
      <c r="K55" s="144"/>
      <c r="L55" s="144"/>
    </row>
    <row r="56" spans="1:12" ht="15" customHeight="1" thickBot="1">
      <c r="A56" s="102" t="s">
        <v>197</v>
      </c>
      <c r="B56" s="25"/>
      <c r="C56" s="102"/>
      <c r="D56" s="103">
        <v>7</v>
      </c>
      <c r="E56" s="98"/>
      <c r="F56" s="198">
        <v>5.0000000000000001E-4</v>
      </c>
      <c r="G56" s="144"/>
      <c r="H56" s="180">
        <v>-0.51</v>
      </c>
      <c r="I56" s="144"/>
      <c r="J56" s="163">
        <v>-0.06</v>
      </c>
      <c r="K56" s="144"/>
      <c r="L56" s="180">
        <v>-0.4</v>
      </c>
    </row>
    <row r="57" spans="1:12" ht="8.25" customHeight="1" thickTop="1">
      <c r="A57" s="102"/>
      <c r="B57" s="25"/>
      <c r="C57" s="102"/>
      <c r="D57" s="103"/>
      <c r="E57" s="98"/>
      <c r="F57" s="122"/>
      <c r="G57" s="122"/>
      <c r="H57" s="122"/>
      <c r="I57" s="122"/>
      <c r="J57" s="122"/>
      <c r="K57" s="122"/>
      <c r="L57" s="122"/>
    </row>
    <row r="58" spans="1:12" ht="8.25" customHeight="1">
      <c r="A58" s="102"/>
      <c r="B58" s="25"/>
      <c r="C58" s="102"/>
      <c r="D58" s="103"/>
      <c r="E58" s="98"/>
      <c r="F58" s="122"/>
      <c r="G58" s="122"/>
      <c r="H58" s="122"/>
      <c r="I58" s="122"/>
      <c r="J58" s="122"/>
      <c r="K58" s="122"/>
      <c r="L58" s="122"/>
    </row>
    <row r="59" spans="1:12" s="25" customFormat="1" ht="22.2" customHeight="1">
      <c r="A59" s="35" t="s">
        <v>209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EFFD-AC8C-442E-92E2-F73DAADBA456}">
  <sheetPr>
    <tabColor theme="3" tint="0.59999389629810485"/>
  </sheetPr>
  <dimension ref="A1:L64"/>
  <sheetViews>
    <sheetView topLeftCell="A32" zoomScaleNormal="100" zoomScaleSheetLayoutView="100" zoomScalePageLayoutView="69" workbookViewId="0">
      <selection activeCell="L62" sqref="L62"/>
    </sheetView>
  </sheetViews>
  <sheetFormatPr defaultColWidth="10.44140625" defaultRowHeight="15" customHeight="1"/>
  <cols>
    <col min="1" max="2" width="1.44140625" style="17" customWidth="1"/>
    <col min="3" max="3" width="42.5546875" style="17" customWidth="1"/>
    <col min="4" max="4" width="5" style="172" customWidth="1"/>
    <col min="5" max="5" width="0.5546875" style="17" customWidth="1"/>
    <col min="6" max="6" width="11.6640625" style="105" customWidth="1"/>
    <col min="7" max="7" width="0.5546875" style="106" customWidth="1"/>
    <col min="8" max="8" width="11.6640625" style="105" customWidth="1"/>
    <col min="9" max="9" width="0.5546875" style="106" customWidth="1"/>
    <col min="10" max="10" width="11.6640625" style="105" customWidth="1"/>
    <col min="11" max="11" width="0.5546875" style="106" customWidth="1"/>
    <col min="12" max="12" width="11.6640625" style="105" customWidth="1"/>
    <col min="13" max="173" width="10.44140625" style="17"/>
    <col min="174" max="175" width="1.6640625" style="17" customWidth="1"/>
    <col min="176" max="176" width="27.6640625" style="17" customWidth="1"/>
    <col min="177" max="177" width="8" style="17" customWidth="1"/>
    <col min="178" max="178" width="0.5546875" style="17" customWidth="1"/>
    <col min="179" max="179" width="12.6640625" style="17" customWidth="1"/>
    <col min="180" max="180" width="0.5546875" style="17" customWidth="1"/>
    <col min="181" max="181" width="12.6640625" style="17" customWidth="1"/>
    <col min="182" max="182" width="0.5546875" style="17" customWidth="1"/>
    <col min="183" max="183" width="12.6640625" style="17" customWidth="1"/>
    <col min="184" max="184" width="0.5546875" style="17" customWidth="1"/>
    <col min="185" max="185" width="12.6640625" style="17" customWidth="1"/>
    <col min="186" max="429" width="10.44140625" style="17"/>
    <col min="430" max="431" width="1.6640625" style="17" customWidth="1"/>
    <col min="432" max="432" width="27.6640625" style="17" customWidth="1"/>
    <col min="433" max="433" width="8" style="17" customWidth="1"/>
    <col min="434" max="434" width="0.5546875" style="17" customWidth="1"/>
    <col min="435" max="435" width="12.6640625" style="17" customWidth="1"/>
    <col min="436" max="436" width="0.5546875" style="17" customWidth="1"/>
    <col min="437" max="437" width="12.6640625" style="17" customWidth="1"/>
    <col min="438" max="438" width="0.5546875" style="17" customWidth="1"/>
    <col min="439" max="439" width="12.6640625" style="17" customWidth="1"/>
    <col min="440" max="440" width="0.5546875" style="17" customWidth="1"/>
    <col min="441" max="441" width="12.6640625" style="17" customWidth="1"/>
    <col min="442" max="685" width="10.44140625" style="17"/>
    <col min="686" max="687" width="1.6640625" style="17" customWidth="1"/>
    <col min="688" max="688" width="27.6640625" style="17" customWidth="1"/>
    <col min="689" max="689" width="8" style="17" customWidth="1"/>
    <col min="690" max="690" width="0.5546875" style="17" customWidth="1"/>
    <col min="691" max="691" width="12.6640625" style="17" customWidth="1"/>
    <col min="692" max="692" width="0.5546875" style="17" customWidth="1"/>
    <col min="693" max="693" width="12.6640625" style="17" customWidth="1"/>
    <col min="694" max="694" width="0.5546875" style="17" customWidth="1"/>
    <col min="695" max="695" width="12.6640625" style="17" customWidth="1"/>
    <col min="696" max="696" width="0.5546875" style="17" customWidth="1"/>
    <col min="697" max="697" width="12.6640625" style="17" customWidth="1"/>
    <col min="698" max="941" width="10.44140625" style="17"/>
    <col min="942" max="943" width="1.6640625" style="17" customWidth="1"/>
    <col min="944" max="944" width="27.6640625" style="17" customWidth="1"/>
    <col min="945" max="945" width="8" style="17" customWidth="1"/>
    <col min="946" max="946" width="0.5546875" style="17" customWidth="1"/>
    <col min="947" max="947" width="12.6640625" style="17" customWidth="1"/>
    <col min="948" max="948" width="0.5546875" style="17" customWidth="1"/>
    <col min="949" max="949" width="12.6640625" style="17" customWidth="1"/>
    <col min="950" max="950" width="0.5546875" style="17" customWidth="1"/>
    <col min="951" max="951" width="12.6640625" style="17" customWidth="1"/>
    <col min="952" max="952" width="0.5546875" style="17" customWidth="1"/>
    <col min="953" max="953" width="12.6640625" style="17" customWidth="1"/>
    <col min="954" max="1197" width="10.44140625" style="17"/>
    <col min="1198" max="1199" width="1.6640625" style="17" customWidth="1"/>
    <col min="1200" max="1200" width="27.6640625" style="17" customWidth="1"/>
    <col min="1201" max="1201" width="8" style="17" customWidth="1"/>
    <col min="1202" max="1202" width="0.5546875" style="17" customWidth="1"/>
    <col min="1203" max="1203" width="12.6640625" style="17" customWidth="1"/>
    <col min="1204" max="1204" width="0.5546875" style="17" customWidth="1"/>
    <col min="1205" max="1205" width="12.6640625" style="17" customWidth="1"/>
    <col min="1206" max="1206" width="0.5546875" style="17" customWidth="1"/>
    <col min="1207" max="1207" width="12.6640625" style="17" customWidth="1"/>
    <col min="1208" max="1208" width="0.5546875" style="17" customWidth="1"/>
    <col min="1209" max="1209" width="12.6640625" style="17" customWidth="1"/>
    <col min="1210" max="1453" width="10.44140625" style="17"/>
    <col min="1454" max="1455" width="1.6640625" style="17" customWidth="1"/>
    <col min="1456" max="1456" width="27.6640625" style="17" customWidth="1"/>
    <col min="1457" max="1457" width="8" style="17" customWidth="1"/>
    <col min="1458" max="1458" width="0.5546875" style="17" customWidth="1"/>
    <col min="1459" max="1459" width="12.6640625" style="17" customWidth="1"/>
    <col min="1460" max="1460" width="0.5546875" style="17" customWidth="1"/>
    <col min="1461" max="1461" width="12.6640625" style="17" customWidth="1"/>
    <col min="1462" max="1462" width="0.5546875" style="17" customWidth="1"/>
    <col min="1463" max="1463" width="12.6640625" style="17" customWidth="1"/>
    <col min="1464" max="1464" width="0.5546875" style="17" customWidth="1"/>
    <col min="1465" max="1465" width="12.6640625" style="17" customWidth="1"/>
    <col min="1466" max="1709" width="10.44140625" style="17"/>
    <col min="1710" max="1711" width="1.6640625" style="17" customWidth="1"/>
    <col min="1712" max="1712" width="27.6640625" style="17" customWidth="1"/>
    <col min="1713" max="1713" width="8" style="17" customWidth="1"/>
    <col min="1714" max="1714" width="0.5546875" style="17" customWidth="1"/>
    <col min="1715" max="1715" width="12.6640625" style="17" customWidth="1"/>
    <col min="1716" max="1716" width="0.5546875" style="17" customWidth="1"/>
    <col min="1717" max="1717" width="12.6640625" style="17" customWidth="1"/>
    <col min="1718" max="1718" width="0.5546875" style="17" customWidth="1"/>
    <col min="1719" max="1719" width="12.6640625" style="17" customWidth="1"/>
    <col min="1720" max="1720" width="0.5546875" style="17" customWidth="1"/>
    <col min="1721" max="1721" width="12.6640625" style="17" customWidth="1"/>
    <col min="1722" max="1965" width="10.44140625" style="17"/>
    <col min="1966" max="1967" width="1.6640625" style="17" customWidth="1"/>
    <col min="1968" max="1968" width="27.6640625" style="17" customWidth="1"/>
    <col min="1969" max="1969" width="8" style="17" customWidth="1"/>
    <col min="1970" max="1970" width="0.5546875" style="17" customWidth="1"/>
    <col min="1971" max="1971" width="12.6640625" style="17" customWidth="1"/>
    <col min="1972" max="1972" width="0.5546875" style="17" customWidth="1"/>
    <col min="1973" max="1973" width="12.6640625" style="17" customWidth="1"/>
    <col min="1974" max="1974" width="0.5546875" style="17" customWidth="1"/>
    <col min="1975" max="1975" width="12.6640625" style="17" customWidth="1"/>
    <col min="1976" max="1976" width="0.5546875" style="17" customWidth="1"/>
    <col min="1977" max="1977" width="12.6640625" style="17" customWidth="1"/>
    <col min="1978" max="2221" width="10.44140625" style="17"/>
    <col min="2222" max="2223" width="1.6640625" style="17" customWidth="1"/>
    <col min="2224" max="2224" width="27.6640625" style="17" customWidth="1"/>
    <col min="2225" max="2225" width="8" style="17" customWidth="1"/>
    <col min="2226" max="2226" width="0.5546875" style="17" customWidth="1"/>
    <col min="2227" max="2227" width="12.6640625" style="17" customWidth="1"/>
    <col min="2228" max="2228" width="0.5546875" style="17" customWidth="1"/>
    <col min="2229" max="2229" width="12.6640625" style="17" customWidth="1"/>
    <col min="2230" max="2230" width="0.5546875" style="17" customWidth="1"/>
    <col min="2231" max="2231" width="12.6640625" style="17" customWidth="1"/>
    <col min="2232" max="2232" width="0.5546875" style="17" customWidth="1"/>
    <col min="2233" max="2233" width="12.6640625" style="17" customWidth="1"/>
    <col min="2234" max="2477" width="10.44140625" style="17"/>
    <col min="2478" max="2479" width="1.6640625" style="17" customWidth="1"/>
    <col min="2480" max="2480" width="27.6640625" style="17" customWidth="1"/>
    <col min="2481" max="2481" width="8" style="17" customWidth="1"/>
    <col min="2482" max="2482" width="0.5546875" style="17" customWidth="1"/>
    <col min="2483" max="2483" width="12.6640625" style="17" customWidth="1"/>
    <col min="2484" max="2484" width="0.5546875" style="17" customWidth="1"/>
    <col min="2485" max="2485" width="12.6640625" style="17" customWidth="1"/>
    <col min="2486" max="2486" width="0.5546875" style="17" customWidth="1"/>
    <col min="2487" max="2487" width="12.6640625" style="17" customWidth="1"/>
    <col min="2488" max="2488" width="0.5546875" style="17" customWidth="1"/>
    <col min="2489" max="2489" width="12.6640625" style="17" customWidth="1"/>
    <col min="2490" max="2733" width="10.44140625" style="17"/>
    <col min="2734" max="2735" width="1.6640625" style="17" customWidth="1"/>
    <col min="2736" max="2736" width="27.6640625" style="17" customWidth="1"/>
    <col min="2737" max="2737" width="8" style="17" customWidth="1"/>
    <col min="2738" max="2738" width="0.5546875" style="17" customWidth="1"/>
    <col min="2739" max="2739" width="12.6640625" style="17" customWidth="1"/>
    <col min="2740" max="2740" width="0.5546875" style="17" customWidth="1"/>
    <col min="2741" max="2741" width="12.6640625" style="17" customWidth="1"/>
    <col min="2742" max="2742" width="0.5546875" style="17" customWidth="1"/>
    <col min="2743" max="2743" width="12.6640625" style="17" customWidth="1"/>
    <col min="2744" max="2744" width="0.5546875" style="17" customWidth="1"/>
    <col min="2745" max="2745" width="12.6640625" style="17" customWidth="1"/>
    <col min="2746" max="2989" width="10.44140625" style="17"/>
    <col min="2990" max="2991" width="1.6640625" style="17" customWidth="1"/>
    <col min="2992" max="2992" width="27.6640625" style="17" customWidth="1"/>
    <col min="2993" max="2993" width="8" style="17" customWidth="1"/>
    <col min="2994" max="2994" width="0.5546875" style="17" customWidth="1"/>
    <col min="2995" max="2995" width="12.6640625" style="17" customWidth="1"/>
    <col min="2996" max="2996" width="0.5546875" style="17" customWidth="1"/>
    <col min="2997" max="2997" width="12.6640625" style="17" customWidth="1"/>
    <col min="2998" max="2998" width="0.5546875" style="17" customWidth="1"/>
    <col min="2999" max="2999" width="12.6640625" style="17" customWidth="1"/>
    <col min="3000" max="3000" width="0.5546875" style="17" customWidth="1"/>
    <col min="3001" max="3001" width="12.6640625" style="17" customWidth="1"/>
    <col min="3002" max="3245" width="10.44140625" style="17"/>
    <col min="3246" max="3247" width="1.6640625" style="17" customWidth="1"/>
    <col min="3248" max="3248" width="27.6640625" style="17" customWidth="1"/>
    <col min="3249" max="3249" width="8" style="17" customWidth="1"/>
    <col min="3250" max="3250" width="0.5546875" style="17" customWidth="1"/>
    <col min="3251" max="3251" width="12.6640625" style="17" customWidth="1"/>
    <col min="3252" max="3252" width="0.5546875" style="17" customWidth="1"/>
    <col min="3253" max="3253" width="12.6640625" style="17" customWidth="1"/>
    <col min="3254" max="3254" width="0.5546875" style="17" customWidth="1"/>
    <col min="3255" max="3255" width="12.6640625" style="17" customWidth="1"/>
    <col min="3256" max="3256" width="0.5546875" style="17" customWidth="1"/>
    <col min="3257" max="3257" width="12.6640625" style="17" customWidth="1"/>
    <col min="3258" max="3501" width="10.44140625" style="17"/>
    <col min="3502" max="3503" width="1.6640625" style="17" customWidth="1"/>
    <col min="3504" max="3504" width="27.6640625" style="17" customWidth="1"/>
    <col min="3505" max="3505" width="8" style="17" customWidth="1"/>
    <col min="3506" max="3506" width="0.5546875" style="17" customWidth="1"/>
    <col min="3507" max="3507" width="12.6640625" style="17" customWidth="1"/>
    <col min="3508" max="3508" width="0.5546875" style="17" customWidth="1"/>
    <col min="3509" max="3509" width="12.6640625" style="17" customWidth="1"/>
    <col min="3510" max="3510" width="0.5546875" style="17" customWidth="1"/>
    <col min="3511" max="3511" width="12.6640625" style="17" customWidth="1"/>
    <col min="3512" max="3512" width="0.5546875" style="17" customWidth="1"/>
    <col min="3513" max="3513" width="12.6640625" style="17" customWidth="1"/>
    <col min="3514" max="3757" width="10.44140625" style="17"/>
    <col min="3758" max="3759" width="1.6640625" style="17" customWidth="1"/>
    <col min="3760" max="3760" width="27.6640625" style="17" customWidth="1"/>
    <col min="3761" max="3761" width="8" style="17" customWidth="1"/>
    <col min="3762" max="3762" width="0.5546875" style="17" customWidth="1"/>
    <col min="3763" max="3763" width="12.6640625" style="17" customWidth="1"/>
    <col min="3764" max="3764" width="0.5546875" style="17" customWidth="1"/>
    <col min="3765" max="3765" width="12.6640625" style="17" customWidth="1"/>
    <col min="3766" max="3766" width="0.5546875" style="17" customWidth="1"/>
    <col min="3767" max="3767" width="12.6640625" style="17" customWidth="1"/>
    <col min="3768" max="3768" width="0.5546875" style="17" customWidth="1"/>
    <col min="3769" max="3769" width="12.6640625" style="17" customWidth="1"/>
    <col min="3770" max="4013" width="10.44140625" style="17"/>
    <col min="4014" max="4015" width="1.6640625" style="17" customWidth="1"/>
    <col min="4016" max="4016" width="27.6640625" style="17" customWidth="1"/>
    <col min="4017" max="4017" width="8" style="17" customWidth="1"/>
    <col min="4018" max="4018" width="0.5546875" style="17" customWidth="1"/>
    <col min="4019" max="4019" width="12.6640625" style="17" customWidth="1"/>
    <col min="4020" max="4020" width="0.5546875" style="17" customWidth="1"/>
    <col min="4021" max="4021" width="12.6640625" style="17" customWidth="1"/>
    <col min="4022" max="4022" width="0.5546875" style="17" customWidth="1"/>
    <col min="4023" max="4023" width="12.6640625" style="17" customWidth="1"/>
    <col min="4024" max="4024" width="0.5546875" style="17" customWidth="1"/>
    <col min="4025" max="4025" width="12.6640625" style="17" customWidth="1"/>
    <col min="4026" max="4269" width="10.44140625" style="17"/>
    <col min="4270" max="4271" width="1.6640625" style="17" customWidth="1"/>
    <col min="4272" max="4272" width="27.6640625" style="17" customWidth="1"/>
    <col min="4273" max="4273" width="8" style="17" customWidth="1"/>
    <col min="4274" max="4274" width="0.5546875" style="17" customWidth="1"/>
    <col min="4275" max="4275" width="12.6640625" style="17" customWidth="1"/>
    <col min="4276" max="4276" width="0.5546875" style="17" customWidth="1"/>
    <col min="4277" max="4277" width="12.6640625" style="17" customWidth="1"/>
    <col min="4278" max="4278" width="0.5546875" style="17" customWidth="1"/>
    <col min="4279" max="4279" width="12.6640625" style="17" customWidth="1"/>
    <col min="4280" max="4280" width="0.5546875" style="17" customWidth="1"/>
    <col min="4281" max="4281" width="12.6640625" style="17" customWidth="1"/>
    <col min="4282" max="4525" width="10.44140625" style="17"/>
    <col min="4526" max="4527" width="1.6640625" style="17" customWidth="1"/>
    <col min="4528" max="4528" width="27.6640625" style="17" customWidth="1"/>
    <col min="4529" max="4529" width="8" style="17" customWidth="1"/>
    <col min="4530" max="4530" width="0.5546875" style="17" customWidth="1"/>
    <col min="4531" max="4531" width="12.6640625" style="17" customWidth="1"/>
    <col min="4532" max="4532" width="0.5546875" style="17" customWidth="1"/>
    <col min="4533" max="4533" width="12.6640625" style="17" customWidth="1"/>
    <col min="4534" max="4534" width="0.5546875" style="17" customWidth="1"/>
    <col min="4535" max="4535" width="12.6640625" style="17" customWidth="1"/>
    <col min="4536" max="4536" width="0.5546875" style="17" customWidth="1"/>
    <col min="4537" max="4537" width="12.6640625" style="17" customWidth="1"/>
    <col min="4538" max="4781" width="10.44140625" style="17"/>
    <col min="4782" max="4783" width="1.6640625" style="17" customWidth="1"/>
    <col min="4784" max="4784" width="27.6640625" style="17" customWidth="1"/>
    <col min="4785" max="4785" width="8" style="17" customWidth="1"/>
    <col min="4786" max="4786" width="0.5546875" style="17" customWidth="1"/>
    <col min="4787" max="4787" width="12.6640625" style="17" customWidth="1"/>
    <col min="4788" max="4788" width="0.5546875" style="17" customWidth="1"/>
    <col min="4789" max="4789" width="12.6640625" style="17" customWidth="1"/>
    <col min="4790" max="4790" width="0.5546875" style="17" customWidth="1"/>
    <col min="4791" max="4791" width="12.6640625" style="17" customWidth="1"/>
    <col min="4792" max="4792" width="0.5546875" style="17" customWidth="1"/>
    <col min="4793" max="4793" width="12.6640625" style="17" customWidth="1"/>
    <col min="4794" max="5037" width="10.44140625" style="17"/>
    <col min="5038" max="5039" width="1.6640625" style="17" customWidth="1"/>
    <col min="5040" max="5040" width="27.6640625" style="17" customWidth="1"/>
    <col min="5041" max="5041" width="8" style="17" customWidth="1"/>
    <col min="5042" max="5042" width="0.5546875" style="17" customWidth="1"/>
    <col min="5043" max="5043" width="12.6640625" style="17" customWidth="1"/>
    <col min="5044" max="5044" width="0.5546875" style="17" customWidth="1"/>
    <col min="5045" max="5045" width="12.6640625" style="17" customWidth="1"/>
    <col min="5046" max="5046" width="0.5546875" style="17" customWidth="1"/>
    <col min="5047" max="5047" width="12.6640625" style="17" customWidth="1"/>
    <col min="5048" max="5048" width="0.5546875" style="17" customWidth="1"/>
    <col min="5049" max="5049" width="12.6640625" style="17" customWidth="1"/>
    <col min="5050" max="5293" width="10.44140625" style="17"/>
    <col min="5294" max="5295" width="1.6640625" style="17" customWidth="1"/>
    <col min="5296" max="5296" width="27.6640625" style="17" customWidth="1"/>
    <col min="5297" max="5297" width="8" style="17" customWidth="1"/>
    <col min="5298" max="5298" width="0.5546875" style="17" customWidth="1"/>
    <col min="5299" max="5299" width="12.6640625" style="17" customWidth="1"/>
    <col min="5300" max="5300" width="0.5546875" style="17" customWidth="1"/>
    <col min="5301" max="5301" width="12.6640625" style="17" customWidth="1"/>
    <col min="5302" max="5302" width="0.5546875" style="17" customWidth="1"/>
    <col min="5303" max="5303" width="12.6640625" style="17" customWidth="1"/>
    <col min="5304" max="5304" width="0.5546875" style="17" customWidth="1"/>
    <col min="5305" max="5305" width="12.6640625" style="17" customWidth="1"/>
    <col min="5306" max="5549" width="10.44140625" style="17"/>
    <col min="5550" max="5551" width="1.6640625" style="17" customWidth="1"/>
    <col min="5552" max="5552" width="27.6640625" style="17" customWidth="1"/>
    <col min="5553" max="5553" width="8" style="17" customWidth="1"/>
    <col min="5554" max="5554" width="0.5546875" style="17" customWidth="1"/>
    <col min="5555" max="5555" width="12.6640625" style="17" customWidth="1"/>
    <col min="5556" max="5556" width="0.5546875" style="17" customWidth="1"/>
    <col min="5557" max="5557" width="12.6640625" style="17" customWidth="1"/>
    <col min="5558" max="5558" width="0.5546875" style="17" customWidth="1"/>
    <col min="5559" max="5559" width="12.6640625" style="17" customWidth="1"/>
    <col min="5560" max="5560" width="0.5546875" style="17" customWidth="1"/>
    <col min="5561" max="5561" width="12.6640625" style="17" customWidth="1"/>
    <col min="5562" max="5805" width="10.44140625" style="17"/>
    <col min="5806" max="5807" width="1.6640625" style="17" customWidth="1"/>
    <col min="5808" max="5808" width="27.6640625" style="17" customWidth="1"/>
    <col min="5809" max="5809" width="8" style="17" customWidth="1"/>
    <col min="5810" max="5810" width="0.5546875" style="17" customWidth="1"/>
    <col min="5811" max="5811" width="12.6640625" style="17" customWidth="1"/>
    <col min="5812" max="5812" width="0.5546875" style="17" customWidth="1"/>
    <col min="5813" max="5813" width="12.6640625" style="17" customWidth="1"/>
    <col min="5814" max="5814" width="0.5546875" style="17" customWidth="1"/>
    <col min="5815" max="5815" width="12.6640625" style="17" customWidth="1"/>
    <col min="5816" max="5816" width="0.5546875" style="17" customWidth="1"/>
    <col min="5817" max="5817" width="12.6640625" style="17" customWidth="1"/>
    <col min="5818" max="6061" width="10.44140625" style="17"/>
    <col min="6062" max="6063" width="1.6640625" style="17" customWidth="1"/>
    <col min="6064" max="6064" width="27.6640625" style="17" customWidth="1"/>
    <col min="6065" max="6065" width="8" style="17" customWidth="1"/>
    <col min="6066" max="6066" width="0.5546875" style="17" customWidth="1"/>
    <col min="6067" max="6067" width="12.6640625" style="17" customWidth="1"/>
    <col min="6068" max="6068" width="0.5546875" style="17" customWidth="1"/>
    <col min="6069" max="6069" width="12.6640625" style="17" customWidth="1"/>
    <col min="6070" max="6070" width="0.5546875" style="17" customWidth="1"/>
    <col min="6071" max="6071" width="12.6640625" style="17" customWidth="1"/>
    <col min="6072" max="6072" width="0.5546875" style="17" customWidth="1"/>
    <col min="6073" max="6073" width="12.6640625" style="17" customWidth="1"/>
    <col min="6074" max="6317" width="10.44140625" style="17"/>
    <col min="6318" max="6319" width="1.6640625" style="17" customWidth="1"/>
    <col min="6320" max="6320" width="27.6640625" style="17" customWidth="1"/>
    <col min="6321" max="6321" width="8" style="17" customWidth="1"/>
    <col min="6322" max="6322" width="0.5546875" style="17" customWidth="1"/>
    <col min="6323" max="6323" width="12.6640625" style="17" customWidth="1"/>
    <col min="6324" max="6324" width="0.5546875" style="17" customWidth="1"/>
    <col min="6325" max="6325" width="12.6640625" style="17" customWidth="1"/>
    <col min="6326" max="6326" width="0.5546875" style="17" customWidth="1"/>
    <col min="6327" max="6327" width="12.6640625" style="17" customWidth="1"/>
    <col min="6328" max="6328" width="0.5546875" style="17" customWidth="1"/>
    <col min="6329" max="6329" width="12.6640625" style="17" customWidth="1"/>
    <col min="6330" max="6573" width="10.44140625" style="17"/>
    <col min="6574" max="6575" width="1.6640625" style="17" customWidth="1"/>
    <col min="6576" max="6576" width="27.6640625" style="17" customWidth="1"/>
    <col min="6577" max="6577" width="8" style="17" customWidth="1"/>
    <col min="6578" max="6578" width="0.5546875" style="17" customWidth="1"/>
    <col min="6579" max="6579" width="12.6640625" style="17" customWidth="1"/>
    <col min="6580" max="6580" width="0.5546875" style="17" customWidth="1"/>
    <col min="6581" max="6581" width="12.6640625" style="17" customWidth="1"/>
    <col min="6582" max="6582" width="0.5546875" style="17" customWidth="1"/>
    <col min="6583" max="6583" width="12.6640625" style="17" customWidth="1"/>
    <col min="6584" max="6584" width="0.5546875" style="17" customWidth="1"/>
    <col min="6585" max="6585" width="12.6640625" style="17" customWidth="1"/>
    <col min="6586" max="6829" width="10.44140625" style="17"/>
    <col min="6830" max="6831" width="1.6640625" style="17" customWidth="1"/>
    <col min="6832" max="6832" width="27.6640625" style="17" customWidth="1"/>
    <col min="6833" max="6833" width="8" style="17" customWidth="1"/>
    <col min="6834" max="6834" width="0.5546875" style="17" customWidth="1"/>
    <col min="6835" max="6835" width="12.6640625" style="17" customWidth="1"/>
    <col min="6836" max="6836" width="0.5546875" style="17" customWidth="1"/>
    <col min="6837" max="6837" width="12.6640625" style="17" customWidth="1"/>
    <col min="6838" max="6838" width="0.5546875" style="17" customWidth="1"/>
    <col min="6839" max="6839" width="12.6640625" style="17" customWidth="1"/>
    <col min="6840" max="6840" width="0.5546875" style="17" customWidth="1"/>
    <col min="6841" max="6841" width="12.6640625" style="17" customWidth="1"/>
    <col min="6842" max="7085" width="10.44140625" style="17"/>
    <col min="7086" max="7087" width="1.6640625" style="17" customWidth="1"/>
    <col min="7088" max="7088" width="27.6640625" style="17" customWidth="1"/>
    <col min="7089" max="7089" width="8" style="17" customWidth="1"/>
    <col min="7090" max="7090" width="0.5546875" style="17" customWidth="1"/>
    <col min="7091" max="7091" width="12.6640625" style="17" customWidth="1"/>
    <col min="7092" max="7092" width="0.5546875" style="17" customWidth="1"/>
    <col min="7093" max="7093" width="12.6640625" style="17" customWidth="1"/>
    <col min="7094" max="7094" width="0.5546875" style="17" customWidth="1"/>
    <col min="7095" max="7095" width="12.6640625" style="17" customWidth="1"/>
    <col min="7096" max="7096" width="0.5546875" style="17" customWidth="1"/>
    <col min="7097" max="7097" width="12.6640625" style="17" customWidth="1"/>
    <col min="7098" max="7341" width="10.44140625" style="17"/>
    <col min="7342" max="7343" width="1.6640625" style="17" customWidth="1"/>
    <col min="7344" max="7344" width="27.6640625" style="17" customWidth="1"/>
    <col min="7345" max="7345" width="8" style="17" customWidth="1"/>
    <col min="7346" max="7346" width="0.5546875" style="17" customWidth="1"/>
    <col min="7347" max="7347" width="12.6640625" style="17" customWidth="1"/>
    <col min="7348" max="7348" width="0.5546875" style="17" customWidth="1"/>
    <col min="7349" max="7349" width="12.6640625" style="17" customWidth="1"/>
    <col min="7350" max="7350" width="0.5546875" style="17" customWidth="1"/>
    <col min="7351" max="7351" width="12.6640625" style="17" customWidth="1"/>
    <col min="7352" max="7352" width="0.5546875" style="17" customWidth="1"/>
    <col min="7353" max="7353" width="12.6640625" style="17" customWidth="1"/>
    <col min="7354" max="7597" width="10.44140625" style="17"/>
    <col min="7598" max="7599" width="1.6640625" style="17" customWidth="1"/>
    <col min="7600" max="7600" width="27.6640625" style="17" customWidth="1"/>
    <col min="7601" max="7601" width="8" style="17" customWidth="1"/>
    <col min="7602" max="7602" width="0.5546875" style="17" customWidth="1"/>
    <col min="7603" max="7603" width="12.6640625" style="17" customWidth="1"/>
    <col min="7604" max="7604" width="0.5546875" style="17" customWidth="1"/>
    <col min="7605" max="7605" width="12.6640625" style="17" customWidth="1"/>
    <col min="7606" max="7606" width="0.5546875" style="17" customWidth="1"/>
    <col min="7607" max="7607" width="12.6640625" style="17" customWidth="1"/>
    <col min="7608" max="7608" width="0.5546875" style="17" customWidth="1"/>
    <col min="7609" max="7609" width="12.6640625" style="17" customWidth="1"/>
    <col min="7610" max="7853" width="10.44140625" style="17"/>
    <col min="7854" max="7855" width="1.6640625" style="17" customWidth="1"/>
    <col min="7856" max="7856" width="27.6640625" style="17" customWidth="1"/>
    <col min="7857" max="7857" width="8" style="17" customWidth="1"/>
    <col min="7858" max="7858" width="0.5546875" style="17" customWidth="1"/>
    <col min="7859" max="7859" width="12.6640625" style="17" customWidth="1"/>
    <col min="7860" max="7860" width="0.5546875" style="17" customWidth="1"/>
    <col min="7861" max="7861" width="12.6640625" style="17" customWidth="1"/>
    <col min="7862" max="7862" width="0.5546875" style="17" customWidth="1"/>
    <col min="7863" max="7863" width="12.6640625" style="17" customWidth="1"/>
    <col min="7864" max="7864" width="0.5546875" style="17" customWidth="1"/>
    <col min="7865" max="7865" width="12.6640625" style="17" customWidth="1"/>
    <col min="7866" max="8109" width="10.44140625" style="17"/>
    <col min="8110" max="8111" width="1.6640625" style="17" customWidth="1"/>
    <col min="8112" max="8112" width="27.6640625" style="17" customWidth="1"/>
    <col min="8113" max="8113" width="8" style="17" customWidth="1"/>
    <col min="8114" max="8114" width="0.5546875" style="17" customWidth="1"/>
    <col min="8115" max="8115" width="12.6640625" style="17" customWidth="1"/>
    <col min="8116" max="8116" width="0.5546875" style="17" customWidth="1"/>
    <col min="8117" max="8117" width="12.6640625" style="17" customWidth="1"/>
    <col min="8118" max="8118" width="0.5546875" style="17" customWidth="1"/>
    <col min="8119" max="8119" width="12.6640625" style="17" customWidth="1"/>
    <col min="8120" max="8120" width="0.5546875" style="17" customWidth="1"/>
    <col min="8121" max="8121" width="12.6640625" style="17" customWidth="1"/>
    <col min="8122" max="8365" width="10.44140625" style="17"/>
    <col min="8366" max="8367" width="1.6640625" style="17" customWidth="1"/>
    <col min="8368" max="8368" width="27.6640625" style="17" customWidth="1"/>
    <col min="8369" max="8369" width="8" style="17" customWidth="1"/>
    <col min="8370" max="8370" width="0.5546875" style="17" customWidth="1"/>
    <col min="8371" max="8371" width="12.6640625" style="17" customWidth="1"/>
    <col min="8372" max="8372" width="0.5546875" style="17" customWidth="1"/>
    <col min="8373" max="8373" width="12.6640625" style="17" customWidth="1"/>
    <col min="8374" max="8374" width="0.5546875" style="17" customWidth="1"/>
    <col min="8375" max="8375" width="12.6640625" style="17" customWidth="1"/>
    <col min="8376" max="8376" width="0.5546875" style="17" customWidth="1"/>
    <col min="8377" max="8377" width="12.6640625" style="17" customWidth="1"/>
    <col min="8378" max="8621" width="10.44140625" style="17"/>
    <col min="8622" max="8623" width="1.6640625" style="17" customWidth="1"/>
    <col min="8624" max="8624" width="27.6640625" style="17" customWidth="1"/>
    <col min="8625" max="8625" width="8" style="17" customWidth="1"/>
    <col min="8626" max="8626" width="0.5546875" style="17" customWidth="1"/>
    <col min="8627" max="8627" width="12.6640625" style="17" customWidth="1"/>
    <col min="8628" max="8628" width="0.5546875" style="17" customWidth="1"/>
    <col min="8629" max="8629" width="12.6640625" style="17" customWidth="1"/>
    <col min="8630" max="8630" width="0.5546875" style="17" customWidth="1"/>
    <col min="8631" max="8631" width="12.6640625" style="17" customWidth="1"/>
    <col min="8632" max="8632" width="0.5546875" style="17" customWidth="1"/>
    <col min="8633" max="8633" width="12.6640625" style="17" customWidth="1"/>
    <col min="8634" max="8877" width="10.44140625" style="17"/>
    <col min="8878" max="8879" width="1.6640625" style="17" customWidth="1"/>
    <col min="8880" max="8880" width="27.6640625" style="17" customWidth="1"/>
    <col min="8881" max="8881" width="8" style="17" customWidth="1"/>
    <col min="8882" max="8882" width="0.5546875" style="17" customWidth="1"/>
    <col min="8883" max="8883" width="12.6640625" style="17" customWidth="1"/>
    <col min="8884" max="8884" width="0.5546875" style="17" customWidth="1"/>
    <col min="8885" max="8885" width="12.6640625" style="17" customWidth="1"/>
    <col min="8886" max="8886" width="0.5546875" style="17" customWidth="1"/>
    <col min="8887" max="8887" width="12.6640625" style="17" customWidth="1"/>
    <col min="8888" max="8888" width="0.5546875" style="17" customWidth="1"/>
    <col min="8889" max="8889" width="12.6640625" style="17" customWidth="1"/>
    <col min="8890" max="9133" width="10.44140625" style="17"/>
    <col min="9134" max="9135" width="1.6640625" style="17" customWidth="1"/>
    <col min="9136" max="9136" width="27.6640625" style="17" customWidth="1"/>
    <col min="9137" max="9137" width="8" style="17" customWidth="1"/>
    <col min="9138" max="9138" width="0.5546875" style="17" customWidth="1"/>
    <col min="9139" max="9139" width="12.6640625" style="17" customWidth="1"/>
    <col min="9140" max="9140" width="0.5546875" style="17" customWidth="1"/>
    <col min="9141" max="9141" width="12.6640625" style="17" customWidth="1"/>
    <col min="9142" max="9142" width="0.5546875" style="17" customWidth="1"/>
    <col min="9143" max="9143" width="12.6640625" style="17" customWidth="1"/>
    <col min="9144" max="9144" width="0.5546875" style="17" customWidth="1"/>
    <col min="9145" max="9145" width="12.6640625" style="17" customWidth="1"/>
    <col min="9146" max="9389" width="10.44140625" style="17"/>
    <col min="9390" max="9391" width="1.6640625" style="17" customWidth="1"/>
    <col min="9392" max="9392" width="27.6640625" style="17" customWidth="1"/>
    <col min="9393" max="9393" width="8" style="17" customWidth="1"/>
    <col min="9394" max="9394" width="0.5546875" style="17" customWidth="1"/>
    <col min="9395" max="9395" width="12.6640625" style="17" customWidth="1"/>
    <col min="9396" max="9396" width="0.5546875" style="17" customWidth="1"/>
    <col min="9397" max="9397" width="12.6640625" style="17" customWidth="1"/>
    <col min="9398" max="9398" width="0.5546875" style="17" customWidth="1"/>
    <col min="9399" max="9399" width="12.6640625" style="17" customWidth="1"/>
    <col min="9400" max="9400" width="0.5546875" style="17" customWidth="1"/>
    <col min="9401" max="9401" width="12.6640625" style="17" customWidth="1"/>
    <col min="9402" max="9645" width="10.44140625" style="17"/>
    <col min="9646" max="9647" width="1.6640625" style="17" customWidth="1"/>
    <col min="9648" max="9648" width="27.6640625" style="17" customWidth="1"/>
    <col min="9649" max="9649" width="8" style="17" customWidth="1"/>
    <col min="9650" max="9650" width="0.5546875" style="17" customWidth="1"/>
    <col min="9651" max="9651" width="12.6640625" style="17" customWidth="1"/>
    <col min="9652" max="9652" width="0.5546875" style="17" customWidth="1"/>
    <col min="9653" max="9653" width="12.6640625" style="17" customWidth="1"/>
    <col min="9654" max="9654" width="0.5546875" style="17" customWidth="1"/>
    <col min="9655" max="9655" width="12.6640625" style="17" customWidth="1"/>
    <col min="9656" max="9656" width="0.5546875" style="17" customWidth="1"/>
    <col min="9657" max="9657" width="12.6640625" style="17" customWidth="1"/>
    <col min="9658" max="9901" width="10.44140625" style="17"/>
    <col min="9902" max="9903" width="1.6640625" style="17" customWidth="1"/>
    <col min="9904" max="9904" width="27.6640625" style="17" customWidth="1"/>
    <col min="9905" max="9905" width="8" style="17" customWidth="1"/>
    <col min="9906" max="9906" width="0.5546875" style="17" customWidth="1"/>
    <col min="9907" max="9907" width="12.6640625" style="17" customWidth="1"/>
    <col min="9908" max="9908" width="0.5546875" style="17" customWidth="1"/>
    <col min="9909" max="9909" width="12.6640625" style="17" customWidth="1"/>
    <col min="9910" max="9910" width="0.5546875" style="17" customWidth="1"/>
    <col min="9911" max="9911" width="12.6640625" style="17" customWidth="1"/>
    <col min="9912" max="9912" width="0.5546875" style="17" customWidth="1"/>
    <col min="9913" max="9913" width="12.6640625" style="17" customWidth="1"/>
    <col min="9914" max="10157" width="10.44140625" style="17"/>
    <col min="10158" max="10159" width="1.6640625" style="17" customWidth="1"/>
    <col min="10160" max="10160" width="27.6640625" style="17" customWidth="1"/>
    <col min="10161" max="10161" width="8" style="17" customWidth="1"/>
    <col min="10162" max="10162" width="0.5546875" style="17" customWidth="1"/>
    <col min="10163" max="10163" width="12.6640625" style="17" customWidth="1"/>
    <col min="10164" max="10164" width="0.5546875" style="17" customWidth="1"/>
    <col min="10165" max="10165" width="12.6640625" style="17" customWidth="1"/>
    <col min="10166" max="10166" width="0.5546875" style="17" customWidth="1"/>
    <col min="10167" max="10167" width="12.6640625" style="17" customWidth="1"/>
    <col min="10168" max="10168" width="0.5546875" style="17" customWidth="1"/>
    <col min="10169" max="10169" width="12.6640625" style="17" customWidth="1"/>
    <col min="10170" max="10413" width="10.44140625" style="17"/>
    <col min="10414" max="10415" width="1.6640625" style="17" customWidth="1"/>
    <col min="10416" max="10416" width="27.6640625" style="17" customWidth="1"/>
    <col min="10417" max="10417" width="8" style="17" customWidth="1"/>
    <col min="10418" max="10418" width="0.5546875" style="17" customWidth="1"/>
    <col min="10419" max="10419" width="12.6640625" style="17" customWidth="1"/>
    <col min="10420" max="10420" width="0.5546875" style="17" customWidth="1"/>
    <col min="10421" max="10421" width="12.6640625" style="17" customWidth="1"/>
    <col min="10422" max="10422" width="0.5546875" style="17" customWidth="1"/>
    <col min="10423" max="10423" width="12.6640625" style="17" customWidth="1"/>
    <col min="10424" max="10424" width="0.5546875" style="17" customWidth="1"/>
    <col min="10425" max="10425" width="12.6640625" style="17" customWidth="1"/>
    <col min="10426" max="10669" width="10.44140625" style="17"/>
    <col min="10670" max="10671" width="1.6640625" style="17" customWidth="1"/>
    <col min="10672" max="10672" width="27.6640625" style="17" customWidth="1"/>
    <col min="10673" max="10673" width="8" style="17" customWidth="1"/>
    <col min="10674" max="10674" width="0.5546875" style="17" customWidth="1"/>
    <col min="10675" max="10675" width="12.6640625" style="17" customWidth="1"/>
    <col min="10676" max="10676" width="0.5546875" style="17" customWidth="1"/>
    <col min="10677" max="10677" width="12.6640625" style="17" customWidth="1"/>
    <col min="10678" max="10678" width="0.5546875" style="17" customWidth="1"/>
    <col min="10679" max="10679" width="12.6640625" style="17" customWidth="1"/>
    <col min="10680" max="10680" width="0.5546875" style="17" customWidth="1"/>
    <col min="10681" max="10681" width="12.6640625" style="17" customWidth="1"/>
    <col min="10682" max="10925" width="10.44140625" style="17"/>
    <col min="10926" max="10927" width="1.6640625" style="17" customWidth="1"/>
    <col min="10928" max="10928" width="27.6640625" style="17" customWidth="1"/>
    <col min="10929" max="10929" width="8" style="17" customWidth="1"/>
    <col min="10930" max="10930" width="0.5546875" style="17" customWidth="1"/>
    <col min="10931" max="10931" width="12.6640625" style="17" customWidth="1"/>
    <col min="10932" max="10932" width="0.5546875" style="17" customWidth="1"/>
    <col min="10933" max="10933" width="12.6640625" style="17" customWidth="1"/>
    <col min="10934" max="10934" width="0.5546875" style="17" customWidth="1"/>
    <col min="10935" max="10935" width="12.6640625" style="17" customWidth="1"/>
    <col min="10936" max="10936" width="0.5546875" style="17" customWidth="1"/>
    <col min="10937" max="10937" width="12.6640625" style="17" customWidth="1"/>
    <col min="10938" max="11181" width="10.44140625" style="17"/>
    <col min="11182" max="11183" width="1.6640625" style="17" customWidth="1"/>
    <col min="11184" max="11184" width="27.6640625" style="17" customWidth="1"/>
    <col min="11185" max="11185" width="8" style="17" customWidth="1"/>
    <col min="11186" max="11186" width="0.5546875" style="17" customWidth="1"/>
    <col min="11187" max="11187" width="12.6640625" style="17" customWidth="1"/>
    <col min="11188" max="11188" width="0.5546875" style="17" customWidth="1"/>
    <col min="11189" max="11189" width="12.6640625" style="17" customWidth="1"/>
    <col min="11190" max="11190" width="0.5546875" style="17" customWidth="1"/>
    <col min="11191" max="11191" width="12.6640625" style="17" customWidth="1"/>
    <col min="11192" max="11192" width="0.5546875" style="17" customWidth="1"/>
    <col min="11193" max="11193" width="12.6640625" style="17" customWidth="1"/>
    <col min="11194" max="11437" width="10.44140625" style="17"/>
    <col min="11438" max="11439" width="1.6640625" style="17" customWidth="1"/>
    <col min="11440" max="11440" width="27.6640625" style="17" customWidth="1"/>
    <col min="11441" max="11441" width="8" style="17" customWidth="1"/>
    <col min="11442" max="11442" width="0.5546875" style="17" customWidth="1"/>
    <col min="11443" max="11443" width="12.6640625" style="17" customWidth="1"/>
    <col min="11444" max="11444" width="0.5546875" style="17" customWidth="1"/>
    <col min="11445" max="11445" width="12.6640625" style="17" customWidth="1"/>
    <col min="11446" max="11446" width="0.5546875" style="17" customWidth="1"/>
    <col min="11447" max="11447" width="12.6640625" style="17" customWidth="1"/>
    <col min="11448" max="11448" width="0.5546875" style="17" customWidth="1"/>
    <col min="11449" max="11449" width="12.6640625" style="17" customWidth="1"/>
    <col min="11450" max="11693" width="10.44140625" style="17"/>
    <col min="11694" max="11695" width="1.6640625" style="17" customWidth="1"/>
    <col min="11696" max="11696" width="27.6640625" style="17" customWidth="1"/>
    <col min="11697" max="11697" width="8" style="17" customWidth="1"/>
    <col min="11698" max="11698" width="0.5546875" style="17" customWidth="1"/>
    <col min="11699" max="11699" width="12.6640625" style="17" customWidth="1"/>
    <col min="11700" max="11700" width="0.5546875" style="17" customWidth="1"/>
    <col min="11701" max="11701" width="12.6640625" style="17" customWidth="1"/>
    <col min="11702" max="11702" width="0.5546875" style="17" customWidth="1"/>
    <col min="11703" max="11703" width="12.6640625" style="17" customWidth="1"/>
    <col min="11704" max="11704" width="0.5546875" style="17" customWidth="1"/>
    <col min="11705" max="11705" width="12.6640625" style="17" customWidth="1"/>
    <col min="11706" max="11949" width="10.44140625" style="17"/>
    <col min="11950" max="11951" width="1.6640625" style="17" customWidth="1"/>
    <col min="11952" max="11952" width="27.6640625" style="17" customWidth="1"/>
    <col min="11953" max="11953" width="8" style="17" customWidth="1"/>
    <col min="11954" max="11954" width="0.5546875" style="17" customWidth="1"/>
    <col min="11955" max="11955" width="12.6640625" style="17" customWidth="1"/>
    <col min="11956" max="11956" width="0.5546875" style="17" customWidth="1"/>
    <col min="11957" max="11957" width="12.6640625" style="17" customWidth="1"/>
    <col min="11958" max="11958" width="0.5546875" style="17" customWidth="1"/>
    <col min="11959" max="11959" width="12.6640625" style="17" customWidth="1"/>
    <col min="11960" max="11960" width="0.5546875" style="17" customWidth="1"/>
    <col min="11961" max="11961" width="12.6640625" style="17" customWidth="1"/>
    <col min="11962" max="12205" width="10.44140625" style="17"/>
    <col min="12206" max="12207" width="1.6640625" style="17" customWidth="1"/>
    <col min="12208" max="12208" width="27.6640625" style="17" customWidth="1"/>
    <col min="12209" max="12209" width="8" style="17" customWidth="1"/>
    <col min="12210" max="12210" width="0.5546875" style="17" customWidth="1"/>
    <col min="12211" max="12211" width="12.6640625" style="17" customWidth="1"/>
    <col min="12212" max="12212" width="0.5546875" style="17" customWidth="1"/>
    <col min="12213" max="12213" width="12.6640625" style="17" customWidth="1"/>
    <col min="12214" max="12214" width="0.5546875" style="17" customWidth="1"/>
    <col min="12215" max="12215" width="12.6640625" style="17" customWidth="1"/>
    <col min="12216" max="12216" width="0.5546875" style="17" customWidth="1"/>
    <col min="12217" max="12217" width="12.6640625" style="17" customWidth="1"/>
    <col min="12218" max="12461" width="10.44140625" style="17"/>
    <col min="12462" max="12463" width="1.6640625" style="17" customWidth="1"/>
    <col min="12464" max="12464" width="27.6640625" style="17" customWidth="1"/>
    <col min="12465" max="12465" width="8" style="17" customWidth="1"/>
    <col min="12466" max="12466" width="0.5546875" style="17" customWidth="1"/>
    <col min="12467" max="12467" width="12.6640625" style="17" customWidth="1"/>
    <col min="12468" max="12468" width="0.5546875" style="17" customWidth="1"/>
    <col min="12469" max="12469" width="12.6640625" style="17" customWidth="1"/>
    <col min="12470" max="12470" width="0.5546875" style="17" customWidth="1"/>
    <col min="12471" max="12471" width="12.6640625" style="17" customWidth="1"/>
    <col min="12472" max="12472" width="0.5546875" style="17" customWidth="1"/>
    <col min="12473" max="12473" width="12.6640625" style="17" customWidth="1"/>
    <col min="12474" max="12717" width="10.44140625" style="17"/>
    <col min="12718" max="12719" width="1.6640625" style="17" customWidth="1"/>
    <col min="12720" max="12720" width="27.6640625" style="17" customWidth="1"/>
    <col min="12721" max="12721" width="8" style="17" customWidth="1"/>
    <col min="12722" max="12722" width="0.5546875" style="17" customWidth="1"/>
    <col min="12723" max="12723" width="12.6640625" style="17" customWidth="1"/>
    <col min="12724" max="12724" width="0.5546875" style="17" customWidth="1"/>
    <col min="12725" max="12725" width="12.6640625" style="17" customWidth="1"/>
    <col min="12726" max="12726" width="0.5546875" style="17" customWidth="1"/>
    <col min="12727" max="12727" width="12.6640625" style="17" customWidth="1"/>
    <col min="12728" max="12728" width="0.5546875" style="17" customWidth="1"/>
    <col min="12729" max="12729" width="12.6640625" style="17" customWidth="1"/>
    <col min="12730" max="12973" width="10.44140625" style="17"/>
    <col min="12974" max="12975" width="1.6640625" style="17" customWidth="1"/>
    <col min="12976" max="12976" width="27.6640625" style="17" customWidth="1"/>
    <col min="12977" max="12977" width="8" style="17" customWidth="1"/>
    <col min="12978" max="12978" width="0.5546875" style="17" customWidth="1"/>
    <col min="12979" max="12979" width="12.6640625" style="17" customWidth="1"/>
    <col min="12980" max="12980" width="0.5546875" style="17" customWidth="1"/>
    <col min="12981" max="12981" width="12.6640625" style="17" customWidth="1"/>
    <col min="12982" max="12982" width="0.5546875" style="17" customWidth="1"/>
    <col min="12983" max="12983" width="12.6640625" style="17" customWidth="1"/>
    <col min="12984" max="12984" width="0.5546875" style="17" customWidth="1"/>
    <col min="12985" max="12985" width="12.6640625" style="17" customWidth="1"/>
    <col min="12986" max="13229" width="10.44140625" style="17"/>
    <col min="13230" max="13231" width="1.6640625" style="17" customWidth="1"/>
    <col min="13232" max="13232" width="27.6640625" style="17" customWidth="1"/>
    <col min="13233" max="13233" width="8" style="17" customWidth="1"/>
    <col min="13234" max="13234" width="0.5546875" style="17" customWidth="1"/>
    <col min="13235" max="13235" width="12.6640625" style="17" customWidth="1"/>
    <col min="13236" max="13236" width="0.5546875" style="17" customWidth="1"/>
    <col min="13237" max="13237" width="12.6640625" style="17" customWidth="1"/>
    <col min="13238" max="13238" width="0.5546875" style="17" customWidth="1"/>
    <col min="13239" max="13239" width="12.6640625" style="17" customWidth="1"/>
    <col min="13240" max="13240" width="0.5546875" style="17" customWidth="1"/>
    <col min="13241" max="13241" width="12.6640625" style="17" customWidth="1"/>
    <col min="13242" max="13485" width="10.44140625" style="17"/>
    <col min="13486" max="13487" width="1.6640625" style="17" customWidth="1"/>
    <col min="13488" max="13488" width="27.6640625" style="17" customWidth="1"/>
    <col min="13489" max="13489" width="8" style="17" customWidth="1"/>
    <col min="13490" max="13490" width="0.5546875" style="17" customWidth="1"/>
    <col min="13491" max="13491" width="12.6640625" style="17" customWidth="1"/>
    <col min="13492" max="13492" width="0.5546875" style="17" customWidth="1"/>
    <col min="13493" max="13493" width="12.6640625" style="17" customWidth="1"/>
    <col min="13494" max="13494" width="0.5546875" style="17" customWidth="1"/>
    <col min="13495" max="13495" width="12.6640625" style="17" customWidth="1"/>
    <col min="13496" max="13496" width="0.5546875" style="17" customWidth="1"/>
    <col min="13497" max="13497" width="12.6640625" style="17" customWidth="1"/>
    <col min="13498" max="13741" width="10.44140625" style="17"/>
    <col min="13742" max="13743" width="1.6640625" style="17" customWidth="1"/>
    <col min="13744" max="13744" width="27.6640625" style="17" customWidth="1"/>
    <col min="13745" max="13745" width="8" style="17" customWidth="1"/>
    <col min="13746" max="13746" width="0.5546875" style="17" customWidth="1"/>
    <col min="13747" max="13747" width="12.6640625" style="17" customWidth="1"/>
    <col min="13748" max="13748" width="0.5546875" style="17" customWidth="1"/>
    <col min="13749" max="13749" width="12.6640625" style="17" customWidth="1"/>
    <col min="13750" max="13750" width="0.5546875" style="17" customWidth="1"/>
    <col min="13751" max="13751" width="12.6640625" style="17" customWidth="1"/>
    <col min="13752" max="13752" width="0.5546875" style="17" customWidth="1"/>
    <col min="13753" max="13753" width="12.6640625" style="17" customWidth="1"/>
    <col min="13754" max="13997" width="10.44140625" style="17"/>
    <col min="13998" max="13999" width="1.6640625" style="17" customWidth="1"/>
    <col min="14000" max="14000" width="27.6640625" style="17" customWidth="1"/>
    <col min="14001" max="14001" width="8" style="17" customWidth="1"/>
    <col min="14002" max="14002" width="0.5546875" style="17" customWidth="1"/>
    <col min="14003" max="14003" width="12.6640625" style="17" customWidth="1"/>
    <col min="14004" max="14004" width="0.5546875" style="17" customWidth="1"/>
    <col min="14005" max="14005" width="12.6640625" style="17" customWidth="1"/>
    <col min="14006" max="14006" width="0.5546875" style="17" customWidth="1"/>
    <col min="14007" max="14007" width="12.6640625" style="17" customWidth="1"/>
    <col min="14008" max="14008" width="0.5546875" style="17" customWidth="1"/>
    <col min="14009" max="14009" width="12.6640625" style="17" customWidth="1"/>
    <col min="14010" max="14253" width="10.44140625" style="17"/>
    <col min="14254" max="14255" width="1.6640625" style="17" customWidth="1"/>
    <col min="14256" max="14256" width="27.6640625" style="17" customWidth="1"/>
    <col min="14257" max="14257" width="8" style="17" customWidth="1"/>
    <col min="14258" max="14258" width="0.5546875" style="17" customWidth="1"/>
    <col min="14259" max="14259" width="12.6640625" style="17" customWidth="1"/>
    <col min="14260" max="14260" width="0.5546875" style="17" customWidth="1"/>
    <col min="14261" max="14261" width="12.6640625" style="17" customWidth="1"/>
    <col min="14262" max="14262" width="0.5546875" style="17" customWidth="1"/>
    <col min="14263" max="14263" width="12.6640625" style="17" customWidth="1"/>
    <col min="14264" max="14264" width="0.5546875" style="17" customWidth="1"/>
    <col min="14265" max="14265" width="12.6640625" style="17" customWidth="1"/>
    <col min="14266" max="14509" width="10.44140625" style="17"/>
    <col min="14510" max="14511" width="1.6640625" style="17" customWidth="1"/>
    <col min="14512" max="14512" width="27.6640625" style="17" customWidth="1"/>
    <col min="14513" max="14513" width="8" style="17" customWidth="1"/>
    <col min="14514" max="14514" width="0.5546875" style="17" customWidth="1"/>
    <col min="14515" max="14515" width="12.6640625" style="17" customWidth="1"/>
    <col min="14516" max="14516" width="0.5546875" style="17" customWidth="1"/>
    <col min="14517" max="14517" width="12.6640625" style="17" customWidth="1"/>
    <col min="14518" max="14518" width="0.5546875" style="17" customWidth="1"/>
    <col min="14519" max="14519" width="12.6640625" style="17" customWidth="1"/>
    <col min="14520" max="14520" width="0.5546875" style="17" customWidth="1"/>
    <col min="14521" max="14521" width="12.6640625" style="17" customWidth="1"/>
    <col min="14522" max="14765" width="10.44140625" style="17"/>
    <col min="14766" max="14767" width="1.6640625" style="17" customWidth="1"/>
    <col min="14768" max="14768" width="27.6640625" style="17" customWidth="1"/>
    <col min="14769" max="14769" width="8" style="17" customWidth="1"/>
    <col min="14770" max="14770" width="0.5546875" style="17" customWidth="1"/>
    <col min="14771" max="14771" width="12.6640625" style="17" customWidth="1"/>
    <col min="14772" max="14772" width="0.5546875" style="17" customWidth="1"/>
    <col min="14773" max="14773" width="12.6640625" style="17" customWidth="1"/>
    <col min="14774" max="14774" width="0.5546875" style="17" customWidth="1"/>
    <col min="14775" max="14775" width="12.6640625" style="17" customWidth="1"/>
    <col min="14776" max="14776" width="0.5546875" style="17" customWidth="1"/>
    <col min="14777" max="14777" width="12.6640625" style="17" customWidth="1"/>
    <col min="14778" max="15021" width="10.44140625" style="17"/>
    <col min="15022" max="15023" width="1.6640625" style="17" customWidth="1"/>
    <col min="15024" max="15024" width="27.6640625" style="17" customWidth="1"/>
    <col min="15025" max="15025" width="8" style="17" customWidth="1"/>
    <col min="15026" max="15026" width="0.5546875" style="17" customWidth="1"/>
    <col min="15027" max="15027" width="12.6640625" style="17" customWidth="1"/>
    <col min="15028" max="15028" width="0.5546875" style="17" customWidth="1"/>
    <col min="15029" max="15029" width="12.6640625" style="17" customWidth="1"/>
    <col min="15030" max="15030" width="0.5546875" style="17" customWidth="1"/>
    <col min="15031" max="15031" width="12.6640625" style="17" customWidth="1"/>
    <col min="15032" max="15032" width="0.5546875" style="17" customWidth="1"/>
    <col min="15033" max="15033" width="12.6640625" style="17" customWidth="1"/>
    <col min="15034" max="15277" width="10.44140625" style="17"/>
    <col min="15278" max="15279" width="1.6640625" style="17" customWidth="1"/>
    <col min="15280" max="15280" width="27.6640625" style="17" customWidth="1"/>
    <col min="15281" max="15281" width="8" style="17" customWidth="1"/>
    <col min="15282" max="15282" width="0.5546875" style="17" customWidth="1"/>
    <col min="15283" max="15283" width="12.6640625" style="17" customWidth="1"/>
    <col min="15284" max="15284" width="0.5546875" style="17" customWidth="1"/>
    <col min="15285" max="15285" width="12.6640625" style="17" customWidth="1"/>
    <col min="15286" max="15286" width="0.5546875" style="17" customWidth="1"/>
    <col min="15287" max="15287" width="12.6640625" style="17" customWidth="1"/>
    <col min="15288" max="15288" width="0.5546875" style="17" customWidth="1"/>
    <col min="15289" max="15289" width="12.6640625" style="17" customWidth="1"/>
    <col min="15290" max="15533" width="10.44140625" style="17"/>
    <col min="15534" max="15535" width="1.6640625" style="17" customWidth="1"/>
    <col min="15536" max="15536" width="27.6640625" style="17" customWidth="1"/>
    <col min="15537" max="15537" width="8" style="17" customWidth="1"/>
    <col min="15538" max="15538" width="0.5546875" style="17" customWidth="1"/>
    <col min="15539" max="15539" width="12.6640625" style="17" customWidth="1"/>
    <col min="15540" max="15540" width="0.5546875" style="17" customWidth="1"/>
    <col min="15541" max="15541" width="12.6640625" style="17" customWidth="1"/>
    <col min="15542" max="15542" width="0.5546875" style="17" customWidth="1"/>
    <col min="15543" max="15543" width="12.6640625" style="17" customWidth="1"/>
    <col min="15544" max="15544" width="0.5546875" style="17" customWidth="1"/>
    <col min="15545" max="15545" width="12.6640625" style="17" customWidth="1"/>
    <col min="15546" max="15789" width="10.44140625" style="17"/>
    <col min="15790" max="15791" width="1.6640625" style="17" customWidth="1"/>
    <col min="15792" max="15792" width="27.6640625" style="17" customWidth="1"/>
    <col min="15793" max="15793" width="8" style="17" customWidth="1"/>
    <col min="15794" max="15794" width="0.5546875" style="17" customWidth="1"/>
    <col min="15795" max="15795" width="12.6640625" style="17" customWidth="1"/>
    <col min="15796" max="15796" width="0.5546875" style="17" customWidth="1"/>
    <col min="15797" max="15797" width="12.6640625" style="17" customWidth="1"/>
    <col min="15798" max="15798" width="0.5546875" style="17" customWidth="1"/>
    <col min="15799" max="15799" width="12.6640625" style="17" customWidth="1"/>
    <col min="15800" max="15800" width="0.5546875" style="17" customWidth="1"/>
    <col min="15801" max="15801" width="12.6640625" style="17" customWidth="1"/>
    <col min="15802" max="16045" width="10.44140625" style="17"/>
    <col min="16046" max="16047" width="1.6640625" style="17" customWidth="1"/>
    <col min="16048" max="16048" width="27.6640625" style="17" customWidth="1"/>
    <col min="16049" max="16049" width="8" style="17" customWidth="1"/>
    <col min="16050" max="16050" width="0.5546875" style="17" customWidth="1"/>
    <col min="16051" max="16051" width="12.6640625" style="17" customWidth="1"/>
    <col min="16052" max="16052" width="0.5546875" style="17" customWidth="1"/>
    <col min="16053" max="16053" width="12.6640625" style="17" customWidth="1"/>
    <col min="16054" max="16054" width="0.5546875" style="17" customWidth="1"/>
    <col min="16055" max="16055" width="12.6640625" style="17" customWidth="1"/>
    <col min="16056" max="16056" width="0.5546875" style="17" customWidth="1"/>
    <col min="16057" max="16057" width="12.6640625" style="17" customWidth="1"/>
    <col min="16058" max="16384" width="10.44140625" style="17"/>
  </cols>
  <sheetData>
    <row r="1" spans="1:12" s="25" customFormat="1" ht="16.5" customHeight="1">
      <c r="A1" s="13" t="s">
        <v>71</v>
      </c>
      <c r="B1" s="13"/>
      <c r="C1" s="13"/>
      <c r="D1" s="89"/>
      <c r="E1" s="13"/>
      <c r="F1" s="90"/>
      <c r="G1" s="91"/>
      <c r="H1" s="90"/>
      <c r="I1" s="91"/>
      <c r="J1" s="90"/>
      <c r="K1" s="91"/>
      <c r="L1" s="90"/>
    </row>
    <row r="2" spans="1:12" s="25" customFormat="1" ht="16.5" customHeight="1">
      <c r="A2" s="76" t="s">
        <v>72</v>
      </c>
      <c r="B2" s="13"/>
      <c r="C2" s="13"/>
      <c r="D2" s="89"/>
      <c r="E2" s="13"/>
      <c r="F2" s="90"/>
      <c r="G2" s="91"/>
      <c r="H2" s="90"/>
      <c r="I2" s="91"/>
      <c r="J2" s="90"/>
      <c r="K2" s="91"/>
      <c r="L2" s="90"/>
    </row>
    <row r="3" spans="1:12" s="25" customFormat="1" ht="16.5" customHeight="1">
      <c r="A3" s="92" t="s">
        <v>177</v>
      </c>
      <c r="B3" s="14"/>
      <c r="C3" s="14"/>
      <c r="D3" s="93"/>
      <c r="E3" s="14"/>
      <c r="F3" s="94"/>
      <c r="G3" s="95"/>
      <c r="H3" s="94"/>
      <c r="I3" s="95"/>
      <c r="J3" s="94"/>
      <c r="K3" s="95"/>
      <c r="L3" s="94"/>
    </row>
    <row r="4" spans="1:12" s="25" customFormat="1" ht="15" customHeight="1">
      <c r="A4" s="13"/>
      <c r="B4" s="13"/>
      <c r="C4" s="13"/>
      <c r="D4" s="89"/>
      <c r="E4" s="13"/>
      <c r="F4" s="96"/>
      <c r="G4" s="97"/>
      <c r="H4" s="96"/>
      <c r="I4" s="97"/>
      <c r="J4" s="96"/>
      <c r="K4" s="97"/>
      <c r="L4" s="96"/>
    </row>
    <row r="5" spans="1:12" s="25" customFormat="1" ht="15" customHeight="1">
      <c r="A5" s="13"/>
      <c r="B5" s="13"/>
      <c r="C5" s="13"/>
      <c r="D5" s="89"/>
      <c r="E5" s="13"/>
      <c r="F5" s="90"/>
      <c r="G5" s="91"/>
      <c r="H5" s="90"/>
      <c r="I5" s="91"/>
      <c r="J5" s="90"/>
      <c r="K5" s="91"/>
      <c r="L5" s="90"/>
    </row>
    <row r="6" spans="1:12" s="25" customFormat="1" ht="15" customHeight="1">
      <c r="A6" s="13"/>
      <c r="B6" s="13"/>
      <c r="C6" s="13"/>
      <c r="D6" s="89"/>
      <c r="E6" s="13"/>
      <c r="F6" s="184" t="s">
        <v>73</v>
      </c>
      <c r="G6" s="184"/>
      <c r="H6" s="184"/>
      <c r="I6" s="173"/>
      <c r="J6" s="184" t="s">
        <v>74</v>
      </c>
      <c r="K6" s="191"/>
      <c r="L6" s="191"/>
    </row>
    <row r="7" spans="1:12" s="25" customFormat="1" ht="15" customHeight="1">
      <c r="D7" s="89"/>
      <c r="E7" s="98"/>
      <c r="F7" s="187" t="s">
        <v>3</v>
      </c>
      <c r="G7" s="187"/>
      <c r="H7" s="187"/>
      <c r="I7" s="173"/>
      <c r="J7" s="187" t="s">
        <v>4</v>
      </c>
      <c r="K7" s="192"/>
      <c r="L7" s="192"/>
    </row>
    <row r="8" spans="1:12" s="25" customFormat="1" ht="15" customHeight="1">
      <c r="D8" s="89"/>
      <c r="E8" s="98"/>
      <c r="F8" s="69">
        <v>2024</v>
      </c>
      <c r="G8" s="68"/>
      <c r="H8" s="69">
        <v>2023</v>
      </c>
      <c r="I8" s="68"/>
      <c r="J8" s="69">
        <v>2024</v>
      </c>
      <c r="K8" s="68"/>
      <c r="L8" s="69">
        <v>2023</v>
      </c>
    </row>
    <row r="9" spans="1:12" s="25" customFormat="1" ht="15" customHeight="1">
      <c r="D9" s="171" t="s">
        <v>10</v>
      </c>
      <c r="E9" s="20"/>
      <c r="F9" s="71" t="s">
        <v>11</v>
      </c>
      <c r="G9" s="68"/>
      <c r="H9" s="71" t="s">
        <v>11</v>
      </c>
      <c r="I9" s="68"/>
      <c r="J9" s="71" t="s">
        <v>11</v>
      </c>
      <c r="K9" s="68"/>
      <c r="L9" s="71" t="s">
        <v>11</v>
      </c>
    </row>
    <row r="10" spans="1:12" s="25" customFormat="1" ht="10.199999999999999" customHeight="1">
      <c r="D10" s="169"/>
      <c r="E10" s="20"/>
      <c r="F10" s="99"/>
      <c r="G10" s="68"/>
      <c r="H10" s="177"/>
      <c r="I10" s="68"/>
      <c r="J10" s="99"/>
      <c r="K10" s="68"/>
      <c r="L10" s="177"/>
    </row>
    <row r="11" spans="1:12" s="25" customFormat="1" ht="15" customHeight="1">
      <c r="A11" s="98" t="s">
        <v>75</v>
      </c>
      <c r="B11" s="98"/>
      <c r="D11" s="26"/>
      <c r="F11" s="88"/>
      <c r="G11" s="100"/>
      <c r="H11" s="41"/>
      <c r="I11" s="100"/>
      <c r="J11" s="88"/>
      <c r="K11" s="100"/>
      <c r="L11" s="41"/>
    </row>
    <row r="12" spans="1:12" s="25" customFormat="1" ht="10.199999999999999" customHeight="1">
      <c r="A12" s="98"/>
      <c r="B12" s="98"/>
      <c r="D12" s="26"/>
      <c r="F12" s="88"/>
      <c r="G12" s="100"/>
      <c r="H12" s="41"/>
      <c r="I12" s="100"/>
      <c r="J12" s="88"/>
      <c r="K12" s="100"/>
      <c r="L12" s="41"/>
    </row>
    <row r="13" spans="1:12" s="25" customFormat="1" ht="15" customHeight="1">
      <c r="A13" s="25" t="s">
        <v>76</v>
      </c>
      <c r="D13" s="26"/>
      <c r="F13" s="125">
        <v>301380505</v>
      </c>
      <c r="G13" s="122"/>
      <c r="H13" s="122">
        <v>286782080</v>
      </c>
      <c r="I13" s="122"/>
      <c r="J13" s="125">
        <v>201690099</v>
      </c>
      <c r="K13" s="122"/>
      <c r="L13" s="122">
        <v>215350469</v>
      </c>
    </row>
    <row r="14" spans="1:12" s="25" customFormat="1" ht="15" customHeight="1">
      <c r="A14" s="25" t="s">
        <v>77</v>
      </c>
      <c r="D14" s="26"/>
      <c r="F14" s="125">
        <v>501579779</v>
      </c>
      <c r="G14" s="122"/>
      <c r="H14" s="122">
        <v>409927786</v>
      </c>
      <c r="I14" s="122"/>
      <c r="J14" s="125">
        <v>112516376</v>
      </c>
      <c r="K14" s="122"/>
      <c r="L14" s="122">
        <v>102021111</v>
      </c>
    </row>
    <row r="15" spans="1:12" s="25" customFormat="1" ht="15" customHeight="1">
      <c r="A15" s="25" t="s">
        <v>78</v>
      </c>
      <c r="D15" s="26"/>
      <c r="F15" s="125"/>
      <c r="G15" s="122"/>
      <c r="H15" s="122"/>
      <c r="I15" s="122"/>
      <c r="J15" s="125"/>
      <c r="K15" s="122"/>
      <c r="L15" s="122"/>
    </row>
    <row r="16" spans="1:12" s="25" customFormat="1" ht="15" customHeight="1">
      <c r="B16" s="25" t="s">
        <v>79</v>
      </c>
      <c r="D16" s="26"/>
      <c r="F16" s="125">
        <v>62000</v>
      </c>
      <c r="G16" s="122"/>
      <c r="H16" s="122">
        <v>5333915</v>
      </c>
      <c r="I16" s="122"/>
      <c r="J16" s="125">
        <v>0</v>
      </c>
      <c r="K16" s="122"/>
      <c r="L16" s="122">
        <v>0</v>
      </c>
    </row>
    <row r="17" spans="1:12" s="25" customFormat="1" ht="15" customHeight="1">
      <c r="A17" s="25" t="s">
        <v>80</v>
      </c>
      <c r="D17" s="121">
        <v>24.1</v>
      </c>
      <c r="F17" s="125">
        <v>0</v>
      </c>
      <c r="G17" s="122"/>
      <c r="H17" s="122">
        <v>0</v>
      </c>
      <c r="I17" s="122"/>
      <c r="J17" s="125">
        <v>0</v>
      </c>
      <c r="K17" s="122"/>
      <c r="L17" s="122">
        <v>28684386</v>
      </c>
    </row>
    <row r="18" spans="1:12" s="25" customFormat="1" ht="15" customHeight="1">
      <c r="A18" s="25" t="s">
        <v>81</v>
      </c>
      <c r="D18" s="26"/>
      <c r="F18" s="140">
        <v>11106472</v>
      </c>
      <c r="G18" s="122"/>
      <c r="H18" s="178">
        <v>9576995</v>
      </c>
      <c r="I18" s="122"/>
      <c r="J18" s="140">
        <v>9588950</v>
      </c>
      <c r="K18" s="122"/>
      <c r="L18" s="178">
        <v>11367683</v>
      </c>
    </row>
    <row r="19" spans="1:12" s="25" customFormat="1" ht="10.199999999999999" customHeight="1">
      <c r="A19" s="98"/>
      <c r="B19" s="98"/>
      <c r="D19" s="26"/>
      <c r="F19" s="125"/>
      <c r="G19" s="122"/>
      <c r="H19" s="122"/>
      <c r="I19" s="122"/>
      <c r="J19" s="125"/>
      <c r="K19" s="122"/>
      <c r="L19" s="122"/>
    </row>
    <row r="20" spans="1:12" s="25" customFormat="1" ht="15" customHeight="1">
      <c r="A20" s="98" t="s">
        <v>82</v>
      </c>
      <c r="B20" s="98"/>
      <c r="D20" s="26"/>
      <c r="F20" s="140">
        <f>SUM(F13:F18)</f>
        <v>814128756</v>
      </c>
      <c r="G20" s="122"/>
      <c r="H20" s="178">
        <f>SUM(H13:H18)</f>
        <v>711620776</v>
      </c>
      <c r="I20" s="122"/>
      <c r="J20" s="140">
        <f>SUM(J13:J18)</f>
        <v>323795425</v>
      </c>
      <c r="K20" s="122"/>
      <c r="L20" s="178">
        <f>SUM(L13:L18)</f>
        <v>357423649</v>
      </c>
    </row>
    <row r="21" spans="1:12" s="25" customFormat="1" ht="10.199999999999999" customHeight="1">
      <c r="A21" s="98"/>
      <c r="B21" s="98"/>
      <c r="D21" s="26"/>
      <c r="F21" s="125"/>
      <c r="G21" s="122"/>
      <c r="H21" s="122"/>
      <c r="I21" s="122"/>
      <c r="J21" s="125"/>
      <c r="K21" s="122"/>
      <c r="L21" s="122"/>
    </row>
    <row r="22" spans="1:12" s="25" customFormat="1" ht="15" customHeight="1">
      <c r="A22" s="98" t="s">
        <v>83</v>
      </c>
      <c r="B22" s="98"/>
      <c r="D22" s="26"/>
      <c r="F22" s="125"/>
      <c r="G22" s="122"/>
      <c r="H22" s="122"/>
      <c r="I22" s="122"/>
      <c r="J22" s="125"/>
      <c r="K22" s="122"/>
      <c r="L22" s="122"/>
    </row>
    <row r="23" spans="1:12" s="25" customFormat="1" ht="10.199999999999999" customHeight="1">
      <c r="A23" s="98"/>
      <c r="B23" s="98"/>
      <c r="D23" s="26"/>
      <c r="F23" s="125"/>
      <c r="G23" s="122"/>
      <c r="H23" s="122"/>
      <c r="I23" s="122"/>
      <c r="J23" s="125"/>
      <c r="K23" s="122"/>
      <c r="L23" s="122"/>
    </row>
    <row r="24" spans="1:12" s="25" customFormat="1" ht="15" customHeight="1">
      <c r="A24" s="25" t="s">
        <v>84</v>
      </c>
      <c r="F24" s="125">
        <v>249331969</v>
      </c>
      <c r="G24" s="120"/>
      <c r="H24" s="122">
        <v>251381803</v>
      </c>
      <c r="I24" s="120"/>
      <c r="J24" s="125">
        <v>172857114</v>
      </c>
      <c r="K24" s="120"/>
      <c r="L24" s="122">
        <v>196367602</v>
      </c>
    </row>
    <row r="25" spans="1:12" s="25" customFormat="1" ht="15" customHeight="1">
      <c r="A25" s="25" t="s">
        <v>85</v>
      </c>
      <c r="F25" s="125">
        <v>443930302</v>
      </c>
      <c r="G25" s="120"/>
      <c r="H25" s="122">
        <v>466366855</v>
      </c>
      <c r="I25" s="120"/>
      <c r="J25" s="125">
        <v>140191733</v>
      </c>
      <c r="K25" s="120"/>
      <c r="L25" s="122">
        <v>188234112</v>
      </c>
    </row>
    <row r="26" spans="1:12" s="25" customFormat="1" ht="15" customHeight="1">
      <c r="A26" s="25" t="s">
        <v>86</v>
      </c>
      <c r="F26" s="125"/>
      <c r="G26" s="120"/>
      <c r="H26" s="122"/>
      <c r="I26" s="120"/>
      <c r="J26" s="125"/>
      <c r="K26" s="120"/>
      <c r="L26" s="122"/>
    </row>
    <row r="27" spans="1:12" s="25" customFormat="1" ht="15" customHeight="1">
      <c r="B27" s="25" t="s">
        <v>79</v>
      </c>
      <c r="F27" s="125">
        <v>46500</v>
      </c>
      <c r="G27" s="120"/>
      <c r="H27" s="122">
        <v>4106804</v>
      </c>
      <c r="I27" s="120"/>
      <c r="J27" s="125">
        <v>0</v>
      </c>
      <c r="K27" s="120"/>
      <c r="L27" s="122">
        <v>0</v>
      </c>
    </row>
    <row r="28" spans="1:12" s="25" customFormat="1" ht="15" customHeight="1">
      <c r="A28" s="25" t="s">
        <v>87</v>
      </c>
      <c r="D28" s="26"/>
      <c r="F28" s="141">
        <v>44445343</v>
      </c>
      <c r="G28" s="120"/>
      <c r="H28" s="120">
        <v>36023953</v>
      </c>
      <c r="I28" s="120"/>
      <c r="J28" s="141">
        <v>19076596</v>
      </c>
      <c r="K28" s="120"/>
      <c r="L28" s="120">
        <v>21550974</v>
      </c>
    </row>
    <row r="29" spans="1:12" s="25" customFormat="1" ht="15" customHeight="1">
      <c r="A29" s="25" t="s">
        <v>88</v>
      </c>
      <c r="D29" s="26"/>
      <c r="F29" s="141">
        <v>98436627</v>
      </c>
      <c r="G29" s="120"/>
      <c r="H29" s="120">
        <v>105647745</v>
      </c>
      <c r="I29" s="120"/>
      <c r="J29" s="141">
        <v>41746536</v>
      </c>
      <c r="K29" s="120"/>
      <c r="L29" s="120">
        <v>61524073</v>
      </c>
    </row>
    <row r="30" spans="1:12" s="25" customFormat="1" ht="15" customHeight="1">
      <c r="A30" s="25" t="s">
        <v>159</v>
      </c>
      <c r="D30" s="26"/>
      <c r="F30" s="141">
        <v>0</v>
      </c>
      <c r="G30" s="120"/>
      <c r="H30" s="120">
        <v>-3583572</v>
      </c>
      <c r="I30" s="120"/>
      <c r="J30" s="141">
        <v>0</v>
      </c>
      <c r="K30" s="120"/>
      <c r="L30" s="120">
        <v>-3583572</v>
      </c>
    </row>
    <row r="31" spans="1:12" s="25" customFormat="1" ht="15" customHeight="1">
      <c r="A31" s="25" t="s">
        <v>89</v>
      </c>
      <c r="D31" s="26">
        <v>14</v>
      </c>
      <c r="F31" s="133">
        <v>3187424</v>
      </c>
      <c r="G31" s="120"/>
      <c r="H31" s="179">
        <v>4132485</v>
      </c>
      <c r="I31" s="120"/>
      <c r="J31" s="133">
        <v>0</v>
      </c>
      <c r="K31" s="120"/>
      <c r="L31" s="179">
        <v>0</v>
      </c>
    </row>
    <row r="32" spans="1:12" s="25" customFormat="1" ht="10.199999999999999" customHeight="1">
      <c r="D32" s="26"/>
      <c r="F32" s="125"/>
      <c r="G32" s="122"/>
      <c r="H32" s="122"/>
      <c r="I32" s="122"/>
      <c r="J32" s="125"/>
      <c r="K32" s="122"/>
      <c r="L32" s="122"/>
    </row>
    <row r="33" spans="1:12" s="25" customFormat="1" ht="15" customHeight="1">
      <c r="A33" s="98" t="s">
        <v>90</v>
      </c>
      <c r="B33" s="98"/>
      <c r="D33" s="26"/>
      <c r="F33" s="140">
        <f>SUM(F24:F31)</f>
        <v>839378165</v>
      </c>
      <c r="G33" s="122"/>
      <c r="H33" s="178">
        <f>SUM(H24:H31)</f>
        <v>864076073</v>
      </c>
      <c r="I33" s="122"/>
      <c r="J33" s="140">
        <f>SUM(J24:J31)</f>
        <v>373871979</v>
      </c>
      <c r="K33" s="122"/>
      <c r="L33" s="178">
        <f>SUM(L24:L31)</f>
        <v>464093189</v>
      </c>
    </row>
    <row r="34" spans="1:12" s="25" customFormat="1" ht="10.199999999999999" customHeight="1">
      <c r="A34" s="98"/>
      <c r="B34" s="98"/>
      <c r="D34" s="26"/>
      <c r="F34" s="125"/>
      <c r="G34" s="122"/>
      <c r="H34" s="122"/>
      <c r="I34" s="122"/>
      <c r="J34" s="125"/>
      <c r="K34" s="122"/>
      <c r="L34" s="122"/>
    </row>
    <row r="35" spans="1:12" s="25" customFormat="1" ht="15" customHeight="1">
      <c r="A35" s="98" t="s">
        <v>187</v>
      </c>
      <c r="B35" s="98"/>
      <c r="C35" s="98"/>
      <c r="D35" s="89"/>
      <c r="E35" s="98"/>
      <c r="F35" s="125">
        <f>F20-F33</f>
        <v>-25249409</v>
      </c>
      <c r="G35" s="122"/>
      <c r="H35" s="122">
        <f>H20-H33</f>
        <v>-152455297</v>
      </c>
      <c r="I35" s="122"/>
      <c r="J35" s="125">
        <f>J20-J33</f>
        <v>-50076554</v>
      </c>
      <c r="K35" s="122"/>
      <c r="L35" s="122">
        <f>L20-L33</f>
        <v>-106669540</v>
      </c>
    </row>
    <row r="36" spans="1:12" s="25" customFormat="1" ht="15" customHeight="1">
      <c r="A36" s="25" t="s">
        <v>91</v>
      </c>
      <c r="D36" s="26"/>
      <c r="F36" s="133">
        <v>-20761352</v>
      </c>
      <c r="G36" s="122"/>
      <c r="H36" s="179">
        <v>-10702452</v>
      </c>
      <c r="I36" s="122"/>
      <c r="J36" s="133">
        <v>-18402297</v>
      </c>
      <c r="K36" s="122"/>
      <c r="L36" s="179">
        <v>-9429846</v>
      </c>
    </row>
    <row r="37" spans="1:12" s="25" customFormat="1" ht="10.199999999999999" customHeight="1">
      <c r="D37" s="26"/>
      <c r="F37" s="125"/>
      <c r="G37" s="122"/>
      <c r="H37" s="122"/>
      <c r="I37" s="122"/>
      <c r="J37" s="125"/>
      <c r="K37" s="122"/>
      <c r="L37" s="122"/>
    </row>
    <row r="38" spans="1:12" s="25" customFormat="1" ht="15" customHeight="1">
      <c r="A38" s="98" t="s">
        <v>188</v>
      </c>
      <c r="B38" s="98"/>
      <c r="D38" s="26"/>
      <c r="F38" s="125">
        <f>SUM(F35:F36)</f>
        <v>-46010761</v>
      </c>
      <c r="G38" s="122"/>
      <c r="H38" s="122">
        <f>SUM(H35:H36)</f>
        <v>-163157749</v>
      </c>
      <c r="I38" s="122"/>
      <c r="J38" s="125">
        <f>SUM(J35:J36)</f>
        <v>-68478851</v>
      </c>
      <c r="K38" s="122"/>
      <c r="L38" s="122">
        <f>SUM(L35:L36)</f>
        <v>-116099386</v>
      </c>
    </row>
    <row r="39" spans="1:12" s="25" customFormat="1" ht="15" customHeight="1">
      <c r="A39" s="25" t="s">
        <v>92</v>
      </c>
      <c r="D39" s="26">
        <v>22</v>
      </c>
      <c r="F39" s="133">
        <v>1118804</v>
      </c>
      <c r="G39" s="120"/>
      <c r="H39" s="179">
        <v>31885692</v>
      </c>
      <c r="I39" s="120"/>
      <c r="J39" s="133">
        <v>9360139</v>
      </c>
      <c r="K39" s="120"/>
      <c r="L39" s="179">
        <v>28715890</v>
      </c>
    </row>
    <row r="40" spans="1:12" s="25" customFormat="1" ht="10.199999999999999" customHeight="1">
      <c r="D40" s="26"/>
      <c r="F40" s="125"/>
      <c r="G40" s="122"/>
      <c r="H40" s="122"/>
      <c r="I40" s="122"/>
      <c r="J40" s="125"/>
      <c r="K40" s="122"/>
      <c r="L40" s="122"/>
    </row>
    <row r="41" spans="1:12" s="25" customFormat="1" ht="15" customHeight="1">
      <c r="A41" s="98" t="s">
        <v>189</v>
      </c>
      <c r="B41" s="98"/>
      <c r="C41" s="98"/>
      <c r="D41" s="89"/>
      <c r="E41" s="98"/>
      <c r="F41" s="125">
        <f>SUM(F38:F39)</f>
        <v>-44891957</v>
      </c>
      <c r="G41" s="122"/>
      <c r="H41" s="122">
        <f>SUM(H38:H39)</f>
        <v>-131272057</v>
      </c>
      <c r="I41" s="122"/>
      <c r="J41" s="125">
        <f>SUM(J38:J39)</f>
        <v>-59118712</v>
      </c>
      <c r="K41" s="122"/>
      <c r="L41" s="122">
        <f>SUM(L38:L39)</f>
        <v>-87383496</v>
      </c>
    </row>
    <row r="42" spans="1:12" s="25" customFormat="1" ht="10.199999999999999" customHeight="1">
      <c r="A42" s="98"/>
      <c r="B42" s="98"/>
      <c r="C42" s="98"/>
      <c r="D42" s="89"/>
      <c r="E42" s="98"/>
      <c r="F42" s="125"/>
      <c r="G42" s="122"/>
      <c r="H42" s="122"/>
      <c r="I42" s="122"/>
      <c r="J42" s="125"/>
      <c r="K42" s="122"/>
      <c r="L42" s="122"/>
    </row>
    <row r="43" spans="1:12" ht="15" customHeight="1">
      <c r="A43" s="98" t="s">
        <v>93</v>
      </c>
      <c r="B43" s="98"/>
      <c r="C43" s="25"/>
      <c r="D43" s="26"/>
      <c r="E43" s="25"/>
      <c r="F43" s="140">
        <v>0</v>
      </c>
      <c r="G43" s="122"/>
      <c r="H43" s="178">
        <v>0</v>
      </c>
      <c r="I43" s="122"/>
      <c r="J43" s="140">
        <v>0</v>
      </c>
      <c r="K43" s="122"/>
      <c r="L43" s="178">
        <v>0</v>
      </c>
    </row>
    <row r="44" spans="1:12" ht="10.199999999999999" customHeight="1">
      <c r="A44" s="98"/>
      <c r="B44" s="98"/>
      <c r="C44" s="25"/>
      <c r="D44" s="26"/>
      <c r="E44" s="25"/>
      <c r="F44" s="125"/>
      <c r="G44" s="122"/>
      <c r="H44" s="122"/>
      <c r="I44" s="122"/>
      <c r="J44" s="125"/>
      <c r="K44" s="122"/>
      <c r="L44" s="122"/>
    </row>
    <row r="45" spans="1:12" ht="15" customHeight="1" thickBot="1">
      <c r="A45" s="98" t="s">
        <v>198</v>
      </c>
      <c r="B45" s="98"/>
      <c r="C45" s="98"/>
      <c r="D45" s="89"/>
      <c r="E45" s="98"/>
      <c r="F45" s="142">
        <f>SUM(F41:F43)</f>
        <v>-44891957</v>
      </c>
      <c r="G45" s="122"/>
      <c r="H45" s="182">
        <f>SUM(H41:H43)</f>
        <v>-131272057</v>
      </c>
      <c r="I45" s="122"/>
      <c r="J45" s="142">
        <f>SUM(J41:J43)</f>
        <v>-59118712</v>
      </c>
      <c r="K45" s="122"/>
      <c r="L45" s="182">
        <f>SUM(L41:L43)</f>
        <v>-87383496</v>
      </c>
    </row>
    <row r="46" spans="1:12" ht="10.199999999999999" customHeight="1" thickTop="1">
      <c r="A46" s="98"/>
      <c r="B46" s="98"/>
      <c r="C46" s="98"/>
      <c r="D46" s="89"/>
      <c r="E46" s="98"/>
      <c r="F46" s="125"/>
      <c r="G46" s="122"/>
      <c r="H46" s="122"/>
      <c r="I46" s="122"/>
      <c r="J46" s="125"/>
      <c r="K46" s="122"/>
      <c r="L46" s="122"/>
    </row>
    <row r="47" spans="1:12" s="25" customFormat="1" ht="15" customHeight="1">
      <c r="A47" s="98" t="s">
        <v>94</v>
      </c>
      <c r="B47" s="98"/>
      <c r="C47" s="98"/>
      <c r="D47" s="89"/>
      <c r="E47" s="98"/>
      <c r="F47" s="125"/>
      <c r="G47" s="122"/>
      <c r="H47" s="122"/>
      <c r="I47" s="122"/>
      <c r="J47" s="125"/>
      <c r="K47" s="122"/>
      <c r="L47" s="122"/>
    </row>
    <row r="48" spans="1:12" s="25" customFormat="1" ht="15" customHeight="1">
      <c r="B48" s="25" t="s">
        <v>95</v>
      </c>
      <c r="D48" s="26"/>
      <c r="F48" s="141">
        <v>-52968731</v>
      </c>
      <c r="G48" s="120"/>
      <c r="H48" s="120">
        <v>-142262084</v>
      </c>
      <c r="I48" s="120"/>
      <c r="J48" s="125">
        <v>-59118712</v>
      </c>
      <c r="K48" s="120"/>
      <c r="L48" s="122">
        <v>-87383496</v>
      </c>
    </row>
    <row r="49" spans="1:12" s="25" customFormat="1" ht="15" customHeight="1">
      <c r="B49" s="25" t="s">
        <v>68</v>
      </c>
      <c r="D49" s="26"/>
      <c r="F49" s="133">
        <v>8076774</v>
      </c>
      <c r="G49" s="122"/>
      <c r="H49" s="179">
        <v>10990027</v>
      </c>
      <c r="I49" s="122"/>
      <c r="J49" s="133">
        <v>0</v>
      </c>
      <c r="K49" s="122"/>
      <c r="L49" s="179">
        <v>0</v>
      </c>
    </row>
    <row r="50" spans="1:12" s="25" customFormat="1" ht="10.199999999999999" customHeight="1">
      <c r="D50" s="26"/>
      <c r="F50" s="125"/>
      <c r="G50" s="122"/>
      <c r="H50" s="122"/>
      <c r="I50" s="122"/>
      <c r="J50" s="125"/>
      <c r="K50" s="122"/>
      <c r="L50" s="122"/>
    </row>
    <row r="51" spans="1:12" s="25" customFormat="1" ht="15" customHeight="1" thickBot="1">
      <c r="A51" s="98"/>
      <c r="B51" s="98"/>
      <c r="C51" s="98"/>
      <c r="D51" s="89"/>
      <c r="E51" s="98"/>
      <c r="F51" s="142">
        <f>SUM(F48:F50)</f>
        <v>-44891957</v>
      </c>
      <c r="G51" s="122"/>
      <c r="H51" s="182">
        <f>SUM(H48:H50)</f>
        <v>-131272057</v>
      </c>
      <c r="I51" s="122"/>
      <c r="J51" s="142">
        <f>SUM(J48:J50)</f>
        <v>-59118712</v>
      </c>
      <c r="K51" s="122"/>
      <c r="L51" s="182">
        <f>SUM(L48:L50)</f>
        <v>-87383496</v>
      </c>
    </row>
    <row r="52" spans="1:12" s="25" customFormat="1" ht="10.199999999999999" customHeight="1" thickTop="1">
      <c r="A52" s="98"/>
      <c r="B52" s="98"/>
      <c r="C52" s="98"/>
      <c r="D52" s="89"/>
      <c r="E52" s="98"/>
      <c r="F52" s="125"/>
      <c r="G52" s="122"/>
      <c r="H52" s="122"/>
      <c r="I52" s="122"/>
      <c r="J52" s="125"/>
      <c r="K52" s="122"/>
      <c r="L52" s="122"/>
    </row>
    <row r="53" spans="1:12" s="25" customFormat="1" ht="15" customHeight="1">
      <c r="A53" s="98" t="s">
        <v>96</v>
      </c>
      <c r="B53" s="98"/>
      <c r="C53" s="98"/>
      <c r="D53" s="89"/>
      <c r="E53" s="98"/>
      <c r="F53" s="125"/>
      <c r="G53" s="122"/>
      <c r="H53" s="122"/>
      <c r="I53" s="122"/>
      <c r="J53" s="125"/>
      <c r="K53" s="122"/>
      <c r="L53" s="122"/>
    </row>
    <row r="54" spans="1:12" s="25" customFormat="1" ht="15" customHeight="1">
      <c r="B54" s="25" t="s">
        <v>95</v>
      </c>
      <c r="D54" s="26"/>
      <c r="F54" s="141">
        <v>-52968731</v>
      </c>
      <c r="G54" s="120"/>
      <c r="H54" s="120">
        <v>-142262084</v>
      </c>
      <c r="I54" s="120"/>
      <c r="J54" s="125">
        <v>-59118712</v>
      </c>
      <c r="K54" s="120"/>
      <c r="L54" s="122">
        <v>-87383496</v>
      </c>
    </row>
    <row r="55" spans="1:12" s="25" customFormat="1" ht="15" customHeight="1">
      <c r="B55" s="25" t="s">
        <v>68</v>
      </c>
      <c r="D55" s="26"/>
      <c r="F55" s="133">
        <v>8076774</v>
      </c>
      <c r="G55" s="122"/>
      <c r="H55" s="179">
        <v>10990027</v>
      </c>
      <c r="I55" s="122"/>
      <c r="J55" s="133">
        <v>0</v>
      </c>
      <c r="K55" s="122"/>
      <c r="L55" s="179">
        <v>0</v>
      </c>
    </row>
    <row r="56" spans="1:12" s="25" customFormat="1" ht="10.199999999999999" customHeight="1">
      <c r="D56" s="26"/>
      <c r="F56" s="125"/>
      <c r="G56" s="122"/>
      <c r="H56" s="122"/>
      <c r="I56" s="122"/>
      <c r="J56" s="125"/>
      <c r="K56" s="122"/>
      <c r="L56" s="122"/>
    </row>
    <row r="57" spans="1:12" s="25" customFormat="1" ht="15" customHeight="1" thickBot="1">
      <c r="A57" s="98"/>
      <c r="B57" s="98"/>
      <c r="C57" s="98"/>
      <c r="D57" s="89"/>
      <c r="E57" s="98"/>
      <c r="F57" s="142">
        <f>F54+F55</f>
        <v>-44891957</v>
      </c>
      <c r="G57" s="122"/>
      <c r="H57" s="182">
        <f>H54+H55</f>
        <v>-131272057</v>
      </c>
      <c r="I57" s="122"/>
      <c r="J57" s="142">
        <f>J54+J55</f>
        <v>-59118712</v>
      </c>
      <c r="K57" s="122"/>
      <c r="L57" s="182">
        <f>L54+L55</f>
        <v>-87383496</v>
      </c>
    </row>
    <row r="58" spans="1:12" ht="10.199999999999999" customHeight="1" thickTop="1">
      <c r="A58" s="98"/>
      <c r="B58" s="98"/>
      <c r="C58" s="98"/>
      <c r="D58" s="89"/>
      <c r="E58" s="98"/>
      <c r="F58" s="125"/>
      <c r="G58" s="122"/>
      <c r="H58" s="122"/>
      <c r="I58" s="122"/>
      <c r="J58" s="125"/>
      <c r="K58" s="122"/>
      <c r="L58" s="122"/>
    </row>
    <row r="59" spans="1:12" ht="15" customHeight="1">
      <c r="A59" s="101" t="s">
        <v>186</v>
      </c>
      <c r="B59" s="102"/>
      <c r="C59" s="102"/>
      <c r="D59" s="103"/>
      <c r="E59" s="25"/>
      <c r="F59" s="143"/>
      <c r="G59" s="144"/>
      <c r="H59" s="144"/>
      <c r="I59" s="144"/>
      <c r="J59" s="143"/>
      <c r="K59" s="144"/>
      <c r="L59" s="144"/>
    </row>
    <row r="60" spans="1:12" ht="10.199999999999999" customHeight="1">
      <c r="A60" s="76"/>
      <c r="B60" s="102"/>
      <c r="C60" s="102"/>
      <c r="D60" s="103"/>
      <c r="E60" s="25"/>
      <c r="F60" s="143"/>
      <c r="G60" s="144"/>
      <c r="H60" s="144"/>
      <c r="I60" s="144"/>
      <c r="J60" s="143"/>
      <c r="K60" s="144"/>
      <c r="L60" s="144"/>
    </row>
    <row r="61" spans="1:12" ht="15" customHeight="1" thickBot="1">
      <c r="A61" s="102" t="s">
        <v>197</v>
      </c>
      <c r="B61" s="25"/>
      <c r="C61" s="102"/>
      <c r="D61" s="103">
        <v>7</v>
      </c>
      <c r="E61" s="98"/>
      <c r="F61" s="163">
        <v>-0.49</v>
      </c>
      <c r="G61" s="144"/>
      <c r="H61" s="180">
        <v>-1.31</v>
      </c>
      <c r="I61" s="104"/>
      <c r="J61" s="174">
        <v>-0.54</v>
      </c>
      <c r="K61" s="104"/>
      <c r="L61" s="181">
        <v>-0.8</v>
      </c>
    </row>
    <row r="62" spans="1:12" ht="15" customHeight="1" thickTop="1">
      <c r="A62" s="102"/>
      <c r="B62" s="25"/>
      <c r="C62" s="102"/>
      <c r="D62" s="103"/>
      <c r="E62" s="98"/>
      <c r="F62" s="144"/>
      <c r="G62" s="144"/>
      <c r="H62" s="144"/>
      <c r="I62" s="104"/>
      <c r="J62" s="159"/>
      <c r="K62" s="104"/>
      <c r="L62" s="159"/>
    </row>
    <row r="63" spans="1:12" ht="9.75" customHeight="1">
      <c r="A63" s="102"/>
      <c r="B63" s="25"/>
      <c r="C63" s="102"/>
      <c r="D63" s="103"/>
      <c r="E63" s="98"/>
      <c r="F63" s="144"/>
      <c r="G63" s="144"/>
      <c r="H63" s="144"/>
      <c r="I63" s="104"/>
      <c r="J63" s="159"/>
      <c r="K63" s="104"/>
      <c r="L63" s="159"/>
    </row>
    <row r="64" spans="1:12" s="25" customFormat="1" ht="22.2" customHeight="1">
      <c r="A64" s="35" t="str">
        <f>'PL 5 (3M)'!A59</f>
        <v>The accompanying condensed notes to interim financial information are an integral part of this interim financial information.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&amp;R&amp;"Arial,Regular"&amp;9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97C18-A984-4257-B924-4CE55BA83B28}">
  <sheetPr>
    <tabColor rgb="FFFFC000"/>
  </sheetPr>
  <dimension ref="A1:P35"/>
  <sheetViews>
    <sheetView topLeftCell="A4" zoomScaleNormal="100" zoomScaleSheetLayoutView="100" workbookViewId="0">
      <selection activeCell="F19" sqref="F19"/>
    </sheetView>
  </sheetViews>
  <sheetFormatPr defaultColWidth="9.33203125" defaultRowHeight="16.5" customHeight="1"/>
  <cols>
    <col min="1" max="1" width="46" style="1" customWidth="1"/>
    <col min="2" max="2" width="5.6640625" style="1" customWidth="1"/>
    <col min="3" max="3" width="0.6640625" style="43" customWidth="1"/>
    <col min="4" max="4" width="11.6640625" style="43" customWidth="1"/>
    <col min="5" max="5" width="0.6640625" style="43" customWidth="1"/>
    <col min="6" max="6" width="12.6640625" style="43" customWidth="1"/>
    <col min="7" max="7" width="0.6640625" style="43" customWidth="1"/>
    <col min="8" max="8" width="12.6640625" style="43" customWidth="1"/>
    <col min="9" max="9" width="0.6640625" style="43" customWidth="1"/>
    <col min="10" max="10" width="13.6640625" style="43" customWidth="1"/>
    <col min="11" max="11" width="0.6640625" style="43" customWidth="1"/>
    <col min="12" max="12" width="12.33203125" style="1" customWidth="1"/>
    <col min="13" max="13" width="0.6640625" style="1" customWidth="1"/>
    <col min="14" max="14" width="13.6640625" style="1" customWidth="1"/>
    <col min="15" max="15" width="0.6640625" style="1" customWidth="1"/>
    <col min="16" max="16" width="12.6640625" style="1" customWidth="1"/>
    <col min="17" max="16384" width="9.33203125" style="1"/>
  </cols>
  <sheetData>
    <row r="1" spans="1:16" ht="16.5" customHeight="1">
      <c r="A1" s="58" t="s">
        <v>71</v>
      </c>
      <c r="B1" s="10"/>
      <c r="C1" s="57"/>
      <c r="D1" s="10"/>
      <c r="E1" s="10"/>
      <c r="F1" s="10"/>
      <c r="G1" s="10"/>
      <c r="H1" s="10"/>
      <c r="I1" s="10"/>
      <c r="J1" s="10"/>
      <c r="K1" s="10"/>
    </row>
    <row r="2" spans="1:16" ht="16.5" customHeight="1">
      <c r="A2" s="11" t="s">
        <v>97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6" ht="16.5" customHeight="1">
      <c r="A3" s="175" t="str">
        <f>'PL 6 (9M)'!A3</f>
        <v>For the nine-month period ended 30 September 2024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44"/>
      <c r="M3" s="44"/>
      <c r="N3" s="44"/>
      <c r="O3" s="44"/>
      <c r="P3" s="44"/>
    </row>
    <row r="4" spans="1:16" ht="16.5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6" ht="16.5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6" ht="16.5" customHeight="1">
      <c r="A6" s="2"/>
      <c r="B6" s="2"/>
      <c r="C6" s="2"/>
      <c r="D6" s="193" t="s">
        <v>98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16" ht="16.5" customHeight="1">
      <c r="A7" s="2"/>
      <c r="B7" s="2"/>
      <c r="C7" s="2"/>
      <c r="D7" s="194" t="s">
        <v>99</v>
      </c>
      <c r="E7" s="194"/>
      <c r="F7" s="194"/>
      <c r="G7" s="194"/>
      <c r="H7" s="194"/>
      <c r="I7" s="194"/>
      <c r="J7" s="194"/>
      <c r="K7" s="194"/>
      <c r="L7" s="194"/>
      <c r="M7" s="54"/>
      <c r="N7" s="54"/>
      <c r="O7" s="54"/>
      <c r="P7" s="54"/>
    </row>
    <row r="8" spans="1:16" s="2" customFormat="1" ht="16.5" customHeight="1">
      <c r="B8" s="53"/>
      <c r="C8" s="52"/>
      <c r="D8" s="4" t="s">
        <v>100</v>
      </c>
      <c r="E8" s="4"/>
      <c r="F8" s="4"/>
      <c r="G8" s="5"/>
      <c r="H8" s="193" t="s">
        <v>120</v>
      </c>
      <c r="I8" s="193"/>
      <c r="J8" s="193"/>
      <c r="K8" s="5"/>
      <c r="L8" s="5"/>
      <c r="M8" s="5"/>
      <c r="N8" s="5"/>
      <c r="O8" s="5"/>
      <c r="P8" s="5"/>
    </row>
    <row r="9" spans="1:16" s="2" customFormat="1" ht="16.5" customHeight="1">
      <c r="B9" s="53"/>
      <c r="C9" s="52"/>
      <c r="D9" s="4" t="s">
        <v>101</v>
      </c>
      <c r="E9" s="4"/>
      <c r="F9" s="4" t="s">
        <v>102</v>
      </c>
      <c r="G9" s="6"/>
      <c r="H9" s="4" t="s">
        <v>103</v>
      </c>
      <c r="I9" s="6"/>
      <c r="J9" s="5"/>
      <c r="K9" s="6"/>
      <c r="L9" s="4" t="s">
        <v>104</v>
      </c>
      <c r="M9" s="6"/>
      <c r="N9" s="4" t="s">
        <v>105</v>
      </c>
      <c r="O9" s="6"/>
      <c r="P9" s="4"/>
    </row>
    <row r="10" spans="1:16" s="2" customFormat="1" ht="16.5" customHeight="1">
      <c r="B10" s="53"/>
      <c r="C10" s="52"/>
      <c r="D10" s="4" t="s">
        <v>106</v>
      </c>
      <c r="E10" s="4"/>
      <c r="F10" s="4" t="s">
        <v>107</v>
      </c>
      <c r="G10" s="6"/>
      <c r="H10" s="4" t="s">
        <v>108</v>
      </c>
      <c r="I10" s="6"/>
      <c r="J10" s="4" t="s">
        <v>66</v>
      </c>
      <c r="K10" s="6"/>
      <c r="L10" s="4" t="s">
        <v>109</v>
      </c>
      <c r="M10" s="6"/>
      <c r="N10" s="4" t="s">
        <v>110</v>
      </c>
      <c r="O10" s="6"/>
      <c r="P10" s="4" t="s">
        <v>69</v>
      </c>
    </row>
    <row r="11" spans="1:16" s="2" customFormat="1" ht="16.5" customHeight="1">
      <c r="B11" s="115" t="s">
        <v>158</v>
      </c>
      <c r="C11" s="51"/>
      <c r="D11" s="7" t="s">
        <v>11</v>
      </c>
      <c r="E11" s="4"/>
      <c r="F11" s="7" t="s">
        <v>11</v>
      </c>
      <c r="G11" s="5"/>
      <c r="H11" s="7" t="s">
        <v>11</v>
      </c>
      <c r="I11" s="5"/>
      <c r="J11" s="7" t="s">
        <v>11</v>
      </c>
      <c r="K11" s="5"/>
      <c r="L11" s="7" t="s">
        <v>11</v>
      </c>
      <c r="M11" s="5"/>
      <c r="N11" s="7" t="s">
        <v>11</v>
      </c>
      <c r="O11" s="5"/>
      <c r="P11" s="7" t="s">
        <v>11</v>
      </c>
    </row>
    <row r="12" spans="1:16" ht="16.5" customHeight="1">
      <c r="A12" s="11"/>
      <c r="B12" s="11"/>
      <c r="C12" s="8"/>
      <c r="D12" s="49"/>
      <c r="E12" s="47"/>
      <c r="F12" s="49"/>
      <c r="G12" s="47"/>
      <c r="H12" s="49"/>
      <c r="I12" s="47"/>
      <c r="J12" s="49"/>
      <c r="K12" s="47"/>
      <c r="L12" s="136"/>
      <c r="M12" s="46"/>
      <c r="N12" s="136"/>
      <c r="O12" s="46"/>
      <c r="P12" s="136"/>
    </row>
    <row r="13" spans="1:16" s="2" customFormat="1" ht="16.5" customHeight="1">
      <c r="A13" s="10" t="s">
        <v>111</v>
      </c>
      <c r="C13" s="3"/>
      <c r="D13" s="49">
        <v>54362122</v>
      </c>
      <c r="E13" s="47"/>
      <c r="F13" s="49">
        <v>687745659</v>
      </c>
      <c r="G13" s="47"/>
      <c r="H13" s="49">
        <v>5686184</v>
      </c>
      <c r="I13" s="47"/>
      <c r="J13" s="49">
        <v>-151948766</v>
      </c>
      <c r="K13" s="47"/>
      <c r="L13" s="49">
        <v>595845199</v>
      </c>
      <c r="M13" s="47"/>
      <c r="N13" s="49">
        <v>60453597</v>
      </c>
      <c r="O13" s="47"/>
      <c r="P13" s="49">
        <v>656298796</v>
      </c>
    </row>
    <row r="14" spans="1:16" ht="16.5" customHeight="1">
      <c r="A14" s="10" t="s">
        <v>112</v>
      </c>
      <c r="C14" s="8"/>
      <c r="D14" s="49"/>
      <c r="E14" s="47"/>
      <c r="F14" s="49"/>
      <c r="G14" s="47"/>
      <c r="H14" s="49"/>
      <c r="I14" s="47"/>
      <c r="J14" s="49"/>
      <c r="K14" s="47"/>
      <c r="L14" s="49"/>
      <c r="M14" s="46"/>
      <c r="N14" s="49"/>
      <c r="O14" s="46"/>
      <c r="P14" s="49"/>
    </row>
    <row r="15" spans="1:16" ht="16.5" customHeight="1">
      <c r="A15" s="9" t="s">
        <v>113</v>
      </c>
      <c r="B15" s="2">
        <v>23</v>
      </c>
      <c r="C15" s="8"/>
      <c r="D15" s="49">
        <v>2350000</v>
      </c>
      <c r="E15" s="47"/>
      <c r="F15" s="49">
        <v>26708000</v>
      </c>
      <c r="G15" s="47"/>
      <c r="H15" s="49">
        <v>0</v>
      </c>
      <c r="I15" s="47"/>
      <c r="J15" s="49">
        <v>0</v>
      </c>
      <c r="K15" s="47"/>
      <c r="L15" s="49">
        <v>29058000</v>
      </c>
      <c r="M15" s="46"/>
      <c r="N15" s="49">
        <v>0</v>
      </c>
      <c r="O15" s="46"/>
      <c r="P15" s="49">
        <v>29058000</v>
      </c>
    </row>
    <row r="16" spans="1:16" ht="16.5" customHeight="1">
      <c r="A16" s="9" t="s">
        <v>116</v>
      </c>
      <c r="B16" s="2"/>
      <c r="C16" s="8"/>
      <c r="D16" s="50">
        <v>0</v>
      </c>
      <c r="E16" s="47"/>
      <c r="F16" s="50">
        <v>0</v>
      </c>
      <c r="G16" s="47"/>
      <c r="H16" s="50">
        <v>0</v>
      </c>
      <c r="I16" s="47"/>
      <c r="J16" s="50">
        <v>-52968731</v>
      </c>
      <c r="K16" s="47"/>
      <c r="L16" s="50">
        <f>SUM(D16:J16)</f>
        <v>-52968731</v>
      </c>
      <c r="M16" s="46"/>
      <c r="N16" s="50">
        <v>8076774</v>
      </c>
      <c r="O16" s="46"/>
      <c r="P16" s="50">
        <f>SUM(L16:N16)</f>
        <v>-44891957</v>
      </c>
    </row>
    <row r="17" spans="1:16" ht="16.5" customHeight="1">
      <c r="C17" s="8"/>
      <c r="D17" s="49"/>
      <c r="E17" s="47"/>
      <c r="F17" s="49"/>
      <c r="G17" s="47"/>
      <c r="H17" s="49"/>
      <c r="I17" s="47"/>
      <c r="J17" s="49"/>
      <c r="K17" s="47"/>
      <c r="L17" s="49"/>
      <c r="M17" s="46"/>
      <c r="N17" s="49"/>
      <c r="O17" s="46"/>
      <c r="P17" s="49"/>
    </row>
    <row r="18" spans="1:16" ht="16.5" customHeight="1" thickBot="1">
      <c r="A18" s="11" t="s">
        <v>176</v>
      </c>
      <c r="B18" s="11"/>
      <c r="C18" s="8"/>
      <c r="D18" s="134">
        <f>SUM(D13:D17)</f>
        <v>56712122</v>
      </c>
      <c r="E18" s="47"/>
      <c r="F18" s="134">
        <f>SUM(F13:F17)</f>
        <v>714453659</v>
      </c>
      <c r="G18" s="47"/>
      <c r="H18" s="134">
        <f>SUM(H13:H17)</f>
        <v>5686184</v>
      </c>
      <c r="I18" s="47"/>
      <c r="J18" s="134">
        <f>SUM(J13:J17)</f>
        <v>-204917497</v>
      </c>
      <c r="K18" s="47"/>
      <c r="L18" s="134">
        <f>SUM(L13:L17)</f>
        <v>571934468</v>
      </c>
      <c r="M18" s="47"/>
      <c r="N18" s="134">
        <f>SUM(N13:N17)</f>
        <v>68530371</v>
      </c>
      <c r="O18" s="47"/>
      <c r="P18" s="134">
        <f>SUM(P13:P17)</f>
        <v>640464839</v>
      </c>
    </row>
    <row r="19" spans="1:16" ht="16.5" customHeight="1" thickTop="1">
      <c r="A19" s="11"/>
      <c r="B19" s="11"/>
      <c r="C19" s="8"/>
      <c r="D19" s="47"/>
      <c r="E19" s="47"/>
      <c r="F19" s="47"/>
      <c r="G19" s="47"/>
      <c r="H19" s="47"/>
      <c r="I19" s="47"/>
      <c r="J19" s="47"/>
      <c r="K19" s="47"/>
      <c r="L19" s="46"/>
      <c r="M19" s="46"/>
      <c r="N19" s="46"/>
      <c r="O19" s="46"/>
      <c r="P19" s="46"/>
    </row>
    <row r="20" spans="1:16" ht="16.5" customHeight="1">
      <c r="A20" s="11"/>
      <c r="B20" s="11"/>
      <c r="C20" s="8"/>
      <c r="D20" s="47"/>
      <c r="E20" s="47"/>
      <c r="F20" s="47"/>
      <c r="G20" s="47"/>
      <c r="H20" s="47"/>
      <c r="I20" s="47"/>
      <c r="J20" s="47"/>
      <c r="K20" s="47"/>
      <c r="L20" s="46"/>
      <c r="M20" s="46"/>
      <c r="N20" s="46"/>
      <c r="O20" s="46"/>
      <c r="P20" s="46"/>
    </row>
    <row r="21" spans="1:16" s="2" customFormat="1" ht="16.5" customHeight="1">
      <c r="A21" s="10" t="s">
        <v>117</v>
      </c>
      <c r="C21" s="3"/>
      <c r="D21" s="47">
        <v>50000000</v>
      </c>
      <c r="E21" s="47"/>
      <c r="F21" s="47">
        <v>384580000</v>
      </c>
      <c r="G21" s="47"/>
      <c r="H21" s="47">
        <v>5686184</v>
      </c>
      <c r="I21" s="47"/>
      <c r="J21" s="47">
        <v>159123762</v>
      </c>
      <c r="K21" s="47"/>
      <c r="L21" s="47">
        <f>SUM(D21:J21)</f>
        <v>599389946</v>
      </c>
      <c r="M21" s="47"/>
      <c r="N21" s="47">
        <v>2616765</v>
      </c>
      <c r="O21" s="47"/>
      <c r="P21" s="47">
        <f>SUM(L21:N21)</f>
        <v>602006711</v>
      </c>
    </row>
    <row r="22" spans="1:16" ht="16.5" customHeight="1">
      <c r="A22" s="10" t="s">
        <v>112</v>
      </c>
      <c r="C22" s="8"/>
      <c r="D22" s="47"/>
      <c r="E22" s="47"/>
      <c r="F22" s="47"/>
      <c r="G22" s="47"/>
      <c r="H22" s="47"/>
      <c r="I22" s="47"/>
      <c r="J22" s="47"/>
      <c r="K22" s="47"/>
      <c r="L22" s="47"/>
      <c r="M22" s="46"/>
      <c r="N22" s="47"/>
      <c r="O22" s="46"/>
      <c r="P22" s="47"/>
    </row>
    <row r="23" spans="1:16" ht="16.5" customHeight="1">
      <c r="A23" s="9" t="s">
        <v>113</v>
      </c>
      <c r="B23" s="2"/>
      <c r="C23" s="8"/>
      <c r="D23" s="47">
        <v>4362122</v>
      </c>
      <c r="E23" s="47"/>
      <c r="F23" s="47">
        <v>303165659</v>
      </c>
      <c r="G23" s="47"/>
      <c r="H23" s="47">
        <v>0</v>
      </c>
      <c r="I23" s="47"/>
      <c r="J23" s="47">
        <v>0</v>
      </c>
      <c r="K23" s="47"/>
      <c r="L23" s="47">
        <f>SUM(D23:J23)</f>
        <v>307527781</v>
      </c>
      <c r="M23" s="46"/>
      <c r="N23" s="47">
        <v>0</v>
      </c>
      <c r="O23" s="46"/>
      <c r="P23" s="47">
        <f>SUM(L23:N23)</f>
        <v>307527781</v>
      </c>
    </row>
    <row r="24" spans="1:16" ht="16.5" customHeight="1">
      <c r="A24" s="9" t="s">
        <v>114</v>
      </c>
      <c r="B24" s="2"/>
      <c r="C24" s="8"/>
      <c r="D24" s="47">
        <v>0</v>
      </c>
      <c r="E24" s="47"/>
      <c r="F24" s="47">
        <v>0</v>
      </c>
      <c r="G24" s="47"/>
      <c r="H24" s="47">
        <v>0</v>
      </c>
      <c r="I24" s="47"/>
      <c r="J24" s="47">
        <v>0</v>
      </c>
      <c r="K24" s="47"/>
      <c r="L24" s="47">
        <f>SUM(D24:J24)</f>
        <v>0</v>
      </c>
      <c r="M24" s="46"/>
      <c r="N24" s="47">
        <v>6384528</v>
      </c>
      <c r="O24" s="46"/>
      <c r="P24" s="47">
        <f>SUM(L24:N24)</f>
        <v>6384528</v>
      </c>
    </row>
    <row r="25" spans="1:16" ht="16.5" customHeight="1">
      <c r="A25" s="9" t="s">
        <v>164</v>
      </c>
      <c r="B25" s="2"/>
      <c r="C25" s="8"/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f>SUM(D25:J25)</f>
        <v>0</v>
      </c>
      <c r="M25" s="46"/>
      <c r="N25" s="47">
        <v>2000000</v>
      </c>
      <c r="O25" s="46"/>
      <c r="P25" s="47">
        <f>SUM(L25:N25)</f>
        <v>2000000</v>
      </c>
    </row>
    <row r="26" spans="1:16" ht="16.5" customHeight="1">
      <c r="A26" s="9" t="s">
        <v>115</v>
      </c>
      <c r="B26" s="2"/>
      <c r="C26" s="8"/>
      <c r="D26" s="47">
        <v>0</v>
      </c>
      <c r="E26" s="47"/>
      <c r="F26" s="47">
        <v>0</v>
      </c>
      <c r="G26" s="47"/>
      <c r="H26" s="47">
        <v>0</v>
      </c>
      <c r="I26" s="47"/>
      <c r="J26" s="47">
        <v>0</v>
      </c>
      <c r="K26" s="47"/>
      <c r="L26" s="47">
        <f>SUM(D26:J26)</f>
        <v>0</v>
      </c>
      <c r="M26" s="46"/>
      <c r="N26" s="47">
        <v>-614</v>
      </c>
      <c r="O26" s="46"/>
      <c r="P26" s="47">
        <f>SUM(L26:N26)</f>
        <v>-614</v>
      </c>
    </row>
    <row r="27" spans="1:16" ht="16.5" customHeight="1">
      <c r="A27" s="9" t="s">
        <v>116</v>
      </c>
      <c r="B27" s="2"/>
      <c r="C27" s="8"/>
      <c r="D27" s="165">
        <v>0</v>
      </c>
      <c r="E27" s="47"/>
      <c r="F27" s="165">
        <v>0</v>
      </c>
      <c r="G27" s="47"/>
      <c r="H27" s="165">
        <v>0</v>
      </c>
      <c r="I27" s="47"/>
      <c r="J27" s="165">
        <v>-142262084</v>
      </c>
      <c r="K27" s="47"/>
      <c r="L27" s="165">
        <f>SUM(D27:J27)</f>
        <v>-142262084</v>
      </c>
      <c r="M27" s="46"/>
      <c r="N27" s="165">
        <v>10990027</v>
      </c>
      <c r="O27" s="46"/>
      <c r="P27" s="165">
        <f>SUM(L27:N27)</f>
        <v>-131272057</v>
      </c>
    </row>
    <row r="28" spans="1:16" ht="16.5" customHeight="1">
      <c r="C28" s="8"/>
      <c r="D28" s="47"/>
      <c r="E28" s="47"/>
      <c r="F28" s="47"/>
      <c r="G28" s="47"/>
      <c r="H28" s="47"/>
      <c r="I28" s="47"/>
      <c r="J28" s="47"/>
      <c r="K28" s="47"/>
      <c r="L28" s="47"/>
      <c r="M28" s="46"/>
      <c r="N28" s="47"/>
      <c r="O28" s="46"/>
      <c r="P28" s="47"/>
    </row>
    <row r="29" spans="1:16" ht="16.5" customHeight="1" thickBot="1">
      <c r="A29" s="11" t="s">
        <v>165</v>
      </c>
      <c r="B29" s="11"/>
      <c r="C29" s="8"/>
      <c r="D29" s="166">
        <f>SUM(D21:D28)</f>
        <v>54362122</v>
      </c>
      <c r="E29" s="47"/>
      <c r="F29" s="166">
        <f>SUM(F21:F28)</f>
        <v>687745659</v>
      </c>
      <c r="G29" s="47"/>
      <c r="H29" s="166">
        <f>SUM(H21:H28)</f>
        <v>5686184</v>
      </c>
      <c r="I29" s="47"/>
      <c r="J29" s="166">
        <f>SUM(J21:J28)</f>
        <v>16861678</v>
      </c>
      <c r="K29" s="47"/>
      <c r="L29" s="166">
        <f>SUM(L21:L28)</f>
        <v>764655643</v>
      </c>
      <c r="M29" s="47"/>
      <c r="N29" s="166">
        <f>SUM(N21:N28)</f>
        <v>21990706</v>
      </c>
      <c r="O29" s="47"/>
      <c r="P29" s="166">
        <f>SUM(P21:P28)</f>
        <v>786646349</v>
      </c>
    </row>
    <row r="30" spans="1:16" ht="12.75" customHeight="1" thickTop="1">
      <c r="A30" s="11"/>
      <c r="B30" s="11"/>
      <c r="C30" s="8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</row>
    <row r="34" spans="1:16" ht="8.25" customHeight="1"/>
    <row r="35" spans="1:16" ht="22.2" customHeight="1">
      <c r="A35" s="44" t="s">
        <v>209</v>
      </c>
      <c r="B35" s="44"/>
      <c r="C35" s="45"/>
      <c r="D35" s="45"/>
      <c r="E35" s="45"/>
      <c r="F35" s="45"/>
      <c r="G35" s="45"/>
      <c r="H35" s="45"/>
      <c r="I35" s="45"/>
      <c r="J35" s="45"/>
      <c r="K35" s="45"/>
      <c r="L35" s="44"/>
      <c r="M35" s="44"/>
      <c r="N35" s="44"/>
      <c r="O35" s="44"/>
      <c r="P35" s="44"/>
    </row>
  </sheetData>
  <mergeCells count="3">
    <mergeCell ref="D6:P6"/>
    <mergeCell ref="D7:L7"/>
    <mergeCell ref="H8:J8"/>
  </mergeCells>
  <pageMargins left="0.5" right="0.5" top="0.5" bottom="0.6" header="0.49" footer="0.4"/>
  <pageSetup paperSize="9" scale="94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6E2F-8126-4081-94F2-97276601DBF0}">
  <sheetPr>
    <tabColor rgb="FFFFC000"/>
  </sheetPr>
  <dimension ref="A1:L33"/>
  <sheetViews>
    <sheetView topLeftCell="A8" zoomScaleNormal="100" zoomScaleSheetLayoutView="120" workbookViewId="0">
      <selection activeCell="D23" sqref="D23"/>
    </sheetView>
  </sheetViews>
  <sheetFormatPr defaultColWidth="9.33203125" defaultRowHeight="16.5" customHeight="1"/>
  <cols>
    <col min="1" max="1" width="46.88671875" style="1" customWidth="1"/>
    <col min="2" max="2" width="5.6640625" style="1" customWidth="1"/>
    <col min="3" max="3" width="0.6640625" style="43" customWidth="1"/>
    <col min="4" max="4" width="13.6640625" style="43" customWidth="1"/>
    <col min="5" max="5" width="0.6640625" style="43" customWidth="1"/>
    <col min="6" max="6" width="13.6640625" style="43" customWidth="1"/>
    <col min="7" max="7" width="0.6640625" style="43" customWidth="1"/>
    <col min="8" max="8" width="13.6640625" style="43" customWidth="1"/>
    <col min="9" max="9" width="0.6640625" style="43" customWidth="1"/>
    <col min="10" max="10" width="13.6640625" style="43" customWidth="1"/>
    <col min="11" max="11" width="0.6640625" style="43" customWidth="1"/>
    <col min="12" max="12" width="13.6640625" style="43" customWidth="1"/>
    <col min="13" max="16384" width="9.33203125" style="1"/>
  </cols>
  <sheetData>
    <row r="1" spans="1:12" ht="16.5" customHeight="1">
      <c r="A1" s="58" t="s">
        <v>71</v>
      </c>
      <c r="B1" s="10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16.5" customHeight="1">
      <c r="A2" s="11" t="s">
        <v>118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5" customHeight="1">
      <c r="A3" s="175" t="str">
        <f>'PL 6 (9M)'!A3</f>
        <v>For the nine-month period ended 30 September 2024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16.5" customHeight="1">
      <c r="A4" s="6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6.5" customHeight="1"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>
      <c r="A6" s="2"/>
      <c r="B6" s="2"/>
      <c r="C6" s="2"/>
      <c r="D6" s="195" t="s">
        <v>119</v>
      </c>
      <c r="E6" s="195"/>
      <c r="F6" s="195"/>
      <c r="G6" s="195"/>
      <c r="H6" s="195"/>
      <c r="I6" s="195"/>
      <c r="J6" s="195"/>
      <c r="K6" s="195"/>
      <c r="L6" s="195"/>
    </row>
    <row r="7" spans="1:12" s="2" customFormat="1" ht="16.5" customHeight="1">
      <c r="A7" s="1"/>
      <c r="C7" s="3"/>
      <c r="D7" s="3" t="s">
        <v>100</v>
      </c>
      <c r="E7" s="3"/>
      <c r="F7" s="3"/>
      <c r="G7" s="3"/>
      <c r="H7" s="196" t="s">
        <v>120</v>
      </c>
      <c r="I7" s="196"/>
      <c r="J7" s="196"/>
      <c r="K7" s="3"/>
      <c r="L7" s="61"/>
    </row>
    <row r="8" spans="1:12" s="2" customFormat="1" ht="16.5" customHeight="1">
      <c r="A8" s="1"/>
      <c r="C8" s="3"/>
      <c r="D8" s="4" t="s">
        <v>101</v>
      </c>
      <c r="E8" s="4"/>
      <c r="F8" s="59" t="s">
        <v>102</v>
      </c>
      <c r="G8" s="59"/>
      <c r="H8" s="4" t="s">
        <v>103</v>
      </c>
      <c r="I8" s="5"/>
      <c r="J8" s="5"/>
      <c r="K8" s="59"/>
      <c r="L8" s="4"/>
    </row>
    <row r="9" spans="1:12" s="2" customFormat="1" ht="16.5" customHeight="1">
      <c r="C9" s="3"/>
      <c r="D9" s="4" t="s">
        <v>106</v>
      </c>
      <c r="E9" s="4"/>
      <c r="F9" s="59" t="s">
        <v>107</v>
      </c>
      <c r="G9" s="59"/>
      <c r="H9" s="4" t="s">
        <v>108</v>
      </c>
      <c r="I9" s="6"/>
      <c r="J9" s="4" t="s">
        <v>66</v>
      </c>
      <c r="K9" s="59"/>
      <c r="L9" s="4" t="s">
        <v>69</v>
      </c>
    </row>
    <row r="10" spans="1:12" s="2" customFormat="1" ht="16.5" customHeight="1">
      <c r="B10" s="115" t="s">
        <v>158</v>
      </c>
      <c r="C10" s="3"/>
      <c r="D10" s="7" t="s">
        <v>11</v>
      </c>
      <c r="E10" s="4"/>
      <c r="F10" s="60" t="s">
        <v>11</v>
      </c>
      <c r="G10" s="59"/>
      <c r="H10" s="7" t="s">
        <v>11</v>
      </c>
      <c r="I10" s="5"/>
      <c r="J10" s="7" t="s">
        <v>11</v>
      </c>
      <c r="K10" s="59"/>
      <c r="L10" s="7" t="s">
        <v>11</v>
      </c>
    </row>
    <row r="11" spans="1:12" s="2" customFormat="1" ht="16.5" customHeight="1">
      <c r="C11" s="3"/>
      <c r="D11" s="137"/>
      <c r="E11" s="59"/>
      <c r="F11" s="137"/>
      <c r="G11" s="59"/>
      <c r="H11" s="137"/>
      <c r="I11" s="59"/>
      <c r="J11" s="137"/>
      <c r="K11" s="59"/>
      <c r="L11" s="137"/>
    </row>
    <row r="12" spans="1:12" ht="16.5" customHeight="1">
      <c r="A12" s="48" t="s">
        <v>111</v>
      </c>
      <c r="B12" s="2"/>
      <c r="C12" s="8"/>
      <c r="D12" s="49">
        <v>54362122</v>
      </c>
      <c r="E12" s="47"/>
      <c r="F12" s="49">
        <v>687745659</v>
      </c>
      <c r="G12" s="47"/>
      <c r="H12" s="49">
        <v>5686184</v>
      </c>
      <c r="I12" s="47"/>
      <c r="J12" s="49">
        <v>-209408664</v>
      </c>
      <c r="K12" s="47"/>
      <c r="L12" s="49">
        <v>538385301</v>
      </c>
    </row>
    <row r="13" spans="1:12" ht="16.5" customHeight="1">
      <c r="A13" s="10" t="s">
        <v>112</v>
      </c>
      <c r="C13" s="8"/>
      <c r="D13" s="49"/>
      <c r="E13" s="47"/>
      <c r="F13" s="49"/>
      <c r="G13" s="47"/>
      <c r="H13" s="49"/>
      <c r="I13" s="47"/>
      <c r="J13" s="49"/>
      <c r="K13" s="47"/>
      <c r="L13" s="49"/>
    </row>
    <row r="14" spans="1:12" ht="16.5" customHeight="1">
      <c r="A14" s="9" t="s">
        <v>113</v>
      </c>
      <c r="B14" s="2">
        <v>23</v>
      </c>
      <c r="C14" s="8"/>
      <c r="D14" s="49">
        <v>2350000</v>
      </c>
      <c r="E14" s="47"/>
      <c r="F14" s="49">
        <v>26708000</v>
      </c>
      <c r="G14" s="47"/>
      <c r="H14" s="49">
        <v>0</v>
      </c>
      <c r="I14" s="47"/>
      <c r="J14" s="49">
        <v>0</v>
      </c>
      <c r="K14" s="47"/>
      <c r="L14" s="49">
        <v>29058000</v>
      </c>
    </row>
    <row r="15" spans="1:12" ht="16.5" customHeight="1">
      <c r="A15" s="1" t="s">
        <v>121</v>
      </c>
      <c r="C15" s="8"/>
      <c r="D15" s="50">
        <v>0</v>
      </c>
      <c r="E15" s="47"/>
      <c r="F15" s="50">
        <v>0</v>
      </c>
      <c r="G15" s="47"/>
      <c r="H15" s="50">
        <v>0</v>
      </c>
      <c r="I15" s="47"/>
      <c r="J15" s="50">
        <v>-59118712</v>
      </c>
      <c r="K15" s="47"/>
      <c r="L15" s="50">
        <v>-59118712</v>
      </c>
    </row>
    <row r="16" spans="1:12" ht="16.5" customHeight="1">
      <c r="C16" s="8"/>
      <c r="D16" s="49"/>
      <c r="E16" s="47"/>
      <c r="F16" s="49"/>
      <c r="G16" s="47"/>
      <c r="H16" s="49"/>
      <c r="I16" s="47"/>
      <c r="J16" s="49"/>
      <c r="K16" s="47"/>
      <c r="L16" s="49"/>
    </row>
    <row r="17" spans="1:12" ht="16.5" customHeight="1" thickBot="1">
      <c r="A17" s="11" t="s">
        <v>176</v>
      </c>
      <c r="B17" s="11"/>
      <c r="C17" s="8"/>
      <c r="D17" s="134">
        <f>SUM(D12:D15)</f>
        <v>56712122</v>
      </c>
      <c r="E17" s="47"/>
      <c r="F17" s="134">
        <f>SUM(F12:F15)</f>
        <v>714453659</v>
      </c>
      <c r="G17" s="47"/>
      <c r="H17" s="134">
        <f>SUM(H12:H15)</f>
        <v>5686184</v>
      </c>
      <c r="I17" s="47"/>
      <c r="J17" s="134">
        <f>SUM(J12:J15)</f>
        <v>-268527376</v>
      </c>
      <c r="K17" s="47"/>
      <c r="L17" s="134">
        <f>SUM(L12:L15)</f>
        <v>508324589</v>
      </c>
    </row>
    <row r="18" spans="1:12" ht="16.5" customHeight="1" thickTop="1">
      <c r="A18" s="11"/>
      <c r="B18" s="11"/>
      <c r="C18" s="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6.5" customHeight="1">
      <c r="A19" s="11"/>
      <c r="B19" s="11"/>
      <c r="C19" s="8"/>
      <c r="D19" s="47"/>
      <c r="E19" s="47"/>
      <c r="F19" s="47"/>
      <c r="G19" s="47"/>
      <c r="H19" s="47"/>
      <c r="I19" s="47"/>
      <c r="J19" s="47"/>
      <c r="K19" s="47"/>
      <c r="L19" s="47"/>
    </row>
    <row r="20" spans="1:12" ht="16.5" customHeight="1">
      <c r="A20" s="48" t="s">
        <v>117</v>
      </c>
      <c r="B20" s="2"/>
      <c r="C20" s="8"/>
      <c r="D20" s="47">
        <v>50000000</v>
      </c>
      <c r="E20" s="47"/>
      <c r="F20" s="47">
        <v>384580000</v>
      </c>
      <c r="G20" s="47"/>
      <c r="H20" s="47">
        <v>5686184</v>
      </c>
      <c r="I20" s="47"/>
      <c r="J20" s="47">
        <v>38103834</v>
      </c>
      <c r="K20" s="47"/>
      <c r="L20" s="47">
        <f>SUM(D20:J20)</f>
        <v>478370018</v>
      </c>
    </row>
    <row r="21" spans="1:12" ht="16.5" customHeight="1">
      <c r="A21" s="10" t="s">
        <v>112</v>
      </c>
      <c r="C21" s="8"/>
      <c r="D21" s="47"/>
      <c r="E21" s="47"/>
      <c r="F21" s="47"/>
      <c r="G21" s="47"/>
      <c r="H21" s="47"/>
      <c r="I21" s="47"/>
      <c r="J21" s="47"/>
      <c r="K21" s="47"/>
      <c r="L21" s="47"/>
    </row>
    <row r="22" spans="1:12" ht="16.5" customHeight="1">
      <c r="A22" s="9" t="s">
        <v>113</v>
      </c>
      <c r="B22" s="2"/>
      <c r="C22" s="8"/>
      <c r="D22" s="47">
        <v>4362122</v>
      </c>
      <c r="E22" s="47"/>
      <c r="F22" s="47">
        <v>303165659</v>
      </c>
      <c r="G22" s="47"/>
      <c r="H22" s="47">
        <v>0</v>
      </c>
      <c r="I22" s="47"/>
      <c r="J22" s="47">
        <v>0</v>
      </c>
      <c r="K22" s="47"/>
      <c r="L22" s="47">
        <f>SUM(D22:K22)</f>
        <v>307527781</v>
      </c>
    </row>
    <row r="23" spans="1:12" ht="16.5" customHeight="1">
      <c r="A23" s="1" t="s">
        <v>121</v>
      </c>
      <c r="C23" s="8"/>
      <c r="D23" s="165">
        <v>0</v>
      </c>
      <c r="E23" s="47"/>
      <c r="F23" s="165">
        <v>0</v>
      </c>
      <c r="G23" s="47"/>
      <c r="H23" s="165">
        <v>0</v>
      </c>
      <c r="I23" s="47"/>
      <c r="J23" s="165">
        <v>-87383496</v>
      </c>
      <c r="K23" s="47"/>
      <c r="L23" s="165">
        <f>SUM(D23:K23)</f>
        <v>-87383496</v>
      </c>
    </row>
    <row r="24" spans="1:12" ht="16.5" customHeight="1">
      <c r="C24" s="8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16.5" customHeight="1" thickBot="1">
      <c r="A25" s="11" t="s">
        <v>165</v>
      </c>
      <c r="B25" s="11"/>
      <c r="C25" s="8"/>
      <c r="D25" s="166">
        <f>SUM(D20:D23)</f>
        <v>54362122</v>
      </c>
      <c r="E25" s="47"/>
      <c r="F25" s="166">
        <f>SUM(F20:F23)</f>
        <v>687745659</v>
      </c>
      <c r="G25" s="47"/>
      <c r="H25" s="166">
        <f>SUM(H20:H23)</f>
        <v>5686184</v>
      </c>
      <c r="I25" s="47"/>
      <c r="J25" s="166">
        <f>SUM(J20:J23)</f>
        <v>-49279662</v>
      </c>
      <c r="K25" s="47"/>
      <c r="L25" s="166">
        <f>SUM(L20:L23)</f>
        <v>698514303</v>
      </c>
    </row>
    <row r="26" spans="1:12" ht="15.75" customHeight="1" thickTop="1">
      <c r="A26" s="11"/>
      <c r="B26" s="11"/>
      <c r="C26" s="8"/>
      <c r="D26" s="47"/>
      <c r="E26" s="47"/>
      <c r="F26" s="47"/>
      <c r="G26" s="47"/>
      <c r="H26" s="47"/>
      <c r="I26" s="47"/>
      <c r="J26" s="47"/>
      <c r="K26" s="47"/>
      <c r="L26" s="47"/>
    </row>
    <row r="27" spans="1:12" ht="15.75" customHeight="1">
      <c r="A27" s="11"/>
      <c r="B27" s="11"/>
      <c r="C27" s="8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5.75" customHeight="1">
      <c r="A28" s="11"/>
      <c r="B28" s="11"/>
      <c r="C28" s="8"/>
      <c r="D28" s="47"/>
      <c r="E28" s="47"/>
      <c r="F28" s="47"/>
      <c r="G28" s="47"/>
      <c r="H28" s="47"/>
      <c r="I28" s="47"/>
      <c r="J28" s="47"/>
      <c r="K28" s="47"/>
      <c r="L28" s="47"/>
    </row>
    <row r="29" spans="1:12" ht="15.75" customHeight="1">
      <c r="A29" s="11"/>
      <c r="B29" s="11"/>
      <c r="C29" s="8"/>
      <c r="D29" s="47"/>
      <c r="E29" s="47"/>
      <c r="F29" s="47"/>
      <c r="G29" s="47"/>
      <c r="H29" s="47"/>
      <c r="I29" s="47"/>
      <c r="J29" s="47"/>
      <c r="K29" s="47"/>
      <c r="L29" s="47"/>
    </row>
    <row r="30" spans="1:12" ht="16.5" customHeight="1">
      <c r="A30" s="11"/>
      <c r="B30" s="11"/>
      <c r="C30" s="8"/>
      <c r="D30" s="47"/>
      <c r="E30" s="47"/>
      <c r="F30" s="47"/>
      <c r="G30" s="47"/>
      <c r="H30" s="47"/>
      <c r="I30" s="47"/>
      <c r="J30" s="47"/>
      <c r="K30" s="47"/>
      <c r="L30" s="47"/>
    </row>
    <row r="31" spans="1:12" ht="16.5" customHeight="1">
      <c r="A31" s="11"/>
      <c r="B31" s="11"/>
      <c r="C31" s="8"/>
      <c r="D31" s="47"/>
      <c r="E31" s="47"/>
      <c r="F31" s="47"/>
      <c r="G31" s="47"/>
      <c r="H31" s="47"/>
      <c r="I31" s="47"/>
      <c r="J31" s="47"/>
      <c r="K31" s="47"/>
      <c r="L31" s="47"/>
    </row>
    <row r="32" spans="1:12" ht="6" customHeight="1"/>
    <row r="33" spans="1:12" ht="21.9" customHeight="1">
      <c r="A33" s="44" t="s">
        <v>209</v>
      </c>
      <c r="B33" s="44"/>
      <c r="C33" s="45"/>
      <c r="D33" s="45"/>
      <c r="E33" s="45"/>
      <c r="F33" s="45"/>
      <c r="G33" s="45"/>
      <c r="H33" s="45"/>
      <c r="I33" s="45"/>
      <c r="J33" s="45"/>
      <c r="K33" s="45"/>
      <c r="L33" s="45"/>
    </row>
  </sheetData>
  <mergeCells count="2">
    <mergeCell ref="D6:L6"/>
    <mergeCell ref="H7:J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827DE-F434-4D22-91AB-B1E1D107C4E4}">
  <sheetPr>
    <tabColor theme="3" tint="-0.499984740745262"/>
  </sheetPr>
  <dimension ref="A1:L173"/>
  <sheetViews>
    <sheetView zoomScale="101" zoomScaleNormal="101" zoomScaleSheetLayoutView="100" workbookViewId="0">
      <selection activeCell="H2" sqref="H2"/>
    </sheetView>
  </sheetViews>
  <sheetFormatPr defaultColWidth="10.6640625" defaultRowHeight="16.5" customHeight="1"/>
  <cols>
    <col min="1" max="2" width="1.6640625" style="1" customWidth="1"/>
    <col min="3" max="3" width="41.33203125" style="1" customWidth="1"/>
    <col min="4" max="4" width="7.33203125" style="1" customWidth="1"/>
    <col min="5" max="5" width="0.5546875" style="1" customWidth="1"/>
    <col min="6" max="6" width="13.33203125" style="63" customWidth="1"/>
    <col min="7" max="7" width="0.5546875" style="63" customWidth="1"/>
    <col min="8" max="8" width="12.33203125" style="63" customWidth="1"/>
    <col min="9" max="9" width="0.5546875" style="1" customWidth="1"/>
    <col min="10" max="10" width="13.33203125" style="63" customWidth="1"/>
    <col min="11" max="11" width="0.5546875" style="77" customWidth="1"/>
    <col min="12" max="12" width="12.33203125" style="63" customWidth="1"/>
    <col min="13" max="182" width="10.6640625" style="1"/>
    <col min="183" max="183" width="8.44140625" style="1" customWidth="1"/>
    <col min="184" max="185" width="9.6640625" style="1" customWidth="1"/>
    <col min="186" max="186" width="18.33203125" style="1" customWidth="1"/>
    <col min="187" max="187" width="6" style="1" customWidth="1"/>
    <col min="188" max="188" width="6.6640625" style="1" customWidth="1"/>
    <col min="189" max="189" width="2.6640625" style="1" customWidth="1"/>
    <col min="190" max="190" width="13.6640625" style="1" customWidth="1"/>
    <col min="191" max="191" width="1.33203125" style="1" customWidth="1"/>
    <col min="192" max="192" width="13.6640625" style="1" customWidth="1"/>
    <col min="193" max="193" width="1.33203125" style="1" customWidth="1"/>
    <col min="194" max="194" width="13.6640625" style="1" customWidth="1"/>
    <col min="195" max="195" width="1.33203125" style="1" customWidth="1"/>
    <col min="196" max="196" width="13.6640625" style="1" customWidth="1"/>
    <col min="197" max="197" width="0.33203125" style="1" customWidth="1"/>
    <col min="198" max="438" width="10.6640625" style="1"/>
    <col min="439" max="439" width="8.44140625" style="1" customWidth="1"/>
    <col min="440" max="441" width="9.6640625" style="1" customWidth="1"/>
    <col min="442" max="442" width="18.33203125" style="1" customWidth="1"/>
    <col min="443" max="443" width="6" style="1" customWidth="1"/>
    <col min="444" max="444" width="6.6640625" style="1" customWidth="1"/>
    <col min="445" max="445" width="2.6640625" style="1" customWidth="1"/>
    <col min="446" max="446" width="13.6640625" style="1" customWidth="1"/>
    <col min="447" max="447" width="1.33203125" style="1" customWidth="1"/>
    <col min="448" max="448" width="13.6640625" style="1" customWidth="1"/>
    <col min="449" max="449" width="1.33203125" style="1" customWidth="1"/>
    <col min="450" max="450" width="13.6640625" style="1" customWidth="1"/>
    <col min="451" max="451" width="1.33203125" style="1" customWidth="1"/>
    <col min="452" max="452" width="13.6640625" style="1" customWidth="1"/>
    <col min="453" max="453" width="0.33203125" style="1" customWidth="1"/>
    <col min="454" max="694" width="10.6640625" style="1"/>
    <col min="695" max="695" width="8.44140625" style="1" customWidth="1"/>
    <col min="696" max="697" width="9.6640625" style="1" customWidth="1"/>
    <col min="698" max="698" width="18.33203125" style="1" customWidth="1"/>
    <col min="699" max="699" width="6" style="1" customWidth="1"/>
    <col min="700" max="700" width="6.6640625" style="1" customWidth="1"/>
    <col min="701" max="701" width="2.6640625" style="1" customWidth="1"/>
    <col min="702" max="702" width="13.6640625" style="1" customWidth="1"/>
    <col min="703" max="703" width="1.33203125" style="1" customWidth="1"/>
    <col min="704" max="704" width="13.6640625" style="1" customWidth="1"/>
    <col min="705" max="705" width="1.33203125" style="1" customWidth="1"/>
    <col min="706" max="706" width="13.6640625" style="1" customWidth="1"/>
    <col min="707" max="707" width="1.33203125" style="1" customWidth="1"/>
    <col min="708" max="708" width="13.6640625" style="1" customWidth="1"/>
    <col min="709" max="709" width="0.33203125" style="1" customWidth="1"/>
    <col min="710" max="950" width="10.6640625" style="1"/>
    <col min="951" max="951" width="8.44140625" style="1" customWidth="1"/>
    <col min="952" max="953" width="9.6640625" style="1" customWidth="1"/>
    <col min="954" max="954" width="18.33203125" style="1" customWidth="1"/>
    <col min="955" max="955" width="6" style="1" customWidth="1"/>
    <col min="956" max="956" width="6.6640625" style="1" customWidth="1"/>
    <col min="957" max="957" width="2.6640625" style="1" customWidth="1"/>
    <col min="958" max="958" width="13.6640625" style="1" customWidth="1"/>
    <col min="959" max="959" width="1.33203125" style="1" customWidth="1"/>
    <col min="960" max="960" width="13.6640625" style="1" customWidth="1"/>
    <col min="961" max="961" width="1.33203125" style="1" customWidth="1"/>
    <col min="962" max="962" width="13.6640625" style="1" customWidth="1"/>
    <col min="963" max="963" width="1.33203125" style="1" customWidth="1"/>
    <col min="964" max="964" width="13.6640625" style="1" customWidth="1"/>
    <col min="965" max="965" width="0.33203125" style="1" customWidth="1"/>
    <col min="966" max="1206" width="10.6640625" style="1"/>
    <col min="1207" max="1207" width="8.44140625" style="1" customWidth="1"/>
    <col min="1208" max="1209" width="9.6640625" style="1" customWidth="1"/>
    <col min="1210" max="1210" width="18.33203125" style="1" customWidth="1"/>
    <col min="1211" max="1211" width="6" style="1" customWidth="1"/>
    <col min="1212" max="1212" width="6.6640625" style="1" customWidth="1"/>
    <col min="1213" max="1213" width="2.6640625" style="1" customWidth="1"/>
    <col min="1214" max="1214" width="13.6640625" style="1" customWidth="1"/>
    <col min="1215" max="1215" width="1.33203125" style="1" customWidth="1"/>
    <col min="1216" max="1216" width="13.6640625" style="1" customWidth="1"/>
    <col min="1217" max="1217" width="1.33203125" style="1" customWidth="1"/>
    <col min="1218" max="1218" width="13.6640625" style="1" customWidth="1"/>
    <col min="1219" max="1219" width="1.33203125" style="1" customWidth="1"/>
    <col min="1220" max="1220" width="13.6640625" style="1" customWidth="1"/>
    <col min="1221" max="1221" width="0.33203125" style="1" customWidth="1"/>
    <col min="1222" max="1462" width="10.6640625" style="1"/>
    <col min="1463" max="1463" width="8.44140625" style="1" customWidth="1"/>
    <col min="1464" max="1465" width="9.6640625" style="1" customWidth="1"/>
    <col min="1466" max="1466" width="18.33203125" style="1" customWidth="1"/>
    <col min="1467" max="1467" width="6" style="1" customWidth="1"/>
    <col min="1468" max="1468" width="6.6640625" style="1" customWidth="1"/>
    <col min="1469" max="1469" width="2.6640625" style="1" customWidth="1"/>
    <col min="1470" max="1470" width="13.6640625" style="1" customWidth="1"/>
    <col min="1471" max="1471" width="1.33203125" style="1" customWidth="1"/>
    <col min="1472" max="1472" width="13.6640625" style="1" customWidth="1"/>
    <col min="1473" max="1473" width="1.33203125" style="1" customWidth="1"/>
    <col min="1474" max="1474" width="13.6640625" style="1" customWidth="1"/>
    <col min="1475" max="1475" width="1.33203125" style="1" customWidth="1"/>
    <col min="1476" max="1476" width="13.6640625" style="1" customWidth="1"/>
    <col min="1477" max="1477" width="0.33203125" style="1" customWidth="1"/>
    <col min="1478" max="1718" width="10.6640625" style="1"/>
    <col min="1719" max="1719" width="8.44140625" style="1" customWidth="1"/>
    <col min="1720" max="1721" width="9.6640625" style="1" customWidth="1"/>
    <col min="1722" max="1722" width="18.33203125" style="1" customWidth="1"/>
    <col min="1723" max="1723" width="6" style="1" customWidth="1"/>
    <col min="1724" max="1724" width="6.6640625" style="1" customWidth="1"/>
    <col min="1725" max="1725" width="2.6640625" style="1" customWidth="1"/>
    <col min="1726" max="1726" width="13.6640625" style="1" customWidth="1"/>
    <col min="1727" max="1727" width="1.33203125" style="1" customWidth="1"/>
    <col min="1728" max="1728" width="13.6640625" style="1" customWidth="1"/>
    <col min="1729" max="1729" width="1.33203125" style="1" customWidth="1"/>
    <col min="1730" max="1730" width="13.6640625" style="1" customWidth="1"/>
    <col min="1731" max="1731" width="1.33203125" style="1" customWidth="1"/>
    <col min="1732" max="1732" width="13.6640625" style="1" customWidth="1"/>
    <col min="1733" max="1733" width="0.33203125" style="1" customWidth="1"/>
    <col min="1734" max="1974" width="10.6640625" style="1"/>
    <col min="1975" max="1975" width="8.44140625" style="1" customWidth="1"/>
    <col min="1976" max="1977" width="9.6640625" style="1" customWidth="1"/>
    <col min="1978" max="1978" width="18.33203125" style="1" customWidth="1"/>
    <col min="1979" max="1979" width="6" style="1" customWidth="1"/>
    <col min="1980" max="1980" width="6.6640625" style="1" customWidth="1"/>
    <col min="1981" max="1981" width="2.6640625" style="1" customWidth="1"/>
    <col min="1982" max="1982" width="13.6640625" style="1" customWidth="1"/>
    <col min="1983" max="1983" width="1.33203125" style="1" customWidth="1"/>
    <col min="1984" max="1984" width="13.6640625" style="1" customWidth="1"/>
    <col min="1985" max="1985" width="1.33203125" style="1" customWidth="1"/>
    <col min="1986" max="1986" width="13.6640625" style="1" customWidth="1"/>
    <col min="1987" max="1987" width="1.33203125" style="1" customWidth="1"/>
    <col min="1988" max="1988" width="13.6640625" style="1" customWidth="1"/>
    <col min="1989" max="1989" width="0.33203125" style="1" customWidth="1"/>
    <col min="1990" max="2230" width="10.6640625" style="1"/>
    <col min="2231" max="2231" width="8.44140625" style="1" customWidth="1"/>
    <col min="2232" max="2233" width="9.6640625" style="1" customWidth="1"/>
    <col min="2234" max="2234" width="18.33203125" style="1" customWidth="1"/>
    <col min="2235" max="2235" width="6" style="1" customWidth="1"/>
    <col min="2236" max="2236" width="6.6640625" style="1" customWidth="1"/>
    <col min="2237" max="2237" width="2.6640625" style="1" customWidth="1"/>
    <col min="2238" max="2238" width="13.6640625" style="1" customWidth="1"/>
    <col min="2239" max="2239" width="1.33203125" style="1" customWidth="1"/>
    <col min="2240" max="2240" width="13.6640625" style="1" customWidth="1"/>
    <col min="2241" max="2241" width="1.33203125" style="1" customWidth="1"/>
    <col min="2242" max="2242" width="13.6640625" style="1" customWidth="1"/>
    <col min="2243" max="2243" width="1.33203125" style="1" customWidth="1"/>
    <col min="2244" max="2244" width="13.6640625" style="1" customWidth="1"/>
    <col min="2245" max="2245" width="0.33203125" style="1" customWidth="1"/>
    <col min="2246" max="2486" width="10.6640625" style="1"/>
    <col min="2487" max="2487" width="8.44140625" style="1" customWidth="1"/>
    <col min="2488" max="2489" width="9.6640625" style="1" customWidth="1"/>
    <col min="2490" max="2490" width="18.33203125" style="1" customWidth="1"/>
    <col min="2491" max="2491" width="6" style="1" customWidth="1"/>
    <col min="2492" max="2492" width="6.6640625" style="1" customWidth="1"/>
    <col min="2493" max="2493" width="2.6640625" style="1" customWidth="1"/>
    <col min="2494" max="2494" width="13.6640625" style="1" customWidth="1"/>
    <col min="2495" max="2495" width="1.33203125" style="1" customWidth="1"/>
    <col min="2496" max="2496" width="13.6640625" style="1" customWidth="1"/>
    <col min="2497" max="2497" width="1.33203125" style="1" customWidth="1"/>
    <col min="2498" max="2498" width="13.6640625" style="1" customWidth="1"/>
    <col min="2499" max="2499" width="1.33203125" style="1" customWidth="1"/>
    <col min="2500" max="2500" width="13.6640625" style="1" customWidth="1"/>
    <col min="2501" max="2501" width="0.33203125" style="1" customWidth="1"/>
    <col min="2502" max="2742" width="10.6640625" style="1"/>
    <col min="2743" max="2743" width="8.44140625" style="1" customWidth="1"/>
    <col min="2744" max="2745" width="9.6640625" style="1" customWidth="1"/>
    <col min="2746" max="2746" width="18.33203125" style="1" customWidth="1"/>
    <col min="2747" max="2747" width="6" style="1" customWidth="1"/>
    <col min="2748" max="2748" width="6.6640625" style="1" customWidth="1"/>
    <col min="2749" max="2749" width="2.6640625" style="1" customWidth="1"/>
    <col min="2750" max="2750" width="13.6640625" style="1" customWidth="1"/>
    <col min="2751" max="2751" width="1.33203125" style="1" customWidth="1"/>
    <col min="2752" max="2752" width="13.6640625" style="1" customWidth="1"/>
    <col min="2753" max="2753" width="1.33203125" style="1" customWidth="1"/>
    <col min="2754" max="2754" width="13.6640625" style="1" customWidth="1"/>
    <col min="2755" max="2755" width="1.33203125" style="1" customWidth="1"/>
    <col min="2756" max="2756" width="13.6640625" style="1" customWidth="1"/>
    <col min="2757" max="2757" width="0.33203125" style="1" customWidth="1"/>
    <col min="2758" max="2998" width="10.6640625" style="1"/>
    <col min="2999" max="2999" width="8.44140625" style="1" customWidth="1"/>
    <col min="3000" max="3001" width="9.6640625" style="1" customWidth="1"/>
    <col min="3002" max="3002" width="18.33203125" style="1" customWidth="1"/>
    <col min="3003" max="3003" width="6" style="1" customWidth="1"/>
    <col min="3004" max="3004" width="6.6640625" style="1" customWidth="1"/>
    <col min="3005" max="3005" width="2.6640625" style="1" customWidth="1"/>
    <col min="3006" max="3006" width="13.6640625" style="1" customWidth="1"/>
    <col min="3007" max="3007" width="1.33203125" style="1" customWidth="1"/>
    <col min="3008" max="3008" width="13.6640625" style="1" customWidth="1"/>
    <col min="3009" max="3009" width="1.33203125" style="1" customWidth="1"/>
    <col min="3010" max="3010" width="13.6640625" style="1" customWidth="1"/>
    <col min="3011" max="3011" width="1.33203125" style="1" customWidth="1"/>
    <col min="3012" max="3012" width="13.6640625" style="1" customWidth="1"/>
    <col min="3013" max="3013" width="0.33203125" style="1" customWidth="1"/>
    <col min="3014" max="3254" width="10.6640625" style="1"/>
    <col min="3255" max="3255" width="8.44140625" style="1" customWidth="1"/>
    <col min="3256" max="3257" width="9.6640625" style="1" customWidth="1"/>
    <col min="3258" max="3258" width="18.33203125" style="1" customWidth="1"/>
    <col min="3259" max="3259" width="6" style="1" customWidth="1"/>
    <col min="3260" max="3260" width="6.6640625" style="1" customWidth="1"/>
    <col min="3261" max="3261" width="2.6640625" style="1" customWidth="1"/>
    <col min="3262" max="3262" width="13.6640625" style="1" customWidth="1"/>
    <col min="3263" max="3263" width="1.33203125" style="1" customWidth="1"/>
    <col min="3264" max="3264" width="13.6640625" style="1" customWidth="1"/>
    <col min="3265" max="3265" width="1.33203125" style="1" customWidth="1"/>
    <col min="3266" max="3266" width="13.6640625" style="1" customWidth="1"/>
    <col min="3267" max="3267" width="1.33203125" style="1" customWidth="1"/>
    <col min="3268" max="3268" width="13.6640625" style="1" customWidth="1"/>
    <col min="3269" max="3269" width="0.33203125" style="1" customWidth="1"/>
    <col min="3270" max="3510" width="10.6640625" style="1"/>
    <col min="3511" max="3511" width="8.44140625" style="1" customWidth="1"/>
    <col min="3512" max="3513" width="9.6640625" style="1" customWidth="1"/>
    <col min="3514" max="3514" width="18.33203125" style="1" customWidth="1"/>
    <col min="3515" max="3515" width="6" style="1" customWidth="1"/>
    <col min="3516" max="3516" width="6.6640625" style="1" customWidth="1"/>
    <col min="3517" max="3517" width="2.6640625" style="1" customWidth="1"/>
    <col min="3518" max="3518" width="13.6640625" style="1" customWidth="1"/>
    <col min="3519" max="3519" width="1.33203125" style="1" customWidth="1"/>
    <col min="3520" max="3520" width="13.6640625" style="1" customWidth="1"/>
    <col min="3521" max="3521" width="1.33203125" style="1" customWidth="1"/>
    <col min="3522" max="3522" width="13.6640625" style="1" customWidth="1"/>
    <col min="3523" max="3523" width="1.33203125" style="1" customWidth="1"/>
    <col min="3524" max="3524" width="13.6640625" style="1" customWidth="1"/>
    <col min="3525" max="3525" width="0.33203125" style="1" customWidth="1"/>
    <col min="3526" max="3766" width="10.6640625" style="1"/>
    <col min="3767" max="3767" width="8.44140625" style="1" customWidth="1"/>
    <col min="3768" max="3769" width="9.6640625" style="1" customWidth="1"/>
    <col min="3770" max="3770" width="18.33203125" style="1" customWidth="1"/>
    <col min="3771" max="3771" width="6" style="1" customWidth="1"/>
    <col min="3772" max="3772" width="6.6640625" style="1" customWidth="1"/>
    <col min="3773" max="3773" width="2.6640625" style="1" customWidth="1"/>
    <col min="3774" max="3774" width="13.6640625" style="1" customWidth="1"/>
    <col min="3775" max="3775" width="1.33203125" style="1" customWidth="1"/>
    <col min="3776" max="3776" width="13.6640625" style="1" customWidth="1"/>
    <col min="3777" max="3777" width="1.33203125" style="1" customWidth="1"/>
    <col min="3778" max="3778" width="13.6640625" style="1" customWidth="1"/>
    <col min="3779" max="3779" width="1.33203125" style="1" customWidth="1"/>
    <col min="3780" max="3780" width="13.6640625" style="1" customWidth="1"/>
    <col min="3781" max="3781" width="0.33203125" style="1" customWidth="1"/>
    <col min="3782" max="4022" width="10.6640625" style="1"/>
    <col min="4023" max="4023" width="8.44140625" style="1" customWidth="1"/>
    <col min="4024" max="4025" width="9.6640625" style="1" customWidth="1"/>
    <col min="4026" max="4026" width="18.33203125" style="1" customWidth="1"/>
    <col min="4027" max="4027" width="6" style="1" customWidth="1"/>
    <col min="4028" max="4028" width="6.6640625" style="1" customWidth="1"/>
    <col min="4029" max="4029" width="2.6640625" style="1" customWidth="1"/>
    <col min="4030" max="4030" width="13.6640625" style="1" customWidth="1"/>
    <col min="4031" max="4031" width="1.33203125" style="1" customWidth="1"/>
    <col min="4032" max="4032" width="13.6640625" style="1" customWidth="1"/>
    <col min="4033" max="4033" width="1.33203125" style="1" customWidth="1"/>
    <col min="4034" max="4034" width="13.6640625" style="1" customWidth="1"/>
    <col min="4035" max="4035" width="1.33203125" style="1" customWidth="1"/>
    <col min="4036" max="4036" width="13.6640625" style="1" customWidth="1"/>
    <col min="4037" max="4037" width="0.33203125" style="1" customWidth="1"/>
    <col min="4038" max="4278" width="10.6640625" style="1"/>
    <col min="4279" max="4279" width="8.44140625" style="1" customWidth="1"/>
    <col min="4280" max="4281" width="9.6640625" style="1" customWidth="1"/>
    <col min="4282" max="4282" width="18.33203125" style="1" customWidth="1"/>
    <col min="4283" max="4283" width="6" style="1" customWidth="1"/>
    <col min="4284" max="4284" width="6.6640625" style="1" customWidth="1"/>
    <col min="4285" max="4285" width="2.6640625" style="1" customWidth="1"/>
    <col min="4286" max="4286" width="13.6640625" style="1" customWidth="1"/>
    <col min="4287" max="4287" width="1.33203125" style="1" customWidth="1"/>
    <col min="4288" max="4288" width="13.6640625" style="1" customWidth="1"/>
    <col min="4289" max="4289" width="1.33203125" style="1" customWidth="1"/>
    <col min="4290" max="4290" width="13.6640625" style="1" customWidth="1"/>
    <col min="4291" max="4291" width="1.33203125" style="1" customWidth="1"/>
    <col min="4292" max="4292" width="13.6640625" style="1" customWidth="1"/>
    <col min="4293" max="4293" width="0.33203125" style="1" customWidth="1"/>
    <col min="4294" max="4534" width="10.6640625" style="1"/>
    <col min="4535" max="4535" width="8.44140625" style="1" customWidth="1"/>
    <col min="4536" max="4537" width="9.6640625" style="1" customWidth="1"/>
    <col min="4538" max="4538" width="18.33203125" style="1" customWidth="1"/>
    <col min="4539" max="4539" width="6" style="1" customWidth="1"/>
    <col min="4540" max="4540" width="6.6640625" style="1" customWidth="1"/>
    <col min="4541" max="4541" width="2.6640625" style="1" customWidth="1"/>
    <col min="4542" max="4542" width="13.6640625" style="1" customWidth="1"/>
    <col min="4543" max="4543" width="1.33203125" style="1" customWidth="1"/>
    <col min="4544" max="4544" width="13.6640625" style="1" customWidth="1"/>
    <col min="4545" max="4545" width="1.33203125" style="1" customWidth="1"/>
    <col min="4546" max="4546" width="13.6640625" style="1" customWidth="1"/>
    <col min="4547" max="4547" width="1.33203125" style="1" customWidth="1"/>
    <col min="4548" max="4548" width="13.6640625" style="1" customWidth="1"/>
    <col min="4549" max="4549" width="0.33203125" style="1" customWidth="1"/>
    <col min="4550" max="4790" width="10.6640625" style="1"/>
    <col min="4791" max="4791" width="8.44140625" style="1" customWidth="1"/>
    <col min="4792" max="4793" width="9.6640625" style="1" customWidth="1"/>
    <col min="4794" max="4794" width="18.33203125" style="1" customWidth="1"/>
    <col min="4795" max="4795" width="6" style="1" customWidth="1"/>
    <col min="4796" max="4796" width="6.6640625" style="1" customWidth="1"/>
    <col min="4797" max="4797" width="2.6640625" style="1" customWidth="1"/>
    <col min="4798" max="4798" width="13.6640625" style="1" customWidth="1"/>
    <col min="4799" max="4799" width="1.33203125" style="1" customWidth="1"/>
    <col min="4800" max="4800" width="13.6640625" style="1" customWidth="1"/>
    <col min="4801" max="4801" width="1.33203125" style="1" customWidth="1"/>
    <col min="4802" max="4802" width="13.6640625" style="1" customWidth="1"/>
    <col min="4803" max="4803" width="1.33203125" style="1" customWidth="1"/>
    <col min="4804" max="4804" width="13.6640625" style="1" customWidth="1"/>
    <col min="4805" max="4805" width="0.33203125" style="1" customWidth="1"/>
    <col min="4806" max="5046" width="10.6640625" style="1"/>
    <col min="5047" max="5047" width="8.44140625" style="1" customWidth="1"/>
    <col min="5048" max="5049" width="9.6640625" style="1" customWidth="1"/>
    <col min="5050" max="5050" width="18.33203125" style="1" customWidth="1"/>
    <col min="5051" max="5051" width="6" style="1" customWidth="1"/>
    <col min="5052" max="5052" width="6.6640625" style="1" customWidth="1"/>
    <col min="5053" max="5053" width="2.6640625" style="1" customWidth="1"/>
    <col min="5054" max="5054" width="13.6640625" style="1" customWidth="1"/>
    <col min="5055" max="5055" width="1.33203125" style="1" customWidth="1"/>
    <col min="5056" max="5056" width="13.6640625" style="1" customWidth="1"/>
    <col min="5057" max="5057" width="1.33203125" style="1" customWidth="1"/>
    <col min="5058" max="5058" width="13.6640625" style="1" customWidth="1"/>
    <col min="5059" max="5059" width="1.33203125" style="1" customWidth="1"/>
    <col min="5060" max="5060" width="13.6640625" style="1" customWidth="1"/>
    <col min="5061" max="5061" width="0.33203125" style="1" customWidth="1"/>
    <col min="5062" max="5302" width="10.6640625" style="1"/>
    <col min="5303" max="5303" width="8.44140625" style="1" customWidth="1"/>
    <col min="5304" max="5305" width="9.6640625" style="1" customWidth="1"/>
    <col min="5306" max="5306" width="18.33203125" style="1" customWidth="1"/>
    <col min="5307" max="5307" width="6" style="1" customWidth="1"/>
    <col min="5308" max="5308" width="6.6640625" style="1" customWidth="1"/>
    <col min="5309" max="5309" width="2.6640625" style="1" customWidth="1"/>
    <col min="5310" max="5310" width="13.6640625" style="1" customWidth="1"/>
    <col min="5311" max="5311" width="1.33203125" style="1" customWidth="1"/>
    <col min="5312" max="5312" width="13.6640625" style="1" customWidth="1"/>
    <col min="5313" max="5313" width="1.33203125" style="1" customWidth="1"/>
    <col min="5314" max="5314" width="13.6640625" style="1" customWidth="1"/>
    <col min="5315" max="5315" width="1.33203125" style="1" customWidth="1"/>
    <col min="5316" max="5316" width="13.6640625" style="1" customWidth="1"/>
    <col min="5317" max="5317" width="0.33203125" style="1" customWidth="1"/>
    <col min="5318" max="5558" width="10.6640625" style="1"/>
    <col min="5559" max="5559" width="8.44140625" style="1" customWidth="1"/>
    <col min="5560" max="5561" width="9.6640625" style="1" customWidth="1"/>
    <col min="5562" max="5562" width="18.33203125" style="1" customWidth="1"/>
    <col min="5563" max="5563" width="6" style="1" customWidth="1"/>
    <col min="5564" max="5564" width="6.6640625" style="1" customWidth="1"/>
    <col min="5565" max="5565" width="2.6640625" style="1" customWidth="1"/>
    <col min="5566" max="5566" width="13.6640625" style="1" customWidth="1"/>
    <col min="5567" max="5567" width="1.33203125" style="1" customWidth="1"/>
    <col min="5568" max="5568" width="13.6640625" style="1" customWidth="1"/>
    <col min="5569" max="5569" width="1.33203125" style="1" customWidth="1"/>
    <col min="5570" max="5570" width="13.6640625" style="1" customWidth="1"/>
    <col min="5571" max="5571" width="1.33203125" style="1" customWidth="1"/>
    <col min="5572" max="5572" width="13.6640625" style="1" customWidth="1"/>
    <col min="5573" max="5573" width="0.33203125" style="1" customWidth="1"/>
    <col min="5574" max="5814" width="10.6640625" style="1"/>
    <col min="5815" max="5815" width="8.44140625" style="1" customWidth="1"/>
    <col min="5816" max="5817" width="9.6640625" style="1" customWidth="1"/>
    <col min="5818" max="5818" width="18.33203125" style="1" customWidth="1"/>
    <col min="5819" max="5819" width="6" style="1" customWidth="1"/>
    <col min="5820" max="5820" width="6.6640625" style="1" customWidth="1"/>
    <col min="5821" max="5821" width="2.6640625" style="1" customWidth="1"/>
    <col min="5822" max="5822" width="13.6640625" style="1" customWidth="1"/>
    <col min="5823" max="5823" width="1.33203125" style="1" customWidth="1"/>
    <col min="5824" max="5824" width="13.6640625" style="1" customWidth="1"/>
    <col min="5825" max="5825" width="1.33203125" style="1" customWidth="1"/>
    <col min="5826" max="5826" width="13.6640625" style="1" customWidth="1"/>
    <col min="5827" max="5827" width="1.33203125" style="1" customWidth="1"/>
    <col min="5828" max="5828" width="13.6640625" style="1" customWidth="1"/>
    <col min="5829" max="5829" width="0.33203125" style="1" customWidth="1"/>
    <col min="5830" max="6070" width="10.6640625" style="1"/>
    <col min="6071" max="6071" width="8.44140625" style="1" customWidth="1"/>
    <col min="6072" max="6073" width="9.6640625" style="1" customWidth="1"/>
    <col min="6074" max="6074" width="18.33203125" style="1" customWidth="1"/>
    <col min="6075" max="6075" width="6" style="1" customWidth="1"/>
    <col min="6076" max="6076" width="6.6640625" style="1" customWidth="1"/>
    <col min="6077" max="6077" width="2.6640625" style="1" customWidth="1"/>
    <col min="6078" max="6078" width="13.6640625" style="1" customWidth="1"/>
    <col min="6079" max="6079" width="1.33203125" style="1" customWidth="1"/>
    <col min="6080" max="6080" width="13.6640625" style="1" customWidth="1"/>
    <col min="6081" max="6081" width="1.33203125" style="1" customWidth="1"/>
    <col min="6082" max="6082" width="13.6640625" style="1" customWidth="1"/>
    <col min="6083" max="6083" width="1.33203125" style="1" customWidth="1"/>
    <col min="6084" max="6084" width="13.6640625" style="1" customWidth="1"/>
    <col min="6085" max="6085" width="0.33203125" style="1" customWidth="1"/>
    <col min="6086" max="6326" width="10.6640625" style="1"/>
    <col min="6327" max="6327" width="8.44140625" style="1" customWidth="1"/>
    <col min="6328" max="6329" width="9.6640625" style="1" customWidth="1"/>
    <col min="6330" max="6330" width="18.33203125" style="1" customWidth="1"/>
    <col min="6331" max="6331" width="6" style="1" customWidth="1"/>
    <col min="6332" max="6332" width="6.6640625" style="1" customWidth="1"/>
    <col min="6333" max="6333" width="2.6640625" style="1" customWidth="1"/>
    <col min="6334" max="6334" width="13.6640625" style="1" customWidth="1"/>
    <col min="6335" max="6335" width="1.33203125" style="1" customWidth="1"/>
    <col min="6336" max="6336" width="13.6640625" style="1" customWidth="1"/>
    <col min="6337" max="6337" width="1.33203125" style="1" customWidth="1"/>
    <col min="6338" max="6338" width="13.6640625" style="1" customWidth="1"/>
    <col min="6339" max="6339" width="1.33203125" style="1" customWidth="1"/>
    <col min="6340" max="6340" width="13.6640625" style="1" customWidth="1"/>
    <col min="6341" max="6341" width="0.33203125" style="1" customWidth="1"/>
    <col min="6342" max="6582" width="10.6640625" style="1"/>
    <col min="6583" max="6583" width="8.44140625" style="1" customWidth="1"/>
    <col min="6584" max="6585" width="9.6640625" style="1" customWidth="1"/>
    <col min="6586" max="6586" width="18.33203125" style="1" customWidth="1"/>
    <col min="6587" max="6587" width="6" style="1" customWidth="1"/>
    <col min="6588" max="6588" width="6.6640625" style="1" customWidth="1"/>
    <col min="6589" max="6589" width="2.6640625" style="1" customWidth="1"/>
    <col min="6590" max="6590" width="13.6640625" style="1" customWidth="1"/>
    <col min="6591" max="6591" width="1.33203125" style="1" customWidth="1"/>
    <col min="6592" max="6592" width="13.6640625" style="1" customWidth="1"/>
    <col min="6593" max="6593" width="1.33203125" style="1" customWidth="1"/>
    <col min="6594" max="6594" width="13.6640625" style="1" customWidth="1"/>
    <col min="6595" max="6595" width="1.33203125" style="1" customWidth="1"/>
    <col min="6596" max="6596" width="13.6640625" style="1" customWidth="1"/>
    <col min="6597" max="6597" width="0.33203125" style="1" customWidth="1"/>
    <col min="6598" max="6838" width="10.6640625" style="1"/>
    <col min="6839" max="6839" width="8.44140625" style="1" customWidth="1"/>
    <col min="6840" max="6841" width="9.6640625" style="1" customWidth="1"/>
    <col min="6842" max="6842" width="18.33203125" style="1" customWidth="1"/>
    <col min="6843" max="6843" width="6" style="1" customWidth="1"/>
    <col min="6844" max="6844" width="6.6640625" style="1" customWidth="1"/>
    <col min="6845" max="6845" width="2.6640625" style="1" customWidth="1"/>
    <col min="6846" max="6846" width="13.6640625" style="1" customWidth="1"/>
    <col min="6847" max="6847" width="1.33203125" style="1" customWidth="1"/>
    <col min="6848" max="6848" width="13.6640625" style="1" customWidth="1"/>
    <col min="6849" max="6849" width="1.33203125" style="1" customWidth="1"/>
    <col min="6850" max="6850" width="13.6640625" style="1" customWidth="1"/>
    <col min="6851" max="6851" width="1.33203125" style="1" customWidth="1"/>
    <col min="6852" max="6852" width="13.6640625" style="1" customWidth="1"/>
    <col min="6853" max="6853" width="0.33203125" style="1" customWidth="1"/>
    <col min="6854" max="7094" width="10.6640625" style="1"/>
    <col min="7095" max="7095" width="8.44140625" style="1" customWidth="1"/>
    <col min="7096" max="7097" width="9.6640625" style="1" customWidth="1"/>
    <col min="7098" max="7098" width="18.33203125" style="1" customWidth="1"/>
    <col min="7099" max="7099" width="6" style="1" customWidth="1"/>
    <col min="7100" max="7100" width="6.6640625" style="1" customWidth="1"/>
    <col min="7101" max="7101" width="2.6640625" style="1" customWidth="1"/>
    <col min="7102" max="7102" width="13.6640625" style="1" customWidth="1"/>
    <col min="7103" max="7103" width="1.33203125" style="1" customWidth="1"/>
    <col min="7104" max="7104" width="13.6640625" style="1" customWidth="1"/>
    <col min="7105" max="7105" width="1.33203125" style="1" customWidth="1"/>
    <col min="7106" max="7106" width="13.6640625" style="1" customWidth="1"/>
    <col min="7107" max="7107" width="1.33203125" style="1" customWidth="1"/>
    <col min="7108" max="7108" width="13.6640625" style="1" customWidth="1"/>
    <col min="7109" max="7109" width="0.33203125" style="1" customWidth="1"/>
    <col min="7110" max="7350" width="10.6640625" style="1"/>
    <col min="7351" max="7351" width="8.44140625" style="1" customWidth="1"/>
    <col min="7352" max="7353" width="9.6640625" style="1" customWidth="1"/>
    <col min="7354" max="7354" width="18.33203125" style="1" customWidth="1"/>
    <col min="7355" max="7355" width="6" style="1" customWidth="1"/>
    <col min="7356" max="7356" width="6.6640625" style="1" customWidth="1"/>
    <col min="7357" max="7357" width="2.6640625" style="1" customWidth="1"/>
    <col min="7358" max="7358" width="13.6640625" style="1" customWidth="1"/>
    <col min="7359" max="7359" width="1.33203125" style="1" customWidth="1"/>
    <col min="7360" max="7360" width="13.6640625" style="1" customWidth="1"/>
    <col min="7361" max="7361" width="1.33203125" style="1" customWidth="1"/>
    <col min="7362" max="7362" width="13.6640625" style="1" customWidth="1"/>
    <col min="7363" max="7363" width="1.33203125" style="1" customWidth="1"/>
    <col min="7364" max="7364" width="13.6640625" style="1" customWidth="1"/>
    <col min="7365" max="7365" width="0.33203125" style="1" customWidth="1"/>
    <col min="7366" max="7606" width="10.6640625" style="1"/>
    <col min="7607" max="7607" width="8.44140625" style="1" customWidth="1"/>
    <col min="7608" max="7609" width="9.6640625" style="1" customWidth="1"/>
    <col min="7610" max="7610" width="18.33203125" style="1" customWidth="1"/>
    <col min="7611" max="7611" width="6" style="1" customWidth="1"/>
    <col min="7612" max="7612" width="6.6640625" style="1" customWidth="1"/>
    <col min="7613" max="7613" width="2.6640625" style="1" customWidth="1"/>
    <col min="7614" max="7614" width="13.6640625" style="1" customWidth="1"/>
    <col min="7615" max="7615" width="1.33203125" style="1" customWidth="1"/>
    <col min="7616" max="7616" width="13.6640625" style="1" customWidth="1"/>
    <col min="7617" max="7617" width="1.33203125" style="1" customWidth="1"/>
    <col min="7618" max="7618" width="13.6640625" style="1" customWidth="1"/>
    <col min="7619" max="7619" width="1.33203125" style="1" customWidth="1"/>
    <col min="7620" max="7620" width="13.6640625" style="1" customWidth="1"/>
    <col min="7621" max="7621" width="0.33203125" style="1" customWidth="1"/>
    <col min="7622" max="7862" width="10.6640625" style="1"/>
    <col min="7863" max="7863" width="8.44140625" style="1" customWidth="1"/>
    <col min="7864" max="7865" width="9.6640625" style="1" customWidth="1"/>
    <col min="7866" max="7866" width="18.33203125" style="1" customWidth="1"/>
    <col min="7867" max="7867" width="6" style="1" customWidth="1"/>
    <col min="7868" max="7868" width="6.6640625" style="1" customWidth="1"/>
    <col min="7869" max="7869" width="2.6640625" style="1" customWidth="1"/>
    <col min="7870" max="7870" width="13.6640625" style="1" customWidth="1"/>
    <col min="7871" max="7871" width="1.33203125" style="1" customWidth="1"/>
    <col min="7872" max="7872" width="13.6640625" style="1" customWidth="1"/>
    <col min="7873" max="7873" width="1.33203125" style="1" customWidth="1"/>
    <col min="7874" max="7874" width="13.6640625" style="1" customWidth="1"/>
    <col min="7875" max="7875" width="1.33203125" style="1" customWidth="1"/>
    <col min="7876" max="7876" width="13.6640625" style="1" customWidth="1"/>
    <col min="7877" max="7877" width="0.33203125" style="1" customWidth="1"/>
    <col min="7878" max="8118" width="10.6640625" style="1"/>
    <col min="8119" max="8119" width="8.44140625" style="1" customWidth="1"/>
    <col min="8120" max="8121" width="9.6640625" style="1" customWidth="1"/>
    <col min="8122" max="8122" width="18.33203125" style="1" customWidth="1"/>
    <col min="8123" max="8123" width="6" style="1" customWidth="1"/>
    <col min="8124" max="8124" width="6.6640625" style="1" customWidth="1"/>
    <col min="8125" max="8125" width="2.6640625" style="1" customWidth="1"/>
    <col min="8126" max="8126" width="13.6640625" style="1" customWidth="1"/>
    <col min="8127" max="8127" width="1.33203125" style="1" customWidth="1"/>
    <col min="8128" max="8128" width="13.6640625" style="1" customWidth="1"/>
    <col min="8129" max="8129" width="1.33203125" style="1" customWidth="1"/>
    <col min="8130" max="8130" width="13.6640625" style="1" customWidth="1"/>
    <col min="8131" max="8131" width="1.33203125" style="1" customWidth="1"/>
    <col min="8132" max="8132" width="13.6640625" style="1" customWidth="1"/>
    <col min="8133" max="8133" width="0.33203125" style="1" customWidth="1"/>
    <col min="8134" max="8374" width="10.6640625" style="1"/>
    <col min="8375" max="8375" width="8.44140625" style="1" customWidth="1"/>
    <col min="8376" max="8377" width="9.6640625" style="1" customWidth="1"/>
    <col min="8378" max="8378" width="18.33203125" style="1" customWidth="1"/>
    <col min="8379" max="8379" width="6" style="1" customWidth="1"/>
    <col min="8380" max="8380" width="6.6640625" style="1" customWidth="1"/>
    <col min="8381" max="8381" width="2.6640625" style="1" customWidth="1"/>
    <col min="8382" max="8382" width="13.6640625" style="1" customWidth="1"/>
    <col min="8383" max="8383" width="1.33203125" style="1" customWidth="1"/>
    <col min="8384" max="8384" width="13.6640625" style="1" customWidth="1"/>
    <col min="8385" max="8385" width="1.33203125" style="1" customWidth="1"/>
    <col min="8386" max="8386" width="13.6640625" style="1" customWidth="1"/>
    <col min="8387" max="8387" width="1.33203125" style="1" customWidth="1"/>
    <col min="8388" max="8388" width="13.6640625" style="1" customWidth="1"/>
    <col min="8389" max="8389" width="0.33203125" style="1" customWidth="1"/>
    <col min="8390" max="8630" width="10.6640625" style="1"/>
    <col min="8631" max="8631" width="8.44140625" style="1" customWidth="1"/>
    <col min="8632" max="8633" width="9.6640625" style="1" customWidth="1"/>
    <col min="8634" max="8634" width="18.33203125" style="1" customWidth="1"/>
    <col min="8635" max="8635" width="6" style="1" customWidth="1"/>
    <col min="8636" max="8636" width="6.6640625" style="1" customWidth="1"/>
    <col min="8637" max="8637" width="2.6640625" style="1" customWidth="1"/>
    <col min="8638" max="8638" width="13.6640625" style="1" customWidth="1"/>
    <col min="8639" max="8639" width="1.33203125" style="1" customWidth="1"/>
    <col min="8640" max="8640" width="13.6640625" style="1" customWidth="1"/>
    <col min="8641" max="8641" width="1.33203125" style="1" customWidth="1"/>
    <col min="8642" max="8642" width="13.6640625" style="1" customWidth="1"/>
    <col min="8643" max="8643" width="1.33203125" style="1" customWidth="1"/>
    <col min="8644" max="8644" width="13.6640625" style="1" customWidth="1"/>
    <col min="8645" max="8645" width="0.33203125" style="1" customWidth="1"/>
    <col min="8646" max="8886" width="10.6640625" style="1"/>
    <col min="8887" max="8887" width="8.44140625" style="1" customWidth="1"/>
    <col min="8888" max="8889" width="9.6640625" style="1" customWidth="1"/>
    <col min="8890" max="8890" width="18.33203125" style="1" customWidth="1"/>
    <col min="8891" max="8891" width="6" style="1" customWidth="1"/>
    <col min="8892" max="8892" width="6.6640625" style="1" customWidth="1"/>
    <col min="8893" max="8893" width="2.6640625" style="1" customWidth="1"/>
    <col min="8894" max="8894" width="13.6640625" style="1" customWidth="1"/>
    <col min="8895" max="8895" width="1.33203125" style="1" customWidth="1"/>
    <col min="8896" max="8896" width="13.6640625" style="1" customWidth="1"/>
    <col min="8897" max="8897" width="1.33203125" style="1" customWidth="1"/>
    <col min="8898" max="8898" width="13.6640625" style="1" customWidth="1"/>
    <col min="8899" max="8899" width="1.33203125" style="1" customWidth="1"/>
    <col min="8900" max="8900" width="13.6640625" style="1" customWidth="1"/>
    <col min="8901" max="8901" width="0.33203125" style="1" customWidth="1"/>
    <col min="8902" max="9142" width="10.6640625" style="1"/>
    <col min="9143" max="9143" width="8.44140625" style="1" customWidth="1"/>
    <col min="9144" max="9145" width="9.6640625" style="1" customWidth="1"/>
    <col min="9146" max="9146" width="18.33203125" style="1" customWidth="1"/>
    <col min="9147" max="9147" width="6" style="1" customWidth="1"/>
    <col min="9148" max="9148" width="6.6640625" style="1" customWidth="1"/>
    <col min="9149" max="9149" width="2.6640625" style="1" customWidth="1"/>
    <col min="9150" max="9150" width="13.6640625" style="1" customWidth="1"/>
    <col min="9151" max="9151" width="1.33203125" style="1" customWidth="1"/>
    <col min="9152" max="9152" width="13.6640625" style="1" customWidth="1"/>
    <col min="9153" max="9153" width="1.33203125" style="1" customWidth="1"/>
    <col min="9154" max="9154" width="13.6640625" style="1" customWidth="1"/>
    <col min="9155" max="9155" width="1.33203125" style="1" customWidth="1"/>
    <col min="9156" max="9156" width="13.6640625" style="1" customWidth="1"/>
    <col min="9157" max="9157" width="0.33203125" style="1" customWidth="1"/>
    <col min="9158" max="9398" width="10.6640625" style="1"/>
    <col min="9399" max="9399" width="8.44140625" style="1" customWidth="1"/>
    <col min="9400" max="9401" width="9.6640625" style="1" customWidth="1"/>
    <col min="9402" max="9402" width="18.33203125" style="1" customWidth="1"/>
    <col min="9403" max="9403" width="6" style="1" customWidth="1"/>
    <col min="9404" max="9404" width="6.6640625" style="1" customWidth="1"/>
    <col min="9405" max="9405" width="2.6640625" style="1" customWidth="1"/>
    <col min="9406" max="9406" width="13.6640625" style="1" customWidth="1"/>
    <col min="9407" max="9407" width="1.33203125" style="1" customWidth="1"/>
    <col min="9408" max="9408" width="13.6640625" style="1" customWidth="1"/>
    <col min="9409" max="9409" width="1.33203125" style="1" customWidth="1"/>
    <col min="9410" max="9410" width="13.6640625" style="1" customWidth="1"/>
    <col min="9411" max="9411" width="1.33203125" style="1" customWidth="1"/>
    <col min="9412" max="9412" width="13.6640625" style="1" customWidth="1"/>
    <col min="9413" max="9413" width="0.33203125" style="1" customWidth="1"/>
    <col min="9414" max="9654" width="10.6640625" style="1"/>
    <col min="9655" max="9655" width="8.44140625" style="1" customWidth="1"/>
    <col min="9656" max="9657" width="9.6640625" style="1" customWidth="1"/>
    <col min="9658" max="9658" width="18.33203125" style="1" customWidth="1"/>
    <col min="9659" max="9659" width="6" style="1" customWidth="1"/>
    <col min="9660" max="9660" width="6.6640625" style="1" customWidth="1"/>
    <col min="9661" max="9661" width="2.6640625" style="1" customWidth="1"/>
    <col min="9662" max="9662" width="13.6640625" style="1" customWidth="1"/>
    <col min="9663" max="9663" width="1.33203125" style="1" customWidth="1"/>
    <col min="9664" max="9664" width="13.6640625" style="1" customWidth="1"/>
    <col min="9665" max="9665" width="1.33203125" style="1" customWidth="1"/>
    <col min="9666" max="9666" width="13.6640625" style="1" customWidth="1"/>
    <col min="9667" max="9667" width="1.33203125" style="1" customWidth="1"/>
    <col min="9668" max="9668" width="13.6640625" style="1" customWidth="1"/>
    <col min="9669" max="9669" width="0.33203125" style="1" customWidth="1"/>
    <col min="9670" max="9910" width="10.6640625" style="1"/>
    <col min="9911" max="9911" width="8.44140625" style="1" customWidth="1"/>
    <col min="9912" max="9913" width="9.6640625" style="1" customWidth="1"/>
    <col min="9914" max="9914" width="18.33203125" style="1" customWidth="1"/>
    <col min="9915" max="9915" width="6" style="1" customWidth="1"/>
    <col min="9916" max="9916" width="6.6640625" style="1" customWidth="1"/>
    <col min="9917" max="9917" width="2.6640625" style="1" customWidth="1"/>
    <col min="9918" max="9918" width="13.6640625" style="1" customWidth="1"/>
    <col min="9919" max="9919" width="1.33203125" style="1" customWidth="1"/>
    <col min="9920" max="9920" width="13.6640625" style="1" customWidth="1"/>
    <col min="9921" max="9921" width="1.33203125" style="1" customWidth="1"/>
    <col min="9922" max="9922" width="13.6640625" style="1" customWidth="1"/>
    <col min="9923" max="9923" width="1.33203125" style="1" customWidth="1"/>
    <col min="9924" max="9924" width="13.6640625" style="1" customWidth="1"/>
    <col min="9925" max="9925" width="0.33203125" style="1" customWidth="1"/>
    <col min="9926" max="10166" width="10.6640625" style="1"/>
    <col min="10167" max="10167" width="8.44140625" style="1" customWidth="1"/>
    <col min="10168" max="10169" width="9.6640625" style="1" customWidth="1"/>
    <col min="10170" max="10170" width="18.33203125" style="1" customWidth="1"/>
    <col min="10171" max="10171" width="6" style="1" customWidth="1"/>
    <col min="10172" max="10172" width="6.6640625" style="1" customWidth="1"/>
    <col min="10173" max="10173" width="2.6640625" style="1" customWidth="1"/>
    <col min="10174" max="10174" width="13.6640625" style="1" customWidth="1"/>
    <col min="10175" max="10175" width="1.33203125" style="1" customWidth="1"/>
    <col min="10176" max="10176" width="13.6640625" style="1" customWidth="1"/>
    <col min="10177" max="10177" width="1.33203125" style="1" customWidth="1"/>
    <col min="10178" max="10178" width="13.6640625" style="1" customWidth="1"/>
    <col min="10179" max="10179" width="1.33203125" style="1" customWidth="1"/>
    <col min="10180" max="10180" width="13.6640625" style="1" customWidth="1"/>
    <col min="10181" max="10181" width="0.33203125" style="1" customWidth="1"/>
    <col min="10182" max="10422" width="10.6640625" style="1"/>
    <col min="10423" max="10423" width="8.44140625" style="1" customWidth="1"/>
    <col min="10424" max="10425" width="9.6640625" style="1" customWidth="1"/>
    <col min="10426" max="10426" width="18.33203125" style="1" customWidth="1"/>
    <col min="10427" max="10427" width="6" style="1" customWidth="1"/>
    <col min="10428" max="10428" width="6.6640625" style="1" customWidth="1"/>
    <col min="10429" max="10429" width="2.6640625" style="1" customWidth="1"/>
    <col min="10430" max="10430" width="13.6640625" style="1" customWidth="1"/>
    <col min="10431" max="10431" width="1.33203125" style="1" customWidth="1"/>
    <col min="10432" max="10432" width="13.6640625" style="1" customWidth="1"/>
    <col min="10433" max="10433" width="1.33203125" style="1" customWidth="1"/>
    <col min="10434" max="10434" width="13.6640625" style="1" customWidth="1"/>
    <col min="10435" max="10435" width="1.33203125" style="1" customWidth="1"/>
    <col min="10436" max="10436" width="13.6640625" style="1" customWidth="1"/>
    <col min="10437" max="10437" width="0.33203125" style="1" customWidth="1"/>
    <col min="10438" max="10678" width="10.6640625" style="1"/>
    <col min="10679" max="10679" width="8.44140625" style="1" customWidth="1"/>
    <col min="10680" max="10681" width="9.6640625" style="1" customWidth="1"/>
    <col min="10682" max="10682" width="18.33203125" style="1" customWidth="1"/>
    <col min="10683" max="10683" width="6" style="1" customWidth="1"/>
    <col min="10684" max="10684" width="6.6640625" style="1" customWidth="1"/>
    <col min="10685" max="10685" width="2.6640625" style="1" customWidth="1"/>
    <col min="10686" max="10686" width="13.6640625" style="1" customWidth="1"/>
    <col min="10687" max="10687" width="1.33203125" style="1" customWidth="1"/>
    <col min="10688" max="10688" width="13.6640625" style="1" customWidth="1"/>
    <col min="10689" max="10689" width="1.33203125" style="1" customWidth="1"/>
    <col min="10690" max="10690" width="13.6640625" style="1" customWidth="1"/>
    <col min="10691" max="10691" width="1.33203125" style="1" customWidth="1"/>
    <col min="10692" max="10692" width="13.6640625" style="1" customWidth="1"/>
    <col min="10693" max="10693" width="0.33203125" style="1" customWidth="1"/>
    <col min="10694" max="10934" width="10.6640625" style="1"/>
    <col min="10935" max="10935" width="8.44140625" style="1" customWidth="1"/>
    <col min="10936" max="10937" width="9.6640625" style="1" customWidth="1"/>
    <col min="10938" max="10938" width="18.33203125" style="1" customWidth="1"/>
    <col min="10939" max="10939" width="6" style="1" customWidth="1"/>
    <col min="10940" max="10940" width="6.6640625" style="1" customWidth="1"/>
    <col min="10941" max="10941" width="2.6640625" style="1" customWidth="1"/>
    <col min="10942" max="10942" width="13.6640625" style="1" customWidth="1"/>
    <col min="10943" max="10943" width="1.33203125" style="1" customWidth="1"/>
    <col min="10944" max="10944" width="13.6640625" style="1" customWidth="1"/>
    <col min="10945" max="10945" width="1.33203125" style="1" customWidth="1"/>
    <col min="10946" max="10946" width="13.6640625" style="1" customWidth="1"/>
    <col min="10947" max="10947" width="1.33203125" style="1" customWidth="1"/>
    <col min="10948" max="10948" width="13.6640625" style="1" customWidth="1"/>
    <col min="10949" max="10949" width="0.33203125" style="1" customWidth="1"/>
    <col min="10950" max="11190" width="10.6640625" style="1"/>
    <col min="11191" max="11191" width="8.44140625" style="1" customWidth="1"/>
    <col min="11192" max="11193" width="9.6640625" style="1" customWidth="1"/>
    <col min="11194" max="11194" width="18.33203125" style="1" customWidth="1"/>
    <col min="11195" max="11195" width="6" style="1" customWidth="1"/>
    <col min="11196" max="11196" width="6.6640625" style="1" customWidth="1"/>
    <col min="11197" max="11197" width="2.6640625" style="1" customWidth="1"/>
    <col min="11198" max="11198" width="13.6640625" style="1" customWidth="1"/>
    <col min="11199" max="11199" width="1.33203125" style="1" customWidth="1"/>
    <col min="11200" max="11200" width="13.6640625" style="1" customWidth="1"/>
    <col min="11201" max="11201" width="1.33203125" style="1" customWidth="1"/>
    <col min="11202" max="11202" width="13.6640625" style="1" customWidth="1"/>
    <col min="11203" max="11203" width="1.33203125" style="1" customWidth="1"/>
    <col min="11204" max="11204" width="13.6640625" style="1" customWidth="1"/>
    <col min="11205" max="11205" width="0.33203125" style="1" customWidth="1"/>
    <col min="11206" max="11446" width="10.6640625" style="1"/>
    <col min="11447" max="11447" width="8.44140625" style="1" customWidth="1"/>
    <col min="11448" max="11449" width="9.6640625" style="1" customWidth="1"/>
    <col min="11450" max="11450" width="18.33203125" style="1" customWidth="1"/>
    <col min="11451" max="11451" width="6" style="1" customWidth="1"/>
    <col min="11452" max="11452" width="6.6640625" style="1" customWidth="1"/>
    <col min="11453" max="11453" width="2.6640625" style="1" customWidth="1"/>
    <col min="11454" max="11454" width="13.6640625" style="1" customWidth="1"/>
    <col min="11455" max="11455" width="1.33203125" style="1" customWidth="1"/>
    <col min="11456" max="11456" width="13.6640625" style="1" customWidth="1"/>
    <col min="11457" max="11457" width="1.33203125" style="1" customWidth="1"/>
    <col min="11458" max="11458" width="13.6640625" style="1" customWidth="1"/>
    <col min="11459" max="11459" width="1.33203125" style="1" customWidth="1"/>
    <col min="11460" max="11460" width="13.6640625" style="1" customWidth="1"/>
    <col min="11461" max="11461" width="0.33203125" style="1" customWidth="1"/>
    <col min="11462" max="11702" width="10.6640625" style="1"/>
    <col min="11703" max="11703" width="8.44140625" style="1" customWidth="1"/>
    <col min="11704" max="11705" width="9.6640625" style="1" customWidth="1"/>
    <col min="11706" max="11706" width="18.33203125" style="1" customWidth="1"/>
    <col min="11707" max="11707" width="6" style="1" customWidth="1"/>
    <col min="11708" max="11708" width="6.6640625" style="1" customWidth="1"/>
    <col min="11709" max="11709" width="2.6640625" style="1" customWidth="1"/>
    <col min="11710" max="11710" width="13.6640625" style="1" customWidth="1"/>
    <col min="11711" max="11711" width="1.33203125" style="1" customWidth="1"/>
    <col min="11712" max="11712" width="13.6640625" style="1" customWidth="1"/>
    <col min="11713" max="11713" width="1.33203125" style="1" customWidth="1"/>
    <col min="11714" max="11714" width="13.6640625" style="1" customWidth="1"/>
    <col min="11715" max="11715" width="1.33203125" style="1" customWidth="1"/>
    <col min="11716" max="11716" width="13.6640625" style="1" customWidth="1"/>
    <col min="11717" max="11717" width="0.33203125" style="1" customWidth="1"/>
    <col min="11718" max="11958" width="10.6640625" style="1"/>
    <col min="11959" max="11959" width="8.44140625" style="1" customWidth="1"/>
    <col min="11960" max="11961" width="9.6640625" style="1" customWidth="1"/>
    <col min="11962" max="11962" width="18.33203125" style="1" customWidth="1"/>
    <col min="11963" max="11963" width="6" style="1" customWidth="1"/>
    <col min="11964" max="11964" width="6.6640625" style="1" customWidth="1"/>
    <col min="11965" max="11965" width="2.6640625" style="1" customWidth="1"/>
    <col min="11966" max="11966" width="13.6640625" style="1" customWidth="1"/>
    <col min="11967" max="11967" width="1.33203125" style="1" customWidth="1"/>
    <col min="11968" max="11968" width="13.6640625" style="1" customWidth="1"/>
    <col min="11969" max="11969" width="1.33203125" style="1" customWidth="1"/>
    <col min="11970" max="11970" width="13.6640625" style="1" customWidth="1"/>
    <col min="11971" max="11971" width="1.33203125" style="1" customWidth="1"/>
    <col min="11972" max="11972" width="13.6640625" style="1" customWidth="1"/>
    <col min="11973" max="11973" width="0.33203125" style="1" customWidth="1"/>
    <col min="11974" max="12214" width="10.6640625" style="1"/>
    <col min="12215" max="12215" width="8.44140625" style="1" customWidth="1"/>
    <col min="12216" max="12217" width="9.6640625" style="1" customWidth="1"/>
    <col min="12218" max="12218" width="18.33203125" style="1" customWidth="1"/>
    <col min="12219" max="12219" width="6" style="1" customWidth="1"/>
    <col min="12220" max="12220" width="6.6640625" style="1" customWidth="1"/>
    <col min="12221" max="12221" width="2.6640625" style="1" customWidth="1"/>
    <col min="12222" max="12222" width="13.6640625" style="1" customWidth="1"/>
    <col min="12223" max="12223" width="1.33203125" style="1" customWidth="1"/>
    <col min="12224" max="12224" width="13.6640625" style="1" customWidth="1"/>
    <col min="12225" max="12225" width="1.33203125" style="1" customWidth="1"/>
    <col min="12226" max="12226" width="13.6640625" style="1" customWidth="1"/>
    <col min="12227" max="12227" width="1.33203125" style="1" customWidth="1"/>
    <col min="12228" max="12228" width="13.6640625" style="1" customWidth="1"/>
    <col min="12229" max="12229" width="0.33203125" style="1" customWidth="1"/>
    <col min="12230" max="12470" width="10.6640625" style="1"/>
    <col min="12471" max="12471" width="8.44140625" style="1" customWidth="1"/>
    <col min="12472" max="12473" width="9.6640625" style="1" customWidth="1"/>
    <col min="12474" max="12474" width="18.33203125" style="1" customWidth="1"/>
    <col min="12475" max="12475" width="6" style="1" customWidth="1"/>
    <col min="12476" max="12476" width="6.6640625" style="1" customWidth="1"/>
    <col min="12477" max="12477" width="2.6640625" style="1" customWidth="1"/>
    <col min="12478" max="12478" width="13.6640625" style="1" customWidth="1"/>
    <col min="12479" max="12479" width="1.33203125" style="1" customWidth="1"/>
    <col min="12480" max="12480" width="13.6640625" style="1" customWidth="1"/>
    <col min="12481" max="12481" width="1.33203125" style="1" customWidth="1"/>
    <col min="12482" max="12482" width="13.6640625" style="1" customWidth="1"/>
    <col min="12483" max="12483" width="1.33203125" style="1" customWidth="1"/>
    <col min="12484" max="12484" width="13.6640625" style="1" customWidth="1"/>
    <col min="12485" max="12485" width="0.33203125" style="1" customWidth="1"/>
    <col min="12486" max="12726" width="10.6640625" style="1"/>
    <col min="12727" max="12727" width="8.44140625" style="1" customWidth="1"/>
    <col min="12728" max="12729" width="9.6640625" style="1" customWidth="1"/>
    <col min="12730" max="12730" width="18.33203125" style="1" customWidth="1"/>
    <col min="12731" max="12731" width="6" style="1" customWidth="1"/>
    <col min="12732" max="12732" width="6.6640625" style="1" customWidth="1"/>
    <col min="12733" max="12733" width="2.6640625" style="1" customWidth="1"/>
    <col min="12734" max="12734" width="13.6640625" style="1" customWidth="1"/>
    <col min="12735" max="12735" width="1.33203125" style="1" customWidth="1"/>
    <col min="12736" max="12736" width="13.6640625" style="1" customWidth="1"/>
    <col min="12737" max="12737" width="1.33203125" style="1" customWidth="1"/>
    <col min="12738" max="12738" width="13.6640625" style="1" customWidth="1"/>
    <col min="12739" max="12739" width="1.33203125" style="1" customWidth="1"/>
    <col min="12740" max="12740" width="13.6640625" style="1" customWidth="1"/>
    <col min="12741" max="12741" width="0.33203125" style="1" customWidth="1"/>
    <col min="12742" max="12982" width="10.6640625" style="1"/>
    <col min="12983" max="12983" width="8.44140625" style="1" customWidth="1"/>
    <col min="12984" max="12985" width="9.6640625" style="1" customWidth="1"/>
    <col min="12986" max="12986" width="18.33203125" style="1" customWidth="1"/>
    <col min="12987" max="12987" width="6" style="1" customWidth="1"/>
    <col min="12988" max="12988" width="6.6640625" style="1" customWidth="1"/>
    <col min="12989" max="12989" width="2.6640625" style="1" customWidth="1"/>
    <col min="12990" max="12990" width="13.6640625" style="1" customWidth="1"/>
    <col min="12991" max="12991" width="1.33203125" style="1" customWidth="1"/>
    <col min="12992" max="12992" width="13.6640625" style="1" customWidth="1"/>
    <col min="12993" max="12993" width="1.33203125" style="1" customWidth="1"/>
    <col min="12994" max="12994" width="13.6640625" style="1" customWidth="1"/>
    <col min="12995" max="12995" width="1.33203125" style="1" customWidth="1"/>
    <col min="12996" max="12996" width="13.6640625" style="1" customWidth="1"/>
    <col min="12997" max="12997" width="0.33203125" style="1" customWidth="1"/>
    <col min="12998" max="13238" width="10.6640625" style="1"/>
    <col min="13239" max="13239" width="8.44140625" style="1" customWidth="1"/>
    <col min="13240" max="13241" width="9.6640625" style="1" customWidth="1"/>
    <col min="13242" max="13242" width="18.33203125" style="1" customWidth="1"/>
    <col min="13243" max="13243" width="6" style="1" customWidth="1"/>
    <col min="13244" max="13244" width="6.6640625" style="1" customWidth="1"/>
    <col min="13245" max="13245" width="2.6640625" style="1" customWidth="1"/>
    <col min="13246" max="13246" width="13.6640625" style="1" customWidth="1"/>
    <col min="13247" max="13247" width="1.33203125" style="1" customWidth="1"/>
    <col min="13248" max="13248" width="13.6640625" style="1" customWidth="1"/>
    <col min="13249" max="13249" width="1.33203125" style="1" customWidth="1"/>
    <col min="13250" max="13250" width="13.6640625" style="1" customWidth="1"/>
    <col min="13251" max="13251" width="1.33203125" style="1" customWidth="1"/>
    <col min="13252" max="13252" width="13.6640625" style="1" customWidth="1"/>
    <col min="13253" max="13253" width="0.33203125" style="1" customWidth="1"/>
    <col min="13254" max="13494" width="10.6640625" style="1"/>
    <col min="13495" max="13495" width="8.44140625" style="1" customWidth="1"/>
    <col min="13496" max="13497" width="9.6640625" style="1" customWidth="1"/>
    <col min="13498" max="13498" width="18.33203125" style="1" customWidth="1"/>
    <col min="13499" max="13499" width="6" style="1" customWidth="1"/>
    <col min="13500" max="13500" width="6.6640625" style="1" customWidth="1"/>
    <col min="13501" max="13501" width="2.6640625" style="1" customWidth="1"/>
    <col min="13502" max="13502" width="13.6640625" style="1" customWidth="1"/>
    <col min="13503" max="13503" width="1.33203125" style="1" customWidth="1"/>
    <col min="13504" max="13504" width="13.6640625" style="1" customWidth="1"/>
    <col min="13505" max="13505" width="1.33203125" style="1" customWidth="1"/>
    <col min="13506" max="13506" width="13.6640625" style="1" customWidth="1"/>
    <col min="13507" max="13507" width="1.33203125" style="1" customWidth="1"/>
    <col min="13508" max="13508" width="13.6640625" style="1" customWidth="1"/>
    <col min="13509" max="13509" width="0.33203125" style="1" customWidth="1"/>
    <col min="13510" max="13750" width="10.6640625" style="1"/>
    <col min="13751" max="13751" width="8.44140625" style="1" customWidth="1"/>
    <col min="13752" max="13753" width="9.6640625" style="1" customWidth="1"/>
    <col min="13754" max="13754" width="18.33203125" style="1" customWidth="1"/>
    <col min="13755" max="13755" width="6" style="1" customWidth="1"/>
    <col min="13756" max="13756" width="6.6640625" style="1" customWidth="1"/>
    <col min="13757" max="13757" width="2.6640625" style="1" customWidth="1"/>
    <col min="13758" max="13758" width="13.6640625" style="1" customWidth="1"/>
    <col min="13759" max="13759" width="1.33203125" style="1" customWidth="1"/>
    <col min="13760" max="13760" width="13.6640625" style="1" customWidth="1"/>
    <col min="13761" max="13761" width="1.33203125" style="1" customWidth="1"/>
    <col min="13762" max="13762" width="13.6640625" style="1" customWidth="1"/>
    <col min="13763" max="13763" width="1.33203125" style="1" customWidth="1"/>
    <col min="13764" max="13764" width="13.6640625" style="1" customWidth="1"/>
    <col min="13765" max="13765" width="0.33203125" style="1" customWidth="1"/>
    <col min="13766" max="14006" width="10.6640625" style="1"/>
    <col min="14007" max="14007" width="8.44140625" style="1" customWidth="1"/>
    <col min="14008" max="14009" width="9.6640625" style="1" customWidth="1"/>
    <col min="14010" max="14010" width="18.33203125" style="1" customWidth="1"/>
    <col min="14011" max="14011" width="6" style="1" customWidth="1"/>
    <col min="14012" max="14012" width="6.6640625" style="1" customWidth="1"/>
    <col min="14013" max="14013" width="2.6640625" style="1" customWidth="1"/>
    <col min="14014" max="14014" width="13.6640625" style="1" customWidth="1"/>
    <col min="14015" max="14015" width="1.33203125" style="1" customWidth="1"/>
    <col min="14016" max="14016" width="13.6640625" style="1" customWidth="1"/>
    <col min="14017" max="14017" width="1.33203125" style="1" customWidth="1"/>
    <col min="14018" max="14018" width="13.6640625" style="1" customWidth="1"/>
    <col min="14019" max="14019" width="1.33203125" style="1" customWidth="1"/>
    <col min="14020" max="14020" width="13.6640625" style="1" customWidth="1"/>
    <col min="14021" max="14021" width="0.33203125" style="1" customWidth="1"/>
    <col min="14022" max="14262" width="10.6640625" style="1"/>
    <col min="14263" max="14263" width="8.44140625" style="1" customWidth="1"/>
    <col min="14264" max="14265" width="9.6640625" style="1" customWidth="1"/>
    <col min="14266" max="14266" width="18.33203125" style="1" customWidth="1"/>
    <col min="14267" max="14267" width="6" style="1" customWidth="1"/>
    <col min="14268" max="14268" width="6.6640625" style="1" customWidth="1"/>
    <col min="14269" max="14269" width="2.6640625" style="1" customWidth="1"/>
    <col min="14270" max="14270" width="13.6640625" style="1" customWidth="1"/>
    <col min="14271" max="14271" width="1.33203125" style="1" customWidth="1"/>
    <col min="14272" max="14272" width="13.6640625" style="1" customWidth="1"/>
    <col min="14273" max="14273" width="1.33203125" style="1" customWidth="1"/>
    <col min="14274" max="14274" width="13.6640625" style="1" customWidth="1"/>
    <col min="14275" max="14275" width="1.33203125" style="1" customWidth="1"/>
    <col min="14276" max="14276" width="13.6640625" style="1" customWidth="1"/>
    <col min="14277" max="14277" width="0.33203125" style="1" customWidth="1"/>
    <col min="14278" max="14518" width="10.6640625" style="1"/>
    <col min="14519" max="14519" width="8.44140625" style="1" customWidth="1"/>
    <col min="14520" max="14521" width="9.6640625" style="1" customWidth="1"/>
    <col min="14522" max="14522" width="18.33203125" style="1" customWidth="1"/>
    <col min="14523" max="14523" width="6" style="1" customWidth="1"/>
    <col min="14524" max="14524" width="6.6640625" style="1" customWidth="1"/>
    <col min="14525" max="14525" width="2.6640625" style="1" customWidth="1"/>
    <col min="14526" max="14526" width="13.6640625" style="1" customWidth="1"/>
    <col min="14527" max="14527" width="1.33203125" style="1" customWidth="1"/>
    <col min="14528" max="14528" width="13.6640625" style="1" customWidth="1"/>
    <col min="14529" max="14529" width="1.33203125" style="1" customWidth="1"/>
    <col min="14530" max="14530" width="13.6640625" style="1" customWidth="1"/>
    <col min="14531" max="14531" width="1.33203125" style="1" customWidth="1"/>
    <col min="14532" max="14532" width="13.6640625" style="1" customWidth="1"/>
    <col min="14533" max="14533" width="0.33203125" style="1" customWidth="1"/>
    <col min="14534" max="14774" width="10.6640625" style="1"/>
    <col min="14775" max="14775" width="8.44140625" style="1" customWidth="1"/>
    <col min="14776" max="14777" width="9.6640625" style="1" customWidth="1"/>
    <col min="14778" max="14778" width="18.33203125" style="1" customWidth="1"/>
    <col min="14779" max="14779" width="6" style="1" customWidth="1"/>
    <col min="14780" max="14780" width="6.6640625" style="1" customWidth="1"/>
    <col min="14781" max="14781" width="2.6640625" style="1" customWidth="1"/>
    <col min="14782" max="14782" width="13.6640625" style="1" customWidth="1"/>
    <col min="14783" max="14783" width="1.33203125" style="1" customWidth="1"/>
    <col min="14784" max="14784" width="13.6640625" style="1" customWidth="1"/>
    <col min="14785" max="14785" width="1.33203125" style="1" customWidth="1"/>
    <col min="14786" max="14786" width="13.6640625" style="1" customWidth="1"/>
    <col min="14787" max="14787" width="1.33203125" style="1" customWidth="1"/>
    <col min="14788" max="14788" width="13.6640625" style="1" customWidth="1"/>
    <col min="14789" max="14789" width="0.33203125" style="1" customWidth="1"/>
    <col min="14790" max="15030" width="10.6640625" style="1"/>
    <col min="15031" max="15031" width="8.44140625" style="1" customWidth="1"/>
    <col min="15032" max="15033" width="9.6640625" style="1" customWidth="1"/>
    <col min="15034" max="15034" width="18.33203125" style="1" customWidth="1"/>
    <col min="15035" max="15035" width="6" style="1" customWidth="1"/>
    <col min="15036" max="15036" width="6.6640625" style="1" customWidth="1"/>
    <col min="15037" max="15037" width="2.6640625" style="1" customWidth="1"/>
    <col min="15038" max="15038" width="13.6640625" style="1" customWidth="1"/>
    <col min="15039" max="15039" width="1.33203125" style="1" customWidth="1"/>
    <col min="15040" max="15040" width="13.6640625" style="1" customWidth="1"/>
    <col min="15041" max="15041" width="1.33203125" style="1" customWidth="1"/>
    <col min="15042" max="15042" width="13.6640625" style="1" customWidth="1"/>
    <col min="15043" max="15043" width="1.33203125" style="1" customWidth="1"/>
    <col min="15044" max="15044" width="13.6640625" style="1" customWidth="1"/>
    <col min="15045" max="15045" width="0.33203125" style="1" customWidth="1"/>
    <col min="15046" max="15286" width="10.6640625" style="1"/>
    <col min="15287" max="15287" width="8.44140625" style="1" customWidth="1"/>
    <col min="15288" max="15289" width="9.6640625" style="1" customWidth="1"/>
    <col min="15290" max="15290" width="18.33203125" style="1" customWidth="1"/>
    <col min="15291" max="15291" width="6" style="1" customWidth="1"/>
    <col min="15292" max="15292" width="6.6640625" style="1" customWidth="1"/>
    <col min="15293" max="15293" width="2.6640625" style="1" customWidth="1"/>
    <col min="15294" max="15294" width="13.6640625" style="1" customWidth="1"/>
    <col min="15295" max="15295" width="1.33203125" style="1" customWidth="1"/>
    <col min="15296" max="15296" width="13.6640625" style="1" customWidth="1"/>
    <col min="15297" max="15297" width="1.33203125" style="1" customWidth="1"/>
    <col min="15298" max="15298" width="13.6640625" style="1" customWidth="1"/>
    <col min="15299" max="15299" width="1.33203125" style="1" customWidth="1"/>
    <col min="15300" max="15300" width="13.6640625" style="1" customWidth="1"/>
    <col min="15301" max="15301" width="0.33203125" style="1" customWidth="1"/>
    <col min="15302" max="15542" width="10.6640625" style="1"/>
    <col min="15543" max="15543" width="8.44140625" style="1" customWidth="1"/>
    <col min="15544" max="15545" width="9.6640625" style="1" customWidth="1"/>
    <col min="15546" max="15546" width="18.33203125" style="1" customWidth="1"/>
    <col min="15547" max="15547" width="6" style="1" customWidth="1"/>
    <col min="15548" max="15548" width="6.6640625" style="1" customWidth="1"/>
    <col min="15549" max="15549" width="2.6640625" style="1" customWidth="1"/>
    <col min="15550" max="15550" width="13.6640625" style="1" customWidth="1"/>
    <col min="15551" max="15551" width="1.33203125" style="1" customWidth="1"/>
    <col min="15552" max="15552" width="13.6640625" style="1" customWidth="1"/>
    <col min="15553" max="15553" width="1.33203125" style="1" customWidth="1"/>
    <col min="15554" max="15554" width="13.6640625" style="1" customWidth="1"/>
    <col min="15555" max="15555" width="1.33203125" style="1" customWidth="1"/>
    <col min="15556" max="15556" width="13.6640625" style="1" customWidth="1"/>
    <col min="15557" max="15557" width="0.33203125" style="1" customWidth="1"/>
    <col min="15558" max="15798" width="10.6640625" style="1"/>
    <col min="15799" max="15799" width="8.44140625" style="1" customWidth="1"/>
    <col min="15800" max="15801" width="9.6640625" style="1" customWidth="1"/>
    <col min="15802" max="15802" width="18.33203125" style="1" customWidth="1"/>
    <col min="15803" max="15803" width="6" style="1" customWidth="1"/>
    <col min="15804" max="15804" width="6.6640625" style="1" customWidth="1"/>
    <col min="15805" max="15805" width="2.6640625" style="1" customWidth="1"/>
    <col min="15806" max="15806" width="13.6640625" style="1" customWidth="1"/>
    <col min="15807" max="15807" width="1.33203125" style="1" customWidth="1"/>
    <col min="15808" max="15808" width="13.6640625" style="1" customWidth="1"/>
    <col min="15809" max="15809" width="1.33203125" style="1" customWidth="1"/>
    <col min="15810" max="15810" width="13.6640625" style="1" customWidth="1"/>
    <col min="15811" max="15811" width="1.33203125" style="1" customWidth="1"/>
    <col min="15812" max="15812" width="13.6640625" style="1" customWidth="1"/>
    <col min="15813" max="15813" width="0.33203125" style="1" customWidth="1"/>
    <col min="15814" max="16054" width="10.6640625" style="1"/>
    <col min="16055" max="16055" width="8.44140625" style="1" customWidth="1"/>
    <col min="16056" max="16057" width="9.6640625" style="1" customWidth="1"/>
    <col min="16058" max="16058" width="18.33203125" style="1" customWidth="1"/>
    <col min="16059" max="16059" width="6" style="1" customWidth="1"/>
    <col min="16060" max="16060" width="6.6640625" style="1" customWidth="1"/>
    <col min="16061" max="16061" width="2.6640625" style="1" customWidth="1"/>
    <col min="16062" max="16062" width="13.6640625" style="1" customWidth="1"/>
    <col min="16063" max="16063" width="1.33203125" style="1" customWidth="1"/>
    <col min="16064" max="16064" width="13.6640625" style="1" customWidth="1"/>
    <col min="16065" max="16065" width="1.33203125" style="1" customWidth="1"/>
    <col min="16066" max="16066" width="13.6640625" style="1" customWidth="1"/>
    <col min="16067" max="16067" width="1.33203125" style="1" customWidth="1"/>
    <col min="16068" max="16068" width="13.6640625" style="1" customWidth="1"/>
    <col min="16069" max="16069" width="0.33203125" style="1" customWidth="1"/>
    <col min="16070" max="16384" width="10.6640625" style="1"/>
  </cols>
  <sheetData>
    <row r="1" spans="1:12" ht="16.5" customHeight="1">
      <c r="A1" s="58" t="s">
        <v>71</v>
      </c>
      <c r="B1" s="58"/>
      <c r="C1" s="9"/>
      <c r="D1" s="9"/>
      <c r="E1" s="9"/>
      <c r="I1" s="9"/>
      <c r="K1" s="9"/>
    </row>
    <row r="2" spans="1:12" ht="16.5" customHeight="1">
      <c r="A2" s="10" t="s">
        <v>122</v>
      </c>
      <c r="B2" s="10"/>
      <c r="K2" s="1"/>
    </row>
    <row r="3" spans="1:12" ht="16.5" customHeight="1">
      <c r="A3" s="64" t="s">
        <v>177</v>
      </c>
      <c r="B3" s="64"/>
      <c r="C3" s="44"/>
      <c r="D3" s="44"/>
      <c r="E3" s="44"/>
      <c r="F3" s="65"/>
      <c r="G3" s="65"/>
      <c r="H3" s="65"/>
      <c r="I3" s="44"/>
      <c r="J3" s="65"/>
      <c r="K3" s="44"/>
      <c r="L3" s="65"/>
    </row>
    <row r="4" spans="1:12" s="77" customFormat="1" ht="16.5" customHeight="1">
      <c r="A4" s="1"/>
      <c r="B4" s="1"/>
      <c r="D4" s="66"/>
      <c r="E4" s="66"/>
      <c r="F4" s="63"/>
      <c r="G4" s="63"/>
      <c r="H4" s="63"/>
      <c r="I4" s="67"/>
      <c r="J4" s="63"/>
      <c r="K4" s="67"/>
      <c r="L4" s="63"/>
    </row>
    <row r="5" spans="1:12" s="77" customFormat="1" ht="16.5" customHeight="1">
      <c r="A5" s="1"/>
      <c r="B5" s="1"/>
      <c r="D5" s="66"/>
      <c r="E5" s="66"/>
      <c r="F5" s="63"/>
      <c r="G5" s="63"/>
      <c r="H5" s="63"/>
      <c r="I5" s="67"/>
      <c r="J5" s="63"/>
      <c r="K5" s="67"/>
      <c r="L5" s="63"/>
    </row>
    <row r="6" spans="1:12" s="77" customFormat="1" ht="16.5" customHeight="1">
      <c r="A6" s="1"/>
      <c r="B6" s="1"/>
      <c r="D6" s="66"/>
      <c r="E6" s="66"/>
      <c r="F6" s="184" t="s">
        <v>1</v>
      </c>
      <c r="G6" s="184"/>
      <c r="H6" s="184"/>
      <c r="I6" s="173"/>
      <c r="J6" s="184" t="s">
        <v>2</v>
      </c>
      <c r="K6" s="191"/>
      <c r="L6" s="191"/>
    </row>
    <row r="7" spans="1:12" s="77" customFormat="1" ht="16.5" customHeight="1">
      <c r="A7" s="1"/>
      <c r="B7" s="1"/>
      <c r="D7" s="173"/>
      <c r="E7" s="173"/>
      <c r="F7" s="187" t="s">
        <v>3</v>
      </c>
      <c r="G7" s="187"/>
      <c r="H7" s="187"/>
      <c r="I7" s="173"/>
      <c r="J7" s="187" t="s">
        <v>4</v>
      </c>
      <c r="K7" s="192"/>
      <c r="L7" s="192"/>
    </row>
    <row r="8" spans="1:12" s="77" customFormat="1" ht="16.5" customHeight="1">
      <c r="A8" s="1"/>
      <c r="B8" s="1"/>
      <c r="E8" s="68"/>
      <c r="F8" s="69">
        <v>2024</v>
      </c>
      <c r="G8" s="68"/>
      <c r="H8" s="69">
        <v>2023</v>
      </c>
      <c r="I8" s="68"/>
      <c r="J8" s="69">
        <v>2024</v>
      </c>
      <c r="K8" s="68"/>
      <c r="L8" s="69">
        <v>2023</v>
      </c>
    </row>
    <row r="9" spans="1:12" s="77" customFormat="1" ht="16.5" customHeight="1">
      <c r="A9" s="1"/>
      <c r="B9" s="1"/>
      <c r="D9" s="70" t="s">
        <v>10</v>
      </c>
      <c r="E9" s="68"/>
      <c r="F9" s="71" t="s">
        <v>11</v>
      </c>
      <c r="G9" s="68"/>
      <c r="H9" s="71" t="s">
        <v>11</v>
      </c>
      <c r="I9" s="68"/>
      <c r="J9" s="71" t="s">
        <v>11</v>
      </c>
      <c r="K9" s="68"/>
      <c r="L9" s="71" t="s">
        <v>11</v>
      </c>
    </row>
    <row r="10" spans="1:12" s="77" customFormat="1" ht="16.5" customHeight="1">
      <c r="A10" s="1"/>
      <c r="B10" s="1"/>
      <c r="D10" s="72"/>
      <c r="E10" s="68"/>
      <c r="F10" s="73"/>
      <c r="G10" s="74"/>
      <c r="H10" s="74"/>
      <c r="I10" s="75"/>
      <c r="J10" s="73"/>
      <c r="L10" s="74"/>
    </row>
    <row r="11" spans="1:12" s="77" customFormat="1" ht="16.5" customHeight="1">
      <c r="A11" s="76" t="s">
        <v>123</v>
      </c>
      <c r="B11" s="11"/>
      <c r="F11" s="78"/>
      <c r="G11" s="63"/>
      <c r="H11" s="63"/>
      <c r="I11" s="79"/>
      <c r="J11" s="78"/>
      <c r="L11" s="63"/>
    </row>
    <row r="12" spans="1:12" s="77" customFormat="1" ht="16.5" customHeight="1">
      <c r="A12" s="1" t="s">
        <v>190</v>
      </c>
      <c r="B12" s="1"/>
      <c r="D12" s="80"/>
      <c r="E12" s="66"/>
      <c r="F12" s="49">
        <f>'PL 6 (9M)'!F38</f>
        <v>-46010761</v>
      </c>
      <c r="G12" s="47"/>
      <c r="H12" s="47">
        <v>-163157749</v>
      </c>
      <c r="I12" s="47"/>
      <c r="J12" s="49">
        <f>'PL 6 (9M)'!J38</f>
        <v>-68478851</v>
      </c>
      <c r="K12" s="47"/>
      <c r="L12" s="47">
        <v>-116099386</v>
      </c>
    </row>
    <row r="13" spans="1:12" s="77" customFormat="1" ht="16.5" customHeight="1">
      <c r="A13" s="1" t="s">
        <v>124</v>
      </c>
      <c r="B13" s="1"/>
      <c r="D13" s="66"/>
      <c r="E13" s="66"/>
      <c r="F13" s="49"/>
      <c r="G13" s="47"/>
      <c r="H13" s="47"/>
      <c r="I13" s="46"/>
      <c r="J13" s="49"/>
      <c r="K13" s="46"/>
      <c r="L13" s="47"/>
    </row>
    <row r="14" spans="1:12" s="77" customFormat="1" ht="16.5" customHeight="1">
      <c r="A14" s="1"/>
      <c r="B14" s="1" t="s">
        <v>125</v>
      </c>
      <c r="C14" s="1"/>
      <c r="D14" s="81" t="s">
        <v>185</v>
      </c>
      <c r="E14" s="66"/>
      <c r="F14" s="49">
        <v>14974362</v>
      </c>
      <c r="G14" s="47"/>
      <c r="H14" s="47">
        <v>6163811</v>
      </c>
      <c r="I14" s="46"/>
      <c r="J14" s="49">
        <v>3521251</v>
      </c>
      <c r="K14" s="46"/>
      <c r="L14" s="47">
        <v>2972489</v>
      </c>
    </row>
    <row r="15" spans="1:12" s="77" customFormat="1" ht="16.5" customHeight="1">
      <c r="B15" s="1" t="s">
        <v>91</v>
      </c>
      <c r="D15" s="66"/>
      <c r="E15" s="66"/>
      <c r="F15" s="49">
        <v>20761352</v>
      </c>
      <c r="G15" s="47"/>
      <c r="H15" s="47">
        <v>10702452</v>
      </c>
      <c r="I15" s="46"/>
      <c r="J15" s="49">
        <v>18402297</v>
      </c>
      <c r="K15" s="46"/>
      <c r="L15" s="47">
        <v>9429846</v>
      </c>
    </row>
    <row r="16" spans="1:12" s="77" customFormat="1" ht="16.5" customHeight="1">
      <c r="B16" s="1" t="s">
        <v>126</v>
      </c>
      <c r="D16" s="66"/>
      <c r="E16" s="66"/>
      <c r="F16" s="49">
        <v>-668486</v>
      </c>
      <c r="G16" s="47"/>
      <c r="H16" s="47">
        <v>-274174</v>
      </c>
      <c r="I16" s="46"/>
      <c r="J16" s="49">
        <v>-1648765</v>
      </c>
      <c r="K16" s="46"/>
      <c r="L16" s="47">
        <v>-1067453</v>
      </c>
    </row>
    <row r="17" spans="1:12" s="77" customFormat="1" ht="16.5" customHeight="1">
      <c r="B17" s="1" t="s">
        <v>80</v>
      </c>
      <c r="D17" s="160">
        <v>24.1</v>
      </c>
      <c r="E17" s="66"/>
      <c r="F17" s="49">
        <v>0</v>
      </c>
      <c r="G17" s="47"/>
      <c r="H17" s="47">
        <v>0</v>
      </c>
      <c r="I17" s="46"/>
      <c r="J17" s="49">
        <v>0</v>
      </c>
      <c r="K17" s="46"/>
      <c r="L17" s="47">
        <v>-28684386</v>
      </c>
    </row>
    <row r="18" spans="1:12" s="77" customFormat="1" ht="16.5" customHeight="1">
      <c r="A18" s="1"/>
      <c r="B18" s="1" t="s">
        <v>54</v>
      </c>
      <c r="C18" s="1"/>
      <c r="D18" s="82"/>
      <c r="E18" s="66"/>
      <c r="F18" s="49">
        <v>8731350</v>
      </c>
      <c r="G18" s="47"/>
      <c r="H18" s="47">
        <v>7649902</v>
      </c>
      <c r="I18" s="46"/>
      <c r="J18" s="49">
        <v>2543891</v>
      </c>
      <c r="K18" s="46"/>
      <c r="L18" s="47">
        <v>2789386</v>
      </c>
    </row>
    <row r="19" spans="1:12" s="77" customFormat="1" ht="16.5" customHeight="1">
      <c r="A19" s="1"/>
      <c r="B19" s="1" t="s">
        <v>191</v>
      </c>
      <c r="C19" s="1"/>
      <c r="D19" s="82"/>
      <c r="E19" s="66"/>
      <c r="F19" s="49">
        <v>-296203</v>
      </c>
      <c r="G19" s="47"/>
      <c r="H19" s="47">
        <v>730021</v>
      </c>
      <c r="I19" s="46"/>
      <c r="J19" s="49">
        <v>-588051</v>
      </c>
      <c r="K19" s="46"/>
      <c r="L19" s="47">
        <v>785569</v>
      </c>
    </row>
    <row r="20" spans="1:12" s="77" customFormat="1" ht="16.5" customHeight="1">
      <c r="A20" s="1"/>
      <c r="B20" s="1" t="s">
        <v>127</v>
      </c>
      <c r="C20" s="1"/>
      <c r="D20" s="82"/>
      <c r="E20" s="66"/>
      <c r="F20" s="49"/>
      <c r="G20" s="47"/>
      <c r="H20" s="47"/>
      <c r="I20" s="46"/>
      <c r="J20" s="49"/>
      <c r="K20" s="46"/>
      <c r="L20" s="47"/>
    </row>
    <row r="21" spans="1:12" s="77" customFormat="1" ht="16.2" customHeight="1">
      <c r="A21" s="1"/>
      <c r="C21" s="1" t="s">
        <v>128</v>
      </c>
      <c r="D21" s="82"/>
      <c r="E21" s="66"/>
      <c r="F21" s="49">
        <v>0</v>
      </c>
      <c r="G21" s="47"/>
      <c r="H21" s="47">
        <v>-3583572</v>
      </c>
      <c r="I21" s="46"/>
      <c r="J21" s="49">
        <v>0</v>
      </c>
      <c r="K21" s="46"/>
      <c r="L21" s="47">
        <v>-3583572</v>
      </c>
    </row>
    <row r="22" spans="1:12" s="77" customFormat="1" ht="16.2" customHeight="1">
      <c r="A22" s="1"/>
      <c r="B22" s="77" t="s">
        <v>208</v>
      </c>
      <c r="C22" s="1"/>
      <c r="D22" s="83">
        <v>15</v>
      </c>
      <c r="E22" s="66"/>
      <c r="F22" s="49">
        <v>15716</v>
      </c>
      <c r="G22" s="47"/>
      <c r="H22" s="47">
        <v>0</v>
      </c>
      <c r="I22" s="46"/>
      <c r="J22" s="49">
        <v>0</v>
      </c>
      <c r="K22" s="46"/>
      <c r="L22" s="47">
        <v>0</v>
      </c>
    </row>
    <row r="23" spans="1:12" s="77" customFormat="1" ht="16.5" customHeight="1">
      <c r="A23" s="1"/>
      <c r="B23" s="1" t="s">
        <v>89</v>
      </c>
      <c r="C23" s="1"/>
      <c r="D23" s="83">
        <v>14</v>
      </c>
      <c r="E23" s="66"/>
      <c r="F23" s="29">
        <v>3187424</v>
      </c>
      <c r="G23" s="47"/>
      <c r="H23" s="30">
        <v>4132485</v>
      </c>
      <c r="I23" s="46"/>
      <c r="J23" s="29">
        <v>0</v>
      </c>
      <c r="K23" s="46"/>
      <c r="L23" s="30">
        <v>0</v>
      </c>
    </row>
    <row r="24" spans="1:12" s="77" customFormat="1" ht="16.5" customHeight="1">
      <c r="A24" s="1"/>
      <c r="B24" s="1"/>
      <c r="D24" s="66"/>
      <c r="E24" s="66"/>
      <c r="F24" s="49"/>
      <c r="G24" s="47"/>
      <c r="H24" s="47"/>
      <c r="I24" s="46"/>
      <c r="J24" s="49"/>
      <c r="K24" s="46"/>
      <c r="L24" s="47"/>
    </row>
    <row r="25" spans="1:12" s="77" customFormat="1" ht="16.5" customHeight="1">
      <c r="A25" s="1" t="s">
        <v>129</v>
      </c>
      <c r="B25" s="1"/>
      <c r="D25" s="66"/>
      <c r="E25" s="66"/>
      <c r="F25" s="49">
        <f>SUM(F12:F23)</f>
        <v>694754</v>
      </c>
      <c r="G25" s="47"/>
      <c r="H25" s="47">
        <f>SUM(H12:H23)</f>
        <v>-137636824</v>
      </c>
      <c r="I25" s="46"/>
      <c r="J25" s="49">
        <f>SUM(J12:J23)</f>
        <v>-46248228</v>
      </c>
      <c r="K25" s="46"/>
      <c r="L25" s="47">
        <f>SUM(L12:L23)</f>
        <v>-133457507</v>
      </c>
    </row>
    <row r="26" spans="1:12" s="77" customFormat="1" ht="16.5" customHeight="1">
      <c r="A26" s="1" t="s">
        <v>130</v>
      </c>
      <c r="B26" s="1"/>
      <c r="D26" s="66"/>
      <c r="E26" s="66"/>
      <c r="F26" s="49"/>
      <c r="G26" s="47"/>
      <c r="H26" s="47"/>
      <c r="I26" s="46"/>
      <c r="J26" s="49"/>
      <c r="K26" s="46"/>
      <c r="L26" s="47"/>
    </row>
    <row r="27" spans="1:12" s="77" customFormat="1" ht="16.5" customHeight="1">
      <c r="A27" s="1"/>
      <c r="B27" s="164" t="s">
        <v>199</v>
      </c>
      <c r="D27" s="66"/>
      <c r="E27" s="66"/>
      <c r="F27" s="49">
        <v>18120545</v>
      </c>
      <c r="G27" s="47"/>
      <c r="H27" s="47">
        <v>83922071</v>
      </c>
      <c r="I27" s="46"/>
      <c r="J27" s="49">
        <v>21624164</v>
      </c>
      <c r="K27" s="46"/>
      <c r="L27" s="47">
        <v>47158259</v>
      </c>
    </row>
    <row r="28" spans="1:12" s="77" customFormat="1" ht="16.5" customHeight="1">
      <c r="A28" s="1"/>
      <c r="B28" s="164" t="s">
        <v>16</v>
      </c>
      <c r="D28" s="66"/>
      <c r="E28" s="66"/>
      <c r="F28" s="49">
        <v>4768312</v>
      </c>
      <c r="G28" s="47"/>
      <c r="H28" s="47">
        <v>-41888776</v>
      </c>
      <c r="I28" s="46"/>
      <c r="J28" s="49">
        <v>26427947</v>
      </c>
      <c r="K28" s="46"/>
      <c r="L28" s="47">
        <v>-35668217</v>
      </c>
    </row>
    <row r="29" spans="1:12" s="77" customFormat="1" ht="16.5" customHeight="1">
      <c r="A29" s="1"/>
      <c r="B29" s="164" t="s">
        <v>17</v>
      </c>
      <c r="D29" s="66"/>
      <c r="E29" s="66"/>
      <c r="F29" s="49">
        <v>-28437315</v>
      </c>
      <c r="G29" s="47"/>
      <c r="H29" s="47">
        <v>-26812804</v>
      </c>
      <c r="I29" s="46"/>
      <c r="J29" s="49">
        <v>-25280761</v>
      </c>
      <c r="K29" s="46"/>
      <c r="L29" s="47">
        <v>-20735823</v>
      </c>
    </row>
    <row r="30" spans="1:12" s="77" customFormat="1" ht="16.5" customHeight="1">
      <c r="A30" s="1"/>
      <c r="B30" s="164" t="s">
        <v>19</v>
      </c>
      <c r="D30" s="66"/>
      <c r="E30" s="66"/>
      <c r="F30" s="49">
        <v>9037863</v>
      </c>
      <c r="G30" s="47"/>
      <c r="H30" s="47">
        <v>1406856</v>
      </c>
      <c r="I30" s="46"/>
      <c r="J30" s="49">
        <v>9072132</v>
      </c>
      <c r="K30" s="46"/>
      <c r="L30" s="47">
        <v>-501941</v>
      </c>
    </row>
    <row r="31" spans="1:12" s="77" customFormat="1" ht="16.5" customHeight="1">
      <c r="A31" s="1"/>
      <c r="B31" s="164" t="s">
        <v>29</v>
      </c>
      <c r="D31" s="66"/>
      <c r="E31" s="66"/>
      <c r="F31" s="49">
        <v>-63825</v>
      </c>
      <c r="G31" s="47"/>
      <c r="H31" s="47">
        <v>-200496</v>
      </c>
      <c r="I31" s="46"/>
      <c r="J31" s="49">
        <v>0</v>
      </c>
      <c r="K31" s="46"/>
      <c r="L31" s="47">
        <v>0</v>
      </c>
    </row>
    <row r="32" spans="1:12" s="77" customFormat="1" ht="16.5" customHeight="1">
      <c r="A32" s="1"/>
      <c r="B32" s="164" t="s">
        <v>36</v>
      </c>
      <c r="D32" s="66"/>
      <c r="E32" s="66"/>
      <c r="F32" s="49">
        <v>-9740708</v>
      </c>
      <c r="G32" s="47"/>
      <c r="H32" s="47">
        <v>-12063886</v>
      </c>
      <c r="I32" s="46"/>
      <c r="J32" s="49">
        <v>-10003626</v>
      </c>
      <c r="K32" s="46"/>
      <c r="L32" s="47">
        <v>36730257</v>
      </c>
    </row>
    <row r="33" spans="1:12" s="77" customFormat="1" ht="16.5" customHeight="1">
      <c r="A33" s="1"/>
      <c r="B33" s="164" t="s">
        <v>53</v>
      </c>
      <c r="D33" s="66"/>
      <c r="E33" s="66"/>
      <c r="F33" s="49">
        <v>8097980</v>
      </c>
      <c r="G33" s="47"/>
      <c r="H33" s="47">
        <v>7576389</v>
      </c>
      <c r="I33" s="46"/>
      <c r="J33" s="49">
        <v>10997202</v>
      </c>
      <c r="K33" s="46"/>
      <c r="L33" s="47">
        <v>2197209</v>
      </c>
    </row>
    <row r="34" spans="1:12" s="77" customFormat="1" ht="16.5" customHeight="1">
      <c r="A34" s="1"/>
      <c r="B34" s="164" t="s">
        <v>47</v>
      </c>
      <c r="D34" s="66"/>
      <c r="E34" s="66"/>
      <c r="F34" s="49">
        <v>13611573</v>
      </c>
      <c r="G34" s="47"/>
      <c r="H34" s="47">
        <v>-5796768</v>
      </c>
      <c r="I34" s="46"/>
      <c r="J34" s="49">
        <v>16508734</v>
      </c>
      <c r="K34" s="46"/>
      <c r="L34" s="47">
        <v>-2093408</v>
      </c>
    </row>
    <row r="35" spans="1:12" s="77" customFormat="1" ht="16.5" customHeight="1">
      <c r="A35" s="1"/>
      <c r="B35" s="164" t="s">
        <v>181</v>
      </c>
      <c r="D35" s="66"/>
      <c r="E35" s="66"/>
      <c r="F35" s="50">
        <v>-52092</v>
      </c>
      <c r="G35" s="47"/>
      <c r="H35" s="165">
        <v>0</v>
      </c>
      <c r="I35" s="46"/>
      <c r="J35" s="50">
        <v>-52092</v>
      </c>
      <c r="K35" s="46"/>
      <c r="L35" s="165">
        <v>0</v>
      </c>
    </row>
    <row r="36" spans="1:12" s="77" customFormat="1" ht="16.5" customHeight="1">
      <c r="A36" s="1"/>
      <c r="B36" s="1"/>
      <c r="D36" s="66"/>
      <c r="E36" s="66"/>
      <c r="F36" s="49"/>
      <c r="G36" s="47"/>
      <c r="H36" s="47"/>
      <c r="I36" s="46"/>
      <c r="J36" s="49"/>
      <c r="K36" s="46"/>
      <c r="L36" s="47"/>
    </row>
    <row r="37" spans="1:12" s="77" customFormat="1" ht="16.5" customHeight="1">
      <c r="A37" s="1" t="s">
        <v>204</v>
      </c>
      <c r="B37" s="1"/>
      <c r="D37" s="66"/>
      <c r="E37" s="66"/>
      <c r="F37" s="49">
        <f>SUM(F25:F36)</f>
        <v>16037087</v>
      </c>
      <c r="G37" s="47"/>
      <c r="H37" s="47">
        <f>SUM(H25:H36)</f>
        <v>-131494238</v>
      </c>
      <c r="I37" s="46"/>
      <c r="J37" s="49">
        <f>SUM(J25:J36)</f>
        <v>3045472</v>
      </c>
      <c r="K37" s="46"/>
      <c r="L37" s="47">
        <f>SUM(L25:L36)</f>
        <v>-106371171</v>
      </c>
    </row>
    <row r="38" spans="1:12" s="77" customFormat="1" ht="16.5" customHeight="1">
      <c r="A38" s="1"/>
      <c r="B38" s="1" t="s">
        <v>131</v>
      </c>
      <c r="D38" s="66"/>
      <c r="E38" s="66"/>
      <c r="F38" s="49">
        <v>379793</v>
      </c>
      <c r="G38" s="47"/>
      <c r="H38" s="47">
        <v>274172</v>
      </c>
      <c r="I38" s="46"/>
      <c r="J38" s="49">
        <v>416545</v>
      </c>
      <c r="K38" s="46"/>
      <c r="L38" s="47">
        <v>1447829</v>
      </c>
    </row>
    <row r="39" spans="1:12" s="77" customFormat="1" ht="16.5" customHeight="1">
      <c r="A39" s="1"/>
      <c r="B39" s="1" t="s">
        <v>182</v>
      </c>
      <c r="D39" s="66"/>
      <c r="E39" s="66"/>
      <c r="F39" s="49">
        <v>5781169</v>
      </c>
      <c r="G39" s="47"/>
      <c r="H39" s="47">
        <v>0</v>
      </c>
      <c r="I39" s="46"/>
      <c r="J39" s="49">
        <v>5781169</v>
      </c>
      <c r="K39" s="46"/>
      <c r="L39" s="47">
        <v>0</v>
      </c>
    </row>
    <row r="40" spans="1:12" s="77" customFormat="1" ht="16.5" customHeight="1">
      <c r="B40" s="1" t="s">
        <v>132</v>
      </c>
      <c r="D40" s="66"/>
      <c r="E40" s="66"/>
      <c r="F40" s="50">
        <v>-24119586</v>
      </c>
      <c r="G40" s="47"/>
      <c r="H40" s="165">
        <v>-35415770</v>
      </c>
      <c r="I40" s="46"/>
      <c r="J40" s="50">
        <v>-11360393</v>
      </c>
      <c r="K40" s="46"/>
      <c r="L40" s="165">
        <v>-16092097</v>
      </c>
    </row>
    <row r="41" spans="1:12" s="77" customFormat="1" ht="16.5" customHeight="1">
      <c r="A41" s="11"/>
      <c r="B41" s="1"/>
      <c r="D41" s="66"/>
      <c r="E41" s="66"/>
      <c r="F41" s="49"/>
      <c r="G41" s="47"/>
      <c r="H41" s="47"/>
      <c r="I41" s="46"/>
      <c r="J41" s="49"/>
      <c r="K41" s="46"/>
      <c r="L41" s="47"/>
    </row>
    <row r="42" spans="1:12" s="77" customFormat="1" ht="16.5" customHeight="1">
      <c r="A42" s="11" t="s">
        <v>166</v>
      </c>
      <c r="B42" s="11"/>
      <c r="D42" s="66"/>
      <c r="E42" s="66"/>
      <c r="F42" s="50">
        <f>SUM(F37:F41)</f>
        <v>-1921537</v>
      </c>
      <c r="G42" s="47"/>
      <c r="H42" s="165">
        <f>SUM(H37:H41)</f>
        <v>-166635836</v>
      </c>
      <c r="I42" s="46"/>
      <c r="J42" s="50">
        <f>SUM(J37:J41)</f>
        <v>-2117207</v>
      </c>
      <c r="K42" s="46"/>
      <c r="L42" s="165">
        <f>SUM(L37:L41)</f>
        <v>-121015439</v>
      </c>
    </row>
    <row r="43" spans="1:12" s="77" customFormat="1" ht="16.5" customHeight="1">
      <c r="A43" s="11"/>
      <c r="B43" s="11"/>
      <c r="D43" s="66"/>
      <c r="E43" s="66"/>
      <c r="F43" s="47"/>
      <c r="G43" s="47"/>
      <c r="H43" s="47"/>
      <c r="I43" s="46"/>
      <c r="J43" s="47"/>
      <c r="K43" s="46"/>
      <c r="L43" s="47"/>
    </row>
    <row r="44" spans="1:12" s="77" customFormat="1" ht="16.5" customHeight="1">
      <c r="A44" s="11"/>
      <c r="B44" s="11"/>
      <c r="D44" s="66"/>
      <c r="E44" s="66"/>
      <c r="F44" s="47"/>
      <c r="G44" s="47"/>
      <c r="H44" s="47"/>
      <c r="I44" s="46"/>
      <c r="J44" s="47"/>
      <c r="K44" s="46"/>
      <c r="L44" s="47"/>
    </row>
    <row r="45" spans="1:12" s="77" customFormat="1" ht="16.5" customHeight="1">
      <c r="A45" s="11"/>
      <c r="B45" s="11"/>
      <c r="D45" s="66"/>
      <c r="E45" s="66"/>
      <c r="F45" s="47"/>
      <c r="G45" s="47"/>
      <c r="H45" s="47"/>
      <c r="I45" s="46"/>
      <c r="J45" s="47"/>
      <c r="K45" s="46"/>
      <c r="L45" s="47"/>
    </row>
    <row r="46" spans="1:12" s="77" customFormat="1" ht="16.5" customHeight="1">
      <c r="A46" s="11"/>
      <c r="B46" s="11"/>
      <c r="D46" s="66"/>
      <c r="E46" s="66"/>
      <c r="F46" s="63"/>
      <c r="G46" s="63"/>
      <c r="H46" s="63"/>
      <c r="I46" s="67"/>
      <c r="J46" s="63"/>
      <c r="K46" s="67"/>
      <c r="L46" s="63"/>
    </row>
    <row r="47" spans="1:12" s="77" customFormat="1" ht="16.5" customHeight="1">
      <c r="A47" s="11"/>
      <c r="B47" s="11"/>
      <c r="D47" s="66"/>
      <c r="E47" s="66"/>
      <c r="F47" s="63"/>
      <c r="G47" s="63"/>
      <c r="H47" s="63"/>
      <c r="I47" s="67"/>
      <c r="J47" s="63"/>
      <c r="K47" s="67"/>
      <c r="L47" s="63"/>
    </row>
    <row r="48" spans="1:12" s="77" customFormat="1" ht="16.5" customHeight="1">
      <c r="A48" s="11"/>
      <c r="B48" s="11"/>
      <c r="D48" s="66"/>
      <c r="E48" s="66"/>
      <c r="F48" s="63"/>
      <c r="G48" s="63"/>
      <c r="H48" s="63"/>
      <c r="I48" s="67"/>
      <c r="J48" s="63"/>
      <c r="K48" s="67"/>
      <c r="L48" s="63"/>
    </row>
    <row r="49" spans="1:12" s="77" customFormat="1" ht="16.5" customHeight="1">
      <c r="A49" s="11"/>
      <c r="B49" s="11"/>
      <c r="D49" s="66"/>
      <c r="E49" s="66"/>
      <c r="F49" s="63"/>
      <c r="G49" s="63"/>
      <c r="H49" s="63"/>
      <c r="I49" s="67"/>
      <c r="J49" s="63"/>
      <c r="K49" s="67"/>
      <c r="L49" s="63"/>
    </row>
    <row r="50" spans="1:12" s="77" customFormat="1" ht="16.5" customHeight="1">
      <c r="A50" s="11"/>
      <c r="B50" s="11"/>
      <c r="D50" s="66"/>
      <c r="E50" s="66"/>
      <c r="F50" s="63"/>
      <c r="G50" s="63"/>
      <c r="H50" s="63"/>
      <c r="I50" s="67"/>
      <c r="J50" s="63"/>
      <c r="K50" s="67"/>
      <c r="L50" s="63"/>
    </row>
    <row r="51" spans="1:12" s="77" customFormat="1" ht="16.5" customHeight="1">
      <c r="A51" s="11"/>
      <c r="B51" s="11"/>
      <c r="D51" s="66"/>
      <c r="E51" s="66"/>
      <c r="F51" s="63"/>
      <c r="G51" s="63"/>
      <c r="H51" s="63"/>
      <c r="I51" s="67"/>
      <c r="J51" s="63"/>
      <c r="K51" s="67"/>
      <c r="L51" s="63"/>
    </row>
    <row r="52" spans="1:12" s="77" customFormat="1" ht="16.5" customHeight="1">
      <c r="A52" s="11"/>
      <c r="B52" s="11"/>
      <c r="D52" s="66"/>
      <c r="E52" s="66"/>
      <c r="F52" s="63"/>
      <c r="G52" s="63"/>
      <c r="H52" s="63"/>
      <c r="I52" s="67"/>
      <c r="J52" s="63"/>
      <c r="K52" s="67"/>
      <c r="L52" s="63"/>
    </row>
    <row r="53" spans="1:12" s="77" customFormat="1" ht="16.5" customHeight="1">
      <c r="A53" s="11"/>
      <c r="B53" s="11"/>
      <c r="D53" s="66"/>
      <c r="E53" s="66"/>
      <c r="F53" s="63"/>
      <c r="G53" s="63"/>
      <c r="H53" s="63"/>
      <c r="I53" s="67"/>
      <c r="J53" s="63"/>
      <c r="K53" s="67"/>
      <c r="L53" s="63"/>
    </row>
    <row r="54" spans="1:12" s="77" customFormat="1" ht="16.5" customHeight="1">
      <c r="A54" s="11"/>
      <c r="B54" s="11"/>
      <c r="D54" s="66"/>
      <c r="E54" s="66"/>
      <c r="F54" s="63"/>
      <c r="G54" s="63"/>
      <c r="H54" s="63"/>
      <c r="I54" s="67"/>
      <c r="J54" s="63"/>
      <c r="K54" s="67"/>
      <c r="L54" s="63"/>
    </row>
    <row r="55" spans="1:12" s="77" customFormat="1" ht="16.5" customHeight="1">
      <c r="A55" s="11"/>
      <c r="B55" s="11"/>
      <c r="D55" s="66"/>
      <c r="E55" s="66"/>
      <c r="F55" s="63"/>
      <c r="G55" s="63"/>
      <c r="H55" s="63"/>
      <c r="I55" s="67"/>
      <c r="J55" s="63"/>
      <c r="K55" s="67"/>
      <c r="L55" s="63"/>
    </row>
    <row r="56" spans="1:12" s="77" customFormat="1" ht="22.2" customHeight="1">
      <c r="A56" s="35" t="s">
        <v>209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</row>
    <row r="57" spans="1:12" ht="16.5" customHeight="1">
      <c r="A57" s="58" t="s">
        <v>71</v>
      </c>
      <c r="B57" s="62"/>
      <c r="K57" s="1"/>
    </row>
    <row r="58" spans="1:12" ht="16.5" customHeight="1">
      <c r="A58" s="10" t="s">
        <v>122</v>
      </c>
      <c r="B58" s="10"/>
      <c r="K58" s="1"/>
    </row>
    <row r="59" spans="1:12" ht="16.5" customHeight="1">
      <c r="A59" s="64" t="str">
        <f>A3</f>
        <v>For the nine-month period ended 30 September 2024</v>
      </c>
      <c r="B59" s="84"/>
      <c r="C59" s="44"/>
      <c r="D59" s="44"/>
      <c r="E59" s="44"/>
      <c r="F59" s="65"/>
      <c r="G59" s="65"/>
      <c r="H59" s="65"/>
      <c r="I59" s="44"/>
      <c r="J59" s="65"/>
      <c r="K59" s="44"/>
      <c r="L59" s="65"/>
    </row>
    <row r="60" spans="1:12" s="77" customFormat="1" ht="16.5" customHeight="1">
      <c r="A60" s="1"/>
      <c r="B60" s="1"/>
      <c r="F60" s="63"/>
      <c r="G60" s="63"/>
      <c r="H60" s="63"/>
      <c r="I60" s="85"/>
      <c r="J60" s="63"/>
      <c r="K60" s="85"/>
      <c r="L60" s="63"/>
    </row>
    <row r="61" spans="1:12" s="77" customFormat="1" ht="16.5" customHeight="1">
      <c r="A61" s="1"/>
      <c r="B61" s="1"/>
      <c r="D61" s="173"/>
      <c r="E61" s="173"/>
      <c r="F61" s="197"/>
      <c r="G61" s="197"/>
      <c r="H61" s="197"/>
      <c r="I61" s="197"/>
      <c r="J61" s="197"/>
      <c r="K61" s="197"/>
      <c r="L61" s="197"/>
    </row>
    <row r="62" spans="1:12" s="77" customFormat="1" ht="16.2" customHeight="1">
      <c r="A62" s="1"/>
      <c r="B62" s="1"/>
      <c r="D62" s="66"/>
      <c r="E62" s="66"/>
      <c r="F62" s="184" t="s">
        <v>73</v>
      </c>
      <c r="G62" s="184"/>
      <c r="H62" s="184"/>
      <c r="I62" s="173"/>
      <c r="J62" s="184" t="s">
        <v>74</v>
      </c>
      <c r="K62" s="191"/>
      <c r="L62" s="191"/>
    </row>
    <row r="63" spans="1:12" s="77" customFormat="1" ht="16.2" customHeight="1">
      <c r="A63" s="1"/>
      <c r="B63" s="1"/>
      <c r="D63" s="173"/>
      <c r="E63" s="173"/>
      <c r="F63" s="187" t="s">
        <v>3</v>
      </c>
      <c r="G63" s="187"/>
      <c r="H63" s="187"/>
      <c r="I63" s="173"/>
      <c r="J63" s="187" t="s">
        <v>4</v>
      </c>
      <c r="K63" s="192"/>
      <c r="L63" s="192"/>
    </row>
    <row r="64" spans="1:12" s="77" customFormat="1" ht="16.2" customHeight="1">
      <c r="A64" s="1"/>
      <c r="B64" s="1"/>
      <c r="E64" s="68"/>
      <c r="F64" s="69">
        <v>2024</v>
      </c>
      <c r="G64" s="68"/>
      <c r="H64" s="69">
        <v>2023</v>
      </c>
      <c r="I64" s="68"/>
      <c r="J64" s="69">
        <v>2024</v>
      </c>
      <c r="K64" s="68"/>
      <c r="L64" s="69">
        <v>2023</v>
      </c>
    </row>
    <row r="65" spans="1:12" s="77" customFormat="1" ht="16.2" customHeight="1">
      <c r="A65" s="1"/>
      <c r="B65" s="1"/>
      <c r="D65" s="70" t="s">
        <v>10</v>
      </c>
      <c r="E65" s="68"/>
      <c r="F65" s="71" t="s">
        <v>11</v>
      </c>
      <c r="G65" s="68"/>
      <c r="H65" s="71" t="s">
        <v>11</v>
      </c>
      <c r="I65" s="68"/>
      <c r="J65" s="71" t="s">
        <v>11</v>
      </c>
      <c r="K65" s="68"/>
      <c r="L65" s="71" t="s">
        <v>11</v>
      </c>
    </row>
    <row r="66" spans="1:12" s="77" customFormat="1" ht="16.2" customHeight="1">
      <c r="A66" s="1"/>
      <c r="B66" s="1"/>
      <c r="E66" s="80"/>
      <c r="F66" s="78"/>
      <c r="G66" s="63"/>
      <c r="H66" s="63"/>
      <c r="I66" s="85"/>
      <c r="J66" s="78"/>
      <c r="K66" s="85"/>
      <c r="L66" s="63"/>
    </row>
    <row r="67" spans="1:12" s="77" customFormat="1" ht="16.2" customHeight="1">
      <c r="A67" s="11" t="s">
        <v>133</v>
      </c>
      <c r="B67" s="11"/>
      <c r="F67" s="78"/>
      <c r="G67" s="63"/>
      <c r="H67" s="63"/>
      <c r="I67" s="79"/>
      <c r="J67" s="78"/>
      <c r="L67" s="63"/>
    </row>
    <row r="68" spans="1:12" s="77" customFormat="1" ht="16.2" customHeight="1">
      <c r="A68" s="1" t="s">
        <v>192</v>
      </c>
      <c r="B68" s="1"/>
      <c r="F68" s="49">
        <v>9200250</v>
      </c>
      <c r="G68" s="47"/>
      <c r="H68" s="47">
        <v>-44785750</v>
      </c>
      <c r="I68" s="139"/>
      <c r="J68" s="49">
        <v>8450250</v>
      </c>
      <c r="K68" s="46"/>
      <c r="L68" s="47">
        <v>-34380500</v>
      </c>
    </row>
    <row r="69" spans="1:12" s="77" customFormat="1" ht="16.2" customHeight="1">
      <c r="A69" s="25" t="s">
        <v>80</v>
      </c>
      <c r="B69" s="1"/>
      <c r="D69" s="135">
        <v>24.1</v>
      </c>
      <c r="F69" s="49">
        <v>0</v>
      </c>
      <c r="G69" s="47"/>
      <c r="H69" s="47">
        <v>0</v>
      </c>
      <c r="I69" s="139"/>
      <c r="J69" s="49">
        <v>0</v>
      </c>
      <c r="K69" s="46"/>
      <c r="L69" s="47">
        <v>28684386</v>
      </c>
    </row>
    <row r="70" spans="1:12" s="77" customFormat="1" ht="16.2" customHeight="1">
      <c r="A70" s="1" t="s">
        <v>200</v>
      </c>
      <c r="B70" s="1"/>
      <c r="D70" s="135"/>
      <c r="F70" s="49">
        <v>-4800000</v>
      </c>
      <c r="G70" s="47"/>
      <c r="H70" s="47">
        <v>-4800000</v>
      </c>
      <c r="I70" s="139"/>
      <c r="J70" s="49">
        <v>-4800000</v>
      </c>
      <c r="K70" s="46"/>
      <c r="L70" s="47">
        <v>-19800000</v>
      </c>
    </row>
    <row r="71" spans="1:12" s="77" customFormat="1" ht="16.2" customHeight="1">
      <c r="A71" s="1" t="s">
        <v>134</v>
      </c>
      <c r="B71" s="1"/>
      <c r="D71" s="176"/>
      <c r="F71" s="49">
        <v>0</v>
      </c>
      <c r="G71" s="47"/>
      <c r="H71" s="47">
        <v>8957950</v>
      </c>
      <c r="I71" s="139"/>
      <c r="J71" s="49">
        <v>0</v>
      </c>
      <c r="K71" s="46"/>
      <c r="L71" s="47">
        <v>0</v>
      </c>
    </row>
    <row r="72" spans="1:12" s="77" customFormat="1" ht="16.2" customHeight="1">
      <c r="A72" s="1" t="s">
        <v>201</v>
      </c>
      <c r="B72" s="1"/>
      <c r="D72" s="79">
        <v>14</v>
      </c>
      <c r="F72" s="49">
        <v>-1275000</v>
      </c>
      <c r="G72" s="47"/>
      <c r="H72" s="47">
        <v>-1999992</v>
      </c>
      <c r="I72" s="47"/>
      <c r="J72" s="49">
        <v>0</v>
      </c>
      <c r="K72" s="47"/>
      <c r="L72" s="47">
        <v>-1999992</v>
      </c>
    </row>
    <row r="73" spans="1:12" s="77" customFormat="1" ht="16.2" customHeight="1">
      <c r="A73" s="1" t="s">
        <v>167</v>
      </c>
      <c r="B73" s="1"/>
      <c r="D73" s="86"/>
      <c r="F73" s="49">
        <v>0</v>
      </c>
      <c r="G73" s="47"/>
      <c r="H73" s="47">
        <v>0</v>
      </c>
      <c r="I73" s="47"/>
      <c r="J73" s="49">
        <v>0</v>
      </c>
      <c r="K73" s="47"/>
      <c r="L73" s="47">
        <v>-5100000</v>
      </c>
    </row>
    <row r="74" spans="1:12" s="77" customFormat="1" ht="16.2" customHeight="1">
      <c r="A74" s="1" t="s">
        <v>135</v>
      </c>
      <c r="B74" s="1"/>
      <c r="D74" s="135">
        <v>24.3</v>
      </c>
      <c r="F74" s="49">
        <v>3342295</v>
      </c>
      <c r="G74" s="47"/>
      <c r="H74" s="47">
        <v>0</v>
      </c>
      <c r="I74" s="47"/>
      <c r="J74" s="49">
        <v>8305970</v>
      </c>
      <c r="K74" s="47"/>
      <c r="L74" s="47">
        <v>17633910</v>
      </c>
    </row>
    <row r="75" spans="1:12" s="77" customFormat="1" ht="16.2" customHeight="1">
      <c r="A75" s="1" t="s">
        <v>136</v>
      </c>
      <c r="B75" s="1"/>
      <c r="D75" s="135">
        <v>24.3</v>
      </c>
      <c r="F75" s="49">
        <v>-8500000</v>
      </c>
      <c r="G75" s="47"/>
      <c r="H75" s="47">
        <v>-10400000</v>
      </c>
      <c r="I75" s="47"/>
      <c r="J75" s="49">
        <v>-34200000</v>
      </c>
      <c r="K75" s="47"/>
      <c r="L75" s="47">
        <v>-24300000</v>
      </c>
    </row>
    <row r="76" spans="1:12" s="77" customFormat="1" ht="16.2" customHeight="1">
      <c r="A76" s="1" t="s">
        <v>137</v>
      </c>
      <c r="B76" s="1"/>
      <c r="D76" s="86">
        <v>15</v>
      </c>
      <c r="F76" s="49">
        <v>-550516</v>
      </c>
      <c r="G76" s="47"/>
      <c r="H76" s="47">
        <v>-5775605</v>
      </c>
      <c r="I76" s="47"/>
      <c r="J76" s="49">
        <v>-103000</v>
      </c>
      <c r="K76" s="47"/>
      <c r="L76" s="47">
        <v>-145523</v>
      </c>
    </row>
    <row r="77" spans="1:12" s="77" customFormat="1" ht="16.2" customHeight="1">
      <c r="A77" s="1" t="s">
        <v>138</v>
      </c>
      <c r="B77" s="1"/>
      <c r="D77" s="79">
        <v>17</v>
      </c>
      <c r="F77" s="50">
        <v>-24509133</v>
      </c>
      <c r="G77" s="47"/>
      <c r="H77" s="165">
        <v>-10411195</v>
      </c>
      <c r="I77" s="47"/>
      <c r="J77" s="50">
        <v>0</v>
      </c>
      <c r="K77" s="47"/>
      <c r="L77" s="165">
        <v>0</v>
      </c>
    </row>
    <row r="78" spans="1:12" s="77" customFormat="1" ht="8.1" customHeight="1">
      <c r="A78" s="1"/>
      <c r="B78" s="1"/>
      <c r="D78" s="173"/>
      <c r="E78" s="80"/>
      <c r="F78" s="78"/>
      <c r="G78" s="85"/>
      <c r="H78" s="63"/>
      <c r="I78" s="85"/>
      <c r="J78" s="78"/>
      <c r="K78" s="85"/>
      <c r="L78" s="63"/>
    </row>
    <row r="79" spans="1:12" s="77" customFormat="1" ht="16.2" customHeight="1">
      <c r="A79" s="11" t="s">
        <v>139</v>
      </c>
      <c r="B79" s="11"/>
      <c r="D79" s="83"/>
      <c r="E79" s="80"/>
      <c r="F79" s="50">
        <f>SUM(F68:F77)</f>
        <v>-27092104</v>
      </c>
      <c r="G79" s="47"/>
      <c r="H79" s="165">
        <f>SUM(H68:H77)</f>
        <v>-69214592</v>
      </c>
      <c r="I79" s="47"/>
      <c r="J79" s="50">
        <f>SUM(J68:J77)</f>
        <v>-22346780</v>
      </c>
      <c r="K79" s="47"/>
      <c r="L79" s="165">
        <f>SUM(L68:L77)</f>
        <v>-39407719</v>
      </c>
    </row>
    <row r="80" spans="1:12" s="77" customFormat="1" ht="16.2" customHeight="1">
      <c r="A80" s="11"/>
      <c r="B80" s="11"/>
      <c r="D80" s="83"/>
      <c r="E80" s="80"/>
      <c r="F80" s="49"/>
      <c r="G80" s="47"/>
      <c r="H80" s="47"/>
      <c r="I80" s="47"/>
      <c r="J80" s="49"/>
      <c r="K80" s="47"/>
      <c r="L80" s="47"/>
    </row>
    <row r="81" spans="1:12" s="77" customFormat="1" ht="16.2" customHeight="1">
      <c r="A81" s="11" t="s">
        <v>140</v>
      </c>
      <c r="B81" s="11"/>
      <c r="D81" s="83"/>
      <c r="E81" s="80"/>
      <c r="F81" s="49"/>
      <c r="G81" s="47"/>
      <c r="H81" s="47"/>
      <c r="I81" s="47"/>
      <c r="J81" s="49"/>
      <c r="K81" s="47"/>
      <c r="L81" s="47"/>
    </row>
    <row r="82" spans="1:12" s="77" customFormat="1" ht="16.2" customHeight="1">
      <c r="A82" s="77" t="s">
        <v>206</v>
      </c>
      <c r="B82" s="87"/>
      <c r="D82" s="160">
        <v>19.2</v>
      </c>
      <c r="E82" s="80"/>
      <c r="F82" s="49">
        <v>1027660000</v>
      </c>
      <c r="G82" s="47"/>
      <c r="H82" s="47">
        <v>295951000</v>
      </c>
      <c r="I82" s="47"/>
      <c r="J82" s="49">
        <v>837900000</v>
      </c>
      <c r="K82" s="47"/>
      <c r="L82" s="47">
        <v>201536000</v>
      </c>
    </row>
    <row r="83" spans="1:12" s="77" customFormat="1" ht="16.2" customHeight="1">
      <c r="A83" s="77" t="s">
        <v>205</v>
      </c>
      <c r="B83" s="87"/>
      <c r="D83" s="160">
        <v>19.2</v>
      </c>
      <c r="E83" s="80"/>
      <c r="F83" s="49">
        <v>-1078009000</v>
      </c>
      <c r="G83" s="47"/>
      <c r="H83" s="47">
        <v>-78791000</v>
      </c>
      <c r="I83" s="47"/>
      <c r="J83" s="49">
        <v>-886036000</v>
      </c>
      <c r="K83" s="47"/>
      <c r="L83" s="47">
        <v>-25000000</v>
      </c>
    </row>
    <row r="84" spans="1:12" s="77" customFormat="1" ht="16.2" customHeight="1">
      <c r="A84" s="183" t="s">
        <v>207</v>
      </c>
      <c r="B84" s="87"/>
      <c r="D84" s="160">
        <v>19.3</v>
      </c>
      <c r="E84" s="80"/>
      <c r="F84" s="49">
        <v>-2447070</v>
      </c>
      <c r="G84" s="47"/>
      <c r="H84" s="47">
        <v>0</v>
      </c>
      <c r="I84" s="47"/>
      <c r="J84" s="49">
        <v>-2447070</v>
      </c>
      <c r="K84" s="47"/>
      <c r="L84" s="47">
        <v>0</v>
      </c>
    </row>
    <row r="85" spans="1:12" s="77" customFormat="1" ht="16.2" customHeight="1">
      <c r="A85" s="183" t="s">
        <v>183</v>
      </c>
      <c r="B85" s="87"/>
      <c r="D85" s="160">
        <v>24.4</v>
      </c>
      <c r="E85" s="80"/>
      <c r="F85" s="49">
        <v>44500000</v>
      </c>
      <c r="G85" s="47"/>
      <c r="H85" s="47">
        <v>0</v>
      </c>
      <c r="I85" s="47"/>
      <c r="J85" s="49">
        <v>54950000</v>
      </c>
      <c r="K85" s="47"/>
      <c r="L85" s="47">
        <v>0</v>
      </c>
    </row>
    <row r="86" spans="1:12" s="77" customFormat="1" ht="16.2" customHeight="1">
      <c r="A86" s="183" t="s">
        <v>202</v>
      </c>
      <c r="B86" s="87"/>
      <c r="D86" s="160">
        <v>24.4</v>
      </c>
      <c r="E86" s="80"/>
      <c r="F86" s="49">
        <v>0</v>
      </c>
      <c r="G86" s="47"/>
      <c r="H86" s="47">
        <v>0</v>
      </c>
      <c r="I86" s="47"/>
      <c r="J86" s="49">
        <v>-20450000</v>
      </c>
      <c r="K86" s="47"/>
      <c r="L86" s="47">
        <v>0</v>
      </c>
    </row>
    <row r="87" spans="1:12" s="77" customFormat="1" ht="16.2" customHeight="1">
      <c r="A87" s="77" t="s">
        <v>203</v>
      </c>
      <c r="B87" s="87"/>
      <c r="D87" s="83">
        <v>23</v>
      </c>
      <c r="E87" s="80"/>
      <c r="F87" s="49">
        <v>29058000</v>
      </c>
      <c r="G87" s="47"/>
      <c r="H87" s="47">
        <v>17920</v>
      </c>
      <c r="I87" s="47"/>
      <c r="J87" s="49">
        <v>29058000</v>
      </c>
      <c r="K87" s="47"/>
      <c r="L87" s="47">
        <v>17920</v>
      </c>
    </row>
    <row r="88" spans="1:12" s="77" customFormat="1" ht="16.2" customHeight="1">
      <c r="A88" s="77" t="s">
        <v>168</v>
      </c>
      <c r="B88" s="87"/>
      <c r="E88" s="80"/>
      <c r="F88" s="49"/>
      <c r="G88" s="47"/>
      <c r="H88" s="47"/>
      <c r="I88" s="47"/>
      <c r="J88" s="49"/>
      <c r="K88" s="47"/>
      <c r="L88" s="47"/>
    </row>
    <row r="89" spans="1:12" s="77" customFormat="1" ht="16.2" customHeight="1">
      <c r="B89" s="87" t="s">
        <v>169</v>
      </c>
      <c r="D89" s="83"/>
      <c r="E89" s="80"/>
      <c r="F89" s="49">
        <v>0</v>
      </c>
      <c r="G89" s="47"/>
      <c r="H89" s="47">
        <v>2000000</v>
      </c>
      <c r="I89" s="47"/>
      <c r="J89" s="49">
        <v>0</v>
      </c>
      <c r="K89" s="47"/>
      <c r="L89" s="47">
        <v>0</v>
      </c>
    </row>
    <row r="90" spans="1:12" s="77" customFormat="1" ht="16.2" customHeight="1">
      <c r="A90" s="77" t="s">
        <v>141</v>
      </c>
      <c r="B90" s="87"/>
      <c r="D90" s="83">
        <v>20</v>
      </c>
      <c r="E90" s="80"/>
      <c r="F90" s="49">
        <v>-4894615</v>
      </c>
      <c r="G90" s="47"/>
      <c r="H90" s="47">
        <v>-3520929</v>
      </c>
      <c r="I90" s="47"/>
      <c r="J90" s="49">
        <v>-2878813</v>
      </c>
      <c r="K90" s="47"/>
      <c r="L90" s="47">
        <v>-2196928</v>
      </c>
    </row>
    <row r="91" spans="1:12" s="77" customFormat="1" ht="16.2" customHeight="1">
      <c r="A91" s="77" t="s">
        <v>115</v>
      </c>
      <c r="B91" s="87"/>
      <c r="D91" s="83"/>
      <c r="E91" s="80"/>
      <c r="F91" s="49">
        <v>0</v>
      </c>
      <c r="G91" s="47"/>
      <c r="H91" s="47">
        <v>-7067410</v>
      </c>
      <c r="I91" s="47"/>
      <c r="J91" s="49">
        <v>0</v>
      </c>
      <c r="K91" s="47"/>
      <c r="L91" s="47">
        <v>0</v>
      </c>
    </row>
    <row r="92" spans="1:12" s="77" customFormat="1" ht="16.2" customHeight="1">
      <c r="A92" s="1" t="s">
        <v>142</v>
      </c>
      <c r="B92" s="1"/>
      <c r="D92" s="83"/>
      <c r="E92" s="80"/>
      <c r="F92" s="50">
        <v>-19733082</v>
      </c>
      <c r="G92" s="47"/>
      <c r="H92" s="165">
        <v>-9294329</v>
      </c>
      <c r="I92" s="47"/>
      <c r="J92" s="50">
        <v>-16998252</v>
      </c>
      <c r="K92" s="47"/>
      <c r="L92" s="165">
        <v>-8087310</v>
      </c>
    </row>
    <row r="93" spans="1:12" s="77" customFormat="1" ht="8.1" customHeight="1">
      <c r="A93" s="1"/>
      <c r="B93" s="1"/>
      <c r="D93" s="173"/>
      <c r="E93" s="80"/>
      <c r="F93" s="78"/>
      <c r="G93" s="85"/>
      <c r="H93" s="63"/>
      <c r="I93" s="85"/>
      <c r="J93" s="78"/>
      <c r="K93" s="85"/>
      <c r="L93" s="63"/>
    </row>
    <row r="94" spans="1:12" s="77" customFormat="1" ht="16.2" customHeight="1">
      <c r="A94" s="11" t="s">
        <v>193</v>
      </c>
      <c r="B94" s="1"/>
      <c r="D94" s="83"/>
      <c r="E94" s="66"/>
      <c r="F94" s="50">
        <f>SUM(F82:F92)</f>
        <v>-3865767</v>
      </c>
      <c r="G94" s="47"/>
      <c r="H94" s="165">
        <f>SUM(H82:H92)</f>
        <v>199295252</v>
      </c>
      <c r="I94" s="46"/>
      <c r="J94" s="50">
        <f>SUM(J82:J92)</f>
        <v>-6902135</v>
      </c>
      <c r="K94" s="46"/>
      <c r="L94" s="165">
        <f>SUM(L82:L92)</f>
        <v>166269682</v>
      </c>
    </row>
    <row r="95" spans="1:12" s="77" customFormat="1" ht="16.2" customHeight="1">
      <c r="A95" s="1"/>
      <c r="B95" s="1"/>
      <c r="D95" s="83"/>
      <c r="E95" s="66"/>
      <c r="F95" s="49"/>
      <c r="G95" s="47"/>
      <c r="H95" s="47"/>
      <c r="I95" s="46"/>
      <c r="J95" s="49"/>
      <c r="K95" s="46"/>
      <c r="L95" s="47"/>
    </row>
    <row r="96" spans="1:12" s="77" customFormat="1" ht="16.2" customHeight="1">
      <c r="A96" s="11" t="s">
        <v>143</v>
      </c>
      <c r="B96" s="11"/>
      <c r="D96" s="83"/>
      <c r="E96" s="80"/>
      <c r="F96" s="49">
        <f>F94+F79+F42</f>
        <v>-32879408</v>
      </c>
      <c r="G96" s="47"/>
      <c r="H96" s="47">
        <f>H94+H79+H42</f>
        <v>-36555176</v>
      </c>
      <c r="I96" s="47"/>
      <c r="J96" s="49">
        <f>J94+J79+J42</f>
        <v>-31366122</v>
      </c>
      <c r="K96" s="47"/>
      <c r="L96" s="47">
        <f>L94+L79+L42</f>
        <v>5846524</v>
      </c>
    </row>
    <row r="97" spans="1:12" s="77" customFormat="1" ht="16.2" customHeight="1">
      <c r="A97" s="1" t="s">
        <v>144</v>
      </c>
      <c r="B97" s="11"/>
      <c r="D97" s="83"/>
      <c r="E97" s="80"/>
      <c r="F97" s="49"/>
      <c r="G97" s="47"/>
      <c r="H97" s="47"/>
      <c r="I97" s="47"/>
      <c r="J97" s="49"/>
      <c r="K97" s="47"/>
      <c r="L97" s="47"/>
    </row>
    <row r="98" spans="1:12" s="77" customFormat="1" ht="16.2" customHeight="1">
      <c r="B98" s="1" t="s">
        <v>145</v>
      </c>
      <c r="D98" s="83"/>
      <c r="E98" s="80"/>
      <c r="F98" s="49">
        <f>'BS 2-4'!H17</f>
        <v>83197897</v>
      </c>
      <c r="G98" s="47"/>
      <c r="H98" s="47">
        <v>114474992</v>
      </c>
      <c r="I98" s="47"/>
      <c r="J98" s="49">
        <v>52852242</v>
      </c>
      <c r="K98" s="47"/>
      <c r="L98" s="47">
        <v>36295502</v>
      </c>
    </row>
    <row r="99" spans="1:12" s="77" customFormat="1" ht="16.5" customHeight="1">
      <c r="A99" s="77" t="s">
        <v>184</v>
      </c>
      <c r="B99" s="1"/>
      <c r="D99" s="83"/>
      <c r="E99" s="80"/>
      <c r="F99" s="49">
        <v>-7616687</v>
      </c>
      <c r="G99" s="47"/>
      <c r="H99" s="47">
        <v>0</v>
      </c>
      <c r="I99" s="47"/>
      <c r="J99" s="49">
        <v>-7591719</v>
      </c>
      <c r="K99" s="47"/>
      <c r="L99" s="47">
        <v>0</v>
      </c>
    </row>
    <row r="100" spans="1:12" s="77" customFormat="1" ht="16.2" customHeight="1">
      <c r="A100" s="77" t="s">
        <v>146</v>
      </c>
      <c r="B100" s="1"/>
      <c r="D100" s="83"/>
      <c r="E100" s="80"/>
      <c r="F100" s="50">
        <v>296203</v>
      </c>
      <c r="G100" s="47"/>
      <c r="H100" s="165">
        <v>-730021</v>
      </c>
      <c r="I100" s="47"/>
      <c r="J100" s="50">
        <v>588051</v>
      </c>
      <c r="K100" s="47"/>
      <c r="L100" s="165">
        <v>-785569</v>
      </c>
    </row>
    <row r="101" spans="1:12" s="77" customFormat="1" ht="8.1" customHeight="1">
      <c r="A101" s="1"/>
      <c r="B101" s="1"/>
      <c r="D101" s="173"/>
      <c r="E101" s="80"/>
      <c r="F101" s="78"/>
      <c r="G101" s="85"/>
      <c r="H101" s="63"/>
      <c r="I101" s="85"/>
      <c r="J101" s="78"/>
      <c r="K101" s="85"/>
      <c r="L101" s="63"/>
    </row>
    <row r="102" spans="1:12" s="77" customFormat="1" ht="16.2" customHeight="1" thickBot="1">
      <c r="A102" s="11" t="s">
        <v>147</v>
      </c>
      <c r="B102" s="11"/>
      <c r="D102" s="83"/>
      <c r="E102" s="80"/>
      <c r="F102" s="134">
        <f>SUM(F96:F100)</f>
        <v>42998005</v>
      </c>
      <c r="G102" s="47"/>
      <c r="H102" s="166">
        <f>SUM(H96:H100)</f>
        <v>77189795</v>
      </c>
      <c r="I102" s="47"/>
      <c r="J102" s="134">
        <f>SUM(J96:J100)</f>
        <v>14482452</v>
      </c>
      <c r="K102" s="47"/>
      <c r="L102" s="166">
        <f>SUM(L96:L100)</f>
        <v>41356457</v>
      </c>
    </row>
    <row r="103" spans="1:12" s="77" customFormat="1" ht="16.2" customHeight="1" thickTop="1">
      <c r="A103" s="11"/>
      <c r="B103" s="11"/>
      <c r="D103" s="83"/>
      <c r="E103" s="80"/>
      <c r="F103" s="49"/>
      <c r="G103" s="47"/>
      <c r="H103" s="47"/>
      <c r="I103" s="47"/>
      <c r="J103" s="49"/>
      <c r="K103" s="47"/>
      <c r="L103" s="47"/>
    </row>
    <row r="104" spans="1:12" s="77" customFormat="1" ht="16.2" customHeight="1">
      <c r="A104" s="11" t="s">
        <v>170</v>
      </c>
      <c r="B104" s="11"/>
      <c r="D104" s="83"/>
      <c r="E104" s="80"/>
      <c r="F104" s="49"/>
      <c r="G104" s="47"/>
      <c r="H104" s="47"/>
      <c r="I104" s="47"/>
      <c r="J104" s="49"/>
      <c r="K104" s="47"/>
      <c r="L104" s="47"/>
    </row>
    <row r="105" spans="1:12" s="77" customFormat="1" ht="16.2" customHeight="1">
      <c r="B105" s="11" t="s">
        <v>171</v>
      </c>
      <c r="D105" s="83"/>
      <c r="E105" s="80"/>
      <c r="F105" s="49"/>
      <c r="G105" s="47"/>
      <c r="H105" s="47"/>
      <c r="I105" s="47"/>
      <c r="J105" s="49"/>
      <c r="K105" s="47"/>
      <c r="L105" s="47"/>
    </row>
    <row r="106" spans="1:12" s="77" customFormat="1" ht="8.1" customHeight="1">
      <c r="A106" s="1"/>
      <c r="B106" s="1"/>
      <c r="D106" s="173"/>
      <c r="E106" s="80"/>
      <c r="F106" s="78"/>
      <c r="G106" s="85"/>
      <c r="H106" s="63"/>
      <c r="I106" s="85"/>
      <c r="J106" s="78"/>
      <c r="K106" s="85"/>
      <c r="L106" s="63"/>
    </row>
    <row r="107" spans="1:12" s="77" customFormat="1" ht="16.2" customHeight="1">
      <c r="A107" s="1" t="s">
        <v>172</v>
      </c>
      <c r="B107" s="1"/>
      <c r="D107" s="83"/>
      <c r="E107" s="80"/>
      <c r="F107" s="49"/>
      <c r="G107" s="47"/>
      <c r="H107" s="47"/>
      <c r="I107" s="47"/>
      <c r="J107" s="49"/>
      <c r="K107" s="47"/>
      <c r="L107" s="47"/>
    </row>
    <row r="108" spans="1:12" s="77" customFormat="1" ht="16.350000000000001" customHeight="1">
      <c r="A108" s="1"/>
      <c r="B108" s="1" t="s">
        <v>14</v>
      </c>
      <c r="D108" s="83"/>
      <c r="E108" s="80"/>
      <c r="F108" s="49">
        <v>66889119</v>
      </c>
      <c r="G108" s="47"/>
      <c r="H108" s="47">
        <v>85220204</v>
      </c>
      <c r="I108" s="47"/>
      <c r="J108" s="49">
        <v>28198233</v>
      </c>
      <c r="K108" s="47"/>
      <c r="L108" s="47">
        <v>49386866</v>
      </c>
    </row>
    <row r="109" spans="1:12" s="77" customFormat="1" ht="16.2" customHeight="1">
      <c r="A109" s="1"/>
      <c r="B109" s="1" t="s">
        <v>35</v>
      </c>
      <c r="D109" s="160">
        <v>19.100000000000001</v>
      </c>
      <c r="E109" s="80"/>
      <c r="F109" s="50">
        <v>-23891114</v>
      </c>
      <c r="G109" s="47"/>
      <c r="H109" s="165">
        <v>-8030409</v>
      </c>
      <c r="I109" s="47"/>
      <c r="J109" s="50">
        <v>-13715781</v>
      </c>
      <c r="K109" s="47"/>
      <c r="L109" s="165">
        <v>-8030409</v>
      </c>
    </row>
    <row r="110" spans="1:12" s="77" customFormat="1" ht="8.1" customHeight="1">
      <c r="A110" s="1"/>
      <c r="B110" s="1"/>
      <c r="D110" s="173"/>
      <c r="E110" s="80"/>
      <c r="F110" s="78"/>
      <c r="G110" s="85"/>
      <c r="H110" s="63"/>
      <c r="I110" s="85"/>
      <c r="J110" s="78"/>
      <c r="K110" s="85"/>
      <c r="L110" s="63"/>
    </row>
    <row r="111" spans="1:12" s="77" customFormat="1" ht="16.350000000000001" customHeight="1" thickBot="1">
      <c r="A111" s="11" t="s">
        <v>173</v>
      </c>
      <c r="B111" s="11"/>
      <c r="D111" s="83"/>
      <c r="E111" s="80"/>
      <c r="F111" s="134">
        <f>SUM(F108:F109)</f>
        <v>42998005</v>
      </c>
      <c r="G111" s="47"/>
      <c r="H111" s="166">
        <f>SUM(H106:H109)</f>
        <v>77189795</v>
      </c>
      <c r="I111" s="47"/>
      <c r="J111" s="134">
        <f>SUM(J108:J109)</f>
        <v>14482452</v>
      </c>
      <c r="K111" s="47"/>
      <c r="L111" s="166">
        <f>SUM(L106:L109)</f>
        <v>41356457</v>
      </c>
    </row>
    <row r="112" spans="1:12" s="77" customFormat="1" ht="16.350000000000001" customHeight="1" thickTop="1">
      <c r="A112" s="11"/>
      <c r="B112" s="11"/>
      <c r="D112" s="83"/>
      <c r="E112" s="80"/>
      <c r="F112" s="47"/>
      <c r="G112" s="47"/>
      <c r="H112" s="47"/>
      <c r="I112" s="47"/>
      <c r="J112" s="47"/>
      <c r="K112" s="47"/>
      <c r="L112" s="47"/>
    </row>
    <row r="113" spans="1:12" s="77" customFormat="1" ht="16.350000000000001" customHeight="1">
      <c r="A113" s="11"/>
      <c r="B113" s="11"/>
      <c r="D113" s="83"/>
      <c r="E113" s="80"/>
      <c r="F113" s="47"/>
      <c r="G113" s="47"/>
      <c r="H113" s="47"/>
      <c r="I113" s="47"/>
      <c r="J113" s="47"/>
      <c r="K113" s="47"/>
      <c r="L113" s="47"/>
    </row>
    <row r="114" spans="1:12" s="77" customFormat="1" ht="16.350000000000001" customHeight="1">
      <c r="A114" s="11"/>
      <c r="B114" s="11"/>
      <c r="D114" s="83"/>
      <c r="E114" s="80"/>
      <c r="F114" s="47"/>
      <c r="G114" s="47"/>
      <c r="H114" s="47"/>
      <c r="I114" s="47"/>
      <c r="J114" s="47"/>
      <c r="K114" s="47"/>
      <c r="L114" s="47"/>
    </row>
    <row r="115" spans="1:12" s="77" customFormat="1" ht="16.350000000000001" customHeight="1">
      <c r="A115" s="11"/>
      <c r="B115" s="11"/>
      <c r="D115" s="83"/>
      <c r="E115" s="80"/>
      <c r="F115" s="47"/>
      <c r="G115" s="47"/>
      <c r="H115" s="47"/>
      <c r="I115" s="47"/>
      <c r="J115" s="47"/>
      <c r="K115" s="47"/>
      <c r="L115" s="47"/>
    </row>
    <row r="116" spans="1:12" s="77" customFormat="1" ht="22.2" customHeight="1">
      <c r="A116" s="35" t="s">
        <v>209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</row>
    <row r="117" spans="1:12" ht="16.5" customHeight="1">
      <c r="A117" s="58" t="s">
        <v>71</v>
      </c>
      <c r="B117" s="62"/>
      <c r="K117" s="1"/>
    </row>
    <row r="118" spans="1:12" ht="16.5" customHeight="1">
      <c r="A118" s="10" t="s">
        <v>122</v>
      </c>
      <c r="B118" s="10"/>
      <c r="K118" s="1"/>
    </row>
    <row r="119" spans="1:12" ht="16.5" customHeight="1">
      <c r="A119" s="64" t="str">
        <f>A3</f>
        <v>For the nine-month period ended 30 September 2024</v>
      </c>
      <c r="B119" s="84"/>
      <c r="C119" s="44"/>
      <c r="D119" s="44"/>
      <c r="E119" s="44"/>
      <c r="F119" s="65"/>
      <c r="G119" s="65"/>
      <c r="H119" s="65"/>
      <c r="I119" s="44"/>
      <c r="J119" s="65"/>
      <c r="K119" s="44"/>
      <c r="L119" s="65"/>
    </row>
    <row r="120" spans="1:12" s="77" customFormat="1" ht="16.5" customHeight="1">
      <c r="A120" s="1"/>
      <c r="B120" s="1"/>
      <c r="F120" s="63"/>
      <c r="G120" s="63"/>
      <c r="H120" s="63"/>
      <c r="I120" s="85"/>
      <c r="J120" s="63"/>
      <c r="K120" s="85"/>
      <c r="L120" s="63"/>
    </row>
    <row r="121" spans="1:12" s="77" customFormat="1" ht="16.5" customHeight="1">
      <c r="A121" s="1"/>
      <c r="B121" s="1"/>
      <c r="D121" s="173"/>
      <c r="E121" s="173"/>
      <c r="F121" s="197"/>
      <c r="G121" s="197"/>
      <c r="H121" s="197"/>
      <c r="I121" s="197"/>
      <c r="J121" s="197"/>
      <c r="K121" s="197"/>
      <c r="L121" s="197"/>
    </row>
    <row r="122" spans="1:12" s="77" customFormat="1" ht="16.2" customHeight="1">
      <c r="A122" s="1"/>
      <c r="B122" s="1"/>
      <c r="D122" s="66"/>
      <c r="E122" s="66"/>
      <c r="F122" s="184" t="s">
        <v>73</v>
      </c>
      <c r="G122" s="184"/>
      <c r="H122" s="184"/>
      <c r="I122" s="173"/>
      <c r="J122" s="184" t="s">
        <v>74</v>
      </c>
      <c r="K122" s="191"/>
      <c r="L122" s="191"/>
    </row>
    <row r="123" spans="1:12" s="77" customFormat="1" ht="16.2" customHeight="1">
      <c r="A123" s="1"/>
      <c r="B123" s="1"/>
      <c r="D123" s="173"/>
      <c r="E123" s="173"/>
      <c r="F123" s="187" t="s">
        <v>3</v>
      </c>
      <c r="G123" s="187"/>
      <c r="H123" s="187"/>
      <c r="I123" s="173"/>
      <c r="J123" s="187" t="s">
        <v>4</v>
      </c>
      <c r="K123" s="192"/>
      <c r="L123" s="192"/>
    </row>
    <row r="124" spans="1:12" s="77" customFormat="1" ht="16.2" customHeight="1">
      <c r="A124" s="1"/>
      <c r="B124" s="1"/>
      <c r="E124" s="68"/>
      <c r="F124" s="69">
        <v>2024</v>
      </c>
      <c r="G124" s="68"/>
      <c r="H124" s="69">
        <v>2023</v>
      </c>
      <c r="I124" s="68"/>
      <c r="J124" s="69">
        <v>2024</v>
      </c>
      <c r="K124" s="68"/>
      <c r="L124" s="69">
        <v>2023</v>
      </c>
    </row>
    <row r="125" spans="1:12" s="77" customFormat="1" ht="16.2" customHeight="1">
      <c r="A125" s="1"/>
      <c r="B125" s="1"/>
      <c r="D125" s="70" t="s">
        <v>10</v>
      </c>
      <c r="E125" s="68"/>
      <c r="F125" s="71" t="s">
        <v>11</v>
      </c>
      <c r="G125" s="68"/>
      <c r="H125" s="71" t="s">
        <v>11</v>
      </c>
      <c r="I125" s="68"/>
      <c r="J125" s="71" t="s">
        <v>11</v>
      </c>
      <c r="K125" s="68"/>
      <c r="L125" s="71" t="s">
        <v>11</v>
      </c>
    </row>
    <row r="126" spans="1:12" s="77" customFormat="1" ht="16.2" customHeight="1">
      <c r="A126" s="1"/>
      <c r="B126" s="1"/>
      <c r="D126" s="72"/>
      <c r="E126" s="68"/>
      <c r="F126" s="99"/>
      <c r="G126" s="68"/>
      <c r="H126" s="177"/>
      <c r="I126" s="68"/>
      <c r="J126" s="99"/>
      <c r="K126" s="68"/>
      <c r="L126" s="177"/>
    </row>
    <row r="127" spans="1:12" s="77" customFormat="1" ht="16.2" customHeight="1">
      <c r="A127" s="11" t="s">
        <v>148</v>
      </c>
      <c r="B127" s="11"/>
      <c r="D127" s="83"/>
      <c r="E127" s="80"/>
      <c r="F127" s="49"/>
      <c r="G127" s="47"/>
      <c r="H127" s="47"/>
      <c r="I127" s="47"/>
      <c r="J127" s="49"/>
      <c r="K127" s="47"/>
      <c r="L127" s="47"/>
    </row>
    <row r="128" spans="1:12" s="77" customFormat="1" ht="8.1" customHeight="1">
      <c r="A128" s="1"/>
      <c r="B128" s="1"/>
      <c r="D128" s="173"/>
      <c r="E128" s="80"/>
      <c r="F128" s="78"/>
      <c r="G128" s="85"/>
      <c r="H128" s="63"/>
      <c r="I128" s="85"/>
      <c r="J128" s="78"/>
      <c r="K128" s="85"/>
      <c r="L128" s="63"/>
    </row>
    <row r="129" spans="1:12" s="77" customFormat="1" ht="16.2" customHeight="1">
      <c r="A129" s="1" t="s">
        <v>149</v>
      </c>
      <c r="B129" s="1"/>
      <c r="D129" s="83"/>
      <c r="E129" s="80"/>
      <c r="F129" s="49"/>
      <c r="G129" s="47"/>
      <c r="H129" s="47"/>
      <c r="I129" s="47"/>
      <c r="J129" s="49"/>
      <c r="K129" s="47"/>
      <c r="L129" s="47"/>
    </row>
    <row r="130" spans="1:12" s="77" customFormat="1" ht="16.2" customHeight="1">
      <c r="A130" s="11"/>
      <c r="B130" s="77" t="s">
        <v>150</v>
      </c>
      <c r="D130" s="83"/>
      <c r="E130" s="80"/>
      <c r="F130" s="49">
        <v>0</v>
      </c>
      <c r="G130" s="47"/>
      <c r="H130" s="47">
        <v>8892250</v>
      </c>
      <c r="I130" s="47"/>
      <c r="J130" s="49">
        <v>0</v>
      </c>
      <c r="K130" s="47"/>
      <c r="L130" s="47">
        <v>4901950</v>
      </c>
    </row>
    <row r="131" spans="1:12" s="77" customFormat="1" ht="16.2" customHeight="1">
      <c r="A131" s="11"/>
      <c r="B131" s="77" t="s">
        <v>151</v>
      </c>
      <c r="D131" s="83"/>
      <c r="E131" s="80"/>
      <c r="F131" s="49"/>
      <c r="G131" s="47"/>
      <c r="H131" s="47"/>
      <c r="I131" s="47"/>
      <c r="J131" s="49"/>
      <c r="K131" s="47"/>
      <c r="L131" s="47"/>
    </row>
    <row r="132" spans="1:12" s="77" customFormat="1" ht="16.2" customHeight="1">
      <c r="A132" s="11"/>
      <c r="C132" s="1" t="s">
        <v>174</v>
      </c>
      <c r="D132" s="83">
        <v>9</v>
      </c>
      <c r="E132" s="80"/>
      <c r="F132" s="49">
        <v>13290869</v>
      </c>
      <c r="G132" s="47"/>
      <c r="H132" s="122">
        <v>17358034.010000002</v>
      </c>
      <c r="I132" s="119"/>
      <c r="J132" s="49">
        <v>13290869</v>
      </c>
      <c r="K132" s="119"/>
      <c r="L132" s="47">
        <v>17358034.010000002</v>
      </c>
    </row>
    <row r="133" spans="1:12" s="77" customFormat="1" ht="16.2" customHeight="1">
      <c r="A133" s="1"/>
      <c r="B133" s="77" t="s">
        <v>175</v>
      </c>
      <c r="D133" s="83">
        <v>21</v>
      </c>
      <c r="E133" s="80"/>
      <c r="F133" s="125">
        <v>5085</v>
      </c>
      <c r="G133" s="47"/>
      <c r="H133" s="47">
        <v>15705099.869999999</v>
      </c>
      <c r="I133" s="47"/>
      <c r="J133" s="49">
        <v>5085</v>
      </c>
      <c r="K133" s="47"/>
      <c r="L133" s="47">
        <v>5099.87</v>
      </c>
    </row>
    <row r="134" spans="1:12" s="77" customFormat="1" ht="16.2" customHeight="1">
      <c r="A134" s="1"/>
      <c r="B134" s="77" t="s">
        <v>152</v>
      </c>
      <c r="D134" s="160"/>
      <c r="E134" s="80"/>
      <c r="F134" s="49">
        <v>0</v>
      </c>
      <c r="G134" s="47"/>
      <c r="H134" s="47">
        <v>307509861</v>
      </c>
      <c r="I134" s="47"/>
      <c r="J134" s="49">
        <v>0</v>
      </c>
      <c r="K134" s="47"/>
      <c r="L134" s="47">
        <v>307509861</v>
      </c>
    </row>
    <row r="135" spans="1:12" s="77" customFormat="1" ht="12" customHeight="1">
      <c r="A135" s="1"/>
      <c r="D135" s="83"/>
      <c r="E135" s="80"/>
      <c r="F135" s="47"/>
      <c r="G135" s="47"/>
      <c r="H135" s="47"/>
      <c r="I135" s="47"/>
      <c r="J135" s="47"/>
      <c r="K135" s="47"/>
      <c r="L135" s="47"/>
    </row>
    <row r="172" spans="1:12" ht="17.25" customHeight="1"/>
    <row r="173" spans="1:12" s="77" customFormat="1" ht="22.2" customHeight="1">
      <c r="A173" s="35" t="s">
        <v>209</v>
      </c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</row>
  </sheetData>
  <mergeCells count="16">
    <mergeCell ref="F6:H6"/>
    <mergeCell ref="J6:L6"/>
    <mergeCell ref="F7:H7"/>
    <mergeCell ref="J7:L7"/>
    <mergeCell ref="F61:I61"/>
    <mergeCell ref="J61:L61"/>
    <mergeCell ref="F122:H122"/>
    <mergeCell ref="J122:L122"/>
    <mergeCell ref="F123:H123"/>
    <mergeCell ref="J123:L123"/>
    <mergeCell ref="F62:H62"/>
    <mergeCell ref="J62:L62"/>
    <mergeCell ref="F63:H63"/>
    <mergeCell ref="J63:L63"/>
    <mergeCell ref="F121:I121"/>
    <mergeCell ref="J121:L12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 differentFirst="1">
    <oddFooter>&amp;R&amp;"Arial,Regular"&amp;9&amp;P</oddFooter>
    <firstFooter>&amp;R&amp;"Arial,Regular"&amp;10 9</firstFooter>
  </headerFooter>
  <rowBreaks count="2" manualBreakCount="2">
    <brk id="56" max="16383" man="1"/>
    <brk id="11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 (3M)</vt:lpstr>
      <vt:lpstr>PL 6 (9M)</vt:lpstr>
      <vt:lpstr>CE 7</vt:lpstr>
      <vt:lpstr>CE 8</vt:lpstr>
      <vt:lpstr>CF 9-11</vt:lpstr>
      <vt:lpstr>'CE 7'!Print_Area</vt:lpstr>
      <vt:lpstr>'CF 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Kamolchat Tanapraser</dc:creator>
  <cp:keywords/>
  <dc:description/>
  <cp:lastModifiedBy>Thanaporn Chewachamroen (TH)</cp:lastModifiedBy>
  <cp:revision/>
  <cp:lastPrinted>2024-11-13T06:17:00Z</cp:lastPrinted>
  <dcterms:created xsi:type="dcterms:W3CDTF">2019-05-07T03:32:03Z</dcterms:created>
  <dcterms:modified xsi:type="dcterms:W3CDTF">2024-11-14T02:05:16Z</dcterms:modified>
  <cp:category/>
  <cp:contentStatus/>
</cp:coreProperties>
</file>