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09_Sep\07_SET\2_REVIEWED\TH\"/>
    </mc:Choice>
  </mc:AlternateContent>
  <xr:revisionPtr revIDLastSave="0" documentId="13_ncr:1_{6DA95095-F3C0-42E4-8357-2CB4DE8549A4}" xr6:coauthVersionLast="36" xr6:coauthVersionMax="36" xr10:uidLastSave="{00000000-0000-0000-0000-000000000000}"/>
  <bookViews>
    <workbookView showHorizontalScroll="0" showVerticalScroll="0" xWindow="0" yWindow="0" windowWidth="19200" windowHeight="652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'2'!$B$1:$I$65</definedName>
    <definedName name="_xlnm.Print_Area" localSheetId="2">'3'!$B$1:$I$68</definedName>
    <definedName name="_xlnm.Print_Area" localSheetId="3">'4'!$B$1:$AE$33</definedName>
    <definedName name="_xlnm.Print_Area" localSheetId="4">'5'!$B$1:$AE$35</definedName>
    <definedName name="_xlnm.Print_Area" localSheetId="5">'6'!$B$1:$I$94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1" i="3" l="1"/>
  <c r="B8" i="5" l="1"/>
  <c r="H82" i="5" l="1"/>
  <c r="I79" i="5" l="1"/>
  <c r="G79" i="5"/>
  <c r="AC33" i="4"/>
  <c r="Q33" i="4"/>
  <c r="M33" i="4"/>
  <c r="K33" i="4"/>
  <c r="AC24" i="4"/>
  <c r="Y23" i="4"/>
  <c r="W24" i="4"/>
  <c r="O24" i="4"/>
  <c r="K24" i="4"/>
  <c r="G24" i="4"/>
  <c r="AC18" i="4"/>
  <c r="W18" i="4"/>
  <c r="S18" i="4"/>
  <c r="Q18" i="4"/>
  <c r="O18" i="4"/>
  <c r="M18" i="4"/>
  <c r="K18" i="4"/>
  <c r="I18" i="4"/>
  <c r="Q31" i="3"/>
  <c r="M31" i="3"/>
  <c r="I31" i="3"/>
  <c r="AC22" i="3"/>
  <c r="W22" i="3"/>
  <c r="S22" i="3"/>
  <c r="Q22" i="3"/>
  <c r="O22" i="3"/>
  <c r="M22" i="3"/>
  <c r="K22" i="3"/>
  <c r="I22" i="3"/>
  <c r="AC18" i="3"/>
  <c r="W18" i="3"/>
  <c r="S18" i="3"/>
  <c r="Q18" i="3"/>
  <c r="Q24" i="3" s="1"/>
  <c r="O18" i="3"/>
  <c r="O24" i="3" s="1"/>
  <c r="M18" i="3"/>
  <c r="M24" i="3" s="1"/>
  <c r="K18" i="3"/>
  <c r="I18" i="3"/>
  <c r="I67" i="7"/>
  <c r="G67" i="7"/>
  <c r="G9" i="7"/>
  <c r="G64" i="2"/>
  <c r="I40" i="2"/>
  <c r="G40" i="2"/>
  <c r="B38" i="2"/>
  <c r="S24" i="4" l="1"/>
  <c r="I33" i="4"/>
  <c r="S26" i="4"/>
  <c r="W31" i="3"/>
  <c r="Y30" i="3"/>
  <c r="AA30" i="3" s="1"/>
  <c r="AE30" i="3" s="1"/>
  <c r="I47" i="1"/>
  <c r="I56" i="1"/>
  <c r="G31" i="2"/>
  <c r="W24" i="3"/>
  <c r="G75" i="5"/>
  <c r="G82" i="5" s="1"/>
  <c r="I31" i="2"/>
  <c r="I24" i="3"/>
  <c r="I21" i="5"/>
  <c r="I9" i="7"/>
  <c r="I13" i="7" s="1"/>
  <c r="I18" i="7"/>
  <c r="Y26" i="3"/>
  <c r="AA26" i="3" s="1"/>
  <c r="AE26" i="3" s="1"/>
  <c r="S31" i="3"/>
  <c r="Q24" i="4"/>
  <c r="Q26" i="4" s="1"/>
  <c r="Q34" i="4" s="1"/>
  <c r="G39" i="5"/>
  <c r="G56" i="5"/>
  <c r="G17" i="2"/>
  <c r="I58" i="7"/>
  <c r="I60" i="7" s="1"/>
  <c r="G9" i="2"/>
  <c r="G12" i="2" s="1"/>
  <c r="G55" i="2"/>
  <c r="G57" i="2" s="1"/>
  <c r="G32" i="7"/>
  <c r="S24" i="3"/>
  <c r="W26" i="4"/>
  <c r="G27" i="5"/>
  <c r="I15" i="1"/>
  <c r="I24" i="4"/>
  <c r="I26" i="4" s="1"/>
  <c r="I34" i="4" s="1"/>
  <c r="O33" i="4"/>
  <c r="I27" i="5"/>
  <c r="O31" i="3"/>
  <c r="AC31" i="3"/>
  <c r="M24" i="4"/>
  <c r="S33" i="4"/>
  <c r="S34" i="4" s="1"/>
  <c r="I32" i="7"/>
  <c r="AA23" i="4"/>
  <c r="AE23" i="4" s="1"/>
  <c r="G25" i="1"/>
  <c r="G33" i="5"/>
  <c r="G62" i="5"/>
  <c r="G5" i="5"/>
  <c r="G41" i="7"/>
  <c r="G58" i="7"/>
  <c r="G60" i="7" s="1"/>
  <c r="Y16" i="3"/>
  <c r="Y18" i="3" s="1"/>
  <c r="U18" i="3"/>
  <c r="K26" i="4"/>
  <c r="K34" i="4" s="1"/>
  <c r="AC26" i="4"/>
  <c r="AC34" i="4" s="1"/>
  <c r="I75" i="5"/>
  <c r="I82" i="5" s="1"/>
  <c r="I25" i="1"/>
  <c r="I33" i="5"/>
  <c r="I62" i="5"/>
  <c r="I41" i="7"/>
  <c r="I5" i="5"/>
  <c r="G18" i="3"/>
  <c r="M26" i="4"/>
  <c r="M34" i="4" s="1"/>
  <c r="G15" i="1"/>
  <c r="G47" i="1"/>
  <c r="G13" i="7"/>
  <c r="G18" i="7"/>
  <c r="Y29" i="3"/>
  <c r="Y31" i="3" s="1"/>
  <c r="U31" i="3"/>
  <c r="O26" i="4"/>
  <c r="K24" i="3"/>
  <c r="AC24" i="3"/>
  <c r="Y21" i="3"/>
  <c r="Y22" i="3" s="1"/>
  <c r="U22" i="3"/>
  <c r="G31" i="3"/>
  <c r="AA29" i="3"/>
  <c r="Y16" i="4"/>
  <c r="Y18" i="4" s="1"/>
  <c r="U18" i="4"/>
  <c r="G83" i="1"/>
  <c r="G86" i="1" s="1"/>
  <c r="G56" i="1"/>
  <c r="I9" i="2"/>
  <c r="I12" i="2" s="1"/>
  <c r="I17" i="2"/>
  <c r="I55" i="2"/>
  <c r="I57" i="2" s="1"/>
  <c r="I64" i="2"/>
  <c r="G22" i="3"/>
  <c r="G18" i="4"/>
  <c r="G26" i="4" s="1"/>
  <c r="U33" i="4"/>
  <c r="Y31" i="4"/>
  <c r="I39" i="5"/>
  <c r="I56" i="5"/>
  <c r="I83" i="1"/>
  <c r="I86" i="1" s="1"/>
  <c r="K31" i="3"/>
  <c r="Y12" i="4"/>
  <c r="AA12" i="4" s="1"/>
  <c r="AE12" i="4" s="1"/>
  <c r="U24" i="4"/>
  <c r="Y21" i="4"/>
  <c r="AA21" i="4" s="1"/>
  <c r="G33" i="4"/>
  <c r="W33" i="4"/>
  <c r="Y32" i="4"/>
  <c r="AA32" i="4" s="1"/>
  <c r="AE32" i="4" s="1"/>
  <c r="G21" i="5"/>
  <c r="I27" i="1" l="1"/>
  <c r="I58" i="1"/>
  <c r="O34" i="4"/>
  <c r="W34" i="4"/>
  <c r="AA16" i="4"/>
  <c r="AE16" i="4" s="1"/>
  <c r="AE18" i="4" s="1"/>
  <c r="I88" i="1"/>
  <c r="G19" i="2"/>
  <c r="G23" i="2" s="1"/>
  <c r="G26" i="2" s="1"/>
  <c r="G42" i="2" s="1"/>
  <c r="G41" i="5"/>
  <c r="G44" i="5" s="1"/>
  <c r="G84" i="5" s="1"/>
  <c r="G88" i="5" s="1"/>
  <c r="I19" i="2"/>
  <c r="I23" i="2" s="1"/>
  <c r="I26" i="2" s="1"/>
  <c r="I42" i="2" s="1"/>
  <c r="AA21" i="3"/>
  <c r="AA22" i="3" s="1"/>
  <c r="AA16" i="3"/>
  <c r="AE16" i="3" s="1"/>
  <c r="AE18" i="3" s="1"/>
  <c r="I41" i="5"/>
  <c r="I44" i="5" s="1"/>
  <c r="I84" i="5" s="1"/>
  <c r="I88" i="5" s="1"/>
  <c r="I20" i="7"/>
  <c r="I24" i="7" s="1"/>
  <c r="I27" i="7" s="1"/>
  <c r="AE21" i="4"/>
  <c r="AE24" i="4" s="1"/>
  <c r="AA24" i="4"/>
  <c r="U26" i="4"/>
  <c r="U34" i="4" s="1"/>
  <c r="G20" i="7"/>
  <c r="G24" i="7" s="1"/>
  <c r="G27" i="7" s="1"/>
  <c r="G24" i="3"/>
  <c r="G58" i="1"/>
  <c r="G88" i="1" s="1"/>
  <c r="AA31" i="4"/>
  <c r="Y33" i="4"/>
  <c r="AE29" i="3"/>
  <c r="AE31" i="3" s="1"/>
  <c r="AA31" i="3"/>
  <c r="G27" i="1"/>
  <c r="U24" i="3"/>
  <c r="B3" i="3"/>
  <c r="B3" i="4" s="1"/>
  <c r="B39" i="7"/>
  <c r="B3" i="5"/>
  <c r="Y24" i="3"/>
  <c r="B62" i="1"/>
  <c r="B31" i="1"/>
  <c r="G34" i="4"/>
  <c r="Y24" i="4"/>
  <c r="Y26" i="4" s="1"/>
  <c r="AE21" i="3" l="1"/>
  <c r="AE22" i="3" s="1"/>
  <c r="AA18" i="4"/>
  <c r="AA26" i="4" s="1"/>
  <c r="AA18" i="3"/>
  <c r="I59" i="2"/>
  <c r="G59" i="2"/>
  <c r="I43" i="7"/>
  <c r="I62" i="7"/>
  <c r="Y28" i="4"/>
  <c r="AA28" i="4" s="1"/>
  <c r="AE28" i="4" s="1"/>
  <c r="AE24" i="3"/>
  <c r="B60" i="5"/>
  <c r="B31" i="5"/>
  <c r="AA24" i="3"/>
  <c r="AE26" i="4"/>
  <c r="AA33" i="4"/>
  <c r="AE31" i="4"/>
  <c r="AE33" i="4" s="1"/>
  <c r="G62" i="7"/>
  <c r="G43" i="7"/>
  <c r="Y34" i="4" l="1"/>
  <c r="AA34" i="4"/>
  <c r="AE34" i="4"/>
  <c r="K32" i="3" l="1"/>
  <c r="Q32" i="3" l="1"/>
  <c r="M32" i="3"/>
  <c r="W32" i="3"/>
  <c r="I32" i="3"/>
  <c r="O32" i="3"/>
  <c r="AC32" i="3"/>
  <c r="S32" i="3"/>
  <c r="G32" i="3" l="1"/>
  <c r="U32" i="3"/>
  <c r="Y12" i="3"/>
  <c r="Y32" i="3" s="1"/>
  <c r="AA12" i="3" l="1"/>
  <c r="AA32" i="3" l="1"/>
  <c r="AE12" i="3"/>
  <c r="AE32" i="3" s="1"/>
</calcChain>
</file>

<file path=xl/sharedStrings.xml><?xml version="1.0" encoding="utf-8"?>
<sst xmlns="http://schemas.openxmlformats.org/spreadsheetml/2006/main" count="385" uniqueCount="226">
  <si>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</si>
  <si>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</si>
  <si>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</si>
  <si>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</si>
  <si>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</si>
  <si>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</si>
  <si>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</si>
  <si>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</si>
  <si>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</si>
  <si>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</si>
  <si>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</si>
  <si>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</si>
  <si>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</si>
  <si>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</si>
  <si>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</si>
  <si>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</si>
  <si>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</si>
  <si>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</si>
  <si>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</si>
  <si>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</si>
  <si>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</si>
  <si>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</si>
  <si>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</si>
  <si>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</si>
  <si>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</si>
  <si>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</si>
  <si>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</si>
  <si>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</si>
  <si>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</si>
  <si>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</si>
  <si>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</si>
  <si>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</si>
  <si>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</si>
  <si>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</si>
  <si>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</si>
  <si>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</si>
  <si>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</si>
  <si>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</si>
  <si>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</si>
  <si>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</si>
  <si>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</si>
  <si>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</si>
  <si>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</si>
  <si>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</si>
  <si>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</si>
  <si>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</si>
  <si>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</si>
  <si>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</si>
  <si>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</si>
  <si>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</si>
  <si>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</si>
  <si>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</si>
  <si>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</si>
  <si>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</si>
  <si>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</si>
  <si>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</si>
  <si>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</si>
  <si>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</si>
  <si>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</si>
  <si>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</si>
  <si>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</si>
  <si>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</si>
  <si>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</si>
  <si>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</si>
  <si>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</si>
  <si>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</si>
  <si>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</si>
  <si>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</si>
  <si>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</si>
  <si>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</si>
  <si>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</si>
  <si>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</si>
  <si>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</si>
  <si>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</si>
  <si>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</si>
  <si>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</si>
  <si>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</si>
  <si>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</si>
  <si>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</si>
  <si>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</si>
  <si>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</si>
  <si>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</si>
  <si>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</si>
  <si>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</si>
  <si>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</si>
  <si>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</si>
  <si>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</si>
  <si>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</si>
  <si>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</si>
  <si>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</si>
  <si>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</si>
  <si>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</si>
  <si>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</si>
  <si>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</si>
  <si>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</si>
  <si>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</si>
  <si>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</si>
  <si>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</si>
  <si>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</si>
  <si>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</si>
  <si>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</si>
  <si>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</si>
  <si>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</si>
  <si>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</si>
  <si>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</si>
  <si>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</si>
  <si>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</si>
  <si>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</si>
  <si>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</si>
  <si>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</si>
  <si>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</si>
  <si>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</si>
  <si>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</si>
  <si>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</si>
  <si>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</si>
  <si>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</si>
  <si>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</si>
  <si>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</si>
  <si>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</si>
  <si>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</si>
  <si>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</si>
  <si>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</si>
  <si>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</si>
  <si>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</si>
  <si>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</si>
  <si>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</si>
  <si>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</si>
  <si>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</si>
  <si>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</si>
  <si>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</si>
  <si>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</si>
  <si>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</si>
  <si>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</si>
  <si>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</si>
  <si>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</si>
  <si>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</si>
  <si>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</si>
  <si>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</si>
  <si>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</si>
  <si>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</si>
  <si>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</si>
  <si>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</si>
  <si>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</si>
  <si>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</si>
  <si>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</si>
  <si>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</si>
  <si>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</si>
  <si>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</si>
  <si>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</si>
  <si>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</si>
  <si>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</si>
  <si>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</si>
  <si>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</si>
  <si>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</si>
  <si>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</si>
  <si>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</si>
  <si>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</si>
  <si>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</si>
  <si>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</si>
  <si>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</si>
  <si>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</si>
  <si>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</si>
  <si>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</si>
  <si>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ยอดคงเหลือ ณ วันที่ 1 มกราคม 2566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</si>
  <si>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</si>
  <si>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</si>
  <si>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</si>
  <si>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</si>
  <si>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</si>
  <si>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</si>
  <si>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</si>
  <si>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</si>
  <si>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</si>
  <si>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</si>
  <si>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</si>
  <si>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</si>
  <si>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</si>
  <si>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</si>
  <si>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</si>
  <si>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</si>
  <si>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ขาดทุน (กำไร) จากอัตราแลกเปลี่ยน</t>
  </si>
  <si>
    <t>สินทรัพย์ดำเนินงานลดลง (เพิ่มขึ้น) - สุทธิ</t>
  </si>
  <si>
    <t>หนี้สินดำเนินงานเพิ่มขึ้น - สุทธิ</t>
  </si>
  <si>
    <t>กระแสเงินสดสุทธิได้มาจาก (ใช้ไปใน) กิจกรรมลงทุน</t>
  </si>
  <si>
    <t>เงินกู้ยืมเพิ่มขึ้น (ลดลง) - สุทธิ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</si>
  <si>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</si>
  <si>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</si>
  <si>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</si>
  <si>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</si>
  <si>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การเปลี่ยนแปลงที่ไม่ได้มีผลทำให้ได้มา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</si>
  <si>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</si>
  <si>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</si>
  <si>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</si>
  <si>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</si>
  <si>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</si>
  <si>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</si>
  <si>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ยอดคงเหลือ ณ วันที่ 1 มกราคม 2567</t>
  </si>
  <si>
    <t>การเปลี่ยนแปลงที่ทำให้ได้มา</t>
  </si>
  <si>
    <t>4, 5</t>
  </si>
  <si>
    <t>เงินสดจ่ายเพื่อซื้อบริษัทย่อยสุทธิจากเงินสดที่ได้มา</t>
  </si>
  <si>
    <t>เงินสดรับจากการออกหุ้นกู้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</si>
  <si>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</si>
  <si>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</si>
  <si>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</si>
  <si>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</si>
  <si>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กลับรายการขาดทุนด้านเครดิตที่คาดว่าจะเกิดขึ้น</t>
  </si>
  <si>
    <t>เงินสดจ่ายจากการเปลี่ยนแปลงส่วนได้เสียในบริษัทย่อย</t>
  </si>
  <si>
    <t>ขาดทุนจากการปรับมูลค่าสินค้า (กลับรายการ)</t>
  </si>
  <si>
    <t>ขาดทุน (กำไร) จากการปรับมูลค่ายุติธรรม และอื่นๆ</t>
  </si>
  <si>
    <t>เงินเบิกเกินบัญชีและเงินกู้ยืมระยะสั้นเพิ่มขึ้น (ลดลง)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</si>
  <si>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</si>
  <si>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</si>
  <si>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ณ วันที่ 30 กันยายน 2567</t>
  </si>
  <si>
    <t>30 กันยายน</t>
  </si>
  <si>
    <t>31 ธันวาคม</t>
  </si>
  <si>
    <t>(ไม่ได้ตรวจสอบ)</t>
  </si>
  <si>
    <t>สำหรับงวดสามเดือนสิ้นสุดวันที่ 30 กันยายน 2567 (ไม่ได้ตรวจสอบ)</t>
  </si>
  <si>
    <t>สำหรับงวดเก้าเดือนสิ้นสุดวันที่ 30 กันยายน 2567 (ไม่ได้ตรวจสอบ)</t>
  </si>
  <si>
    <t>สิทธิในการซื้อขายหุ้น</t>
  </si>
  <si>
    <t>รวมกำไรขาดทุนเบ็ดเสร็จสำหรับงวด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</si>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</sst>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 wrapText="1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5" fontId="5" fillId="0" borderId="0" xfId="2" applyFill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165" fontId="5" fillId="0" borderId="0" xfId="2" applyFill="1" applyAlignment="1">
      <alignment vertical="center" wrapTex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5" fontId="5" fillId="0" borderId="0" xfId="2" applyFill="1" applyAlignment="1">
      <alignment horizontal="center" vertical="center" wrapText="1"/>
    </xf>
    <xf numFmtId="165" fontId="4" fillId="0" borderId="0" xfId="2" applyFont="1" applyFill="1" applyAlignment="1">
      <alignment horizontal="centerContinuous" vertical="center" wrapText="1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vertical="top"/>
    </xf>
    <xf numFmtId="0" fontId="9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" fontId="16" fillId="0" borderId="0" xfId="0" quotePrefix="1" applyNumberFormat="1" applyFont="1" applyAlignment="1">
      <alignment horizontal="center" vertical="center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3" fillId="0" borderId="3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165" fontId="5" fillId="0" borderId="0" xfId="2" applyFont="1" applyAlignment="1">
      <alignment horizontal="left" vertical="center"/>
    </xf>
    <xf numFmtId="37" fontId="5" fillId="0" borderId="0" xfId="4" applyNumberFormat="1" applyFont="1" applyFill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vertical="center" wrapText="1"/>
    </xf>
    <xf numFmtId="165" fontId="4" fillId="0" borderId="0" xfId="2" applyFont="1" applyBorder="1" applyAlignment="1">
      <alignment horizontal="centerContinuous" vertical="center" wrapText="1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49" fontId="5" fillId="0" borderId="0" xfId="6" applyNumberFormat="1" applyFont="1" applyAlignment="1">
      <alignment vertical="top"/>
    </xf>
    <xf numFmtId="49" fontId="5" fillId="0" borderId="0" xfId="6" applyNumberFormat="1" applyFont="1" applyAlignment="1">
      <alignment vertical="center"/>
    </xf>
    <xf numFmtId="166" fontId="13" fillId="0" borderId="4" xfId="4" applyNumberFormat="1" applyFont="1" applyBorder="1" applyAlignment="1">
      <alignment horizontal="right" vertical="center"/>
    </xf>
    <xf numFmtId="166" fontId="9" fillId="0" borderId="0" xfId="4" applyNumberFormat="1" applyFont="1" applyBorder="1" applyAlignment="1">
      <alignment horizontal="right" vertical="center"/>
    </xf>
    <xf numFmtId="166" fontId="5" fillId="0" borderId="0" xfId="4" quotePrefix="1" applyNumberFormat="1" applyFont="1" applyAlignment="1">
      <alignment horizontal="center" vertical="center"/>
    </xf>
    <xf numFmtId="165" fontId="4" fillId="0" borderId="3" xfId="2" applyFont="1" applyBorder="1" applyAlignment="1">
      <alignment horizontal="center" wrapText="1"/>
    </xf>
    <xf numFmtId="166" fontId="3" fillId="0" borderId="0" xfId="4" applyNumberFormat="1" applyFont="1" applyBorder="1" applyAlignment="1">
      <alignment horizontal="right" vertical="center"/>
    </xf>
    <xf numFmtId="49" fontId="6" fillId="0" borderId="0" xfId="6" applyNumberFormat="1" applyFont="1" applyAlignment="1">
      <alignment vertical="top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workbookViewId="0"/>
  </sheetViews>
  <sheetFormatPr defaultColWidth="9.1796875" defaultRowHeight="21.5"/>
  <cols>
    <col min="1" max="2" width="1.54296875" style="120" customWidth="1"/>
    <col min="3" max="3" width="1.54296875" style="125" customWidth="1"/>
    <col min="4" max="4" width="45.54296875" style="125" customWidth="1"/>
    <col min="5" max="5" width="6.54296875" style="3" customWidth="1"/>
    <col min="6" max="6" width="0.81640625" style="120" customWidth="1"/>
    <col min="7" max="7" width="13.54296875" style="120" customWidth="1"/>
    <col min="8" max="8" width="0.81640625" style="120" customWidth="1"/>
    <col min="9" max="9" width="13.54296875" style="120" customWidth="1"/>
    <col min="10" max="10" width="1.7265625" style="120" customWidth="1"/>
    <col min="11" max="11" width="9.1796875" style="120"/>
    <col min="12" max="12" width="12.1796875" style="120" bestFit="1" customWidth="1"/>
    <col min="13" max="13" width="10" style="120" bestFit="1" customWidth="1"/>
    <col min="14" max="14" width="9.1796875" style="120"/>
    <col min="15" max="16" width="13.54296875" style="120" bestFit="1" customWidth="1"/>
    <col min="17" max="16384" width="9.1796875" style="120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178</v>
      </c>
      <c r="C2" s="2"/>
      <c r="D2" s="2"/>
    </row>
    <row r="3" spans="2:16" ht="23.25" customHeight="1">
      <c r="B3" s="4" t="s">
        <v>212</v>
      </c>
      <c r="C3" s="5"/>
      <c r="D3" s="5"/>
    </row>
    <row r="4" spans="2:16" ht="10" customHeight="1">
      <c r="B4" s="5"/>
      <c r="C4" s="6"/>
      <c r="D4" s="6"/>
      <c r="L4" s="121"/>
      <c r="M4" s="121"/>
      <c r="N4" s="121"/>
      <c r="O4" s="121"/>
      <c r="P4" s="121"/>
    </row>
    <row r="5" spans="2:16" ht="22" customHeight="1">
      <c r="B5" s="7" t="s">
        <v>1</v>
      </c>
      <c r="C5" s="2"/>
      <c r="D5" s="2"/>
      <c r="E5" s="8" t="s">
        <v>2</v>
      </c>
      <c r="F5" s="122"/>
      <c r="G5" s="187" t="s">
        <v>213</v>
      </c>
      <c r="I5" s="187" t="s">
        <v>214</v>
      </c>
      <c r="L5" s="121"/>
      <c r="M5" s="121"/>
      <c r="N5" s="121"/>
      <c r="O5" s="121"/>
      <c r="P5" s="121"/>
    </row>
    <row r="6" spans="2:16" ht="22" customHeight="1">
      <c r="B6" s="7"/>
      <c r="C6" s="2"/>
      <c r="D6" s="2"/>
      <c r="E6" s="8"/>
      <c r="F6" s="122"/>
      <c r="G6" s="187">
        <v>2567</v>
      </c>
      <c r="I6" s="187">
        <v>2566</v>
      </c>
    </row>
    <row r="7" spans="2:16" ht="22" customHeight="1">
      <c r="B7" s="7"/>
      <c r="C7" s="2"/>
      <c r="D7" s="2"/>
      <c r="E7" s="8"/>
      <c r="F7" s="122"/>
      <c r="G7" s="187" t="s">
        <v>215</v>
      </c>
      <c r="I7" s="187"/>
    </row>
    <row r="8" spans="2:16" ht="22" customHeight="1">
      <c r="B8" s="7"/>
      <c r="C8" s="2"/>
      <c r="D8" s="2"/>
      <c r="E8" s="8"/>
      <c r="F8" s="122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23"/>
      <c r="G9" s="124"/>
      <c r="H9" s="124"/>
      <c r="I9" s="124"/>
    </row>
    <row r="10" spans="2:16" ht="22" customHeight="1">
      <c r="B10" s="120" t="s">
        <v>5</v>
      </c>
      <c r="E10" s="8"/>
      <c r="F10" s="123"/>
      <c r="G10" s="126">
        <v>7204025</v>
      </c>
      <c r="H10" s="127"/>
      <c r="I10" s="126">
        <v>9888587</v>
      </c>
      <c r="L10" s="119"/>
      <c r="N10" s="126"/>
    </row>
    <row r="11" spans="2:16" ht="22" customHeight="1">
      <c r="B11" s="120" t="s">
        <v>169</v>
      </c>
      <c r="E11" s="8">
        <v>9</v>
      </c>
      <c r="F11" s="123"/>
      <c r="G11" s="126">
        <v>3092178</v>
      </c>
      <c r="H11" s="127"/>
      <c r="I11" s="126">
        <v>7292251</v>
      </c>
      <c r="L11" s="119"/>
      <c r="N11" s="126"/>
    </row>
    <row r="12" spans="2:16" ht="22" customHeight="1">
      <c r="B12" s="120" t="s">
        <v>6</v>
      </c>
      <c r="E12" s="8" t="s">
        <v>198</v>
      </c>
      <c r="F12" s="123"/>
      <c r="G12" s="126">
        <v>24017522</v>
      </c>
      <c r="H12" s="127"/>
      <c r="I12" s="126">
        <v>23331192</v>
      </c>
      <c r="L12" s="119"/>
      <c r="N12" s="126"/>
    </row>
    <row r="13" spans="2:16" ht="22" customHeight="1">
      <c r="B13" s="120" t="s">
        <v>7</v>
      </c>
      <c r="E13" s="8"/>
      <c r="F13" s="123"/>
      <c r="G13" s="126">
        <v>19500741</v>
      </c>
      <c r="H13" s="127"/>
      <c r="I13" s="126">
        <v>19252593</v>
      </c>
      <c r="L13" s="119"/>
      <c r="N13" s="126"/>
    </row>
    <row r="14" spans="2:16" ht="22" customHeight="1">
      <c r="B14" s="120" t="s">
        <v>8</v>
      </c>
      <c r="E14" s="8"/>
      <c r="F14" s="123"/>
      <c r="G14" s="126">
        <v>408276</v>
      </c>
      <c r="H14" s="127"/>
      <c r="I14" s="126">
        <v>507310</v>
      </c>
      <c r="L14" s="119"/>
      <c r="N14" s="126"/>
    </row>
    <row r="15" spans="2:16" ht="22" customHeight="1">
      <c r="B15" s="7" t="s">
        <v>9</v>
      </c>
      <c r="C15" s="2"/>
      <c r="D15" s="2"/>
      <c r="E15" s="8"/>
      <c r="F15" s="123"/>
      <c r="G15" s="12">
        <f>SUM(G10:G14)</f>
        <v>54222742</v>
      </c>
      <c r="H15" s="13"/>
      <c r="I15" s="12">
        <f>SUM(I10:I14)</f>
        <v>60271933</v>
      </c>
      <c r="L15" s="119"/>
      <c r="N15" s="126"/>
    </row>
    <row r="16" spans="2:16" ht="10" customHeight="1">
      <c r="B16" s="7"/>
      <c r="C16" s="2"/>
      <c r="D16" s="2"/>
      <c r="E16" s="8"/>
      <c r="F16" s="123"/>
      <c r="G16" s="126"/>
      <c r="H16" s="127"/>
      <c r="I16" s="126"/>
    </row>
    <row r="17" spans="2:9" ht="22" customHeight="1">
      <c r="B17" s="10" t="s">
        <v>10</v>
      </c>
      <c r="C17" s="11"/>
      <c r="D17" s="11"/>
      <c r="E17" s="8"/>
      <c r="F17" s="123"/>
      <c r="G17" s="126"/>
      <c r="H17" s="127"/>
      <c r="I17" s="126"/>
    </row>
    <row r="18" spans="2:9" ht="22" customHeight="1">
      <c r="B18" s="120" t="s">
        <v>11</v>
      </c>
      <c r="E18" s="8"/>
      <c r="F18" s="123"/>
      <c r="G18" s="126">
        <v>1128804</v>
      </c>
      <c r="H18" s="127"/>
      <c r="I18" s="126">
        <v>1062730</v>
      </c>
    </row>
    <row r="19" spans="2:9" ht="22" customHeight="1">
      <c r="B19" s="120" t="s">
        <v>12</v>
      </c>
      <c r="E19" s="8"/>
      <c r="F19" s="123"/>
      <c r="G19" s="126">
        <v>485442</v>
      </c>
      <c r="H19" s="127"/>
      <c r="I19" s="126">
        <v>1419273</v>
      </c>
    </row>
    <row r="20" spans="2:9" ht="22" customHeight="1">
      <c r="B20" s="120" t="s">
        <v>13</v>
      </c>
      <c r="E20" s="8"/>
      <c r="F20" s="123"/>
      <c r="G20" s="126">
        <v>92088893</v>
      </c>
      <c r="H20" s="127"/>
      <c r="I20" s="126">
        <v>94279195</v>
      </c>
    </row>
    <row r="21" spans="2:9" ht="22" customHeight="1">
      <c r="B21" s="120" t="s">
        <v>14</v>
      </c>
      <c r="E21" s="8"/>
      <c r="F21" s="123"/>
      <c r="G21" s="126">
        <v>28479532</v>
      </c>
      <c r="H21" s="127"/>
      <c r="I21" s="126">
        <v>29374395</v>
      </c>
    </row>
    <row r="22" spans="2:9" ht="22" customHeight="1">
      <c r="B22" s="120" t="s">
        <v>15</v>
      </c>
      <c r="E22" s="8"/>
      <c r="F22" s="123"/>
      <c r="G22" s="126">
        <v>9235462</v>
      </c>
      <c r="H22" s="127"/>
      <c r="I22" s="126">
        <v>10050962</v>
      </c>
    </row>
    <row r="23" spans="2:9" ht="22" customHeight="1">
      <c r="B23" s="120" t="s">
        <v>16</v>
      </c>
      <c r="E23" s="8"/>
      <c r="F23" s="123"/>
      <c r="G23" s="126">
        <v>1271283</v>
      </c>
      <c r="H23" s="127"/>
      <c r="I23" s="126">
        <v>1036057</v>
      </c>
    </row>
    <row r="24" spans="2:9" ht="22" customHeight="1">
      <c r="B24" s="120" t="s">
        <v>17</v>
      </c>
      <c r="E24" s="8"/>
      <c r="F24" s="123"/>
      <c r="G24" s="126">
        <v>1074423</v>
      </c>
      <c r="H24" s="127"/>
      <c r="I24" s="126">
        <v>1066129</v>
      </c>
    </row>
    <row r="25" spans="2:9" ht="22" customHeight="1">
      <c r="B25" s="7" t="s">
        <v>18</v>
      </c>
      <c r="C25" s="2"/>
      <c r="D25" s="2"/>
      <c r="E25" s="8"/>
      <c r="F25" s="123"/>
      <c r="G25" s="12">
        <f>SUM(G18:G24)</f>
        <v>133763839</v>
      </c>
      <c r="H25" s="13"/>
      <c r="I25" s="12">
        <f>SUM(I18:I24)</f>
        <v>138288741</v>
      </c>
    </row>
    <row r="26" spans="2:9" ht="10" customHeight="1">
      <c r="B26" s="7"/>
      <c r="C26" s="2"/>
      <c r="D26" s="2"/>
      <c r="E26" s="8"/>
      <c r="F26" s="123"/>
      <c r="G26" s="14"/>
      <c r="H26" s="13"/>
      <c r="I26" s="14"/>
    </row>
    <row r="27" spans="2:9" ht="22" customHeight="1" thickBot="1">
      <c r="B27" s="7" t="s">
        <v>19</v>
      </c>
      <c r="C27" s="2"/>
      <c r="D27" s="2"/>
      <c r="E27" s="8"/>
      <c r="F27" s="123"/>
      <c r="G27" s="15">
        <f>G15+G25</f>
        <v>187986581</v>
      </c>
      <c r="H27" s="13"/>
      <c r="I27" s="15">
        <f>I15+I25</f>
        <v>198560674</v>
      </c>
    </row>
    <row r="28" spans="2:9" ht="22" customHeight="1" thickTop="1">
      <c r="B28" s="7"/>
      <c r="C28" s="2"/>
      <c r="D28" s="2"/>
      <c r="E28" s="8"/>
      <c r="F28" s="123"/>
      <c r="G28" s="124"/>
      <c r="H28" s="124"/>
      <c r="I28" s="124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178</v>
      </c>
      <c r="C30" s="2"/>
      <c r="D30" s="2"/>
    </row>
    <row r="31" spans="2:9" ht="23.25" customHeight="1">
      <c r="B31" s="4" t="str">
        <f>$B$3</f>
        <v>ณ วันที่ 30 กันยายน 2567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20</v>
      </c>
      <c r="C33" s="2"/>
      <c r="D33" s="2"/>
      <c r="E33" s="8" t="s">
        <v>2</v>
      </c>
      <c r="F33" s="122"/>
      <c r="G33" s="213" t="s">
        <v>213</v>
      </c>
      <c r="I33" s="187" t="s">
        <v>214</v>
      </c>
    </row>
    <row r="34" spans="2:12" ht="22" customHeight="1">
      <c r="B34" s="5"/>
      <c r="C34" s="2"/>
      <c r="D34" s="2"/>
      <c r="E34" s="8"/>
      <c r="F34" s="122"/>
      <c r="G34" s="187">
        <v>2567</v>
      </c>
      <c r="I34" s="187">
        <v>2566</v>
      </c>
    </row>
    <row r="35" spans="2:12" ht="22" customHeight="1">
      <c r="B35" s="5"/>
      <c r="C35" s="2"/>
      <c r="D35" s="2"/>
      <c r="E35" s="8"/>
      <c r="F35" s="122"/>
      <c r="G35" s="187" t="s">
        <v>215</v>
      </c>
      <c r="I35" s="187"/>
    </row>
    <row r="36" spans="2:12" ht="22" customHeight="1">
      <c r="B36" s="7"/>
      <c r="C36" s="2"/>
      <c r="D36" s="2"/>
      <c r="E36" s="8"/>
      <c r="F36" s="122"/>
      <c r="G36" s="9" t="s">
        <v>3</v>
      </c>
      <c r="H36" s="9"/>
      <c r="I36" s="9"/>
    </row>
    <row r="37" spans="2:12" ht="22" customHeight="1">
      <c r="B37" s="10" t="s">
        <v>21</v>
      </c>
      <c r="C37" s="11"/>
      <c r="D37" s="11"/>
      <c r="E37" s="8"/>
      <c r="F37" s="16"/>
      <c r="G37" s="124"/>
      <c r="H37" s="124"/>
      <c r="I37" s="124"/>
    </row>
    <row r="38" spans="2:12" ht="22" customHeight="1">
      <c r="B38" s="120" t="s">
        <v>22</v>
      </c>
      <c r="E38" s="8"/>
      <c r="F38" s="123"/>
      <c r="G38" s="126">
        <v>25198979</v>
      </c>
      <c r="I38" s="126">
        <v>15336715</v>
      </c>
      <c r="J38" s="127"/>
    </row>
    <row r="39" spans="2:12" ht="22" customHeight="1">
      <c r="B39" s="120" t="s">
        <v>23</v>
      </c>
      <c r="E39" s="8">
        <v>4</v>
      </c>
      <c r="F39" s="123"/>
      <c r="G39" s="126">
        <v>14536690</v>
      </c>
      <c r="I39" s="126">
        <v>14808198</v>
      </c>
      <c r="J39" s="127"/>
    </row>
    <row r="40" spans="2:12" ht="22" customHeight="1">
      <c r="B40" s="17" t="s">
        <v>24</v>
      </c>
      <c r="E40" s="8"/>
      <c r="F40" s="123"/>
      <c r="G40" s="126"/>
      <c r="I40" s="126"/>
      <c r="J40" s="127"/>
    </row>
    <row r="41" spans="2:12" ht="22" customHeight="1">
      <c r="C41" s="125" t="s">
        <v>25</v>
      </c>
      <c r="E41" s="8"/>
      <c r="F41" s="123"/>
      <c r="G41" s="126">
        <v>6357916</v>
      </c>
      <c r="I41" s="126">
        <v>6493668</v>
      </c>
      <c r="J41" s="127"/>
    </row>
    <row r="42" spans="2:12" ht="22" customHeight="1">
      <c r="B42" s="120" t="s">
        <v>26</v>
      </c>
      <c r="E42" s="8">
        <v>4</v>
      </c>
      <c r="F42" s="123"/>
      <c r="G42" s="126">
        <v>705274</v>
      </c>
      <c r="I42" s="126">
        <v>668094</v>
      </c>
      <c r="J42" s="127"/>
      <c r="L42" s="128"/>
    </row>
    <row r="43" spans="2:12" ht="22" customHeight="1">
      <c r="B43" s="120" t="s">
        <v>176</v>
      </c>
      <c r="E43" s="8"/>
      <c r="F43" s="123"/>
      <c r="G43" s="126">
        <v>10497962</v>
      </c>
      <c r="I43" s="126">
        <v>5497816</v>
      </c>
      <c r="J43" s="127"/>
      <c r="L43" s="128"/>
    </row>
    <row r="44" spans="2:12" ht="22" customHeight="1">
      <c r="B44" s="120" t="s">
        <v>27</v>
      </c>
      <c r="E44" s="8"/>
      <c r="F44" s="123"/>
      <c r="G44" s="126">
        <v>932850</v>
      </c>
      <c r="I44" s="126">
        <v>1061615</v>
      </c>
      <c r="J44" s="127"/>
    </row>
    <row r="45" spans="2:12" s="204" customFormat="1" ht="22" customHeight="1">
      <c r="B45" s="204" t="s">
        <v>172</v>
      </c>
      <c r="C45" s="205"/>
      <c r="D45" s="205"/>
      <c r="E45" s="8" t="s">
        <v>225</v>
      </c>
      <c r="F45" s="207"/>
      <c r="G45" s="126">
        <v>3410020</v>
      </c>
      <c r="H45" s="120"/>
      <c r="I45" s="126">
        <v>22313049</v>
      </c>
      <c r="J45" s="208"/>
    </row>
    <row r="46" spans="2:12" ht="22" customHeight="1">
      <c r="B46" s="120" t="s">
        <v>28</v>
      </c>
      <c r="E46" s="206"/>
      <c r="F46" s="123"/>
      <c r="G46" s="126">
        <v>294727</v>
      </c>
      <c r="I46" s="126">
        <v>211238</v>
      </c>
      <c r="J46" s="127"/>
    </row>
    <row r="47" spans="2:12" ht="22" customHeight="1">
      <c r="B47" s="7" t="s">
        <v>29</v>
      </c>
      <c r="C47" s="2"/>
      <c r="D47" s="2"/>
      <c r="E47" s="8"/>
      <c r="F47" s="123"/>
      <c r="G47" s="12">
        <f>SUM(G38:G46)</f>
        <v>61934418</v>
      </c>
      <c r="I47" s="18">
        <f>SUM(I38:I46)</f>
        <v>66390393</v>
      </c>
      <c r="J47" s="13"/>
    </row>
    <row r="48" spans="2:12" ht="10" customHeight="1">
      <c r="B48" s="7"/>
      <c r="C48" s="2"/>
      <c r="D48" s="2"/>
      <c r="E48" s="8"/>
      <c r="F48" s="123"/>
      <c r="G48" s="126"/>
      <c r="H48" s="127"/>
      <c r="I48" s="126"/>
    </row>
    <row r="49" spans="2:9" ht="22" customHeight="1">
      <c r="B49" s="10" t="s">
        <v>30</v>
      </c>
      <c r="C49" s="11"/>
      <c r="D49" s="11"/>
      <c r="E49" s="8"/>
      <c r="F49" s="123"/>
      <c r="G49" s="126"/>
      <c r="H49" s="127"/>
      <c r="I49" s="126"/>
    </row>
    <row r="50" spans="2:9" ht="22" customHeight="1">
      <c r="B50" s="120" t="s">
        <v>31</v>
      </c>
      <c r="E50" s="8">
        <v>6</v>
      </c>
      <c r="F50" s="123"/>
      <c r="G50" s="126">
        <v>9305981</v>
      </c>
      <c r="H50" s="127"/>
      <c r="I50" s="126">
        <v>8034201</v>
      </c>
    </row>
    <row r="51" spans="2:9" ht="22" customHeight="1">
      <c r="B51" s="120" t="s">
        <v>32</v>
      </c>
      <c r="E51" s="8">
        <v>4</v>
      </c>
      <c r="F51" s="123"/>
      <c r="G51" s="126">
        <v>2917373</v>
      </c>
      <c r="H51" s="127"/>
      <c r="I51" s="126">
        <v>3089492</v>
      </c>
    </row>
    <row r="52" spans="2:9" ht="22" customHeight="1">
      <c r="B52" s="168" t="s">
        <v>33</v>
      </c>
      <c r="E52" s="8">
        <v>6</v>
      </c>
      <c r="F52" s="123"/>
      <c r="G52" s="126">
        <v>9991064</v>
      </c>
      <c r="H52" s="127"/>
      <c r="I52" s="126">
        <v>9992878</v>
      </c>
    </row>
    <row r="53" spans="2:9" ht="22" customHeight="1">
      <c r="B53" s="120" t="s">
        <v>34</v>
      </c>
      <c r="E53" s="8"/>
      <c r="F53" s="123"/>
      <c r="G53" s="126">
        <v>4184731</v>
      </c>
      <c r="H53" s="127"/>
      <c r="I53" s="126">
        <v>4886139</v>
      </c>
    </row>
    <row r="54" spans="2:9" ht="22" customHeight="1">
      <c r="B54" s="120" t="s">
        <v>35</v>
      </c>
      <c r="E54" s="8"/>
      <c r="F54" s="123"/>
      <c r="G54" s="126">
        <v>3756016</v>
      </c>
      <c r="H54" s="127"/>
      <c r="I54" s="126">
        <v>3629130</v>
      </c>
    </row>
    <row r="55" spans="2:9" ht="22" customHeight="1">
      <c r="B55" s="120" t="s">
        <v>36</v>
      </c>
      <c r="E55" s="8">
        <v>9</v>
      </c>
      <c r="F55" s="123"/>
      <c r="G55" s="126">
        <v>518760</v>
      </c>
      <c r="H55" s="127"/>
      <c r="I55" s="126">
        <v>89096</v>
      </c>
    </row>
    <row r="56" spans="2:9" ht="22" customHeight="1">
      <c r="B56" s="7" t="s">
        <v>37</v>
      </c>
      <c r="C56" s="2"/>
      <c r="D56" s="2"/>
      <c r="E56" s="8"/>
      <c r="F56" s="123"/>
      <c r="G56" s="12">
        <f>SUM(G50:G55)</f>
        <v>30673925</v>
      </c>
      <c r="H56" s="13"/>
      <c r="I56" s="12">
        <f>SUM(I50:I55)</f>
        <v>29720936</v>
      </c>
    </row>
    <row r="57" spans="2:9" ht="10" customHeight="1">
      <c r="E57" s="8"/>
      <c r="F57" s="123"/>
      <c r="G57" s="14"/>
      <c r="H57" s="13"/>
      <c r="I57" s="14"/>
    </row>
    <row r="58" spans="2:9" ht="22" customHeight="1">
      <c r="B58" s="7" t="s">
        <v>38</v>
      </c>
      <c r="C58" s="2"/>
      <c r="D58" s="2"/>
      <c r="E58" s="8"/>
      <c r="F58" s="123"/>
      <c r="G58" s="19">
        <f>G47+G56</f>
        <v>92608343</v>
      </c>
      <c r="H58" s="13"/>
      <c r="I58" s="19">
        <f>I47+I56</f>
        <v>96111329</v>
      </c>
    </row>
    <row r="59" spans="2:9" ht="22" customHeight="1">
      <c r="B59" s="7"/>
      <c r="C59" s="2"/>
      <c r="D59" s="2"/>
      <c r="E59" s="8"/>
      <c r="F59" s="123"/>
      <c r="G59" s="124"/>
      <c r="H59" s="124"/>
      <c r="I59" s="124"/>
    </row>
    <row r="60" spans="2:9" ht="23.25" customHeight="1">
      <c r="B60" s="1" t="s">
        <v>0</v>
      </c>
      <c r="C60" s="2"/>
      <c r="D60" s="2"/>
    </row>
    <row r="61" spans="2:9" ht="23.25" customHeight="1">
      <c r="B61" s="1" t="s">
        <v>178</v>
      </c>
      <c r="C61" s="2"/>
      <c r="D61" s="2"/>
    </row>
    <row r="62" spans="2:9" ht="23.25" customHeight="1">
      <c r="B62" s="4" t="str">
        <f>$B$3</f>
        <v>ณ วันที่ 30 กันยายน 2567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39</v>
      </c>
      <c r="C64" s="120"/>
      <c r="D64" s="120"/>
      <c r="E64" s="8" t="s">
        <v>2</v>
      </c>
      <c r="F64" s="122"/>
      <c r="G64" s="213" t="s">
        <v>213</v>
      </c>
      <c r="I64" s="187" t="s">
        <v>214</v>
      </c>
    </row>
    <row r="65" spans="2:9" ht="22" customHeight="1">
      <c r="B65" s="5"/>
      <c r="C65" s="120"/>
      <c r="D65" s="120"/>
      <c r="E65" s="8"/>
      <c r="F65" s="122"/>
      <c r="G65" s="187">
        <v>2567</v>
      </c>
      <c r="I65" s="187">
        <v>2566</v>
      </c>
    </row>
    <row r="66" spans="2:9" ht="22" customHeight="1">
      <c r="B66" s="5"/>
      <c r="C66" s="120"/>
      <c r="D66" s="120"/>
      <c r="E66" s="8"/>
      <c r="F66" s="122"/>
      <c r="G66" s="187" t="s">
        <v>215</v>
      </c>
      <c r="I66" s="187"/>
    </row>
    <row r="67" spans="2:9" ht="22" customHeight="1">
      <c r="C67" s="120"/>
      <c r="D67" s="120"/>
      <c r="E67" s="120"/>
      <c r="F67" s="122"/>
      <c r="G67" s="9" t="s">
        <v>3</v>
      </c>
      <c r="H67" s="9"/>
      <c r="I67" s="9"/>
    </row>
    <row r="68" spans="2:9" ht="22" customHeight="1">
      <c r="B68" s="10" t="s">
        <v>40</v>
      </c>
      <c r="C68" s="11"/>
      <c r="D68" s="11"/>
      <c r="E68" s="8"/>
      <c r="F68" s="123"/>
      <c r="G68" s="124"/>
      <c r="H68" s="124"/>
      <c r="I68" s="124"/>
    </row>
    <row r="69" spans="2:9" ht="22" customHeight="1">
      <c r="B69" s="120" t="s">
        <v>41</v>
      </c>
      <c r="C69" s="20"/>
      <c r="D69" s="20"/>
      <c r="E69" s="8"/>
      <c r="F69" s="123"/>
      <c r="G69" s="124"/>
      <c r="H69" s="124"/>
      <c r="I69" s="124"/>
    </row>
    <row r="70" spans="2:9" ht="22" customHeight="1">
      <c r="C70" s="20" t="s">
        <v>42</v>
      </c>
      <c r="D70" s="20"/>
      <c r="E70" s="8"/>
      <c r="F70" s="123"/>
      <c r="G70" s="124"/>
      <c r="H70" s="124"/>
      <c r="I70" s="124"/>
    </row>
    <row r="71" spans="2:9" ht="22" customHeight="1" thickBot="1">
      <c r="C71" s="120"/>
      <c r="D71" s="20" t="s">
        <v>156</v>
      </c>
      <c r="E71" s="8"/>
      <c r="F71" s="123"/>
      <c r="G71" s="15">
        <v>4500000</v>
      </c>
      <c r="H71" s="127"/>
      <c r="I71" s="15">
        <v>4500000</v>
      </c>
    </row>
    <row r="72" spans="2:9" ht="22" customHeight="1" thickTop="1">
      <c r="C72" s="20" t="s">
        <v>43</v>
      </c>
      <c r="D72" s="168"/>
      <c r="E72" s="8"/>
      <c r="F72" s="123"/>
      <c r="G72" s="13"/>
      <c r="H72" s="127"/>
      <c r="I72" s="13"/>
    </row>
    <row r="73" spans="2:9" ht="22" customHeight="1">
      <c r="C73" s="120"/>
      <c r="D73" s="20" t="s">
        <v>157</v>
      </c>
      <c r="E73" s="8"/>
      <c r="F73" s="123"/>
      <c r="G73" s="126">
        <v>4292920</v>
      </c>
      <c r="H73" s="127"/>
      <c r="I73" s="126">
        <v>4292920</v>
      </c>
    </row>
    <row r="74" spans="2:9" ht="22" customHeight="1">
      <c r="B74" s="120" t="s">
        <v>44</v>
      </c>
      <c r="E74" s="8"/>
      <c r="F74" s="123"/>
      <c r="G74" s="126">
        <v>40860245</v>
      </c>
      <c r="H74" s="127"/>
      <c r="I74" s="126">
        <v>40860245</v>
      </c>
    </row>
    <row r="75" spans="2:9" ht="22" customHeight="1">
      <c r="B75" s="120" t="s">
        <v>151</v>
      </c>
      <c r="E75" s="8">
        <v>3</v>
      </c>
      <c r="F75" s="123"/>
      <c r="G75" s="126">
        <v>-19196736</v>
      </c>
      <c r="H75" s="127"/>
      <c r="I75" s="126">
        <v>-1445045</v>
      </c>
    </row>
    <row r="76" spans="2:9" ht="22" customHeight="1">
      <c r="B76" s="120" t="s">
        <v>45</v>
      </c>
      <c r="C76" s="20"/>
      <c r="D76" s="20"/>
      <c r="E76" s="8"/>
      <c r="F76" s="123"/>
      <c r="G76" s="126"/>
      <c r="H76" s="127"/>
      <c r="I76" s="126"/>
    </row>
    <row r="77" spans="2:9" ht="22" customHeight="1">
      <c r="C77" s="20" t="s">
        <v>46</v>
      </c>
      <c r="E77" s="8"/>
      <c r="F77" s="123"/>
      <c r="G77" s="126"/>
      <c r="H77" s="127"/>
      <c r="I77" s="126"/>
    </row>
    <row r="78" spans="2:9" ht="22" customHeight="1">
      <c r="D78" s="125" t="s">
        <v>47</v>
      </c>
      <c r="E78" s="8"/>
      <c r="F78" s="123"/>
      <c r="G78" s="126">
        <v>450000</v>
      </c>
      <c r="H78" s="127"/>
      <c r="I78" s="126">
        <v>450000</v>
      </c>
    </row>
    <row r="79" spans="2:9" ht="22" customHeight="1">
      <c r="D79" s="125" t="s">
        <v>48</v>
      </c>
      <c r="E79" s="8"/>
      <c r="F79" s="123"/>
      <c r="G79" s="126">
        <v>3000</v>
      </c>
      <c r="H79" s="127"/>
      <c r="I79" s="126">
        <v>3000</v>
      </c>
    </row>
    <row r="80" spans="2:9" ht="22" customHeight="1">
      <c r="C80" s="20" t="s">
        <v>49</v>
      </c>
      <c r="E80" s="8"/>
      <c r="F80" s="123"/>
      <c r="G80" s="126">
        <v>59388239</v>
      </c>
      <c r="H80" s="127"/>
      <c r="I80" s="126">
        <v>57992632</v>
      </c>
    </row>
    <row r="81" spans="2:9" s="204" customFormat="1" ht="22" customHeight="1">
      <c r="B81" s="204" t="s">
        <v>168</v>
      </c>
      <c r="C81" s="209"/>
      <c r="D81" s="205"/>
      <c r="E81" s="206" t="s">
        <v>225</v>
      </c>
      <c r="F81" s="207"/>
      <c r="G81" s="126">
        <v>-3760403</v>
      </c>
      <c r="H81" s="127"/>
      <c r="I81" s="126">
        <v>-23203660</v>
      </c>
    </row>
    <row r="82" spans="2:9" ht="22" customHeight="1">
      <c r="B82" s="120" t="s">
        <v>50</v>
      </c>
      <c r="E82" s="8"/>
      <c r="F82" s="123"/>
      <c r="G82" s="126">
        <v>-5249506</v>
      </c>
      <c r="H82" s="127"/>
      <c r="I82" s="126">
        <v>-1627846</v>
      </c>
    </row>
    <row r="83" spans="2:9" ht="22" customHeight="1">
      <c r="B83" s="7" t="s">
        <v>154</v>
      </c>
      <c r="C83" s="2"/>
      <c r="D83" s="2"/>
      <c r="E83" s="8"/>
      <c r="F83" s="123"/>
      <c r="G83" s="21">
        <f>SUM(G73:G82)</f>
        <v>76787759</v>
      </c>
      <c r="H83" s="13"/>
      <c r="I83" s="21">
        <f>SUM(I73:I82)</f>
        <v>77322246</v>
      </c>
    </row>
    <row r="84" spans="2:9" ht="5.15" customHeight="1">
      <c r="B84" s="7"/>
      <c r="C84" s="2"/>
      <c r="D84" s="2"/>
      <c r="E84" s="8"/>
      <c r="F84" s="123"/>
      <c r="G84" s="127"/>
      <c r="H84" s="127"/>
      <c r="I84" s="127"/>
    </row>
    <row r="85" spans="2:9" ht="22" customHeight="1">
      <c r="B85" s="120" t="s">
        <v>51</v>
      </c>
      <c r="D85" s="11"/>
      <c r="E85" s="8">
        <v>3</v>
      </c>
      <c r="F85" s="123"/>
      <c r="G85" s="129">
        <v>18590479</v>
      </c>
      <c r="H85" s="127"/>
      <c r="I85" s="129">
        <v>25127099</v>
      </c>
    </row>
    <row r="86" spans="2:9" ht="22" customHeight="1">
      <c r="B86" s="7" t="s">
        <v>52</v>
      </c>
      <c r="C86" s="2"/>
      <c r="D86" s="2"/>
      <c r="E86" s="8"/>
      <c r="F86" s="123"/>
      <c r="G86" s="19">
        <f>SUM(G83,G85)</f>
        <v>95378238</v>
      </c>
      <c r="H86" s="13"/>
      <c r="I86" s="19">
        <f>SUM(I83,I85)</f>
        <v>102449345</v>
      </c>
    </row>
    <row r="87" spans="2:9" ht="10" customHeight="1">
      <c r="B87" s="7"/>
      <c r="C87" s="2"/>
      <c r="D87" s="2"/>
      <c r="E87" s="8"/>
      <c r="F87" s="123"/>
      <c r="G87" s="14"/>
      <c r="H87" s="13"/>
      <c r="I87" s="14"/>
    </row>
    <row r="88" spans="2:9" ht="22" customHeight="1" thickBot="1">
      <c r="B88" s="7" t="s">
        <v>53</v>
      </c>
      <c r="C88" s="2"/>
      <c r="D88" s="2"/>
      <c r="E88" s="8"/>
      <c r="F88" s="123"/>
      <c r="G88" s="15">
        <f>G58+G86</f>
        <v>187986581</v>
      </c>
      <c r="H88" s="13"/>
      <c r="I88" s="15">
        <f>I58+I86</f>
        <v>198560674</v>
      </c>
    </row>
    <row r="89" spans="2:9" ht="10" customHeight="1" thickTop="1">
      <c r="B89" s="7"/>
      <c r="C89" s="2"/>
      <c r="D89" s="2"/>
    </row>
    <row r="91" spans="2:9" ht="22.75" customHeight="1">
      <c r="G91" s="126"/>
      <c r="I91" s="126"/>
    </row>
  </sheetData>
  <pageMargins left="0.78749000000000002" right="0.78739999999999999" top="0.90551000000000004" bottom="0.98424999999999996" header="0.59055000000000002" footer="0.59055000000000002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showGridLines="0" zoomScaleNormal="100" workbookViewId="0"/>
  </sheetViews>
  <sheetFormatPr defaultColWidth="9.1796875" defaultRowHeight="21.5"/>
  <cols>
    <col min="1" max="3" width="1.54296875" style="128" customWidth="1"/>
    <col min="4" max="4" width="45.54296875" style="128" customWidth="1"/>
    <col min="5" max="5" width="6.54296875" style="128" customWidth="1"/>
    <col min="6" max="6" width="0.81640625" style="128" customWidth="1"/>
    <col min="7" max="7" width="13.54296875" style="128" customWidth="1"/>
    <col min="8" max="8" width="0.81640625" style="128" customWidth="1"/>
    <col min="9" max="9" width="13.54296875" style="128" customWidth="1"/>
    <col min="10" max="10" width="1.7265625" style="128" customWidth="1"/>
    <col min="11" max="16384" width="9.1796875" style="128"/>
  </cols>
  <sheetData>
    <row r="1" spans="2:10" s="120" customFormat="1" ht="23.25" customHeight="1">
      <c r="B1" s="1" t="s">
        <v>0</v>
      </c>
      <c r="C1" s="2"/>
      <c r="D1" s="2"/>
      <c r="E1" s="10" t="s">
        <v>54</v>
      </c>
      <c r="I1" s="123"/>
    </row>
    <row r="2" spans="2:10" s="120" customFormat="1" ht="23.25" customHeight="1">
      <c r="B2" s="1" t="s">
        <v>55</v>
      </c>
      <c r="C2" s="2"/>
      <c r="D2" s="2"/>
      <c r="E2" s="10" t="s">
        <v>56</v>
      </c>
      <c r="I2" s="123"/>
    </row>
    <row r="3" spans="2:10" s="120" customFormat="1" ht="23.25" customHeight="1">
      <c r="B3" s="4" t="s">
        <v>216</v>
      </c>
      <c r="C3" s="5"/>
      <c r="D3" s="5"/>
      <c r="E3" s="3"/>
    </row>
    <row r="4" spans="2:10" s="120" customFormat="1" ht="10" customHeight="1">
      <c r="B4" s="7"/>
      <c r="C4" s="5"/>
      <c r="D4" s="5"/>
      <c r="E4" s="3"/>
    </row>
    <row r="5" spans="2:10" s="120" customFormat="1" ht="22" customHeight="1">
      <c r="B5" s="7"/>
      <c r="C5" s="2"/>
      <c r="D5" s="2"/>
      <c r="E5" s="8" t="s">
        <v>2</v>
      </c>
      <c r="G5" s="188">
        <v>2567</v>
      </c>
      <c r="H5" s="124"/>
      <c r="I5" s="122">
        <v>2566</v>
      </c>
    </row>
    <row r="6" spans="2:10" s="120" customFormat="1" ht="22" customHeight="1">
      <c r="B6" s="7"/>
      <c r="C6" s="2"/>
      <c r="D6" s="2"/>
      <c r="E6" s="8"/>
      <c r="F6" s="122"/>
      <c r="G6" s="22" t="s">
        <v>3</v>
      </c>
      <c r="H6" s="22"/>
      <c r="I6" s="22"/>
    </row>
    <row r="7" spans="2:10" s="120" customFormat="1" ht="22" customHeight="1">
      <c r="B7" s="120" t="s">
        <v>57</v>
      </c>
      <c r="C7" s="125"/>
      <c r="D7" s="125"/>
      <c r="E7" s="8">
        <v>4</v>
      </c>
      <c r="G7" s="130">
        <v>33370308</v>
      </c>
      <c r="I7" s="130">
        <v>31572656</v>
      </c>
      <c r="J7" s="127"/>
    </row>
    <row r="8" spans="2:10" s="120" customFormat="1" ht="22" customHeight="1">
      <c r="B8" s="120" t="s">
        <v>58</v>
      </c>
      <c r="C8" s="125"/>
      <c r="D8" s="125"/>
      <c r="E8" s="8">
        <v>4</v>
      </c>
      <c r="G8" s="131">
        <v>-28186265</v>
      </c>
      <c r="I8" s="131">
        <v>-25964888</v>
      </c>
      <c r="J8" s="127"/>
    </row>
    <row r="9" spans="2:10" s="120" customFormat="1" ht="22" customHeight="1">
      <c r="B9" s="7" t="s">
        <v>59</v>
      </c>
      <c r="C9" s="2"/>
      <c r="D9" s="2"/>
      <c r="E9" s="8"/>
      <c r="G9" s="23">
        <f>SUM(G7:G8)</f>
        <v>5184043</v>
      </c>
      <c r="I9" s="23">
        <f>SUM(I7:I8)</f>
        <v>5607768</v>
      </c>
      <c r="J9" s="13"/>
    </row>
    <row r="10" spans="2:10" s="120" customFormat="1" ht="5" customHeight="1">
      <c r="B10" s="7"/>
      <c r="C10" s="2"/>
      <c r="D10" s="2"/>
      <c r="E10" s="8"/>
      <c r="G10" s="130"/>
      <c r="I10" s="130"/>
      <c r="J10" s="127"/>
    </row>
    <row r="11" spans="2:10" s="120" customFormat="1" ht="22" customHeight="1">
      <c r="B11" s="120" t="s">
        <v>61</v>
      </c>
      <c r="C11" s="125"/>
      <c r="D11" s="125"/>
      <c r="E11" s="8"/>
      <c r="G11" s="131">
        <v>229736</v>
      </c>
      <c r="I11" s="131">
        <v>324905</v>
      </c>
      <c r="J11" s="127"/>
    </row>
    <row r="12" spans="2:10" s="120" customFormat="1" ht="22" customHeight="1">
      <c r="B12" s="7" t="s">
        <v>62</v>
      </c>
      <c r="C12" s="2"/>
      <c r="D12" s="125"/>
      <c r="E12" s="8"/>
      <c r="G12" s="23">
        <f>SUM(G9:G11)</f>
        <v>5413779</v>
      </c>
      <c r="I12" s="23">
        <f>SUM(I9:I11)</f>
        <v>5932673</v>
      </c>
      <c r="J12" s="127"/>
    </row>
    <row r="13" spans="2:10" s="120" customFormat="1" ht="5.15" customHeight="1">
      <c r="B13" s="7"/>
      <c r="C13" s="2"/>
      <c r="D13" s="2"/>
      <c r="E13" s="8"/>
      <c r="G13" s="130"/>
      <c r="I13" s="130"/>
      <c r="J13" s="127"/>
    </row>
    <row r="14" spans="2:10" s="120" customFormat="1" ht="22" customHeight="1">
      <c r="B14" s="120" t="s">
        <v>63</v>
      </c>
      <c r="C14" s="125"/>
      <c r="D14" s="125"/>
      <c r="E14" s="8">
        <v>4</v>
      </c>
      <c r="G14" s="130">
        <v>-2245749</v>
      </c>
      <c r="I14" s="130">
        <v>-2129136</v>
      </c>
      <c r="J14" s="127"/>
    </row>
    <row r="15" spans="2:10" s="120" customFormat="1" ht="22" customHeight="1">
      <c r="B15" s="120" t="s">
        <v>64</v>
      </c>
      <c r="C15" s="125"/>
      <c r="D15" s="125"/>
      <c r="E15" s="8">
        <v>4</v>
      </c>
      <c r="G15" s="130">
        <v>-1894195</v>
      </c>
      <c r="I15" s="130">
        <v>-1695123</v>
      </c>
      <c r="J15" s="127"/>
    </row>
    <row r="16" spans="2:10" s="120" customFormat="1" ht="22" customHeight="1">
      <c r="B16" s="120" t="s">
        <v>175</v>
      </c>
      <c r="C16" s="125"/>
      <c r="D16" s="125"/>
      <c r="E16" s="8"/>
      <c r="G16" s="130">
        <v>-100996</v>
      </c>
      <c r="I16" s="130">
        <v>-88913</v>
      </c>
      <c r="J16" s="127"/>
    </row>
    <row r="17" spans="2:10" s="120" customFormat="1" ht="22" customHeight="1">
      <c r="B17" s="7" t="s">
        <v>65</v>
      </c>
      <c r="C17" s="2"/>
      <c r="D17" s="2"/>
      <c r="E17" s="8"/>
      <c r="G17" s="24">
        <f>SUM(G14:G16)</f>
        <v>-4240940</v>
      </c>
      <c r="I17" s="24">
        <f>SUM(I14:I16)</f>
        <v>-3913172</v>
      </c>
      <c r="J17" s="13"/>
    </row>
    <row r="18" spans="2:10" s="120" customFormat="1" ht="5.15" customHeight="1">
      <c r="B18" s="7"/>
      <c r="C18" s="2"/>
      <c r="D18" s="2"/>
      <c r="E18" s="8"/>
      <c r="G18" s="130"/>
      <c r="I18" s="130"/>
      <c r="J18" s="13"/>
    </row>
    <row r="19" spans="2:10" s="120" customFormat="1" ht="22" customHeight="1">
      <c r="B19" s="7" t="s">
        <v>66</v>
      </c>
      <c r="C19" s="2"/>
      <c r="D19" s="2"/>
      <c r="E19" s="8"/>
      <c r="G19" s="23">
        <f>SUM(G12,G17)</f>
        <v>1172839</v>
      </c>
      <c r="I19" s="23">
        <f>SUM(I12,I17)</f>
        <v>2019501</v>
      </c>
      <c r="J19" s="13"/>
    </row>
    <row r="20" spans="2:10" s="120" customFormat="1" ht="5.15" customHeight="1">
      <c r="B20" s="7"/>
      <c r="C20" s="2"/>
      <c r="D20" s="2"/>
      <c r="E20" s="8"/>
      <c r="G20" s="130"/>
      <c r="I20" s="130"/>
      <c r="J20" s="13"/>
    </row>
    <row r="21" spans="2:10" s="120" customFormat="1" ht="22" customHeight="1">
      <c r="B21" s="120" t="s">
        <v>67</v>
      </c>
      <c r="C21" s="125"/>
      <c r="D21" s="2"/>
      <c r="E21" s="8"/>
      <c r="G21" s="130">
        <v>-627863</v>
      </c>
      <c r="I21" s="130">
        <v>-496169</v>
      </c>
      <c r="J21" s="13"/>
    </row>
    <row r="22" spans="2:10" s="120" customFormat="1" ht="22" customHeight="1">
      <c r="B22" s="120" t="s">
        <v>68</v>
      </c>
      <c r="C22" s="125"/>
      <c r="D22" s="125"/>
      <c r="E22" s="8"/>
      <c r="G22" s="131">
        <v>12411</v>
      </c>
      <c r="I22" s="131">
        <v>14444</v>
      </c>
      <c r="J22" s="127"/>
    </row>
    <row r="23" spans="2:10" s="120" customFormat="1" ht="22" customHeight="1">
      <c r="B23" s="7" t="s">
        <v>69</v>
      </c>
      <c r="C23" s="2"/>
      <c r="D23" s="2"/>
      <c r="E23" s="8"/>
      <c r="G23" s="25">
        <f>SUM(G19:G22)</f>
        <v>557387</v>
      </c>
      <c r="I23" s="25">
        <f>SUM(I19:I22)</f>
        <v>1537776</v>
      </c>
      <c r="J23" s="13"/>
    </row>
    <row r="24" spans="2:10" s="120" customFormat="1" ht="5.15" customHeight="1">
      <c r="B24" s="7"/>
      <c r="C24" s="2"/>
      <c r="D24" s="2"/>
      <c r="E24" s="8"/>
      <c r="G24" s="130"/>
      <c r="I24" s="130"/>
      <c r="J24" s="13"/>
    </row>
    <row r="25" spans="2:10" s="120" customFormat="1" ht="22" customHeight="1">
      <c r="B25" s="120" t="s">
        <v>152</v>
      </c>
      <c r="C25" s="125"/>
      <c r="D25" s="125"/>
      <c r="E25" s="8"/>
      <c r="G25" s="131">
        <v>-65238</v>
      </c>
      <c r="I25" s="131">
        <v>-228445</v>
      </c>
      <c r="J25" s="127"/>
    </row>
    <row r="26" spans="2:10" s="120" customFormat="1" ht="22" customHeight="1" thickBot="1">
      <c r="B26" s="7" t="s">
        <v>70</v>
      </c>
      <c r="C26" s="2"/>
      <c r="D26" s="2"/>
      <c r="E26" s="8"/>
      <c r="F26" s="123"/>
      <c r="G26" s="26">
        <f>SUM(G23:G25)</f>
        <v>492149</v>
      </c>
      <c r="I26" s="26">
        <f>SUM(I23:I25)</f>
        <v>1309331</v>
      </c>
      <c r="J26" s="13"/>
    </row>
    <row r="27" spans="2:10" s="120" customFormat="1" ht="10" customHeight="1" thickTop="1">
      <c r="B27" s="7"/>
      <c r="C27" s="2"/>
      <c r="D27" s="2"/>
      <c r="E27" s="8"/>
      <c r="G27" s="130"/>
      <c r="H27" s="124"/>
      <c r="I27" s="130"/>
    </row>
    <row r="28" spans="2:10" s="120" customFormat="1" ht="22" customHeight="1">
      <c r="B28" s="133" t="s">
        <v>71</v>
      </c>
      <c r="C28" s="5"/>
      <c r="D28" s="2"/>
      <c r="E28" s="8"/>
      <c r="G28" s="130"/>
      <c r="H28" s="124"/>
      <c r="I28" s="130"/>
    </row>
    <row r="29" spans="2:10" s="120" customFormat="1" ht="22" customHeight="1">
      <c r="C29" s="2" t="s">
        <v>155</v>
      </c>
      <c r="D29" s="2"/>
      <c r="E29" s="8"/>
      <c r="G29" s="23">
        <v>577345</v>
      </c>
      <c r="H29" s="27"/>
      <c r="I29" s="23">
        <v>1324274</v>
      </c>
    </row>
    <row r="30" spans="2:10" s="120" customFormat="1" ht="22" customHeight="1">
      <c r="C30" s="125" t="s">
        <v>72</v>
      </c>
      <c r="D30" s="2"/>
      <c r="E30" s="8"/>
      <c r="G30" s="130">
        <v>-85196</v>
      </c>
      <c r="H30" s="124"/>
      <c r="I30" s="130">
        <v>-14943</v>
      </c>
    </row>
    <row r="31" spans="2:10" s="120" customFormat="1" ht="22" customHeight="1" thickBot="1">
      <c r="B31" s="7"/>
      <c r="C31" s="2"/>
      <c r="D31" s="2"/>
      <c r="E31" s="8"/>
      <c r="G31" s="171">
        <f>SUM(G29:G30)</f>
        <v>492149</v>
      </c>
      <c r="H31" s="124"/>
      <c r="I31" s="171">
        <f>SUM(I29:I30)</f>
        <v>1309331</v>
      </c>
    </row>
    <row r="32" spans="2:10" s="120" customFormat="1" ht="10" customHeight="1" thickTop="1">
      <c r="B32" s="7"/>
      <c r="C32" s="2"/>
      <c r="D32" s="2"/>
      <c r="E32" s="8"/>
      <c r="G32" s="130"/>
      <c r="H32" s="124"/>
      <c r="I32" s="130"/>
    </row>
    <row r="33" spans="2:9" s="120" customFormat="1" ht="22" customHeight="1">
      <c r="B33" s="10" t="s">
        <v>73</v>
      </c>
      <c r="C33" s="11"/>
      <c r="D33" s="2"/>
      <c r="E33" s="3"/>
      <c r="F33" s="123"/>
      <c r="G33" s="130"/>
      <c r="I33" s="130"/>
    </row>
    <row r="34" spans="2:9" s="120" customFormat="1" ht="22" customHeight="1" thickBot="1">
      <c r="B34" s="7" t="s">
        <v>155</v>
      </c>
      <c r="C34" s="2"/>
      <c r="D34" s="2"/>
      <c r="E34" s="8"/>
      <c r="F34" s="123"/>
      <c r="G34" s="28">
        <v>0.13448771465575879</v>
      </c>
      <c r="H34" s="29"/>
      <c r="I34" s="28">
        <v>0.30847861129487619</v>
      </c>
    </row>
    <row r="35" spans="2:9" s="120" customFormat="1" ht="22" customHeight="1" thickTop="1">
      <c r="C35" s="125"/>
      <c r="D35" s="125"/>
      <c r="E35" s="3"/>
    </row>
    <row r="36" spans="2:9" s="120" customFormat="1" ht="23.25" customHeight="1">
      <c r="B36" s="1" t="s">
        <v>0</v>
      </c>
      <c r="C36" s="2"/>
      <c r="D36" s="2"/>
      <c r="E36" s="10"/>
      <c r="I36" s="123"/>
    </row>
    <row r="37" spans="2:9" s="120" customFormat="1" ht="23.25" customHeight="1">
      <c r="B37" s="1" t="s">
        <v>74</v>
      </c>
      <c r="C37" s="2"/>
      <c r="D37" s="2"/>
      <c r="E37" s="10"/>
      <c r="I37" s="123"/>
    </row>
    <row r="38" spans="2:9" s="120" customFormat="1" ht="23.25" customHeight="1">
      <c r="B38" s="4" t="str">
        <f>$B$3</f>
        <v>สำหรับงวดสามเดือนสิ้นสุดวันที่ 30 กันยายน 2567 (ไม่ได้ตรวจสอบ)</v>
      </c>
      <c r="C38" s="5"/>
      <c r="D38" s="5"/>
      <c r="E38" s="3"/>
    </row>
    <row r="39" spans="2:9" s="120" customFormat="1" ht="8" customHeight="1">
      <c r="B39" s="7"/>
      <c r="C39" s="5"/>
      <c r="D39" s="5"/>
      <c r="E39" s="3"/>
    </row>
    <row r="40" spans="2:9" s="120" customFormat="1" ht="22" customHeight="1">
      <c r="B40" s="7"/>
      <c r="C40" s="2"/>
      <c r="D40" s="2"/>
      <c r="E40" s="8"/>
      <c r="G40" s="188">
        <f>$G$5</f>
        <v>2567</v>
      </c>
      <c r="H40" s="124"/>
      <c r="I40" s="122">
        <f>$I$5</f>
        <v>2566</v>
      </c>
    </row>
    <row r="41" spans="2:9" s="120" customFormat="1" ht="22" customHeight="1">
      <c r="B41" s="7"/>
      <c r="C41" s="2"/>
      <c r="D41" s="2"/>
      <c r="E41" s="8"/>
      <c r="F41" s="122"/>
      <c r="G41" s="22" t="s">
        <v>3</v>
      </c>
      <c r="H41" s="22"/>
      <c r="I41" s="22"/>
    </row>
    <row r="42" spans="2:9" s="120" customFormat="1" ht="22" customHeight="1">
      <c r="B42" s="7" t="s">
        <v>70</v>
      </c>
      <c r="C42" s="2"/>
      <c r="D42" s="125"/>
      <c r="E42" s="3"/>
      <c r="G42" s="23">
        <f>G26</f>
        <v>492149</v>
      </c>
      <c r="H42" s="27"/>
      <c r="I42" s="23">
        <f>I26</f>
        <v>1309331</v>
      </c>
    </row>
    <row r="43" spans="2:9" s="120" customFormat="1" ht="10" customHeight="1">
      <c r="C43" s="125"/>
      <c r="D43" s="125"/>
      <c r="E43" s="3"/>
    </row>
    <row r="44" spans="2:9" s="120" customFormat="1" ht="22" customHeight="1">
      <c r="B44" s="7" t="s">
        <v>75</v>
      </c>
      <c r="C44" s="2"/>
      <c r="D44" s="125"/>
      <c r="E44" s="3"/>
    </row>
    <row r="45" spans="2:9" s="120" customFormat="1" ht="22" customHeight="1">
      <c r="B45" s="30" t="s">
        <v>165</v>
      </c>
      <c r="C45" s="2"/>
      <c r="D45" s="125"/>
      <c r="E45" s="3"/>
    </row>
    <row r="46" spans="2:9" s="120" customFormat="1" ht="22" customHeight="1">
      <c r="B46" s="120" t="s">
        <v>76</v>
      </c>
      <c r="C46" s="125"/>
      <c r="D46" s="125"/>
      <c r="E46" s="3"/>
      <c r="G46" s="130">
        <v>-4566452</v>
      </c>
      <c r="I46" s="130">
        <v>-886268</v>
      </c>
    </row>
    <row r="47" spans="2:9" s="120" customFormat="1" ht="5.15" customHeight="1">
      <c r="C47" s="125"/>
      <c r="D47" s="125"/>
      <c r="E47" s="3"/>
      <c r="G47" s="130"/>
      <c r="I47" s="130"/>
    </row>
    <row r="48" spans="2:9" s="120" customFormat="1" ht="22" customHeight="1">
      <c r="B48" s="30" t="s">
        <v>166</v>
      </c>
      <c r="C48" s="125"/>
      <c r="D48" s="125"/>
      <c r="E48" s="8"/>
      <c r="G48" s="130"/>
      <c r="I48" s="130"/>
    </row>
    <row r="49" spans="2:9" s="120" customFormat="1" ht="22" customHeight="1">
      <c r="B49" s="120" t="s">
        <v>162</v>
      </c>
      <c r="C49" s="125"/>
      <c r="D49" s="125"/>
      <c r="E49" s="8"/>
      <c r="G49" s="132">
        <v>59</v>
      </c>
      <c r="I49" s="132">
        <v>-334</v>
      </c>
    </row>
    <row r="50" spans="2:9" s="120" customFormat="1" ht="22" customHeight="1">
      <c r="B50" s="120" t="s">
        <v>192</v>
      </c>
      <c r="C50" s="125"/>
      <c r="D50" s="125"/>
      <c r="E50" s="8"/>
      <c r="G50" s="132"/>
      <c r="I50" s="132"/>
    </row>
    <row r="51" spans="2:9" s="120" customFormat="1" ht="22" customHeight="1">
      <c r="C51" s="120" t="s">
        <v>193</v>
      </c>
      <c r="D51" s="125"/>
      <c r="E51" s="8"/>
      <c r="G51" s="132">
        <v>0</v>
      </c>
      <c r="I51" s="132">
        <v>2225</v>
      </c>
    </row>
    <row r="52" spans="2:9" s="120" customFormat="1" ht="22" customHeight="1">
      <c r="B52" s="120" t="s">
        <v>77</v>
      </c>
      <c r="C52" s="125"/>
      <c r="D52" s="125"/>
      <c r="E52" s="8"/>
      <c r="G52" s="132"/>
      <c r="I52" s="132"/>
    </row>
    <row r="53" spans="2:9" s="120" customFormat="1" ht="22" customHeight="1">
      <c r="C53" s="120" t="s">
        <v>78</v>
      </c>
      <c r="D53" s="125"/>
      <c r="E53" s="8"/>
      <c r="G53" s="132">
        <v>0</v>
      </c>
      <c r="I53" s="132">
        <v>-489</v>
      </c>
    </row>
    <row r="54" spans="2:9" s="120" customFormat="1" ht="22" customHeight="1">
      <c r="B54" s="7" t="s">
        <v>164</v>
      </c>
      <c r="D54" s="125"/>
      <c r="E54" s="8"/>
      <c r="G54" s="134"/>
      <c r="I54" s="134"/>
    </row>
    <row r="55" spans="2:9" s="120" customFormat="1" ht="22" customHeight="1">
      <c r="B55" s="7"/>
      <c r="C55" s="7" t="s">
        <v>78</v>
      </c>
      <c r="D55" s="125"/>
      <c r="E55" s="8"/>
      <c r="G55" s="31">
        <f>SUM(G49:G53)</f>
        <v>59</v>
      </c>
      <c r="I55" s="31">
        <f>SUM(I49:I53)</f>
        <v>1402</v>
      </c>
    </row>
    <row r="56" spans="2:9" s="120" customFormat="1" ht="5.15" customHeight="1">
      <c r="C56" s="125"/>
      <c r="D56" s="125"/>
      <c r="E56" s="8"/>
      <c r="G56" s="130"/>
      <c r="I56" s="130"/>
    </row>
    <row r="57" spans="2:9" s="120" customFormat="1" ht="22" customHeight="1">
      <c r="B57" s="7" t="s">
        <v>79</v>
      </c>
      <c r="C57" s="2"/>
      <c r="D57" s="125"/>
      <c r="E57" s="8"/>
      <c r="G57" s="32">
        <f>SUM(G46,G55)</f>
        <v>-4566393</v>
      </c>
      <c r="I57" s="32">
        <f>SUM(I46,I55)</f>
        <v>-884866</v>
      </c>
    </row>
    <row r="58" spans="2:9" s="120" customFormat="1" ht="5.15" customHeight="1">
      <c r="B58" s="7"/>
      <c r="C58" s="2"/>
      <c r="D58" s="125"/>
      <c r="E58" s="8"/>
      <c r="G58" s="14"/>
      <c r="I58" s="14"/>
    </row>
    <row r="59" spans="2:9" s="120" customFormat="1" ht="22" customHeight="1" thickBot="1">
      <c r="B59" s="7" t="s">
        <v>80</v>
      </c>
      <c r="C59" s="2"/>
      <c r="D59" s="125"/>
      <c r="E59" s="3"/>
      <c r="G59" s="33">
        <f>G26+G57</f>
        <v>-4074244</v>
      </c>
      <c r="I59" s="33">
        <f>I26+I57</f>
        <v>424465</v>
      </c>
    </row>
    <row r="60" spans="2:9" s="120" customFormat="1" ht="10" customHeight="1" thickTop="1">
      <c r="C60" s="125"/>
      <c r="D60" s="125"/>
      <c r="E60" s="3"/>
    </row>
    <row r="61" spans="2:9" s="120" customFormat="1" ht="22" customHeight="1">
      <c r="B61" s="133" t="s">
        <v>81</v>
      </c>
      <c r="C61" s="5"/>
      <c r="D61" s="125"/>
      <c r="E61" s="3"/>
    </row>
    <row r="62" spans="2:9" s="120" customFormat="1" ht="22" customHeight="1">
      <c r="B62" s="133"/>
      <c r="C62" s="5" t="s">
        <v>155</v>
      </c>
      <c r="D62" s="125"/>
      <c r="E62" s="3"/>
      <c r="G62" s="23">
        <v>-3030393</v>
      </c>
      <c r="I62" s="23">
        <v>516446</v>
      </c>
    </row>
    <row r="63" spans="2:9" s="120" customFormat="1" ht="22" customHeight="1">
      <c r="B63" s="133"/>
      <c r="C63" s="133" t="s">
        <v>72</v>
      </c>
      <c r="D63" s="125"/>
      <c r="E63" s="3"/>
      <c r="G63" s="130">
        <v>-1043851</v>
      </c>
      <c r="I63" s="130">
        <v>-91981</v>
      </c>
    </row>
    <row r="64" spans="2:9" s="120" customFormat="1" ht="22" customHeight="1" thickBot="1">
      <c r="B64" s="5"/>
      <c r="C64" s="5"/>
      <c r="D64" s="125"/>
      <c r="E64" s="3"/>
      <c r="G64" s="172">
        <f>SUM(G62:G63)</f>
        <v>-4074244</v>
      </c>
      <c r="H64" s="168"/>
      <c r="I64" s="172">
        <f>SUM(I62:I63)</f>
        <v>424465</v>
      </c>
    </row>
    <row r="65" spans="3:5" s="120" customFormat="1" ht="10" customHeight="1" thickTop="1">
      <c r="C65" s="125"/>
      <c r="D65" s="125"/>
      <c r="E65" s="3"/>
    </row>
  </sheetData>
  <pageMargins left="0.78740157480314965" right="0.78740157480314965" top="0.9055118110236221" bottom="0.98425196850393704" header="0.59055118110236227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8"/>
  <sheetViews>
    <sheetView showGridLines="0" workbookViewId="0"/>
  </sheetViews>
  <sheetFormatPr defaultColWidth="9.1796875" defaultRowHeight="21.5"/>
  <cols>
    <col min="1" max="3" width="1.54296875" style="128" customWidth="1"/>
    <col min="4" max="4" width="45.54296875" style="128" customWidth="1"/>
    <col min="5" max="5" width="6.54296875" style="128" customWidth="1"/>
    <col min="6" max="6" width="0.81640625" style="128" customWidth="1"/>
    <col min="7" max="7" width="13.54296875" style="128" customWidth="1"/>
    <col min="8" max="8" width="0.81640625" style="128" customWidth="1"/>
    <col min="9" max="9" width="13.54296875" style="128" customWidth="1"/>
    <col min="10" max="10" width="1.7265625" style="128" customWidth="1"/>
    <col min="11" max="16384" width="9.1796875" style="128"/>
  </cols>
  <sheetData>
    <row r="1" spans="2:10" s="120" customFormat="1" ht="23.25" customHeight="1">
      <c r="B1" s="1" t="s">
        <v>0</v>
      </c>
      <c r="C1" s="2"/>
      <c r="D1" s="2"/>
      <c r="E1" s="10" t="s">
        <v>54</v>
      </c>
      <c r="I1" s="123"/>
    </row>
    <row r="2" spans="2:10" s="120" customFormat="1" ht="23.25" customHeight="1">
      <c r="B2" s="1" t="s">
        <v>55</v>
      </c>
      <c r="C2" s="2"/>
      <c r="D2" s="2"/>
      <c r="E2" s="10" t="s">
        <v>56</v>
      </c>
      <c r="I2" s="123"/>
    </row>
    <row r="3" spans="2:10" s="120" customFormat="1" ht="23.25" customHeight="1">
      <c r="B3" s="4" t="s">
        <v>217</v>
      </c>
      <c r="C3" s="5"/>
      <c r="D3" s="5"/>
      <c r="E3" s="3"/>
    </row>
    <row r="4" spans="2:10" s="120" customFormat="1" ht="10" customHeight="1">
      <c r="B4" s="7"/>
      <c r="C4" s="5"/>
      <c r="D4" s="5"/>
      <c r="E4" s="3"/>
    </row>
    <row r="5" spans="2:10" s="120" customFormat="1" ht="21" customHeight="1">
      <c r="B5" s="7"/>
      <c r="C5" s="2"/>
      <c r="D5" s="2"/>
      <c r="E5" s="8" t="s">
        <v>2</v>
      </c>
      <c r="G5" s="188">
        <v>2567</v>
      </c>
      <c r="H5" s="124"/>
      <c r="I5" s="122">
        <v>2566</v>
      </c>
    </row>
    <row r="6" spans="2:10" s="120" customFormat="1" ht="22" customHeight="1">
      <c r="B6" s="7"/>
      <c r="C6" s="2"/>
      <c r="D6" s="2"/>
      <c r="E6" s="8"/>
      <c r="F6" s="122"/>
      <c r="G6" s="22" t="s">
        <v>3</v>
      </c>
      <c r="H6" s="22"/>
      <c r="I6" s="22"/>
    </row>
    <row r="7" spans="2:10" s="120" customFormat="1" ht="22" customHeight="1">
      <c r="B7" s="120" t="s">
        <v>57</v>
      </c>
      <c r="C7" s="125"/>
      <c r="D7" s="125"/>
      <c r="E7" s="8">
        <v>4</v>
      </c>
      <c r="G7" s="130">
        <v>101552588</v>
      </c>
      <c r="I7" s="130">
        <v>97517270</v>
      </c>
      <c r="J7" s="127"/>
    </row>
    <row r="8" spans="2:10" s="120" customFormat="1" ht="22" customHeight="1">
      <c r="B8" s="120" t="s">
        <v>58</v>
      </c>
      <c r="C8" s="125"/>
      <c r="D8" s="125"/>
      <c r="E8" s="8">
        <v>4</v>
      </c>
      <c r="G8" s="131">
        <v>-83446346</v>
      </c>
      <c r="I8" s="131">
        <v>-80095310</v>
      </c>
      <c r="J8" s="127"/>
    </row>
    <row r="9" spans="2:10" s="120" customFormat="1" ht="22" customHeight="1">
      <c r="B9" s="7" t="s">
        <v>59</v>
      </c>
      <c r="C9" s="2"/>
      <c r="D9" s="2"/>
      <c r="E9" s="8"/>
      <c r="G9" s="23">
        <f>SUM(G7:G8)</f>
        <v>18106242</v>
      </c>
      <c r="I9" s="23">
        <f>SUM(I7:I8)</f>
        <v>17421960</v>
      </c>
      <c r="J9" s="13"/>
    </row>
    <row r="10" spans="2:10" s="120" customFormat="1" ht="5.15" customHeight="1">
      <c r="B10" s="7"/>
      <c r="C10" s="2"/>
      <c r="D10" s="2"/>
      <c r="E10" s="8"/>
      <c r="G10" s="130"/>
      <c r="I10" s="130"/>
      <c r="J10" s="127"/>
    </row>
    <row r="11" spans="2:10" s="120" customFormat="1" ht="22" customHeight="1">
      <c r="B11" s="120" t="s">
        <v>60</v>
      </c>
      <c r="C11" s="125"/>
      <c r="D11" s="125"/>
      <c r="E11" s="8"/>
      <c r="G11" s="132">
        <v>0</v>
      </c>
      <c r="I11" s="132">
        <v>179089</v>
      </c>
      <c r="J11" s="127"/>
    </row>
    <row r="12" spans="2:10" s="120" customFormat="1" ht="22" customHeight="1">
      <c r="B12" s="120" t="s">
        <v>61</v>
      </c>
      <c r="C12" s="125"/>
      <c r="D12" s="125"/>
      <c r="E12" s="8"/>
      <c r="G12" s="131">
        <v>841349</v>
      </c>
      <c r="I12" s="131">
        <v>718075</v>
      </c>
      <c r="J12" s="127"/>
    </row>
    <row r="13" spans="2:10" s="120" customFormat="1" ht="22" customHeight="1">
      <c r="B13" s="7" t="s">
        <v>62</v>
      </c>
      <c r="C13" s="2"/>
      <c r="D13" s="125"/>
      <c r="E13" s="8"/>
      <c r="G13" s="23">
        <f>SUM(G9:G12)</f>
        <v>18947591</v>
      </c>
      <c r="I13" s="23">
        <f>SUM(I9:I12)</f>
        <v>18319124</v>
      </c>
      <c r="J13" s="127"/>
    </row>
    <row r="14" spans="2:10" s="120" customFormat="1" ht="5.15" customHeight="1">
      <c r="B14" s="7"/>
      <c r="C14" s="2"/>
      <c r="D14" s="2"/>
      <c r="E14" s="8"/>
      <c r="G14" s="130"/>
      <c r="I14" s="130"/>
      <c r="J14" s="127"/>
    </row>
    <row r="15" spans="2:10" s="120" customFormat="1" ht="22" customHeight="1">
      <c r="B15" s="120" t="s">
        <v>63</v>
      </c>
      <c r="C15" s="125"/>
      <c r="D15" s="125"/>
      <c r="E15" s="8">
        <v>4</v>
      </c>
      <c r="G15" s="130">
        <v>-6872934</v>
      </c>
      <c r="I15" s="130">
        <v>-6565421</v>
      </c>
      <c r="J15" s="127"/>
    </row>
    <row r="16" spans="2:10" s="120" customFormat="1" ht="22" customHeight="1">
      <c r="B16" s="120" t="s">
        <v>64</v>
      </c>
      <c r="C16" s="125"/>
      <c r="D16" s="125"/>
      <c r="E16" s="8">
        <v>4</v>
      </c>
      <c r="G16" s="130">
        <v>-5681383</v>
      </c>
      <c r="I16" s="130">
        <v>-5232492</v>
      </c>
      <c r="J16" s="127"/>
    </row>
    <row r="17" spans="2:10" s="120" customFormat="1" ht="22" customHeight="1">
      <c r="B17" s="120" t="s">
        <v>175</v>
      </c>
      <c r="C17" s="125"/>
      <c r="D17" s="125"/>
      <c r="E17" s="8"/>
      <c r="G17" s="130">
        <v>-93209</v>
      </c>
      <c r="I17" s="130">
        <v>0</v>
      </c>
      <c r="J17" s="127"/>
    </row>
    <row r="18" spans="2:10" s="120" customFormat="1" ht="22" customHeight="1">
      <c r="B18" s="7" t="s">
        <v>65</v>
      </c>
      <c r="C18" s="2"/>
      <c r="D18" s="2"/>
      <c r="E18" s="8"/>
      <c r="G18" s="24">
        <f>SUM(G15:G17)</f>
        <v>-12647526</v>
      </c>
      <c r="I18" s="24">
        <f>SUM(I15:I17)</f>
        <v>-11797913</v>
      </c>
      <c r="J18" s="13"/>
    </row>
    <row r="19" spans="2:10" s="120" customFormat="1" ht="5.15" customHeight="1">
      <c r="B19" s="7"/>
      <c r="C19" s="2"/>
      <c r="D19" s="2"/>
      <c r="E19" s="8"/>
      <c r="G19" s="130"/>
      <c r="I19" s="130"/>
      <c r="J19" s="13"/>
    </row>
    <row r="20" spans="2:10" s="120" customFormat="1" ht="22" customHeight="1">
      <c r="B20" s="7" t="s">
        <v>66</v>
      </c>
      <c r="C20" s="2"/>
      <c r="D20" s="2"/>
      <c r="E20" s="8"/>
      <c r="G20" s="23">
        <f>SUM(G13,G18)</f>
        <v>6300065</v>
      </c>
      <c r="I20" s="23">
        <f>SUM(I13,I18)</f>
        <v>6521211</v>
      </c>
      <c r="J20" s="13"/>
    </row>
    <row r="21" spans="2:10" s="120" customFormat="1" ht="5.15" customHeight="1">
      <c r="B21" s="7"/>
      <c r="C21" s="2"/>
      <c r="D21" s="2"/>
      <c r="E21" s="8"/>
      <c r="G21" s="130"/>
      <c r="I21" s="130"/>
      <c r="J21" s="13"/>
    </row>
    <row r="22" spans="2:10" s="120" customFormat="1" ht="22" customHeight="1">
      <c r="B22" s="120" t="s">
        <v>67</v>
      </c>
      <c r="C22" s="125"/>
      <c r="D22" s="2"/>
      <c r="E22" s="8"/>
      <c r="G22" s="130">
        <v>-1761775</v>
      </c>
      <c r="I22" s="130">
        <v>-1503464</v>
      </c>
      <c r="J22" s="13"/>
    </row>
    <row r="23" spans="2:10" s="120" customFormat="1" ht="22" customHeight="1">
      <c r="B23" s="120" t="s">
        <v>68</v>
      </c>
      <c r="C23" s="125"/>
      <c r="D23" s="125"/>
      <c r="E23" s="8"/>
      <c r="G23" s="131">
        <v>77513</v>
      </c>
      <c r="I23" s="131">
        <v>3478</v>
      </c>
      <c r="J23" s="127"/>
    </row>
    <row r="24" spans="2:10" s="120" customFormat="1" ht="22" customHeight="1">
      <c r="B24" s="7" t="s">
        <v>69</v>
      </c>
      <c r="C24" s="2"/>
      <c r="D24" s="2"/>
      <c r="E24" s="8"/>
      <c r="G24" s="25">
        <f>SUM(G20:G23)</f>
        <v>4615803</v>
      </c>
      <c r="I24" s="25">
        <f>SUM(I20:I23)</f>
        <v>5021225</v>
      </c>
      <c r="J24" s="13"/>
    </row>
    <row r="25" spans="2:10" s="120" customFormat="1" ht="5.15" customHeight="1">
      <c r="B25" s="7"/>
      <c r="C25" s="2"/>
      <c r="D25" s="2"/>
      <c r="E25" s="8"/>
      <c r="G25" s="130"/>
      <c r="I25" s="130"/>
      <c r="J25" s="13"/>
    </row>
    <row r="26" spans="2:10" s="120" customFormat="1" ht="22" customHeight="1">
      <c r="B26" s="120" t="s">
        <v>152</v>
      </c>
      <c r="C26" s="125"/>
      <c r="D26" s="125"/>
      <c r="E26" s="8"/>
      <c r="G26" s="131">
        <v>-902324</v>
      </c>
      <c r="I26" s="131">
        <v>-828871</v>
      </c>
      <c r="J26" s="127"/>
    </row>
    <row r="27" spans="2:10" s="120" customFormat="1" ht="22" customHeight="1" thickBot="1">
      <c r="B27" s="7" t="s">
        <v>70</v>
      </c>
      <c r="C27" s="2"/>
      <c r="D27" s="2"/>
      <c r="E27" s="8"/>
      <c r="F27" s="123"/>
      <c r="G27" s="26">
        <f>SUM(G24:G26)</f>
        <v>3713479</v>
      </c>
      <c r="I27" s="26">
        <f>SUM(I24:I26)</f>
        <v>4192354</v>
      </c>
      <c r="J27" s="13"/>
    </row>
    <row r="28" spans="2:10" s="120" customFormat="1" ht="10" customHeight="1" thickTop="1">
      <c r="B28" s="7"/>
      <c r="C28" s="2"/>
      <c r="D28" s="2"/>
      <c r="E28" s="8"/>
      <c r="G28" s="130"/>
      <c r="H28" s="124"/>
      <c r="I28" s="130"/>
    </row>
    <row r="29" spans="2:10" s="120" customFormat="1" ht="22" customHeight="1">
      <c r="B29" s="133" t="s">
        <v>71</v>
      </c>
      <c r="C29" s="5"/>
      <c r="D29" s="2"/>
      <c r="E29" s="8"/>
      <c r="G29" s="130"/>
      <c r="H29" s="124"/>
      <c r="I29" s="130"/>
    </row>
    <row r="30" spans="2:10" s="120" customFormat="1" ht="22" customHeight="1">
      <c r="C30" s="2" t="s">
        <v>155</v>
      </c>
      <c r="D30" s="2"/>
      <c r="E30" s="8"/>
      <c r="G30" s="23">
        <v>3755663</v>
      </c>
      <c r="H30" s="27"/>
      <c r="I30" s="23">
        <v>4029544</v>
      </c>
    </row>
    <row r="31" spans="2:10" s="120" customFormat="1" ht="22" customHeight="1">
      <c r="C31" s="125" t="s">
        <v>72</v>
      </c>
      <c r="D31" s="2"/>
      <c r="E31" s="8"/>
      <c r="G31" s="130">
        <v>-42184</v>
      </c>
      <c r="H31" s="124"/>
      <c r="I31" s="130">
        <v>162810</v>
      </c>
    </row>
    <row r="32" spans="2:10" s="120" customFormat="1" ht="22" customHeight="1" thickBot="1">
      <c r="B32" s="7"/>
      <c r="C32" s="2"/>
      <c r="D32" s="2"/>
      <c r="E32" s="8"/>
      <c r="G32" s="171">
        <f>SUM(G30:G31)</f>
        <v>3713479</v>
      </c>
      <c r="H32" s="124"/>
      <c r="I32" s="171">
        <f>SUM(I30:I31)</f>
        <v>4192354</v>
      </c>
    </row>
    <row r="33" spans="2:9" s="120" customFormat="1" ht="10" customHeight="1" thickTop="1">
      <c r="B33" s="7"/>
      <c r="C33" s="2"/>
      <c r="D33" s="2"/>
      <c r="E33" s="8"/>
      <c r="G33" s="130"/>
      <c r="H33" s="124"/>
      <c r="I33" s="130"/>
    </row>
    <row r="34" spans="2:9" s="120" customFormat="1" ht="22" customHeight="1">
      <c r="B34" s="10" t="s">
        <v>73</v>
      </c>
      <c r="C34" s="11"/>
      <c r="D34" s="2"/>
      <c r="E34" s="3"/>
      <c r="F34" s="123"/>
      <c r="G34" s="130"/>
      <c r="I34" s="130"/>
    </row>
    <row r="35" spans="2:9" s="120" customFormat="1" ht="22" customHeight="1" thickBot="1">
      <c r="B35" s="7" t="s">
        <v>155</v>
      </c>
      <c r="C35" s="2"/>
      <c r="D35" s="2"/>
      <c r="E35" s="8"/>
      <c r="F35" s="123"/>
      <c r="G35" s="28">
        <v>0.87485045144097728</v>
      </c>
      <c r="H35" s="29"/>
      <c r="I35" s="28">
        <v>0.93864875189847474</v>
      </c>
    </row>
    <row r="36" spans="2:9" s="120" customFormat="1" ht="22" customHeight="1" thickTop="1">
      <c r="C36" s="125"/>
      <c r="D36" s="125"/>
      <c r="E36" s="3"/>
    </row>
    <row r="37" spans="2:9" s="120" customFormat="1" ht="23.25" customHeight="1">
      <c r="B37" s="1" t="s">
        <v>0</v>
      </c>
      <c r="C37" s="2"/>
      <c r="D37" s="2"/>
      <c r="E37" s="10"/>
      <c r="I37" s="123"/>
    </row>
    <row r="38" spans="2:9" s="120" customFormat="1" ht="23.25" customHeight="1">
      <c r="B38" s="1" t="s">
        <v>74</v>
      </c>
      <c r="C38" s="2"/>
      <c r="D38" s="2"/>
      <c r="E38" s="10"/>
      <c r="I38" s="123"/>
    </row>
    <row r="39" spans="2:9" s="120" customFormat="1" ht="23.25" customHeight="1">
      <c r="B39" s="4" t="str">
        <f>$B$3</f>
        <v>สำหรับงวดเก้าเดือนสิ้นสุดวันที่ 30 กันยายน 2567 (ไม่ได้ตรวจสอบ)</v>
      </c>
      <c r="C39" s="5"/>
      <c r="D39" s="5"/>
      <c r="E39" s="3"/>
    </row>
    <row r="40" spans="2:9" s="120" customFormat="1" ht="10" customHeight="1">
      <c r="B40" s="7"/>
      <c r="C40" s="5"/>
      <c r="D40" s="5"/>
      <c r="E40" s="3"/>
    </row>
    <row r="41" spans="2:9" s="120" customFormat="1" ht="22" customHeight="1">
      <c r="B41" s="7"/>
      <c r="C41" s="2"/>
      <c r="D41" s="2"/>
      <c r="E41" s="8"/>
      <c r="G41" s="188">
        <f>$G$5</f>
        <v>2567</v>
      </c>
      <c r="H41" s="124"/>
      <c r="I41" s="122">
        <f>$I$5</f>
        <v>2566</v>
      </c>
    </row>
    <row r="42" spans="2:9" s="120" customFormat="1" ht="22" customHeight="1">
      <c r="B42" s="7"/>
      <c r="C42" s="2"/>
      <c r="D42" s="2"/>
      <c r="E42" s="8"/>
      <c r="F42" s="122"/>
      <c r="G42" s="22" t="s">
        <v>3</v>
      </c>
      <c r="H42" s="22"/>
      <c r="I42" s="22"/>
    </row>
    <row r="43" spans="2:9" s="120" customFormat="1" ht="22" customHeight="1">
      <c r="B43" s="7" t="s">
        <v>70</v>
      </c>
      <c r="C43" s="2"/>
      <c r="D43" s="125"/>
      <c r="E43" s="3"/>
      <c r="G43" s="23">
        <f>G27</f>
        <v>3713479</v>
      </c>
      <c r="H43" s="27"/>
      <c r="I43" s="23">
        <f>I27</f>
        <v>4192354</v>
      </c>
    </row>
    <row r="44" spans="2:9" s="120" customFormat="1" ht="10" customHeight="1">
      <c r="C44" s="125"/>
      <c r="D44" s="125"/>
      <c r="E44" s="3"/>
    </row>
    <row r="45" spans="2:9" s="120" customFormat="1" ht="22" customHeight="1">
      <c r="B45" s="7" t="s">
        <v>75</v>
      </c>
      <c r="C45" s="2"/>
      <c r="D45" s="125"/>
      <c r="E45" s="3"/>
    </row>
    <row r="46" spans="2:9" s="120" customFormat="1" ht="22" customHeight="1">
      <c r="B46" s="30" t="s">
        <v>165</v>
      </c>
      <c r="C46" s="2"/>
      <c r="D46" s="125"/>
      <c r="E46" s="3"/>
    </row>
    <row r="47" spans="2:9" s="120" customFormat="1" ht="22" customHeight="1">
      <c r="B47" s="120" t="s">
        <v>76</v>
      </c>
      <c r="C47" s="125"/>
      <c r="D47" s="125"/>
      <c r="E47" s="3"/>
      <c r="G47" s="130">
        <v>-4214596</v>
      </c>
      <c r="I47" s="130">
        <v>3063014</v>
      </c>
    </row>
    <row r="48" spans="2:9" s="120" customFormat="1" ht="5.15" customHeight="1">
      <c r="C48" s="125"/>
      <c r="D48" s="125"/>
      <c r="E48" s="3"/>
      <c r="G48" s="130"/>
      <c r="I48" s="130"/>
    </row>
    <row r="49" spans="2:9" s="120" customFormat="1" ht="22" customHeight="1">
      <c r="B49" s="30" t="s">
        <v>166</v>
      </c>
      <c r="C49" s="125"/>
      <c r="D49" s="125"/>
      <c r="E49" s="8"/>
      <c r="G49" s="130"/>
      <c r="I49" s="130"/>
    </row>
    <row r="50" spans="2:9" s="120" customFormat="1" ht="22" customHeight="1">
      <c r="B50" s="120" t="s">
        <v>162</v>
      </c>
      <c r="C50" s="125"/>
      <c r="D50" s="125"/>
      <c r="E50" s="8"/>
      <c r="G50" s="130">
        <v>967</v>
      </c>
      <c r="I50" s="130">
        <v>-384</v>
      </c>
    </row>
    <row r="51" spans="2:9" s="120" customFormat="1" ht="22" customHeight="1">
      <c r="B51" s="120" t="s">
        <v>192</v>
      </c>
      <c r="C51" s="125"/>
      <c r="D51" s="125"/>
      <c r="E51" s="8"/>
      <c r="G51" s="130"/>
      <c r="I51" s="130"/>
    </row>
    <row r="52" spans="2:9" s="120" customFormat="1" ht="22" customHeight="1">
      <c r="C52" s="120" t="s">
        <v>193</v>
      </c>
      <c r="D52" s="125"/>
      <c r="E52" s="8"/>
      <c r="G52" s="130">
        <v>1362</v>
      </c>
      <c r="I52" s="130">
        <v>7924</v>
      </c>
    </row>
    <row r="53" spans="2:9" s="120" customFormat="1" ht="22" customHeight="1">
      <c r="B53" s="120" t="s">
        <v>194</v>
      </c>
      <c r="D53" s="125"/>
      <c r="E53" s="8"/>
      <c r="G53" s="130"/>
      <c r="I53" s="130"/>
    </row>
    <row r="54" spans="2:9" s="120" customFormat="1" ht="22" customHeight="1">
      <c r="C54" s="120" t="s">
        <v>195</v>
      </c>
      <c r="D54" s="125"/>
      <c r="E54" s="8"/>
      <c r="G54" s="130">
        <v>0</v>
      </c>
      <c r="I54" s="130">
        <v>-1215</v>
      </c>
    </row>
    <row r="55" spans="2:9" s="120" customFormat="1" ht="22" customHeight="1">
      <c r="B55" s="120" t="s">
        <v>77</v>
      </c>
      <c r="C55" s="125"/>
      <c r="D55" s="125"/>
      <c r="E55" s="8"/>
      <c r="G55" s="130"/>
      <c r="I55" s="130"/>
    </row>
    <row r="56" spans="2:9" s="120" customFormat="1" ht="22" customHeight="1">
      <c r="C56" s="120" t="s">
        <v>78</v>
      </c>
      <c r="D56" s="125"/>
      <c r="E56" s="8"/>
      <c r="G56" s="130">
        <v>-340</v>
      </c>
      <c r="I56" s="130">
        <v>-1782</v>
      </c>
    </row>
    <row r="57" spans="2:9" s="120" customFormat="1" ht="22" customHeight="1">
      <c r="B57" s="7" t="s">
        <v>164</v>
      </c>
      <c r="D57" s="125"/>
      <c r="E57" s="8"/>
      <c r="G57" s="134"/>
      <c r="I57" s="134"/>
    </row>
    <row r="58" spans="2:9" s="120" customFormat="1" ht="22" customHeight="1">
      <c r="B58" s="7"/>
      <c r="C58" s="7" t="s">
        <v>78</v>
      </c>
      <c r="D58" s="125"/>
      <c r="E58" s="8"/>
      <c r="G58" s="31">
        <f>SUM(G50:G56)</f>
        <v>1989</v>
      </c>
      <c r="I58" s="31">
        <f>SUM(I50:I56)</f>
        <v>4543</v>
      </c>
    </row>
    <row r="59" spans="2:9" s="120" customFormat="1" ht="5.15" customHeight="1">
      <c r="C59" s="125"/>
      <c r="D59" s="125"/>
      <c r="E59" s="8"/>
      <c r="G59" s="130"/>
      <c r="I59" s="130"/>
    </row>
    <row r="60" spans="2:9" s="120" customFormat="1" ht="22" customHeight="1">
      <c r="B60" s="7" t="s">
        <v>79</v>
      </c>
      <c r="C60" s="2"/>
      <c r="D60" s="125"/>
      <c r="E60" s="8"/>
      <c r="G60" s="32">
        <f>SUM(G47,G58)</f>
        <v>-4212607</v>
      </c>
      <c r="I60" s="32">
        <f>SUM(I47,I58)</f>
        <v>3067557</v>
      </c>
    </row>
    <row r="61" spans="2:9" s="120" customFormat="1" ht="5.15" customHeight="1">
      <c r="B61" s="7"/>
      <c r="C61" s="2"/>
      <c r="D61" s="125"/>
      <c r="E61" s="8"/>
      <c r="G61" s="14"/>
      <c r="I61" s="14"/>
    </row>
    <row r="62" spans="2:9" s="120" customFormat="1" ht="22" customHeight="1" thickBot="1">
      <c r="B62" s="7" t="s">
        <v>80</v>
      </c>
      <c r="C62" s="2"/>
      <c r="D62" s="125"/>
      <c r="E62" s="3"/>
      <c r="G62" s="33">
        <f>G27+G60</f>
        <v>-499128</v>
      </c>
      <c r="I62" s="33">
        <f>I27+I60</f>
        <v>7259911</v>
      </c>
    </row>
    <row r="63" spans="2:9" s="120" customFormat="1" ht="10" customHeight="1" thickTop="1">
      <c r="C63" s="125"/>
      <c r="D63" s="125"/>
      <c r="E63" s="3"/>
    </row>
    <row r="64" spans="2:9" s="120" customFormat="1" ht="22" customHeight="1">
      <c r="B64" s="133" t="s">
        <v>81</v>
      </c>
      <c r="C64" s="5"/>
      <c r="D64" s="125"/>
      <c r="E64" s="3"/>
    </row>
    <row r="65" spans="2:9" s="120" customFormat="1" ht="22" customHeight="1">
      <c r="B65" s="133"/>
      <c r="C65" s="5" t="s">
        <v>155</v>
      </c>
      <c r="D65" s="125"/>
      <c r="E65" s="3"/>
      <c r="G65" s="23">
        <v>134766</v>
      </c>
      <c r="I65" s="23">
        <v>6317171</v>
      </c>
    </row>
    <row r="66" spans="2:9" s="120" customFormat="1" ht="22" customHeight="1">
      <c r="B66" s="133"/>
      <c r="C66" s="133" t="s">
        <v>72</v>
      </c>
      <c r="D66" s="125"/>
      <c r="E66" s="3"/>
      <c r="G66" s="130">
        <v>-633894</v>
      </c>
      <c r="I66" s="130">
        <v>942740</v>
      </c>
    </row>
    <row r="67" spans="2:9" s="120" customFormat="1" ht="22" customHeight="1" thickBot="1">
      <c r="B67" s="5"/>
      <c r="C67" s="5"/>
      <c r="D67" s="125"/>
      <c r="E67" s="3"/>
      <c r="G67" s="172">
        <f>SUM(G65:G66)</f>
        <v>-499128</v>
      </c>
      <c r="H67" s="168"/>
      <c r="I67" s="172">
        <f>SUM(I65:I66)</f>
        <v>7259911</v>
      </c>
    </row>
    <row r="68" spans="2:9" s="120" customFormat="1" ht="10" customHeight="1" thickTop="1">
      <c r="C68" s="125"/>
      <c r="D68" s="125"/>
      <c r="E68" s="3"/>
    </row>
  </sheetData>
  <pageMargins left="0.78740157480314965" right="0.78740157480314965" top="0.9055118110236221" bottom="0.98425196850393704" header="0.59055118110236227" footer="0.59055118110236227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G82"/>
  <sheetViews>
    <sheetView showGridLines="0" zoomScaleNormal="100" workbookViewId="0"/>
  </sheetViews>
  <sheetFormatPr defaultColWidth="10.1796875" defaultRowHeight="21.5"/>
  <cols>
    <col min="1" max="3" width="1.7265625" style="144" customWidth="1"/>
    <col min="4" max="4" width="38.6328125" style="144" customWidth="1"/>
    <col min="5" max="5" width="6.7265625" style="147" customWidth="1"/>
    <col min="6" max="6" width="0.81640625" style="144" customWidth="1"/>
    <col min="7" max="7" width="10.7265625" style="144" customWidth="1"/>
    <col min="8" max="8" width="0.81640625" style="144" customWidth="1"/>
    <col min="9" max="9" width="10.7265625" style="144" customWidth="1"/>
    <col min="10" max="10" width="0.81640625" style="144" customWidth="1"/>
    <col min="11" max="11" width="10.7265625" style="144" customWidth="1"/>
    <col min="12" max="12" width="0.81640625" style="144" customWidth="1"/>
    <col min="13" max="13" width="10.7265625" style="144" customWidth="1"/>
    <col min="14" max="14" width="0.81640625" style="144" customWidth="1"/>
    <col min="15" max="15" width="10.7265625" style="144" customWidth="1"/>
    <col min="16" max="16" width="0.81640625" style="144" customWidth="1"/>
    <col min="17" max="17" width="11.7265625" style="144" customWidth="1"/>
    <col min="18" max="18" width="0.81640625" style="144" customWidth="1"/>
    <col min="19" max="19" width="11.7265625" style="144" customWidth="1"/>
    <col min="20" max="20" width="0.81640625" style="144" customWidth="1"/>
    <col min="21" max="21" width="11.7265625" style="144" customWidth="1"/>
    <col min="22" max="22" width="0.81640625" style="144" customWidth="1"/>
    <col min="23" max="23" width="11.7265625" style="144" customWidth="1"/>
    <col min="24" max="24" width="0.81640625" style="144" customWidth="1"/>
    <col min="25" max="25" width="11.7265625" style="144" customWidth="1"/>
    <col min="26" max="26" width="0.81640625" style="144" customWidth="1"/>
    <col min="27" max="27" width="11.7265625" style="144" customWidth="1"/>
    <col min="28" max="28" width="0.81640625" style="144" customWidth="1"/>
    <col min="29" max="29" width="11.7265625" style="144" customWidth="1"/>
    <col min="30" max="30" width="0.81640625" style="144" customWidth="1"/>
    <col min="31" max="31" width="11.7265625" style="144" customWidth="1"/>
    <col min="32" max="32" width="1.7265625" style="144" customWidth="1"/>
    <col min="33" max="16384" width="10.1796875" style="144"/>
  </cols>
  <sheetData>
    <row r="1" spans="2:33" ht="23.25" customHeight="1">
      <c r="B1" s="34" t="s">
        <v>0</v>
      </c>
      <c r="E1" s="145"/>
      <c r="F1" s="146"/>
    </row>
    <row r="2" spans="2:33" ht="23.15" customHeight="1">
      <c r="B2" s="35" t="s">
        <v>179</v>
      </c>
      <c r="E2" s="145"/>
      <c r="F2" s="146"/>
    </row>
    <row r="3" spans="2:33" ht="23.15" customHeight="1">
      <c r="B3" s="173" t="str">
        <f>'3'!B3</f>
        <v>สำหรับงวดเก้าเดือนสิ้นสุดวันที่ 30 กันยายน 2567 (ไม่ได้ตรวจสอบ)</v>
      </c>
      <c r="E3" s="145"/>
      <c r="F3" s="146"/>
    </row>
    <row r="4" spans="2:33" ht="10" customHeight="1">
      <c r="D4" s="144" t="s">
        <v>82</v>
      </c>
    </row>
    <row r="5" spans="2:33" s="135" customFormat="1" ht="20.149999999999999" customHeight="1">
      <c r="D5" s="136"/>
      <c r="E5" s="38"/>
      <c r="F5" s="136"/>
      <c r="H5" s="137"/>
      <c r="I5" s="137"/>
      <c r="J5" s="137"/>
      <c r="K5" s="137"/>
      <c r="L5" s="137"/>
      <c r="M5" s="37"/>
      <c r="N5" s="37"/>
      <c r="O5" s="235" t="s">
        <v>45</v>
      </c>
      <c r="P5" s="37"/>
      <c r="Q5" s="37"/>
      <c r="R5" s="227"/>
      <c r="S5" s="227"/>
      <c r="T5" s="137"/>
      <c r="U5" s="36" t="s">
        <v>50</v>
      </c>
      <c r="V5" s="36"/>
      <c r="W5" s="36"/>
      <c r="X5" s="36"/>
      <c r="Y5" s="36"/>
      <c r="Z5" s="137"/>
      <c r="AB5" s="137"/>
      <c r="AD5" s="137"/>
      <c r="AE5" s="137"/>
    </row>
    <row r="6" spans="2:33" s="135" customFormat="1" ht="20.149999999999999" customHeight="1">
      <c r="D6" s="136"/>
      <c r="E6" s="38"/>
      <c r="F6" s="136"/>
      <c r="G6" s="137"/>
      <c r="H6" s="137"/>
      <c r="I6" s="137"/>
      <c r="J6" s="137"/>
      <c r="K6" s="137"/>
      <c r="L6" s="137"/>
      <c r="M6" s="138" t="s">
        <v>83</v>
      </c>
      <c r="N6" s="138"/>
      <c r="O6" s="138"/>
      <c r="P6" s="137"/>
      <c r="Q6" s="139" t="s">
        <v>84</v>
      </c>
      <c r="R6" s="139"/>
      <c r="S6" s="139"/>
      <c r="T6" s="137"/>
      <c r="U6" s="148" t="s">
        <v>85</v>
      </c>
      <c r="V6" s="39"/>
      <c r="W6" s="139" t="s">
        <v>86</v>
      </c>
      <c r="X6" s="137"/>
      <c r="Y6" s="149"/>
      <c r="Z6" s="137"/>
      <c r="AA6" s="137"/>
      <c r="AB6" s="137"/>
      <c r="AC6" s="137"/>
      <c r="AD6" s="137"/>
      <c r="AE6" s="139"/>
    </row>
    <row r="7" spans="2:33" s="135" customFormat="1" ht="20.149999999999999" customHeight="1">
      <c r="D7" s="136"/>
      <c r="E7" s="38"/>
      <c r="F7" s="136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9" t="s">
        <v>87</v>
      </c>
      <c r="V7" s="139"/>
      <c r="W7" s="137" t="s">
        <v>88</v>
      </c>
      <c r="X7" s="139"/>
      <c r="Y7" s="149" t="s">
        <v>89</v>
      </c>
      <c r="Z7" s="139"/>
      <c r="AD7" s="137"/>
      <c r="AE7" s="139"/>
    </row>
    <row r="8" spans="2:33" s="135" customFormat="1" ht="20.149999999999999" customHeight="1">
      <c r="D8" s="136"/>
      <c r="E8" s="38"/>
      <c r="F8" s="136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49" t="s">
        <v>90</v>
      </c>
      <c r="V8" s="139"/>
      <c r="W8" s="137" t="s">
        <v>91</v>
      </c>
      <c r="X8" s="139"/>
      <c r="Y8" s="149" t="s">
        <v>92</v>
      </c>
      <c r="Z8" s="139"/>
      <c r="AA8" s="139" t="s">
        <v>93</v>
      </c>
      <c r="AB8" s="137"/>
      <c r="AC8" s="139" t="s">
        <v>94</v>
      </c>
      <c r="AD8" s="137"/>
      <c r="AE8" s="139"/>
    </row>
    <row r="9" spans="2:33" s="135" customFormat="1" ht="20.149999999999999" customHeight="1">
      <c r="D9" s="136"/>
      <c r="E9" s="38"/>
      <c r="F9" s="136"/>
      <c r="G9" s="137" t="s">
        <v>95</v>
      </c>
      <c r="H9" s="137"/>
      <c r="I9" s="137" t="s">
        <v>96</v>
      </c>
      <c r="J9" s="137"/>
      <c r="K9" s="137" t="s">
        <v>174</v>
      </c>
      <c r="L9" s="137"/>
      <c r="M9" s="137" t="s">
        <v>97</v>
      </c>
      <c r="N9" s="137"/>
      <c r="O9" s="137" t="s">
        <v>97</v>
      </c>
      <c r="P9" s="137"/>
      <c r="Q9" s="137"/>
      <c r="R9" s="137"/>
      <c r="S9" s="137" t="s">
        <v>167</v>
      </c>
      <c r="T9" s="137"/>
      <c r="U9" s="149" t="s">
        <v>98</v>
      </c>
      <c r="V9" s="139"/>
      <c r="W9" s="137" t="s">
        <v>99</v>
      </c>
      <c r="X9" s="137"/>
      <c r="Y9" s="149" t="s">
        <v>100</v>
      </c>
      <c r="Z9" s="137"/>
      <c r="AA9" s="139" t="s">
        <v>101</v>
      </c>
      <c r="AB9" s="137"/>
      <c r="AC9" s="139" t="s">
        <v>102</v>
      </c>
      <c r="AD9" s="137"/>
      <c r="AE9" s="139" t="s">
        <v>103</v>
      </c>
    </row>
    <row r="10" spans="2:33" s="135" customFormat="1" ht="20.149999999999999" customHeight="1">
      <c r="D10" s="136"/>
      <c r="E10" s="39" t="s">
        <v>2</v>
      </c>
      <c r="F10" s="136"/>
      <c r="G10" s="137" t="s">
        <v>149</v>
      </c>
      <c r="H10" s="137"/>
      <c r="I10" s="137" t="s">
        <v>105</v>
      </c>
      <c r="J10" s="137"/>
      <c r="K10" s="137" t="s">
        <v>150</v>
      </c>
      <c r="L10" s="137"/>
      <c r="M10" s="137" t="s">
        <v>106</v>
      </c>
      <c r="N10" s="137"/>
      <c r="O10" s="137" t="s">
        <v>107</v>
      </c>
      <c r="P10" s="137"/>
      <c r="Q10" s="137"/>
      <c r="R10" s="137"/>
      <c r="S10" s="137" t="s">
        <v>150</v>
      </c>
      <c r="T10" s="137"/>
      <c r="U10" s="140" t="s">
        <v>108</v>
      </c>
      <c r="V10" s="140"/>
      <c r="W10" s="137" t="s">
        <v>109</v>
      </c>
      <c r="X10" s="137"/>
      <c r="Y10" s="149" t="s">
        <v>101</v>
      </c>
      <c r="Z10" s="137"/>
      <c r="AA10" s="140" t="s">
        <v>158</v>
      </c>
      <c r="AB10" s="137"/>
      <c r="AC10" s="139" t="s">
        <v>110</v>
      </c>
      <c r="AD10" s="137"/>
      <c r="AE10" s="139" t="s">
        <v>101</v>
      </c>
    </row>
    <row r="11" spans="2:33" s="135" customFormat="1" ht="20.149999999999999" customHeight="1">
      <c r="B11" s="40"/>
      <c r="D11" s="136"/>
      <c r="E11" s="41"/>
      <c r="F11" s="136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3" s="135" customFormat="1" ht="20.5" customHeight="1">
      <c r="B12" s="43" t="s">
        <v>163</v>
      </c>
      <c r="C12" s="40"/>
      <c r="D12" s="40"/>
      <c r="E12" s="44"/>
      <c r="F12" s="45"/>
      <c r="G12" s="46">
        <v>4292920</v>
      </c>
      <c r="H12" s="47"/>
      <c r="I12" s="46">
        <v>40860245</v>
      </c>
      <c r="J12" s="47"/>
      <c r="K12" s="46">
        <v>-1445045</v>
      </c>
      <c r="L12" s="47"/>
      <c r="M12" s="46">
        <v>450000</v>
      </c>
      <c r="N12" s="47"/>
      <c r="O12" s="46">
        <v>3000</v>
      </c>
      <c r="P12" s="47"/>
      <c r="Q12" s="46">
        <v>55268983</v>
      </c>
      <c r="R12" s="46"/>
      <c r="S12" s="46">
        <v>0</v>
      </c>
      <c r="T12" s="47"/>
      <c r="U12" s="46">
        <v>-2226934</v>
      </c>
      <c r="V12" s="47"/>
      <c r="W12" s="48">
        <v>-2926</v>
      </c>
      <c r="X12" s="47"/>
      <c r="Y12" s="46">
        <f>SUM(U12,W12)</f>
        <v>-2229860</v>
      </c>
      <c r="Z12" s="47"/>
      <c r="AA12" s="46">
        <f>SUM(G12,I12,K12,M12,O12,Q12,S12,Y12)</f>
        <v>97200243</v>
      </c>
      <c r="AB12" s="47"/>
      <c r="AC12" s="46">
        <v>25766497</v>
      </c>
      <c r="AD12" s="47"/>
      <c r="AE12" s="46">
        <f>SUM(AA12,AC12)</f>
        <v>122966740</v>
      </c>
    </row>
    <row r="13" spans="2:33" s="135" customFormat="1" ht="20.5" customHeight="1">
      <c r="B13" s="43" t="s">
        <v>111</v>
      </c>
      <c r="C13" s="43"/>
      <c r="D13" s="43"/>
      <c r="E13" s="141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3" s="135" customFormat="1" ht="20.5" customHeight="1">
      <c r="B14" s="43"/>
      <c r="C14" s="49" t="s">
        <v>185</v>
      </c>
      <c r="D14" s="43"/>
      <c r="E14" s="141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3" s="135" customFormat="1" ht="20.5" customHeight="1">
      <c r="B15" s="40"/>
      <c r="D15" s="49" t="s">
        <v>186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3" s="135" customFormat="1" ht="20.5" customHeight="1">
      <c r="C16" s="135" t="s">
        <v>112</v>
      </c>
      <c r="E16" s="51">
        <v>8</v>
      </c>
      <c r="F16" s="136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-2575458</v>
      </c>
      <c r="R16" s="174"/>
      <c r="S16" s="52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-2575458</v>
      </c>
      <c r="AB16" s="53"/>
      <c r="AC16" s="178">
        <v>-710893</v>
      </c>
      <c r="AD16" s="89"/>
      <c r="AE16" s="179">
        <f>SUM(AA16,AC16)</f>
        <v>-3286351</v>
      </c>
      <c r="AG16" s="177"/>
    </row>
    <row r="17" spans="2:33" s="135" customFormat="1" ht="20.5" customHeight="1">
      <c r="C17" s="58" t="s">
        <v>187</v>
      </c>
      <c r="E17" s="51"/>
      <c r="F17" s="136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174"/>
      <c r="S17" s="174"/>
      <c r="T17" s="53"/>
      <c r="U17" s="92"/>
      <c r="V17" s="55"/>
      <c r="W17" s="92"/>
      <c r="X17" s="53"/>
      <c r="Y17" s="92"/>
      <c r="Z17" s="53"/>
      <c r="AA17" s="92"/>
      <c r="AB17" s="53"/>
      <c r="AC17" s="220"/>
      <c r="AD17" s="89"/>
      <c r="AE17" s="221"/>
      <c r="AG17" s="177"/>
    </row>
    <row r="18" spans="2:33" s="135" customFormat="1" ht="20.5" customHeight="1">
      <c r="B18" s="40"/>
      <c r="C18" s="58"/>
      <c r="D18" s="58" t="s">
        <v>186</v>
      </c>
      <c r="E18" s="44"/>
      <c r="F18" s="45"/>
      <c r="G18" s="59">
        <f>SUM(G16:G16)</f>
        <v>0</v>
      </c>
      <c r="H18" s="60"/>
      <c r="I18" s="59">
        <f>SUM(I16:I16)</f>
        <v>0</v>
      </c>
      <c r="J18" s="47"/>
      <c r="K18" s="59">
        <f>SUM(K16:K16)</f>
        <v>0</v>
      </c>
      <c r="L18" s="47"/>
      <c r="M18" s="59">
        <f>SUM(M16:M16)</f>
        <v>0</v>
      </c>
      <c r="N18" s="61"/>
      <c r="O18" s="59">
        <f>SUM(O16:O16)</f>
        <v>0</v>
      </c>
      <c r="P18" s="61"/>
      <c r="Q18" s="59">
        <f>SUM(Q16:Q16)</f>
        <v>-2575458</v>
      </c>
      <c r="R18" s="46"/>
      <c r="S18" s="59">
        <f>SUM(S16:S16)</f>
        <v>0</v>
      </c>
      <c r="T18" s="47"/>
      <c r="U18" s="59">
        <f>SUM(U16:U16)</f>
        <v>0</v>
      </c>
      <c r="V18" s="60"/>
      <c r="W18" s="59">
        <f>SUM(W16:W16)</f>
        <v>0</v>
      </c>
      <c r="X18" s="47"/>
      <c r="Y18" s="59">
        <f>SUM(Y16:Y16)</f>
        <v>0</v>
      </c>
      <c r="Z18" s="47"/>
      <c r="AA18" s="59">
        <f>SUM(AA16:AA16)</f>
        <v>-2575458</v>
      </c>
      <c r="AB18" s="47"/>
      <c r="AC18" s="180">
        <f>SUM(AC16:AC16)</f>
        <v>-710893</v>
      </c>
      <c r="AD18" s="181"/>
      <c r="AE18" s="180">
        <f>SUM(AE16:AE16)</f>
        <v>-3286351</v>
      </c>
    </row>
    <row r="19" spans="2:33" s="135" customFormat="1" ht="20.5" customHeight="1">
      <c r="B19" s="40"/>
      <c r="C19" s="58" t="s">
        <v>113</v>
      </c>
      <c r="D19" s="62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3" s="135" customFormat="1" ht="20.5" customHeight="1">
      <c r="B20" s="40"/>
      <c r="C20" s="135" t="s">
        <v>189</v>
      </c>
      <c r="D20" s="62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3" s="135" customFormat="1" ht="20.5" customHeight="1">
      <c r="B21" s="40"/>
      <c r="D21" s="142" t="s">
        <v>188</v>
      </c>
      <c r="E21" s="44"/>
      <c r="F21" s="45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4"/>
      <c r="Q21" s="54">
        <v>0</v>
      </c>
      <c r="R21" s="54"/>
      <c r="S21" s="54">
        <v>0</v>
      </c>
      <c r="T21" s="53"/>
      <c r="U21" s="53">
        <v>0</v>
      </c>
      <c r="V21" s="55"/>
      <c r="W21" s="53">
        <v>0</v>
      </c>
      <c r="X21" s="53"/>
      <c r="Y21" s="53">
        <f>SUM(U21,W21)</f>
        <v>0</v>
      </c>
      <c r="Z21" s="53"/>
      <c r="AA21" s="53">
        <f>SUM(G21,I21,K21,M21,O21,Q21,S21,Y21)</f>
        <v>0</v>
      </c>
      <c r="AB21" s="53"/>
      <c r="AC21" s="54">
        <v>1253</v>
      </c>
      <c r="AD21" s="53"/>
      <c r="AE21" s="53">
        <f>SUM(AA21,AC21)</f>
        <v>1253</v>
      </c>
    </row>
    <row r="22" spans="2:33" s="135" customFormat="1" ht="20.5" customHeight="1">
      <c r="B22" s="40"/>
      <c r="C22" s="49" t="s">
        <v>114</v>
      </c>
      <c r="D22" s="40"/>
      <c r="E22" s="44"/>
      <c r="F22" s="45"/>
      <c r="G22" s="63">
        <f>SUM(G21)</f>
        <v>0</v>
      </c>
      <c r="H22" s="60"/>
      <c r="I22" s="63">
        <f>SUM(I21)</f>
        <v>0</v>
      </c>
      <c r="J22" s="47"/>
      <c r="K22" s="63">
        <f>SUM(K21)</f>
        <v>0</v>
      </c>
      <c r="L22" s="47"/>
      <c r="M22" s="63">
        <f>SUM(M21)</f>
        <v>0</v>
      </c>
      <c r="N22" s="61"/>
      <c r="O22" s="63">
        <f>SUM(O21)</f>
        <v>0</v>
      </c>
      <c r="P22" s="61"/>
      <c r="Q22" s="63">
        <f>SUM(Q21)</f>
        <v>0</v>
      </c>
      <c r="R22" s="228"/>
      <c r="S22" s="63">
        <f>SUM(S21)</f>
        <v>0</v>
      </c>
      <c r="T22" s="47"/>
      <c r="U22" s="63">
        <f>SUM(U21)</f>
        <v>0</v>
      </c>
      <c r="V22" s="61"/>
      <c r="W22" s="63">
        <f>SUM(W21)</f>
        <v>0</v>
      </c>
      <c r="X22" s="47"/>
      <c r="Y22" s="63">
        <f>SUM(Y21)</f>
        <v>0</v>
      </c>
      <c r="Z22" s="47"/>
      <c r="AA22" s="63">
        <f>SUM(AA21)</f>
        <v>0</v>
      </c>
      <c r="AB22" s="47"/>
      <c r="AC22" s="64">
        <f>SUM(AC21)</f>
        <v>1253</v>
      </c>
      <c r="AD22" s="47"/>
      <c r="AE22" s="64">
        <f>SUM(AE21)</f>
        <v>1253</v>
      </c>
    </row>
    <row r="23" spans="2:33" s="135" customFormat="1" ht="20.5" customHeight="1">
      <c r="B23" s="40" t="s">
        <v>190</v>
      </c>
      <c r="C23" s="49"/>
      <c r="D23" s="40"/>
      <c r="E23" s="44"/>
      <c r="F23" s="45"/>
      <c r="G23" s="222"/>
      <c r="H23" s="60"/>
      <c r="I23" s="222"/>
      <c r="J23" s="47"/>
      <c r="K23" s="222"/>
      <c r="L23" s="47"/>
      <c r="M23" s="222"/>
      <c r="N23" s="61"/>
      <c r="O23" s="222"/>
      <c r="P23" s="61"/>
      <c r="Q23" s="222"/>
      <c r="R23" s="228"/>
      <c r="S23" s="228"/>
      <c r="T23" s="47"/>
      <c r="U23" s="222"/>
      <c r="V23" s="61"/>
      <c r="W23" s="222"/>
      <c r="X23" s="47"/>
      <c r="Y23" s="222"/>
      <c r="Z23" s="47"/>
      <c r="AA23" s="222"/>
      <c r="AB23" s="47"/>
      <c r="AC23" s="66"/>
      <c r="AD23" s="47"/>
      <c r="AE23" s="66"/>
    </row>
    <row r="24" spans="2:33" s="135" customFormat="1" ht="20.5" customHeight="1">
      <c r="B24" s="43"/>
      <c r="C24" s="43" t="s">
        <v>191</v>
      </c>
      <c r="D24" s="45"/>
      <c r="E24" s="44"/>
      <c r="F24" s="45"/>
      <c r="G24" s="217">
        <f>SUM(G18,G22)</f>
        <v>0</v>
      </c>
      <c r="H24" s="60"/>
      <c r="I24" s="217">
        <f>SUM(I18,I22)</f>
        <v>0</v>
      </c>
      <c r="J24" s="47"/>
      <c r="K24" s="217">
        <f>SUM(K18,K22)</f>
        <v>0</v>
      </c>
      <c r="L24" s="47"/>
      <c r="M24" s="217">
        <f>SUM(M18,M22)</f>
        <v>0</v>
      </c>
      <c r="N24" s="61"/>
      <c r="O24" s="218">
        <f>SUM(O18,O22)</f>
        <v>0</v>
      </c>
      <c r="P24" s="61"/>
      <c r="Q24" s="217">
        <f>SUM(Q18,Q22)</f>
        <v>-2575458</v>
      </c>
      <c r="R24" s="229"/>
      <c r="S24" s="217">
        <f>SUM(S18,S22)</f>
        <v>0</v>
      </c>
      <c r="T24" s="47"/>
      <c r="U24" s="218">
        <f>SUM(U18,U22)</f>
        <v>0</v>
      </c>
      <c r="V24" s="61"/>
      <c r="W24" s="218">
        <f>SUM(W18,W22)</f>
        <v>0</v>
      </c>
      <c r="X24" s="47"/>
      <c r="Y24" s="217">
        <f>SUM(Y18,Y22)</f>
        <v>0</v>
      </c>
      <c r="Z24" s="47"/>
      <c r="AA24" s="217">
        <f>SUM(AA18,AA22)</f>
        <v>-2575458</v>
      </c>
      <c r="AB24" s="47"/>
      <c r="AC24" s="217">
        <f>SUM(AC18,AC22)</f>
        <v>-709640</v>
      </c>
      <c r="AD24" s="47"/>
      <c r="AE24" s="59">
        <f>SUM(AE18,AE22)</f>
        <v>-3285098</v>
      </c>
    </row>
    <row r="25" spans="2:33" s="135" customFormat="1" ht="5.15" customHeight="1">
      <c r="B25" s="43"/>
      <c r="C25" s="40"/>
      <c r="D25" s="45"/>
      <c r="E25" s="44"/>
      <c r="F25" s="45"/>
      <c r="G25" s="65"/>
      <c r="H25" s="60"/>
      <c r="I25" s="66"/>
      <c r="J25" s="47"/>
      <c r="K25" s="66"/>
      <c r="L25" s="47"/>
      <c r="M25" s="66"/>
      <c r="N25" s="61"/>
      <c r="O25" s="66"/>
      <c r="P25" s="61"/>
      <c r="Q25" s="66"/>
      <c r="R25" s="229"/>
      <c r="S25" s="229"/>
      <c r="T25" s="47"/>
      <c r="U25" s="67"/>
      <c r="V25" s="47"/>
      <c r="W25" s="67"/>
      <c r="X25" s="47"/>
      <c r="Y25" s="67"/>
      <c r="Z25" s="47"/>
      <c r="AA25" s="67"/>
      <c r="AB25" s="47"/>
      <c r="AC25" s="67"/>
      <c r="AD25" s="47"/>
      <c r="AE25" s="67"/>
      <c r="AF25" s="135" t="s">
        <v>115</v>
      </c>
    </row>
    <row r="26" spans="2:33" s="225" customFormat="1" ht="20.5" customHeight="1">
      <c r="B26" s="223" t="s">
        <v>218</v>
      </c>
      <c r="D26" s="226"/>
      <c r="E26" s="41"/>
      <c r="F26" s="226"/>
      <c r="G26" s="53">
        <v>0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3">
        <v>0</v>
      </c>
      <c r="P26" s="54"/>
      <c r="Q26" s="54">
        <v>0</v>
      </c>
      <c r="R26" s="54"/>
      <c r="S26" s="54">
        <v>-23203660</v>
      </c>
      <c r="T26" s="53"/>
      <c r="U26" s="53">
        <v>0</v>
      </c>
      <c r="V26" s="53"/>
      <c r="W26" s="53">
        <v>0</v>
      </c>
      <c r="X26" s="53"/>
      <c r="Y26" s="53">
        <f>SUM(U26,W26)</f>
        <v>0</v>
      </c>
      <c r="Z26" s="53"/>
      <c r="AA26" s="53">
        <f>SUM(G26,I26,K26,M26,O26,Q26,S26,Y26)</f>
        <v>-23203660</v>
      </c>
      <c r="AB26" s="53"/>
      <c r="AC26" s="53">
        <v>0</v>
      </c>
      <c r="AD26" s="53"/>
      <c r="AE26" s="53">
        <f>SUM(AA26,AC26)</f>
        <v>-23203660</v>
      </c>
    </row>
    <row r="27" spans="2:33" s="225" customFormat="1" ht="5.25" customHeight="1">
      <c r="B27" s="223"/>
      <c r="D27" s="226"/>
      <c r="E27" s="41"/>
      <c r="F27" s="226"/>
      <c r="G27" s="55"/>
      <c r="H27" s="55"/>
      <c r="I27" s="55"/>
      <c r="J27" s="53"/>
      <c r="K27" s="55"/>
      <c r="L27" s="53"/>
      <c r="M27" s="55"/>
      <c r="N27" s="54"/>
      <c r="O27" s="55"/>
      <c r="P27" s="54"/>
      <c r="Q27" s="54"/>
      <c r="R27" s="54"/>
      <c r="S27" s="54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</row>
    <row r="28" spans="2:33" s="225" customFormat="1" ht="20.5" customHeight="1">
      <c r="B28" s="43" t="s">
        <v>80</v>
      </c>
      <c r="D28" s="226"/>
      <c r="E28" s="41"/>
      <c r="F28" s="226"/>
      <c r="G28" s="55"/>
      <c r="H28" s="55"/>
      <c r="I28" s="55"/>
      <c r="J28" s="53"/>
      <c r="K28" s="55"/>
      <c r="L28" s="53"/>
      <c r="M28" s="55"/>
      <c r="N28" s="54"/>
      <c r="O28" s="55"/>
      <c r="P28" s="54"/>
      <c r="Q28" s="54"/>
      <c r="R28" s="54"/>
      <c r="S28" s="54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</row>
    <row r="29" spans="2:33" s="135" customFormat="1" ht="20.5" customHeight="1">
      <c r="C29" s="143" t="s">
        <v>116</v>
      </c>
      <c r="D29" s="136"/>
      <c r="E29" s="41"/>
      <c r="F29" s="136"/>
      <c r="G29" s="53">
        <v>0</v>
      </c>
      <c r="H29" s="53"/>
      <c r="I29" s="53">
        <v>0</v>
      </c>
      <c r="J29" s="53"/>
      <c r="K29" s="53">
        <v>0</v>
      </c>
      <c r="L29" s="53"/>
      <c r="M29" s="53">
        <v>0</v>
      </c>
      <c r="N29" s="53"/>
      <c r="O29" s="53">
        <v>0</v>
      </c>
      <c r="P29" s="54"/>
      <c r="Q29" s="54">
        <v>4029544</v>
      </c>
      <c r="R29" s="54"/>
      <c r="S29" s="54">
        <v>0</v>
      </c>
      <c r="T29" s="53"/>
      <c r="U29" s="53">
        <v>0</v>
      </c>
      <c r="V29" s="55"/>
      <c r="W29" s="53">
        <v>0</v>
      </c>
      <c r="X29" s="53"/>
      <c r="Y29" s="53">
        <f>SUM(U29,W29)</f>
        <v>0</v>
      </c>
      <c r="Z29" s="53"/>
      <c r="AA29" s="53">
        <f>SUM(G29,I29,K29,M29,O29,Q29,S29,Y29)</f>
        <v>4029544</v>
      </c>
      <c r="AB29" s="53"/>
      <c r="AC29" s="53">
        <v>162810</v>
      </c>
      <c r="AD29" s="53"/>
      <c r="AE29" s="53">
        <f>SUM(AA29,AC29)</f>
        <v>4192354</v>
      </c>
    </row>
    <row r="30" spans="2:33" s="135" customFormat="1" ht="20.5" customHeight="1">
      <c r="C30" s="143" t="s">
        <v>75</v>
      </c>
      <c r="D30" s="136"/>
      <c r="E30" s="41"/>
      <c r="F30" s="136"/>
      <c r="G30" s="52">
        <v>0</v>
      </c>
      <c r="H30" s="53"/>
      <c r="I30" s="52">
        <v>0</v>
      </c>
      <c r="J30" s="53"/>
      <c r="K30" s="52">
        <v>0</v>
      </c>
      <c r="L30" s="53"/>
      <c r="M30" s="52">
        <v>0</v>
      </c>
      <c r="N30" s="54"/>
      <c r="O30" s="52">
        <v>0</v>
      </c>
      <c r="P30" s="54"/>
      <c r="Q30" s="56">
        <v>2369</v>
      </c>
      <c r="R30" s="175"/>
      <c r="S30" s="175">
        <v>0</v>
      </c>
      <c r="T30" s="53"/>
      <c r="U30" s="52">
        <v>2285739</v>
      </c>
      <c r="V30" s="53"/>
      <c r="W30" s="52">
        <v>-481</v>
      </c>
      <c r="X30" s="53"/>
      <c r="Y30" s="52">
        <f>SUM(U30,W30)</f>
        <v>2285258</v>
      </c>
      <c r="Z30" s="53"/>
      <c r="AA30" s="52">
        <f>SUM(G30,I30,K30,M30,O30,Q30,S30,Y30)</f>
        <v>2287627</v>
      </c>
      <c r="AB30" s="53"/>
      <c r="AC30" s="52">
        <v>779930</v>
      </c>
      <c r="AD30" s="53"/>
      <c r="AE30" s="52">
        <f>SUM(AA30,AC30)</f>
        <v>3067557</v>
      </c>
    </row>
    <row r="31" spans="2:33" s="135" customFormat="1" ht="20.5" customHeight="1">
      <c r="B31" s="40" t="s">
        <v>219</v>
      </c>
      <c r="C31" s="40"/>
      <c r="D31" s="45"/>
      <c r="E31" s="44"/>
      <c r="F31" s="45"/>
      <c r="G31" s="63">
        <f>SUM(G29:G30)</f>
        <v>0</v>
      </c>
      <c r="H31" s="60"/>
      <c r="I31" s="63">
        <f>SUM(I29:I30)</f>
        <v>0</v>
      </c>
      <c r="J31" s="47"/>
      <c r="K31" s="63">
        <f>SUM(K29:K30)</f>
        <v>0</v>
      </c>
      <c r="L31" s="47"/>
      <c r="M31" s="63">
        <f>SUM(M29:M30)</f>
        <v>0</v>
      </c>
      <c r="N31" s="61"/>
      <c r="O31" s="63">
        <f>SUM(O29:O30)</f>
        <v>0</v>
      </c>
      <c r="P31" s="61"/>
      <c r="Q31" s="64">
        <f>SUM(Q29:Q30)</f>
        <v>4031913</v>
      </c>
      <c r="R31" s="229"/>
      <c r="S31" s="64">
        <f>SUM(S29:S30)</f>
        <v>0</v>
      </c>
      <c r="T31" s="229">
        <f>SUM(T29:T30)</f>
        <v>0</v>
      </c>
      <c r="U31" s="64">
        <f>SUM(U29:U30)</f>
        <v>2285739</v>
      </c>
      <c r="V31" s="61"/>
      <c r="W31" s="64">
        <f>SUM(W29:W30)</f>
        <v>-481</v>
      </c>
      <c r="X31" s="47"/>
      <c r="Y31" s="64">
        <f>SUM(Y29:Y30)</f>
        <v>2285258</v>
      </c>
      <c r="Z31" s="47"/>
      <c r="AA31" s="64">
        <f>SUM(AA29:AA30)</f>
        <v>6317171</v>
      </c>
      <c r="AB31" s="47"/>
      <c r="AC31" s="64">
        <f>SUM(AC29:AC30)</f>
        <v>942740</v>
      </c>
      <c r="AD31" s="47"/>
      <c r="AE31" s="64">
        <f>SUM(AE29:AE30)</f>
        <v>7259911</v>
      </c>
    </row>
    <row r="32" spans="2:33" s="135" customFormat="1" ht="20.5" customHeight="1" thickBot="1">
      <c r="B32" s="40" t="s">
        <v>220</v>
      </c>
      <c r="E32" s="44"/>
      <c r="F32" s="45"/>
      <c r="G32" s="189">
        <f>SUM(G12,G24,G26,G31)</f>
        <v>4292920</v>
      </c>
      <c r="H32" s="46"/>
      <c r="I32" s="189">
        <f>SUM(I12,I24,I26,I31)</f>
        <v>40860245</v>
      </c>
      <c r="J32" s="46"/>
      <c r="K32" s="189">
        <f>SUM(K12,K24,K26,K31)</f>
        <v>-1445045</v>
      </c>
      <c r="L32" s="46"/>
      <c r="M32" s="189">
        <f>SUM(M12,M24,M26,M31)</f>
        <v>450000</v>
      </c>
      <c r="N32" s="46"/>
      <c r="O32" s="189">
        <f>SUM(O12,O24,O26,O31)</f>
        <v>3000</v>
      </c>
      <c r="P32" s="46"/>
      <c r="Q32" s="189">
        <f>SUM(Q12,Q24,Q26,Q31)</f>
        <v>56725438</v>
      </c>
      <c r="R32" s="46"/>
      <c r="S32" s="189">
        <f>SUM(S12,S24,S26,S31)</f>
        <v>-23203660</v>
      </c>
      <c r="T32" s="46"/>
      <c r="U32" s="189">
        <f>SUM(U12,U24,U26,U31)</f>
        <v>58805</v>
      </c>
      <c r="V32" s="46"/>
      <c r="W32" s="189">
        <f>SUM(W12,W24,W26,W31)</f>
        <v>-3407</v>
      </c>
      <c r="X32" s="46"/>
      <c r="Y32" s="189">
        <f>SUM(Y12,Y24,Y26,Y31)</f>
        <v>55398</v>
      </c>
      <c r="Z32" s="46"/>
      <c r="AA32" s="189">
        <f>SUM(AA12,AA24,AA26,AA31)</f>
        <v>77738296</v>
      </c>
      <c r="AB32" s="46"/>
      <c r="AC32" s="189">
        <f>SUM(AC12,AC24,AC26,AC31)</f>
        <v>25999597</v>
      </c>
      <c r="AD32" s="46"/>
      <c r="AE32" s="189">
        <f>SUM(AE12,AE24,AE26,AE31)</f>
        <v>103737893</v>
      </c>
    </row>
    <row r="33" spans="7:31" ht="5.15" customHeight="1" thickTop="1"/>
    <row r="34" spans="7:31" ht="24" customHeight="1"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C34" s="68"/>
      <c r="AE34" s="68"/>
    </row>
    <row r="35" spans="7:31" ht="24" customHeight="1"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C35" s="68"/>
      <c r="AE35" s="68"/>
    </row>
    <row r="36" spans="7:31" ht="24" customHeight="1">
      <c r="AC36" s="150"/>
    </row>
    <row r="44" spans="7:31" ht="24" customHeight="1">
      <c r="O44" s="69"/>
    </row>
    <row r="45" spans="7:31" ht="24" customHeight="1">
      <c r="O45" s="69"/>
    </row>
    <row r="81" spans="5:31" ht="24.75" customHeight="1"/>
    <row r="82" spans="5:31" s="146" customFormat="1" ht="24" customHeight="1">
      <c r="E82" s="145"/>
      <c r="AE82" s="144"/>
    </row>
  </sheetData>
  <pageMargins left="0.59055118110236227" right="0.59055118110236227" top="0.9055118110236221" bottom="0.98425196850393704" header="0.59055118110236227" footer="0.59055118110236227"/>
  <pageSetup paperSize="9" scale="64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84"/>
  <sheetViews>
    <sheetView showGridLines="0" zoomScaleNormal="100" zoomScaleSheetLayoutView="100" workbookViewId="0"/>
  </sheetViews>
  <sheetFormatPr defaultColWidth="10.1796875" defaultRowHeight="21.5"/>
  <cols>
    <col min="1" max="3" width="1.7265625" style="144" customWidth="1"/>
    <col min="4" max="4" width="38.6328125" style="144" customWidth="1"/>
    <col min="5" max="5" width="6.7265625" style="147" customWidth="1"/>
    <col min="6" max="6" width="0.81640625" style="144" customWidth="1"/>
    <col min="7" max="7" width="10.7265625" style="144" customWidth="1"/>
    <col min="8" max="8" width="0.81640625" style="144" customWidth="1"/>
    <col min="9" max="9" width="10.7265625" style="144" customWidth="1"/>
    <col min="10" max="10" width="0.81640625" style="144" customWidth="1"/>
    <col min="11" max="11" width="10.7265625" style="144" customWidth="1"/>
    <col min="12" max="12" width="0.81640625" style="144" customWidth="1"/>
    <col min="13" max="13" width="10.7265625" style="144" customWidth="1"/>
    <col min="14" max="14" width="0.81640625" style="144" customWidth="1"/>
    <col min="15" max="15" width="10.7265625" style="144" customWidth="1"/>
    <col min="16" max="16" width="0.81640625" style="144" customWidth="1"/>
    <col min="17" max="17" width="11.7265625" style="144" customWidth="1"/>
    <col min="18" max="18" width="0.81640625" style="144" customWidth="1"/>
    <col min="19" max="19" width="12.54296875" style="144" customWidth="1"/>
    <col min="20" max="20" width="0.81640625" style="144" customWidth="1"/>
    <col min="21" max="21" width="11.7265625" style="144" customWidth="1"/>
    <col min="22" max="22" width="0.81640625" style="144" customWidth="1"/>
    <col min="23" max="23" width="11.7265625" style="144" customWidth="1"/>
    <col min="24" max="24" width="0.81640625" style="144" customWidth="1"/>
    <col min="25" max="25" width="11.7265625" style="144" customWidth="1"/>
    <col min="26" max="26" width="0.81640625" style="144" customWidth="1"/>
    <col min="27" max="27" width="11.7265625" style="144" customWidth="1"/>
    <col min="28" max="28" width="0.81640625" style="144" customWidth="1"/>
    <col min="29" max="29" width="11.7265625" style="144" customWidth="1"/>
    <col min="30" max="30" width="0.81640625" style="144" customWidth="1"/>
    <col min="31" max="31" width="11.7265625" style="144" customWidth="1"/>
    <col min="32" max="32" width="1.7265625" style="144" customWidth="1"/>
    <col min="33" max="16384" width="10.1796875" style="144"/>
  </cols>
  <sheetData>
    <row r="1" spans="2:31" ht="23.15" customHeight="1">
      <c r="B1" s="34" t="s">
        <v>0</v>
      </c>
      <c r="E1" s="145"/>
      <c r="F1" s="146"/>
    </row>
    <row r="2" spans="2:31" ht="23.15" customHeight="1">
      <c r="B2" s="35" t="s">
        <v>179</v>
      </c>
      <c r="E2" s="145"/>
      <c r="F2" s="146"/>
    </row>
    <row r="3" spans="2:31" ht="23.15" customHeight="1">
      <c r="B3" s="173" t="str">
        <f>'4'!B3</f>
        <v>สำหรับงวดเก้าเดือนสิ้นสุดวันที่ 30 กันยายน 2567 (ไม่ได้ตรวจสอบ)</v>
      </c>
      <c r="E3" s="145"/>
      <c r="F3" s="146"/>
    </row>
    <row r="4" spans="2:31" ht="10" customHeight="1">
      <c r="D4" s="144" t="s">
        <v>82</v>
      </c>
    </row>
    <row r="5" spans="2:31" s="135" customFormat="1" ht="20.149999999999999" customHeight="1">
      <c r="D5" s="136"/>
      <c r="E5" s="38"/>
      <c r="F5" s="136"/>
      <c r="H5" s="137"/>
      <c r="I5" s="137"/>
      <c r="J5" s="137"/>
      <c r="K5" s="137"/>
      <c r="L5" s="137"/>
      <c r="M5" s="37" t="s">
        <v>45</v>
      </c>
      <c r="N5" s="37"/>
      <c r="O5" s="37"/>
      <c r="P5" s="37"/>
      <c r="Q5" s="37"/>
      <c r="R5" s="137"/>
      <c r="S5" s="137"/>
      <c r="T5" s="137"/>
      <c r="U5" s="36" t="s">
        <v>50</v>
      </c>
      <c r="V5" s="36"/>
      <c r="W5" s="36"/>
      <c r="X5" s="36"/>
      <c r="Y5" s="36"/>
      <c r="Z5" s="137"/>
      <c r="AB5" s="137"/>
      <c r="AD5" s="137"/>
      <c r="AE5" s="137"/>
    </row>
    <row r="6" spans="2:31" s="135" customFormat="1" ht="20.149999999999999" customHeight="1">
      <c r="D6" s="136"/>
      <c r="E6" s="38"/>
      <c r="F6" s="136"/>
      <c r="G6" s="137"/>
      <c r="H6" s="137"/>
      <c r="I6" s="137"/>
      <c r="J6" s="137"/>
      <c r="K6" s="137"/>
      <c r="L6" s="137"/>
      <c r="M6" s="138" t="s">
        <v>83</v>
      </c>
      <c r="N6" s="138"/>
      <c r="O6" s="138"/>
      <c r="P6" s="137"/>
      <c r="Q6" s="139" t="s">
        <v>84</v>
      </c>
      <c r="R6" s="137"/>
      <c r="S6" s="137"/>
      <c r="T6" s="137"/>
      <c r="U6" s="148" t="s">
        <v>85</v>
      </c>
      <c r="V6" s="39"/>
      <c r="W6" s="139" t="s">
        <v>173</v>
      </c>
      <c r="X6" s="137"/>
      <c r="Y6" s="149"/>
      <c r="Z6" s="137"/>
      <c r="AA6" s="137"/>
      <c r="AB6" s="137"/>
      <c r="AC6" s="137"/>
      <c r="AD6" s="137"/>
      <c r="AE6" s="139"/>
    </row>
    <row r="7" spans="2:31" s="135" customFormat="1" ht="20.149999999999999" customHeight="1">
      <c r="D7" s="136"/>
      <c r="E7" s="38"/>
      <c r="F7" s="136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9" t="s">
        <v>87</v>
      </c>
      <c r="V7" s="139"/>
      <c r="W7" s="137" t="s">
        <v>88</v>
      </c>
      <c r="X7" s="139"/>
      <c r="Y7" s="149" t="s">
        <v>89</v>
      </c>
      <c r="Z7" s="139"/>
      <c r="AD7" s="137"/>
      <c r="AE7" s="139"/>
    </row>
    <row r="8" spans="2:31" s="135" customFormat="1" ht="20.149999999999999" customHeight="1">
      <c r="D8" s="136"/>
      <c r="E8" s="38"/>
      <c r="F8" s="136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97"/>
      <c r="T8" s="137"/>
      <c r="U8" s="149" t="s">
        <v>90</v>
      </c>
      <c r="V8" s="139"/>
      <c r="W8" s="137" t="s">
        <v>91</v>
      </c>
      <c r="X8" s="139"/>
      <c r="Y8" s="149" t="s">
        <v>92</v>
      </c>
      <c r="Z8" s="139"/>
      <c r="AA8" s="139" t="s">
        <v>93</v>
      </c>
      <c r="AB8" s="137"/>
      <c r="AC8" s="139" t="s">
        <v>94</v>
      </c>
      <c r="AD8" s="137"/>
      <c r="AE8" s="139"/>
    </row>
    <row r="9" spans="2:31" s="135" customFormat="1" ht="20.149999999999999" customHeight="1">
      <c r="D9" s="136"/>
      <c r="E9" s="38"/>
      <c r="F9" s="136"/>
      <c r="G9" s="137" t="s">
        <v>95</v>
      </c>
      <c r="H9" s="137"/>
      <c r="I9" s="137" t="s">
        <v>96</v>
      </c>
      <c r="J9" s="137"/>
      <c r="K9" s="137" t="s">
        <v>174</v>
      </c>
      <c r="L9" s="137"/>
      <c r="M9" s="137" t="s">
        <v>97</v>
      </c>
      <c r="N9" s="137"/>
      <c r="O9" s="137" t="s">
        <v>97</v>
      </c>
      <c r="P9" s="137"/>
      <c r="Q9" s="137"/>
      <c r="R9" s="137"/>
      <c r="S9" s="197" t="s">
        <v>167</v>
      </c>
      <c r="T9" s="137"/>
      <c r="U9" s="149" t="s">
        <v>98</v>
      </c>
      <c r="V9" s="139"/>
      <c r="W9" s="137" t="s">
        <v>99</v>
      </c>
      <c r="X9" s="137"/>
      <c r="Y9" s="149" t="s">
        <v>100</v>
      </c>
      <c r="Z9" s="137"/>
      <c r="AA9" s="139" t="s">
        <v>101</v>
      </c>
      <c r="AB9" s="137"/>
      <c r="AC9" s="139" t="s">
        <v>102</v>
      </c>
      <c r="AD9" s="137"/>
      <c r="AE9" s="139" t="s">
        <v>103</v>
      </c>
    </row>
    <row r="10" spans="2:31" s="135" customFormat="1" ht="20.149999999999999" customHeight="1">
      <c r="D10" s="136"/>
      <c r="E10" s="39" t="s">
        <v>2</v>
      </c>
      <c r="F10" s="136"/>
      <c r="G10" s="137" t="s">
        <v>104</v>
      </c>
      <c r="H10" s="137"/>
      <c r="I10" s="137" t="s">
        <v>105</v>
      </c>
      <c r="J10" s="137"/>
      <c r="K10" s="137" t="s">
        <v>150</v>
      </c>
      <c r="L10" s="137"/>
      <c r="M10" s="137" t="s">
        <v>106</v>
      </c>
      <c r="N10" s="137"/>
      <c r="O10" s="137" t="s">
        <v>107</v>
      </c>
      <c r="P10" s="137"/>
      <c r="Q10" s="137"/>
      <c r="R10" s="137"/>
      <c r="S10" s="197" t="s">
        <v>150</v>
      </c>
      <c r="T10" s="137"/>
      <c r="U10" s="140" t="s">
        <v>108</v>
      </c>
      <c r="V10" s="140"/>
      <c r="W10" s="137" t="s">
        <v>109</v>
      </c>
      <c r="X10" s="137"/>
      <c r="Y10" s="149" t="s">
        <v>101</v>
      </c>
      <c r="Z10" s="137"/>
      <c r="AA10" s="140" t="s">
        <v>158</v>
      </c>
      <c r="AB10" s="137"/>
      <c r="AC10" s="139" t="s">
        <v>110</v>
      </c>
      <c r="AD10" s="137"/>
      <c r="AE10" s="139" t="s">
        <v>101</v>
      </c>
    </row>
    <row r="11" spans="2:31" s="135" customFormat="1" ht="20.149999999999999" customHeight="1">
      <c r="B11" s="40"/>
      <c r="D11" s="136"/>
      <c r="E11" s="41"/>
      <c r="F11" s="136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98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1" s="135" customFormat="1" ht="20.5" customHeight="1">
      <c r="B12" s="43" t="s">
        <v>196</v>
      </c>
      <c r="C12" s="40"/>
      <c r="D12" s="40"/>
      <c r="E12" s="44"/>
      <c r="F12" s="45"/>
      <c r="G12" s="46">
        <v>4292920</v>
      </c>
      <c r="H12" s="46"/>
      <c r="I12" s="46">
        <v>40860245</v>
      </c>
      <c r="J12" s="46"/>
      <c r="K12" s="46">
        <v>-1445045</v>
      </c>
      <c r="L12" s="46"/>
      <c r="M12" s="46">
        <v>450000</v>
      </c>
      <c r="N12" s="46"/>
      <c r="O12" s="46">
        <v>3000</v>
      </c>
      <c r="P12" s="46"/>
      <c r="Q12" s="46">
        <v>57992632</v>
      </c>
      <c r="R12" s="46"/>
      <c r="S12" s="48">
        <v>-23203660</v>
      </c>
      <c r="T12" s="46"/>
      <c r="U12" s="46">
        <v>-1624696</v>
      </c>
      <c r="V12" s="46"/>
      <c r="W12" s="48">
        <v>-3150</v>
      </c>
      <c r="X12" s="46"/>
      <c r="Y12" s="46">
        <f>SUM(U12,W12)</f>
        <v>-1627846</v>
      </c>
      <c r="Z12" s="46"/>
      <c r="AA12" s="46">
        <f>SUM(G12,I12,K12,M12,O12,Q12,S12,Y12)</f>
        <v>77322246</v>
      </c>
      <c r="AB12" s="46"/>
      <c r="AC12" s="46">
        <v>25127099</v>
      </c>
      <c r="AD12" s="46"/>
      <c r="AE12" s="46">
        <f>SUM(AA12,AC12)</f>
        <v>102449345</v>
      </c>
    </row>
    <row r="13" spans="2:31" s="135" customFormat="1" ht="20.5" customHeight="1">
      <c r="B13" s="43" t="s">
        <v>111</v>
      </c>
      <c r="C13" s="43"/>
      <c r="D13" s="43"/>
      <c r="E13" s="141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181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1" s="135" customFormat="1" ht="20.5" customHeight="1">
      <c r="B14" s="40"/>
      <c r="C14" s="49" t="s">
        <v>185</v>
      </c>
      <c r="D14" s="49"/>
      <c r="E14" s="50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181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1" s="135" customFormat="1" ht="20.5" customHeight="1">
      <c r="B15" s="40"/>
      <c r="C15" s="49"/>
      <c r="D15" s="49" t="s">
        <v>186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181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1" s="135" customFormat="1" ht="20.5" customHeight="1">
      <c r="C16" s="135" t="s">
        <v>112</v>
      </c>
      <c r="E16" s="51">
        <v>8</v>
      </c>
      <c r="F16" s="136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-2360819</v>
      </c>
      <c r="R16" s="53"/>
      <c r="S16" s="199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-2360819</v>
      </c>
      <c r="AB16" s="53"/>
      <c r="AC16" s="56">
        <v>-967955</v>
      </c>
      <c r="AD16" s="53"/>
      <c r="AE16" s="57">
        <f>SUM(AA16,AC16)</f>
        <v>-3328774</v>
      </c>
    </row>
    <row r="17" spans="2:31" s="135" customFormat="1" ht="20.5" customHeight="1">
      <c r="C17" s="58" t="s">
        <v>187</v>
      </c>
      <c r="E17" s="51"/>
      <c r="F17" s="136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53"/>
      <c r="S17" s="214"/>
      <c r="T17" s="53"/>
      <c r="U17" s="92"/>
      <c r="V17" s="55"/>
      <c r="W17" s="92"/>
      <c r="X17" s="53"/>
      <c r="Y17" s="92"/>
      <c r="Z17" s="53"/>
      <c r="AA17" s="92"/>
      <c r="AB17" s="53"/>
      <c r="AC17" s="216"/>
      <c r="AD17" s="53"/>
      <c r="AE17" s="215"/>
    </row>
    <row r="18" spans="2:31" s="135" customFormat="1" ht="20.5" customHeight="1">
      <c r="B18" s="40"/>
      <c r="C18" s="58"/>
      <c r="D18" s="58" t="s">
        <v>186</v>
      </c>
      <c r="E18" s="44"/>
      <c r="F18" s="45"/>
      <c r="G18" s="59">
        <f>SUM(G16)</f>
        <v>0</v>
      </c>
      <c r="H18" s="60"/>
      <c r="I18" s="59">
        <f>SUM(I16)</f>
        <v>0</v>
      </c>
      <c r="J18" s="47"/>
      <c r="K18" s="59">
        <f>SUM(K16)</f>
        <v>0</v>
      </c>
      <c r="L18" s="47"/>
      <c r="M18" s="59">
        <f>SUM(M16)</f>
        <v>0</v>
      </c>
      <c r="N18" s="61"/>
      <c r="O18" s="59">
        <f>SUM(O16)</f>
        <v>0</v>
      </c>
      <c r="P18" s="61"/>
      <c r="Q18" s="59">
        <f>SUM(Q16)</f>
        <v>-2360819</v>
      </c>
      <c r="R18" s="47"/>
      <c r="S18" s="180">
        <f>SUM(S16)</f>
        <v>0</v>
      </c>
      <c r="T18" s="47"/>
      <c r="U18" s="59">
        <f>SUM(U16)</f>
        <v>0</v>
      </c>
      <c r="V18" s="60"/>
      <c r="W18" s="59">
        <f>SUM(W16)</f>
        <v>0</v>
      </c>
      <c r="X18" s="47"/>
      <c r="Y18" s="59">
        <f>SUM(Y16)</f>
        <v>0</v>
      </c>
      <c r="Z18" s="47"/>
      <c r="AA18" s="59">
        <f>SUM(AA16)</f>
        <v>-2360819</v>
      </c>
      <c r="AB18" s="47"/>
      <c r="AC18" s="59">
        <f>SUM(AC16)</f>
        <v>-967955</v>
      </c>
      <c r="AD18" s="47"/>
      <c r="AE18" s="59">
        <f>SUM(AE16)</f>
        <v>-3328774</v>
      </c>
    </row>
    <row r="19" spans="2:31" s="135" customFormat="1" ht="20.5" customHeight="1">
      <c r="B19" s="40"/>
      <c r="C19" s="58" t="s">
        <v>113</v>
      </c>
      <c r="D19" s="49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81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1" s="135" customFormat="1" ht="20.5" customHeight="1">
      <c r="B20" s="40"/>
      <c r="C20" s="135" t="s">
        <v>189</v>
      </c>
      <c r="D20" s="49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181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1" s="135" customFormat="1" ht="20.5" customHeight="1">
      <c r="B21" s="40"/>
      <c r="D21" s="135" t="s">
        <v>188</v>
      </c>
      <c r="E21" s="41">
        <v>3</v>
      </c>
      <c r="F21" s="45"/>
      <c r="G21" s="174">
        <v>0</v>
      </c>
      <c r="H21" s="174"/>
      <c r="I21" s="174">
        <v>0</v>
      </c>
      <c r="J21" s="174"/>
      <c r="K21" s="174">
        <v>-17751691</v>
      </c>
      <c r="L21" s="174"/>
      <c r="M21" s="174">
        <v>0</v>
      </c>
      <c r="N21" s="175"/>
      <c r="O21" s="174">
        <v>0</v>
      </c>
      <c r="P21" s="175"/>
      <c r="Q21" s="174">
        <v>0</v>
      </c>
      <c r="R21" s="174"/>
      <c r="S21" s="196">
        <v>0</v>
      </c>
      <c r="T21" s="174"/>
      <c r="U21" s="174">
        <v>0</v>
      </c>
      <c r="V21" s="176"/>
      <c r="W21" s="174">
        <v>0</v>
      </c>
      <c r="X21" s="174"/>
      <c r="Y21" s="174">
        <f>SUM(U21,W21)</f>
        <v>0</v>
      </c>
      <c r="Z21" s="174"/>
      <c r="AA21" s="174">
        <f>SUM(G21,I21,K21,M21,O21,Q21,S21,Y21)</f>
        <v>-17751691</v>
      </c>
      <c r="AB21" s="53"/>
      <c r="AC21" s="54">
        <v>-4991850</v>
      </c>
      <c r="AD21" s="53"/>
      <c r="AE21" s="54">
        <f>SUM(AA21,AC21)</f>
        <v>-22743541</v>
      </c>
    </row>
    <row r="22" spans="2:31" s="135" customFormat="1" ht="20.5" customHeight="1">
      <c r="B22" s="40"/>
      <c r="C22" s="135" t="s">
        <v>197</v>
      </c>
      <c r="D22" s="49"/>
      <c r="E22" s="44"/>
      <c r="F22" s="45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181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2:31" s="135" customFormat="1" ht="20.5" customHeight="1">
      <c r="B23" s="40"/>
      <c r="D23" s="135" t="s">
        <v>188</v>
      </c>
      <c r="E23" s="41"/>
      <c r="F23" s="136"/>
      <c r="G23" s="174">
        <v>0</v>
      </c>
      <c r="H23" s="174"/>
      <c r="I23" s="174">
        <v>0</v>
      </c>
      <c r="J23" s="174"/>
      <c r="K23" s="174">
        <v>0</v>
      </c>
      <c r="L23" s="174"/>
      <c r="M23" s="174">
        <v>0</v>
      </c>
      <c r="N23" s="175"/>
      <c r="O23" s="174">
        <v>0</v>
      </c>
      <c r="P23" s="175"/>
      <c r="Q23" s="174">
        <v>0</v>
      </c>
      <c r="R23" s="174"/>
      <c r="S23" s="196">
        <v>0</v>
      </c>
      <c r="T23" s="174"/>
      <c r="U23" s="174">
        <v>0</v>
      </c>
      <c r="V23" s="176"/>
      <c r="W23" s="174">
        <v>0</v>
      </c>
      <c r="X23" s="174"/>
      <c r="Y23" s="174">
        <f>SUM(U23,W23)</f>
        <v>0</v>
      </c>
      <c r="Z23" s="174"/>
      <c r="AA23" s="174">
        <f>SUM(G23,I23,K23,M23,O23,Q23,S23,Y23)</f>
        <v>0</v>
      </c>
      <c r="AB23" s="53"/>
      <c r="AC23" s="54">
        <v>57079</v>
      </c>
      <c r="AD23" s="53"/>
      <c r="AE23" s="54">
        <f>SUM(AA23,AC23)</f>
        <v>57079</v>
      </c>
    </row>
    <row r="24" spans="2:31" s="135" customFormat="1" ht="20.5" customHeight="1">
      <c r="B24" s="40"/>
      <c r="C24" s="49" t="s">
        <v>114</v>
      </c>
      <c r="D24" s="40"/>
      <c r="E24" s="44"/>
      <c r="F24" s="45"/>
      <c r="G24" s="64">
        <f>SUM(G21,G23)</f>
        <v>0</v>
      </c>
      <c r="H24" s="60"/>
      <c r="I24" s="64">
        <f>SUM(I21,I23)</f>
        <v>0</v>
      </c>
      <c r="J24" s="47"/>
      <c r="K24" s="64">
        <f>SUM(K21,K23)</f>
        <v>-17751691</v>
      </c>
      <c r="L24" s="47"/>
      <c r="M24" s="64">
        <f>SUM(M21,M23)</f>
        <v>0</v>
      </c>
      <c r="N24" s="61"/>
      <c r="O24" s="64">
        <f>SUM(O21,O23)</f>
        <v>0</v>
      </c>
      <c r="P24" s="61"/>
      <c r="Q24" s="64">
        <f>SUM(Q21,Q23)</f>
        <v>0</v>
      </c>
      <c r="R24" s="47"/>
      <c r="S24" s="64">
        <f>SUM(S21,S23)</f>
        <v>0</v>
      </c>
      <c r="T24" s="47"/>
      <c r="U24" s="64">
        <f>SUM(U21,U23)</f>
        <v>0</v>
      </c>
      <c r="V24" s="61"/>
      <c r="W24" s="64">
        <f>SUM(W21,W23)</f>
        <v>0</v>
      </c>
      <c r="X24" s="47"/>
      <c r="Y24" s="64">
        <f>SUM(Y21,Y23)</f>
        <v>0</v>
      </c>
      <c r="Z24" s="47"/>
      <c r="AA24" s="64">
        <f>SUM(AA21,AA23)</f>
        <v>-17751691</v>
      </c>
      <c r="AB24" s="47"/>
      <c r="AC24" s="64">
        <f>SUM(AC21,AC23)</f>
        <v>-4934771</v>
      </c>
      <c r="AD24" s="47"/>
      <c r="AE24" s="64">
        <f>SUM(AE21,AE23)</f>
        <v>-22686462</v>
      </c>
    </row>
    <row r="25" spans="2:31" s="135" customFormat="1" ht="20.5" customHeight="1">
      <c r="B25" s="43" t="s">
        <v>190</v>
      </c>
      <c r="C25" s="49"/>
      <c r="D25" s="40"/>
      <c r="E25" s="44"/>
      <c r="F25" s="45"/>
      <c r="G25" s="66"/>
      <c r="H25" s="60"/>
      <c r="I25" s="66"/>
      <c r="J25" s="47"/>
      <c r="K25" s="66"/>
      <c r="L25" s="47"/>
      <c r="M25" s="66"/>
      <c r="N25" s="61"/>
      <c r="O25" s="66"/>
      <c r="P25" s="61"/>
      <c r="Q25" s="66"/>
      <c r="R25" s="47"/>
      <c r="S25" s="66"/>
      <c r="T25" s="47"/>
      <c r="U25" s="66"/>
      <c r="V25" s="61"/>
      <c r="W25" s="66"/>
      <c r="X25" s="47"/>
      <c r="Y25" s="66"/>
      <c r="Z25" s="47"/>
      <c r="AA25" s="66"/>
      <c r="AB25" s="47"/>
      <c r="AC25" s="66"/>
      <c r="AD25" s="47"/>
      <c r="AE25" s="66"/>
    </row>
    <row r="26" spans="2:31" s="135" customFormat="1" ht="20.5" customHeight="1">
      <c r="B26" s="43"/>
      <c r="C26" s="43" t="s">
        <v>191</v>
      </c>
      <c r="D26" s="40"/>
      <c r="E26" s="44"/>
      <c r="F26" s="45"/>
      <c r="G26" s="217">
        <f>SUM(G18,G24)</f>
        <v>0</v>
      </c>
      <c r="H26" s="60"/>
      <c r="I26" s="217">
        <f>SUM(I18,I24)</f>
        <v>0</v>
      </c>
      <c r="J26" s="47"/>
      <c r="K26" s="217">
        <f>SUM(K18,K24)</f>
        <v>-17751691</v>
      </c>
      <c r="L26" s="47"/>
      <c r="M26" s="217">
        <f>SUM(M18,M24)</f>
        <v>0</v>
      </c>
      <c r="N26" s="61"/>
      <c r="O26" s="218">
        <f>SUM(O18,O24)</f>
        <v>0</v>
      </c>
      <c r="P26" s="61"/>
      <c r="Q26" s="217">
        <f>SUM(Q18,Q24)</f>
        <v>-2360819</v>
      </c>
      <c r="R26" s="47"/>
      <c r="S26" s="219">
        <f>SUM(S18,S24)</f>
        <v>0</v>
      </c>
      <c r="T26" s="47"/>
      <c r="U26" s="218">
        <f>SUM(U18,U24)</f>
        <v>0</v>
      </c>
      <c r="V26" s="61"/>
      <c r="W26" s="218">
        <f>SUM(W18,W24)</f>
        <v>0</v>
      </c>
      <c r="X26" s="47"/>
      <c r="Y26" s="217">
        <f>SUM(Y18,Y24)</f>
        <v>0</v>
      </c>
      <c r="Z26" s="47"/>
      <c r="AA26" s="217">
        <f>SUM(AA18,AA24)</f>
        <v>-20112510</v>
      </c>
      <c r="AB26" s="47"/>
      <c r="AC26" s="217">
        <f>SUM(AC18,AC24)</f>
        <v>-5902726</v>
      </c>
      <c r="AD26" s="47"/>
      <c r="AE26" s="59">
        <f>SUM(AE18,AE24)</f>
        <v>-26015236</v>
      </c>
    </row>
    <row r="27" spans="2:31" s="135" customFormat="1" ht="5.25" customHeight="1">
      <c r="B27" s="210"/>
      <c r="C27" s="192"/>
      <c r="D27" s="192"/>
      <c r="E27" s="193"/>
      <c r="F27" s="194"/>
      <c r="G27" s="195"/>
      <c r="H27" s="195"/>
      <c r="I27" s="195"/>
      <c r="J27" s="196"/>
      <c r="K27" s="195"/>
      <c r="L27" s="196"/>
      <c r="M27" s="195"/>
      <c r="N27" s="195"/>
      <c r="O27" s="195"/>
      <c r="P27" s="195"/>
      <c r="Q27" s="195"/>
      <c r="R27" s="196"/>
      <c r="S27" s="195"/>
      <c r="T27" s="196"/>
      <c r="U27" s="195"/>
      <c r="V27" s="195"/>
      <c r="W27" s="195"/>
      <c r="X27" s="196"/>
      <c r="Y27" s="195"/>
      <c r="Z27" s="196"/>
      <c r="AA27" s="195"/>
      <c r="AB27" s="196"/>
      <c r="AC27" s="195"/>
      <c r="AD27" s="196"/>
      <c r="AE27" s="195"/>
    </row>
    <row r="28" spans="2:31" s="135" customFormat="1" ht="20.5" customHeight="1">
      <c r="B28" s="223" t="s">
        <v>218</v>
      </c>
      <c r="C28" s="40"/>
      <c r="D28" s="40"/>
      <c r="E28" s="51" t="s">
        <v>225</v>
      </c>
      <c r="F28" s="45"/>
      <c r="G28" s="54">
        <v>0</v>
      </c>
      <c r="H28" s="54"/>
      <c r="I28" s="54">
        <v>0</v>
      </c>
      <c r="J28" s="54"/>
      <c r="K28" s="54">
        <v>0</v>
      </c>
      <c r="L28" s="54"/>
      <c r="M28" s="54">
        <v>0</v>
      </c>
      <c r="N28" s="54"/>
      <c r="O28" s="54">
        <v>0</v>
      </c>
      <c r="P28" s="54"/>
      <c r="Q28" s="54">
        <v>0</v>
      </c>
      <c r="R28" s="53"/>
      <c r="S28" s="89">
        <v>19443257</v>
      </c>
      <c r="T28" s="53"/>
      <c r="U28" s="53">
        <v>0</v>
      </c>
      <c r="V28" s="53"/>
      <c r="W28" s="53">
        <v>0</v>
      </c>
      <c r="X28" s="53"/>
      <c r="Y28" s="175">
        <f>SUM(Y22,Y26)</f>
        <v>0</v>
      </c>
      <c r="Z28" s="174"/>
      <c r="AA28" s="174">
        <f>SUM(G28,I28,K28,M28,O28,Q28,S28,Y28)</f>
        <v>19443257</v>
      </c>
      <c r="AB28" s="174"/>
      <c r="AC28" s="174">
        <v>0</v>
      </c>
      <c r="AD28" s="174"/>
      <c r="AE28" s="54">
        <f>SUM(AA28,AC28)</f>
        <v>19443257</v>
      </c>
    </row>
    <row r="29" spans="2:31" s="135" customFormat="1" ht="5.25" customHeight="1">
      <c r="B29" s="223"/>
      <c r="C29" s="40"/>
      <c r="D29" s="40"/>
      <c r="E29" s="51"/>
      <c r="F29" s="45"/>
      <c r="G29" s="55"/>
      <c r="H29" s="55"/>
      <c r="I29" s="55"/>
      <c r="J29" s="53"/>
      <c r="K29" s="55"/>
      <c r="L29" s="53"/>
      <c r="M29" s="55"/>
      <c r="N29" s="54"/>
      <c r="O29" s="55"/>
      <c r="P29" s="54"/>
      <c r="Q29" s="54"/>
      <c r="R29" s="53"/>
      <c r="S29" s="224"/>
      <c r="T29" s="53"/>
      <c r="U29" s="53"/>
      <c r="V29" s="53"/>
      <c r="W29" s="53"/>
      <c r="X29" s="53"/>
      <c r="Y29" s="174"/>
      <c r="Z29" s="174"/>
      <c r="AA29" s="174"/>
      <c r="AB29" s="174"/>
      <c r="AC29" s="174"/>
      <c r="AD29" s="174"/>
      <c r="AE29" s="174"/>
    </row>
    <row r="30" spans="2:31" s="135" customFormat="1" ht="20.5" customHeight="1">
      <c r="B30" s="43" t="s">
        <v>80</v>
      </c>
      <c r="C30" s="40"/>
      <c r="D30" s="40"/>
      <c r="E30" s="51"/>
      <c r="F30" s="45"/>
      <c r="G30" s="55"/>
      <c r="H30" s="55"/>
      <c r="I30" s="55"/>
      <c r="J30" s="53"/>
      <c r="K30" s="55"/>
      <c r="L30" s="53"/>
      <c r="M30" s="55"/>
      <c r="N30" s="54"/>
      <c r="O30" s="55"/>
      <c r="P30" s="54"/>
      <c r="Q30" s="54"/>
      <c r="R30" s="53"/>
      <c r="S30" s="224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2:31" s="135" customFormat="1" ht="20.5" customHeight="1">
      <c r="C31" s="143" t="s">
        <v>116</v>
      </c>
      <c r="E31" s="41"/>
      <c r="F31" s="136"/>
      <c r="G31" s="53">
        <v>0</v>
      </c>
      <c r="H31" s="53"/>
      <c r="I31" s="53">
        <v>0</v>
      </c>
      <c r="J31" s="53"/>
      <c r="K31" s="53">
        <v>0</v>
      </c>
      <c r="L31" s="53"/>
      <c r="M31" s="53">
        <v>0</v>
      </c>
      <c r="N31" s="53"/>
      <c r="O31" s="53">
        <v>0</v>
      </c>
      <c r="P31" s="54"/>
      <c r="Q31" s="54">
        <v>3755663</v>
      </c>
      <c r="R31" s="53"/>
      <c r="S31" s="89">
        <v>0</v>
      </c>
      <c r="T31" s="53"/>
      <c r="U31" s="53">
        <v>0</v>
      </c>
      <c r="V31" s="55"/>
      <c r="W31" s="53">
        <v>0</v>
      </c>
      <c r="X31" s="53"/>
      <c r="Y31" s="53">
        <f>SUM(U31,W31)</f>
        <v>0</v>
      </c>
      <c r="Z31" s="53"/>
      <c r="AA31" s="53">
        <f>SUM(G31,I31,K31,M31,O31,Q31,S31,Y31)</f>
        <v>3755663</v>
      </c>
      <c r="AB31" s="53"/>
      <c r="AC31" s="53">
        <v>-42184</v>
      </c>
      <c r="AD31" s="53"/>
      <c r="AE31" s="53">
        <f>SUM(AA31,AC31)</f>
        <v>3713479</v>
      </c>
    </row>
    <row r="32" spans="2:31" s="135" customFormat="1" ht="20.5" customHeight="1">
      <c r="C32" s="143" t="s">
        <v>75</v>
      </c>
      <c r="E32" s="41"/>
      <c r="F32" s="136"/>
      <c r="G32" s="52">
        <v>0</v>
      </c>
      <c r="H32" s="53"/>
      <c r="I32" s="52">
        <v>0</v>
      </c>
      <c r="J32" s="53"/>
      <c r="K32" s="52">
        <v>0</v>
      </c>
      <c r="L32" s="53"/>
      <c r="M32" s="52">
        <v>0</v>
      </c>
      <c r="N32" s="54"/>
      <c r="O32" s="52">
        <v>0</v>
      </c>
      <c r="P32" s="54"/>
      <c r="Q32" s="56">
        <v>763</v>
      </c>
      <c r="R32" s="53"/>
      <c r="S32" s="199">
        <v>0</v>
      </c>
      <c r="T32" s="53"/>
      <c r="U32" s="52">
        <v>-3622384</v>
      </c>
      <c r="V32" s="53"/>
      <c r="W32" s="52">
        <v>724</v>
      </c>
      <c r="X32" s="53"/>
      <c r="Y32" s="52">
        <f>SUM(U32,W32)</f>
        <v>-3621660</v>
      </c>
      <c r="Z32" s="53"/>
      <c r="AA32" s="52">
        <f>SUM(G32,I32,K32,M32,O32,Q32,S32,Y32)</f>
        <v>-3620897</v>
      </c>
      <c r="AB32" s="53"/>
      <c r="AC32" s="52">
        <v>-591710</v>
      </c>
      <c r="AD32" s="53"/>
      <c r="AE32" s="52">
        <f>SUM(AA32,AC32)</f>
        <v>-4212607</v>
      </c>
    </row>
    <row r="33" spans="2:31" s="135" customFormat="1" ht="20.5" customHeight="1">
      <c r="B33" s="40" t="s">
        <v>219</v>
      </c>
      <c r="C33" s="40"/>
      <c r="D33" s="40"/>
      <c r="E33" s="44"/>
      <c r="F33" s="45"/>
      <c r="G33" s="66">
        <f>SUM(G31:G32)</f>
        <v>0</v>
      </c>
      <c r="H33" s="61"/>
      <c r="I33" s="66">
        <f>SUM(I31:I32)</f>
        <v>0</v>
      </c>
      <c r="J33" s="47"/>
      <c r="K33" s="66">
        <f>SUM(K31:K32)</f>
        <v>0</v>
      </c>
      <c r="L33" s="47"/>
      <c r="M33" s="66">
        <f>SUM(M31:M32)</f>
        <v>0</v>
      </c>
      <c r="N33" s="61"/>
      <c r="O33" s="66">
        <f>SUM(O31:O32)</f>
        <v>0</v>
      </c>
      <c r="P33" s="61"/>
      <c r="Q33" s="66">
        <f>SUM(Q31:Q32)</f>
        <v>3756426</v>
      </c>
      <c r="R33" s="47"/>
      <c r="S33" s="200">
        <f>SUM(S31:S32)</f>
        <v>0</v>
      </c>
      <c r="T33" s="47"/>
      <c r="U33" s="66">
        <f>SUM(U31:U32)</f>
        <v>-3622384</v>
      </c>
      <c r="V33" s="61"/>
      <c r="W33" s="66">
        <f>SUM(W31:W32)</f>
        <v>724</v>
      </c>
      <c r="X33" s="47"/>
      <c r="Y33" s="66">
        <f>SUM(Y31:Y32)</f>
        <v>-3621660</v>
      </c>
      <c r="Z33" s="47"/>
      <c r="AA33" s="66">
        <f>SUM(AA31:AA32)</f>
        <v>134766</v>
      </c>
      <c r="AB33" s="47"/>
      <c r="AC33" s="66">
        <f>SUM(AC31:AC32)</f>
        <v>-633894</v>
      </c>
      <c r="AD33" s="47"/>
      <c r="AE33" s="66">
        <f>SUM(AE31:AE32)</f>
        <v>-499128</v>
      </c>
    </row>
    <row r="34" spans="2:31" s="135" customFormat="1" ht="20.5" customHeight="1" thickBot="1">
      <c r="B34" s="40" t="s">
        <v>221</v>
      </c>
      <c r="E34" s="44"/>
      <c r="F34" s="45"/>
      <c r="G34" s="185">
        <f>SUM(G12,G26,G28,G33)</f>
        <v>4292920</v>
      </c>
      <c r="H34" s="47"/>
      <c r="I34" s="185">
        <f>SUM(I12,I26,I28,I33)</f>
        <v>40860245</v>
      </c>
      <c r="J34" s="47"/>
      <c r="K34" s="185">
        <f>SUM(K12,K26,K28,K33)</f>
        <v>-19196736</v>
      </c>
      <c r="L34" s="47"/>
      <c r="M34" s="185">
        <f>SUM(M12,M26,M28,M33)</f>
        <v>450000</v>
      </c>
      <c r="N34" s="47"/>
      <c r="O34" s="185">
        <f>SUM(O12,O26,O28,O33)</f>
        <v>3000</v>
      </c>
      <c r="P34" s="47"/>
      <c r="Q34" s="185">
        <f>SUM(Q12,Q26,Q28,Q33)</f>
        <v>59388239</v>
      </c>
      <c r="R34" s="47"/>
      <c r="S34" s="185">
        <f>SUM(S12,S26,S28,S33)</f>
        <v>-3760403</v>
      </c>
      <c r="T34" s="47"/>
      <c r="U34" s="185">
        <f>SUM(U12,U26,U28,U33)</f>
        <v>-5247080</v>
      </c>
      <c r="V34" s="47"/>
      <c r="W34" s="185">
        <f>SUM(W12,W26,W28,W33)</f>
        <v>-2426</v>
      </c>
      <c r="X34" s="47"/>
      <c r="Y34" s="185">
        <f>SUM(Y12,Y26,Y28,Y33)</f>
        <v>-5249506</v>
      </c>
      <c r="Z34" s="47"/>
      <c r="AA34" s="185">
        <f>SUM(AA12,AA26,AA28,AA33)</f>
        <v>76787759</v>
      </c>
      <c r="AB34" s="47"/>
      <c r="AC34" s="185">
        <f>SUM(AC12,AC26,AC28,AC33)</f>
        <v>18590479</v>
      </c>
      <c r="AD34" s="47"/>
      <c r="AE34" s="185">
        <f>SUM(AE12,AE26,AE28,AE33)</f>
        <v>95378238</v>
      </c>
    </row>
    <row r="35" spans="2:31" ht="5.15" customHeight="1" thickTop="1"/>
    <row r="36" spans="2:31" ht="24" customHeight="1"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C36" s="68"/>
      <c r="AE36" s="68"/>
    </row>
    <row r="37" spans="2:31" ht="24" customHeight="1"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C37" s="68"/>
      <c r="AE37" s="68"/>
    </row>
    <row r="38" spans="2:31" ht="24" customHeight="1">
      <c r="AC38" s="150"/>
    </row>
    <row r="46" spans="2:31" ht="24" customHeight="1">
      <c r="O46" s="69"/>
    </row>
    <row r="47" spans="2:31" ht="24" customHeight="1">
      <c r="O47" s="69"/>
    </row>
    <row r="83" spans="5:31" ht="24.75" customHeight="1"/>
    <row r="84" spans="5:31" s="146" customFormat="1" ht="24" customHeight="1">
      <c r="E84" s="145"/>
      <c r="AE84" s="144"/>
    </row>
  </sheetData>
  <pageMargins left="0.59055118110236227" right="0.59055118110236227" top="0.9055118110236221" bottom="0.98425196850393704" header="0.59055118110236227" footer="0.59055118110236227"/>
  <pageSetup paperSize="9" scale="64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5"/>
  <sheetViews>
    <sheetView showGridLines="0" workbookViewId="0"/>
  </sheetViews>
  <sheetFormatPr defaultColWidth="10.1796875" defaultRowHeight="21.5"/>
  <cols>
    <col min="1" max="3" width="1.54296875" style="81" customWidth="1"/>
    <col min="4" max="4" width="45.54296875" style="81" customWidth="1"/>
    <col min="5" max="5" width="6.54296875" style="81" customWidth="1"/>
    <col min="6" max="6" width="0.81640625" style="81" customWidth="1"/>
    <col min="7" max="7" width="13.54296875" style="156" customWidth="1"/>
    <col min="8" max="8" width="0.81640625" style="81" customWidth="1"/>
    <col min="9" max="9" width="13.54296875" style="81" customWidth="1"/>
    <col min="10" max="10" width="1.7265625" style="81" customWidth="1"/>
    <col min="11" max="11" width="1.7265625" style="157" customWidth="1"/>
    <col min="12" max="13" width="5.7265625" style="81" customWidth="1"/>
    <col min="14" max="14" width="13.1796875" style="157" customWidth="1"/>
    <col min="15" max="15" width="10.1796875" style="81"/>
    <col min="16" max="16" width="14.1796875" style="158" bestFit="1" customWidth="1"/>
    <col min="17" max="17" width="15.453125" style="81" customWidth="1"/>
    <col min="18" max="18" width="13.54296875" style="81" bestFit="1" customWidth="1"/>
    <col min="19" max="16384" width="10.1796875" style="81"/>
  </cols>
  <sheetData>
    <row r="1" spans="2:18" ht="23.15" customHeight="1">
      <c r="B1" s="70" t="s">
        <v>0</v>
      </c>
      <c r="C1" s="155"/>
      <c r="D1" s="155"/>
      <c r="E1" s="72"/>
      <c r="F1" s="72"/>
    </row>
    <row r="2" spans="2:18" ht="23.15" customHeight="1">
      <c r="B2" s="71" t="s">
        <v>117</v>
      </c>
      <c r="C2" s="72"/>
      <c r="D2" s="72"/>
      <c r="E2" s="72"/>
      <c r="F2" s="72"/>
    </row>
    <row r="3" spans="2:18" ht="23.15" customHeight="1">
      <c r="B3" s="186" t="str">
        <f>'3'!$B$3</f>
        <v>สำหรับงวดเก้าเดือนสิ้นสุดวันที่ 30 กันยายน 2567 (ไม่ได้ตรวจสอบ)</v>
      </c>
      <c r="C3" s="159"/>
      <c r="D3" s="159"/>
      <c r="E3" s="72"/>
      <c r="F3" s="72"/>
    </row>
    <row r="4" spans="2:18" ht="10" customHeight="1">
      <c r="B4" s="72"/>
      <c r="C4" s="72"/>
      <c r="D4" s="72"/>
      <c r="G4" s="73"/>
      <c r="H4" s="73"/>
      <c r="I4" s="73"/>
    </row>
    <row r="5" spans="2:18" ht="17.149999999999999" customHeight="1">
      <c r="B5" s="74"/>
      <c r="C5" s="74"/>
      <c r="D5" s="74"/>
      <c r="E5" s="75"/>
      <c r="F5" s="75"/>
      <c r="G5" s="76">
        <f>'3'!$G$5</f>
        <v>2567</v>
      </c>
      <c r="H5" s="76"/>
      <c r="I5" s="76">
        <f>'3'!$I$5</f>
        <v>2566</v>
      </c>
    </row>
    <row r="6" spans="2:18" ht="17.149999999999999" customHeight="1">
      <c r="B6" s="74"/>
      <c r="C6" s="74"/>
      <c r="D6" s="74"/>
      <c r="E6" s="74"/>
      <c r="F6" s="74"/>
      <c r="G6" s="77" t="s">
        <v>3</v>
      </c>
      <c r="H6" s="77"/>
      <c r="I6" s="77"/>
    </row>
    <row r="7" spans="2:18" ht="22" customHeight="1">
      <c r="B7" s="78" t="s">
        <v>118</v>
      </c>
      <c r="C7" s="78"/>
      <c r="D7" s="78"/>
      <c r="E7" s="78"/>
      <c r="F7" s="78"/>
      <c r="G7" s="79"/>
      <c r="H7" s="80"/>
      <c r="I7" s="80"/>
    </row>
    <row r="8" spans="2:18" ht="22" customHeight="1">
      <c r="B8" s="81" t="str">
        <f>'3'!B27</f>
        <v>กำไรสำหรับงวด</v>
      </c>
      <c r="E8" s="74"/>
      <c r="F8" s="74"/>
      <c r="G8" s="53">
        <v>3713479</v>
      </c>
      <c r="H8" s="82"/>
      <c r="I8" s="53">
        <v>4192354</v>
      </c>
      <c r="J8" s="156"/>
      <c r="L8" s="156"/>
      <c r="Q8" s="158"/>
      <c r="R8" s="158"/>
    </row>
    <row r="9" spans="2:18" ht="22" customHeight="1">
      <c r="B9" s="78" t="s">
        <v>119</v>
      </c>
      <c r="C9" s="78"/>
      <c r="D9" s="78"/>
      <c r="E9" s="83"/>
      <c r="F9" s="83"/>
      <c r="G9" s="53"/>
      <c r="H9" s="84"/>
      <c r="I9" s="53"/>
      <c r="Q9" s="158"/>
      <c r="R9" s="158"/>
    </row>
    <row r="10" spans="2:18" ht="22" customHeight="1">
      <c r="B10" s="81" t="s">
        <v>152</v>
      </c>
      <c r="E10" s="83"/>
      <c r="F10" s="83"/>
      <c r="G10" s="53">
        <v>902324</v>
      </c>
      <c r="H10" s="84"/>
      <c r="I10" s="53">
        <v>828871</v>
      </c>
      <c r="L10" s="156"/>
      <c r="Q10" s="158"/>
      <c r="R10" s="158"/>
    </row>
    <row r="11" spans="2:18" ht="22" customHeight="1">
      <c r="B11" s="74" t="s">
        <v>120</v>
      </c>
      <c r="C11" s="74"/>
      <c r="D11" s="74"/>
      <c r="E11" s="74"/>
      <c r="F11" s="74"/>
      <c r="G11" s="53">
        <v>6981580</v>
      </c>
      <c r="H11" s="82"/>
      <c r="I11" s="53">
        <v>6859738</v>
      </c>
      <c r="L11" s="156"/>
      <c r="Q11" s="158"/>
      <c r="R11" s="158"/>
    </row>
    <row r="12" spans="2:18" ht="22" customHeight="1">
      <c r="B12" s="74" t="s">
        <v>205</v>
      </c>
      <c r="C12" s="74"/>
      <c r="D12" s="74"/>
      <c r="E12" s="8"/>
      <c r="F12" s="8"/>
      <c r="G12" s="85">
        <v>-2573</v>
      </c>
      <c r="H12" s="82"/>
      <c r="I12" s="53">
        <v>-8490</v>
      </c>
      <c r="J12" s="160"/>
      <c r="K12" s="161"/>
      <c r="L12" s="156"/>
      <c r="Q12" s="158"/>
      <c r="R12" s="158"/>
    </row>
    <row r="13" spans="2:18" ht="22" customHeight="1">
      <c r="B13" s="120" t="s">
        <v>207</v>
      </c>
      <c r="C13" s="162"/>
      <c r="D13" s="162"/>
      <c r="E13" s="74"/>
      <c r="F13" s="74"/>
      <c r="G13" s="53">
        <v>82358</v>
      </c>
      <c r="H13" s="82"/>
      <c r="I13" s="53">
        <v>-75789</v>
      </c>
      <c r="J13" s="156"/>
      <c r="L13" s="156"/>
      <c r="Q13" s="158"/>
      <c r="R13" s="158"/>
    </row>
    <row r="14" spans="2:18" ht="22" customHeight="1">
      <c r="B14" s="141" t="s">
        <v>121</v>
      </c>
      <c r="C14" s="141"/>
      <c r="D14" s="141"/>
      <c r="E14" s="74"/>
      <c r="F14" s="74"/>
      <c r="G14" s="53">
        <v>285352</v>
      </c>
      <c r="H14" s="82"/>
      <c r="I14" s="53">
        <v>277350</v>
      </c>
      <c r="L14" s="156"/>
      <c r="Q14" s="158"/>
      <c r="R14" s="158"/>
    </row>
    <row r="15" spans="2:18" ht="22" customHeight="1">
      <c r="B15" s="74" t="s">
        <v>180</v>
      </c>
      <c r="C15" s="74"/>
      <c r="D15" s="74"/>
      <c r="E15" s="86"/>
      <c r="F15" s="86"/>
      <c r="G15" s="53">
        <v>108776</v>
      </c>
      <c r="H15" s="82"/>
      <c r="I15" s="53">
        <v>-129790</v>
      </c>
      <c r="L15" s="156"/>
      <c r="Q15" s="158"/>
      <c r="R15" s="158"/>
    </row>
    <row r="16" spans="2:18" ht="22" customHeight="1">
      <c r="B16" s="74" t="s">
        <v>68</v>
      </c>
      <c r="C16" s="74"/>
      <c r="D16" s="74"/>
      <c r="E16" s="86"/>
      <c r="F16" s="86"/>
      <c r="G16" s="53">
        <v>-77513</v>
      </c>
      <c r="H16" s="82"/>
      <c r="I16" s="53">
        <v>-3478</v>
      </c>
      <c r="L16" s="156"/>
      <c r="Q16" s="158"/>
      <c r="R16" s="158"/>
    </row>
    <row r="17" spans="2:18" ht="22" customHeight="1">
      <c r="B17" s="162" t="s">
        <v>122</v>
      </c>
      <c r="C17" s="162"/>
      <c r="D17" s="162"/>
      <c r="E17" s="86"/>
      <c r="F17" s="86"/>
      <c r="G17" s="53">
        <v>-446016</v>
      </c>
      <c r="H17" s="82"/>
      <c r="I17" s="53">
        <v>-265414</v>
      </c>
      <c r="L17" s="156"/>
      <c r="Q17" s="158"/>
      <c r="R17" s="158"/>
    </row>
    <row r="18" spans="2:18" ht="22" customHeight="1">
      <c r="B18" s="87" t="s">
        <v>67</v>
      </c>
      <c r="C18" s="87"/>
      <c r="D18" s="74"/>
      <c r="E18" s="74"/>
      <c r="F18" s="74"/>
      <c r="G18" s="53">
        <v>1761775</v>
      </c>
      <c r="H18" s="82"/>
      <c r="I18" s="53">
        <v>1503464</v>
      </c>
      <c r="L18" s="156"/>
      <c r="Q18" s="158"/>
      <c r="R18" s="158"/>
    </row>
    <row r="19" spans="2:18" ht="22" customHeight="1">
      <c r="B19" s="151" t="s">
        <v>208</v>
      </c>
      <c r="C19" s="151"/>
      <c r="D19" s="151"/>
      <c r="E19" s="74"/>
      <c r="F19" s="74"/>
      <c r="G19" s="89">
        <v>104726</v>
      </c>
      <c r="H19" s="90"/>
      <c r="I19" s="89">
        <v>-67122</v>
      </c>
      <c r="J19" s="88"/>
      <c r="K19" s="161"/>
      <c r="L19" s="156"/>
      <c r="Q19" s="158"/>
      <c r="R19" s="158"/>
    </row>
    <row r="20" spans="2:18" ht="22" customHeight="1">
      <c r="B20" s="91" t="s">
        <v>123</v>
      </c>
      <c r="C20" s="91"/>
      <c r="D20" s="91"/>
      <c r="E20" s="74"/>
      <c r="F20" s="74"/>
      <c r="G20" s="92"/>
      <c r="H20" s="82"/>
      <c r="I20" s="92"/>
      <c r="J20" s="88"/>
      <c r="L20" s="156"/>
      <c r="Q20" s="158"/>
      <c r="R20" s="158"/>
    </row>
    <row r="21" spans="2:18" ht="22" customHeight="1">
      <c r="B21" s="72"/>
      <c r="C21" s="72" t="s">
        <v>124</v>
      </c>
      <c r="D21" s="72"/>
      <c r="E21" s="72"/>
      <c r="F21" s="72"/>
      <c r="G21" s="93">
        <f>SUM(G8:G19)</f>
        <v>13414268</v>
      </c>
      <c r="H21" s="84"/>
      <c r="I21" s="93">
        <f>SUM(I8:I19)</f>
        <v>13111694</v>
      </c>
      <c r="L21" s="156"/>
      <c r="Q21" s="158"/>
      <c r="R21" s="158"/>
    </row>
    <row r="22" spans="2:18" ht="10" customHeight="1">
      <c r="B22" s="78"/>
      <c r="C22" s="78"/>
      <c r="D22" s="78"/>
      <c r="E22" s="83"/>
      <c r="F22" s="83"/>
      <c r="G22" s="94"/>
      <c r="H22" s="82"/>
      <c r="I22" s="94"/>
      <c r="L22" s="156"/>
      <c r="Q22" s="158"/>
      <c r="R22" s="158"/>
    </row>
    <row r="23" spans="2:18" ht="22" customHeight="1">
      <c r="B23" s="78" t="s">
        <v>125</v>
      </c>
      <c r="C23" s="78"/>
      <c r="D23" s="78"/>
      <c r="E23" s="83"/>
      <c r="F23" s="83"/>
      <c r="G23" s="94"/>
      <c r="H23" s="82"/>
      <c r="I23" s="94"/>
      <c r="L23" s="156"/>
      <c r="Q23" s="158"/>
      <c r="R23" s="158"/>
    </row>
    <row r="24" spans="2:18" ht="22" customHeight="1">
      <c r="B24" s="74" t="s">
        <v>159</v>
      </c>
      <c r="C24" s="74"/>
      <c r="D24" s="74"/>
      <c r="E24" s="74"/>
      <c r="F24" s="74"/>
      <c r="G24" s="94">
        <v>-1718246</v>
      </c>
      <c r="H24" s="82"/>
      <c r="I24" s="94">
        <v>551546</v>
      </c>
      <c r="J24" s="156"/>
      <c r="L24" s="156"/>
      <c r="Q24" s="158"/>
      <c r="R24" s="158"/>
    </row>
    <row r="25" spans="2:18" ht="22" customHeight="1">
      <c r="B25" s="74" t="s">
        <v>126</v>
      </c>
      <c r="C25" s="74"/>
      <c r="D25" s="74"/>
      <c r="E25" s="74"/>
      <c r="F25" s="74"/>
      <c r="G25" s="94">
        <v>-745480</v>
      </c>
      <c r="H25" s="82"/>
      <c r="I25" s="94">
        <v>3888625</v>
      </c>
      <c r="L25" s="156"/>
      <c r="Q25" s="158"/>
      <c r="R25" s="158"/>
    </row>
    <row r="26" spans="2:18" ht="22" customHeight="1">
      <c r="B26" s="74" t="s">
        <v>127</v>
      </c>
      <c r="C26" s="74"/>
      <c r="D26" s="74"/>
      <c r="E26" s="74"/>
      <c r="F26" s="74"/>
      <c r="G26" s="52">
        <v>-34322</v>
      </c>
      <c r="H26" s="82"/>
      <c r="I26" s="52">
        <v>-112797</v>
      </c>
      <c r="L26" s="156"/>
      <c r="Q26" s="158"/>
      <c r="R26" s="158"/>
    </row>
    <row r="27" spans="2:18" ht="22" customHeight="1">
      <c r="B27" s="72" t="s">
        <v>181</v>
      </c>
      <c r="C27" s="72"/>
      <c r="D27" s="72"/>
      <c r="E27" s="72"/>
      <c r="F27" s="72"/>
      <c r="G27" s="93">
        <f>SUM(G24:G26)</f>
        <v>-2498048</v>
      </c>
      <c r="H27" s="84"/>
      <c r="I27" s="93">
        <f>SUM(I24:I26)</f>
        <v>4327374</v>
      </c>
      <c r="L27" s="156"/>
      <c r="Q27" s="158"/>
      <c r="R27" s="158"/>
    </row>
    <row r="28" spans="2:18" ht="22" customHeight="1">
      <c r="B28" s="72"/>
      <c r="C28" s="72"/>
      <c r="D28" s="72"/>
      <c r="E28" s="72"/>
      <c r="F28" s="72"/>
      <c r="G28" s="84"/>
      <c r="H28" s="84"/>
      <c r="I28" s="84"/>
      <c r="L28" s="156"/>
      <c r="Q28" s="158"/>
      <c r="R28" s="158"/>
    </row>
    <row r="29" spans="2:18" ht="23.15" customHeight="1">
      <c r="B29" s="70" t="s">
        <v>0</v>
      </c>
      <c r="C29" s="155"/>
      <c r="D29" s="155"/>
      <c r="E29" s="72"/>
      <c r="F29" s="72"/>
      <c r="Q29" s="158"/>
      <c r="R29" s="158"/>
    </row>
    <row r="30" spans="2:18" ht="23.15" customHeight="1">
      <c r="B30" s="71" t="s">
        <v>117</v>
      </c>
      <c r="C30" s="72"/>
      <c r="D30" s="72"/>
      <c r="E30" s="72"/>
      <c r="F30" s="72"/>
      <c r="Q30" s="158"/>
      <c r="R30" s="158"/>
    </row>
    <row r="31" spans="2:18" ht="23.15" customHeight="1">
      <c r="B31" s="182" t="str">
        <f>$B$3</f>
        <v>สำหรับงวดเก้าเดือนสิ้นสุดวันที่ 30 กันยายน 2567 (ไม่ได้ตรวจสอบ)</v>
      </c>
      <c r="C31" s="183"/>
      <c r="D31" s="183"/>
      <c r="E31" s="91"/>
      <c r="F31" s="91"/>
      <c r="G31" s="153"/>
      <c r="H31" s="151"/>
      <c r="I31" s="184"/>
      <c r="K31" s="161"/>
      <c r="N31" s="161"/>
      <c r="P31" s="169"/>
      <c r="Q31" s="169"/>
      <c r="R31" s="169"/>
    </row>
    <row r="32" spans="2:18" ht="10" customHeight="1">
      <c r="B32" s="72"/>
      <c r="C32" s="72"/>
      <c r="D32" s="72"/>
      <c r="E32" s="72"/>
      <c r="F32" s="72"/>
      <c r="G32" s="73"/>
      <c r="H32" s="73"/>
      <c r="I32" s="73"/>
      <c r="L32" s="156"/>
      <c r="Q32" s="158"/>
      <c r="R32" s="158"/>
    </row>
    <row r="33" spans="2:18" ht="17.149999999999999" customHeight="1">
      <c r="B33" s="74"/>
      <c r="C33" s="74"/>
      <c r="D33" s="74"/>
      <c r="E33" s="75" t="s">
        <v>2</v>
      </c>
      <c r="F33" s="75"/>
      <c r="G33" s="76">
        <f>'3'!$G$5</f>
        <v>2567</v>
      </c>
      <c r="H33" s="76"/>
      <c r="I33" s="76">
        <f>'3'!$I$5</f>
        <v>2566</v>
      </c>
      <c r="L33" s="156"/>
      <c r="Q33" s="158"/>
      <c r="R33" s="158"/>
    </row>
    <row r="34" spans="2:18" ht="17.149999999999999" customHeight="1">
      <c r="B34" s="74"/>
      <c r="C34" s="74"/>
      <c r="D34" s="74"/>
      <c r="E34" s="74"/>
      <c r="F34" s="74"/>
      <c r="G34" s="77" t="s">
        <v>3</v>
      </c>
      <c r="H34" s="77"/>
      <c r="I34" s="77"/>
      <c r="L34" s="156"/>
      <c r="Q34" s="158"/>
      <c r="R34" s="158"/>
    </row>
    <row r="35" spans="2:18" ht="22" customHeight="1">
      <c r="B35" s="78" t="s">
        <v>128</v>
      </c>
      <c r="C35" s="78"/>
      <c r="D35" s="78"/>
      <c r="E35" s="83"/>
      <c r="F35" s="83"/>
      <c r="H35" s="80"/>
      <c r="I35" s="163"/>
      <c r="L35" s="156"/>
      <c r="Q35" s="158"/>
      <c r="R35" s="158"/>
    </row>
    <row r="36" spans="2:18" ht="22" customHeight="1">
      <c r="B36" s="74" t="s">
        <v>160</v>
      </c>
      <c r="C36" s="74"/>
      <c r="D36" s="74"/>
      <c r="E36" s="74"/>
      <c r="F36" s="74"/>
      <c r="G36" s="94">
        <v>270691</v>
      </c>
      <c r="H36" s="82"/>
      <c r="I36" s="94">
        <v>223722</v>
      </c>
      <c r="J36" s="156"/>
      <c r="L36" s="156"/>
      <c r="Q36" s="158"/>
      <c r="R36" s="158"/>
    </row>
    <row r="37" spans="2:18" ht="22" customHeight="1">
      <c r="B37" s="95" t="s">
        <v>35</v>
      </c>
      <c r="C37" s="95"/>
      <c r="D37" s="95"/>
      <c r="E37" s="74"/>
      <c r="F37" s="74"/>
      <c r="G37" s="94">
        <v>-109052</v>
      </c>
      <c r="H37" s="82"/>
      <c r="I37" s="94">
        <v>-102540</v>
      </c>
      <c r="L37" s="156"/>
      <c r="Q37" s="158"/>
      <c r="R37" s="158"/>
    </row>
    <row r="38" spans="2:18" ht="22" customHeight="1">
      <c r="B38" s="74" t="s">
        <v>129</v>
      </c>
      <c r="C38" s="74"/>
      <c r="D38" s="74"/>
      <c r="E38" s="74"/>
      <c r="F38" s="74"/>
      <c r="G38" s="96">
        <v>-10383</v>
      </c>
      <c r="H38" s="82"/>
      <c r="I38" s="96">
        <v>57365</v>
      </c>
      <c r="L38" s="156"/>
      <c r="Q38" s="158"/>
      <c r="R38" s="158"/>
    </row>
    <row r="39" spans="2:18" ht="22" customHeight="1">
      <c r="B39" s="72" t="s">
        <v>182</v>
      </c>
      <c r="C39" s="72"/>
      <c r="D39" s="72"/>
      <c r="E39" s="72"/>
      <c r="F39" s="72"/>
      <c r="G39" s="93">
        <f>SUM(G36:G38)</f>
        <v>151256</v>
      </c>
      <c r="H39" s="84"/>
      <c r="I39" s="93">
        <f>SUM(I36:I38)</f>
        <v>178547</v>
      </c>
      <c r="L39" s="156"/>
      <c r="Q39" s="158"/>
      <c r="R39" s="158"/>
    </row>
    <row r="40" spans="2:18" ht="5.15" customHeight="1">
      <c r="B40" s="78"/>
      <c r="C40" s="78"/>
      <c r="D40" s="78"/>
      <c r="E40" s="83"/>
      <c r="F40" s="83"/>
      <c r="G40" s="94"/>
      <c r="H40" s="82"/>
      <c r="I40" s="94"/>
      <c r="L40" s="156"/>
      <c r="Q40" s="158"/>
      <c r="R40" s="158"/>
    </row>
    <row r="41" spans="2:18" ht="22" customHeight="1">
      <c r="B41" s="91" t="s">
        <v>130</v>
      </c>
      <c r="C41" s="91"/>
      <c r="D41" s="91"/>
      <c r="E41" s="91"/>
      <c r="F41" s="91"/>
      <c r="G41" s="97">
        <f>SUM(G39,G27,G21)</f>
        <v>11067476</v>
      </c>
      <c r="H41" s="97"/>
      <c r="I41" s="97">
        <f>SUM(I39,I27,I21)</f>
        <v>17617615</v>
      </c>
      <c r="J41" s="98"/>
      <c r="K41" s="99"/>
      <c r="L41" s="156"/>
      <c r="M41" s="164"/>
      <c r="Q41" s="158"/>
      <c r="R41" s="158"/>
    </row>
    <row r="42" spans="2:18" s="151" customFormat="1" ht="22" customHeight="1">
      <c r="B42" s="151" t="s">
        <v>131</v>
      </c>
      <c r="G42" s="96">
        <v>-1796597</v>
      </c>
      <c r="H42" s="100"/>
      <c r="I42" s="96">
        <v>-1269720</v>
      </c>
      <c r="J42" s="101"/>
      <c r="K42" s="99"/>
      <c r="L42" s="156"/>
      <c r="M42" s="164"/>
      <c r="N42" s="157"/>
      <c r="P42" s="102"/>
      <c r="Q42" s="158"/>
      <c r="R42" s="102"/>
    </row>
    <row r="43" spans="2:18" ht="5.15" customHeight="1">
      <c r="B43" s="78"/>
      <c r="C43" s="78"/>
      <c r="D43" s="78"/>
      <c r="E43" s="83"/>
      <c r="F43" s="83"/>
      <c r="G43" s="94"/>
      <c r="H43" s="82"/>
      <c r="I43" s="94"/>
      <c r="L43" s="156"/>
      <c r="Q43" s="158"/>
      <c r="R43" s="158"/>
    </row>
    <row r="44" spans="2:18" s="151" customFormat="1" ht="22" customHeight="1">
      <c r="B44" s="72" t="s">
        <v>132</v>
      </c>
      <c r="C44" s="72"/>
      <c r="D44" s="72"/>
      <c r="E44" s="72"/>
      <c r="F44" s="72"/>
      <c r="G44" s="103">
        <f>SUM(G41:G42)</f>
        <v>9270879</v>
      </c>
      <c r="H44" s="84"/>
      <c r="I44" s="103">
        <f>SUM(I41:I42)</f>
        <v>16347895</v>
      </c>
      <c r="J44" s="97"/>
      <c r="K44" s="104"/>
      <c r="L44" s="156"/>
      <c r="M44" s="152"/>
      <c r="N44" s="157"/>
      <c r="P44" s="102"/>
      <c r="Q44" s="158"/>
      <c r="R44" s="102"/>
    </row>
    <row r="45" spans="2:18" ht="10" customHeight="1">
      <c r="B45" s="78"/>
      <c r="C45" s="78"/>
      <c r="D45" s="78"/>
      <c r="E45" s="83"/>
      <c r="F45" s="83"/>
      <c r="G45" s="94"/>
      <c r="H45" s="82"/>
      <c r="I45" s="94"/>
      <c r="L45" s="156"/>
      <c r="Q45" s="158"/>
      <c r="R45" s="158"/>
    </row>
    <row r="46" spans="2:18" ht="22" customHeight="1">
      <c r="B46" s="78" t="s">
        <v>133</v>
      </c>
      <c r="C46" s="78"/>
      <c r="D46" s="78"/>
      <c r="E46" s="78"/>
      <c r="F46" s="78"/>
      <c r="G46" s="94"/>
      <c r="H46" s="82"/>
      <c r="I46" s="94"/>
      <c r="L46" s="156"/>
      <c r="Q46" s="158"/>
      <c r="R46" s="158"/>
    </row>
    <row r="47" spans="2:18" ht="22" customHeight="1">
      <c r="B47" s="74" t="s">
        <v>199</v>
      </c>
      <c r="C47" s="78"/>
      <c r="D47" s="78"/>
      <c r="E47" s="75">
        <v>3</v>
      </c>
      <c r="F47" s="78"/>
      <c r="G47" s="94">
        <v>-436760</v>
      </c>
      <c r="H47" s="82"/>
      <c r="I47" s="94">
        <v>-123363</v>
      </c>
      <c r="L47" s="156"/>
      <c r="Q47" s="158"/>
      <c r="R47" s="158"/>
    </row>
    <row r="48" spans="2:18" ht="22" customHeight="1">
      <c r="B48" s="151" t="s">
        <v>170</v>
      </c>
      <c r="C48" s="74"/>
      <c r="D48" s="74"/>
      <c r="E48" s="105"/>
      <c r="F48" s="105"/>
      <c r="G48" s="190">
        <v>5839732</v>
      </c>
      <c r="H48" s="82"/>
      <c r="I48" s="54">
        <v>376299</v>
      </c>
      <c r="L48" s="156"/>
      <c r="Q48" s="158"/>
      <c r="R48" s="158"/>
    </row>
    <row r="49" spans="2:18" ht="22" customHeight="1">
      <c r="B49" s="151" t="s">
        <v>171</v>
      </c>
      <c r="C49" s="74"/>
      <c r="D49" s="74"/>
      <c r="E49" s="105"/>
      <c r="F49" s="105"/>
      <c r="G49" s="54">
        <v>-1526150</v>
      </c>
      <c r="H49" s="82"/>
      <c r="I49" s="54">
        <v>-5705506</v>
      </c>
      <c r="L49" s="156"/>
      <c r="Q49" s="158"/>
      <c r="R49" s="158"/>
    </row>
    <row r="50" spans="2:18" ht="22" customHeight="1">
      <c r="B50" s="74" t="s">
        <v>134</v>
      </c>
      <c r="C50" s="74"/>
      <c r="D50" s="74"/>
      <c r="E50" s="105"/>
      <c r="F50" s="105"/>
      <c r="G50" s="54">
        <v>29094</v>
      </c>
      <c r="H50" s="82"/>
      <c r="I50" s="54">
        <v>26864</v>
      </c>
      <c r="J50" s="156"/>
      <c r="L50" s="156"/>
      <c r="Q50" s="158"/>
      <c r="R50" s="158"/>
    </row>
    <row r="51" spans="2:18" ht="22" customHeight="1">
      <c r="B51" s="74" t="s">
        <v>135</v>
      </c>
      <c r="C51" s="74"/>
      <c r="D51" s="74"/>
      <c r="E51" s="75"/>
      <c r="F51" s="75"/>
      <c r="G51" s="54">
        <v>-4068958</v>
      </c>
      <c r="H51" s="82"/>
      <c r="I51" s="54">
        <v>-5020285</v>
      </c>
      <c r="L51" s="156"/>
      <c r="Q51" s="158"/>
      <c r="R51" s="158"/>
    </row>
    <row r="52" spans="2:18" ht="22" customHeight="1">
      <c r="B52" s="74" t="s">
        <v>136</v>
      </c>
      <c r="C52" s="74"/>
      <c r="D52" s="74"/>
      <c r="E52" s="75"/>
      <c r="F52" s="75"/>
      <c r="G52" s="54">
        <v>-136844</v>
      </c>
      <c r="H52" s="82"/>
      <c r="I52" s="54">
        <v>-175644</v>
      </c>
      <c r="L52" s="156"/>
      <c r="Q52" s="158"/>
      <c r="R52" s="158"/>
    </row>
    <row r="53" spans="2:18" ht="22" customHeight="1">
      <c r="B53" s="74" t="s">
        <v>137</v>
      </c>
      <c r="C53" s="74"/>
      <c r="D53" s="74"/>
      <c r="E53" s="75"/>
      <c r="F53" s="75"/>
      <c r="G53" s="54">
        <v>10897</v>
      </c>
      <c r="H53" s="82"/>
      <c r="I53" s="54">
        <v>9366</v>
      </c>
      <c r="K53" s="161"/>
      <c r="L53" s="156"/>
      <c r="N53" s="161"/>
      <c r="P53" s="169"/>
      <c r="Q53" s="169"/>
      <c r="R53" s="169"/>
    </row>
    <row r="54" spans="2:18" ht="22" customHeight="1">
      <c r="B54" s="74" t="s">
        <v>138</v>
      </c>
      <c r="C54" s="74"/>
      <c r="D54" s="74"/>
      <c r="E54" s="105"/>
      <c r="F54" s="105"/>
      <c r="G54" s="54">
        <v>414903</v>
      </c>
      <c r="H54" s="82"/>
      <c r="I54" s="54">
        <v>269065</v>
      </c>
      <c r="J54" s="88"/>
      <c r="L54" s="156"/>
      <c r="Q54" s="158"/>
      <c r="R54" s="158"/>
    </row>
    <row r="55" spans="2:18" ht="5.15" customHeight="1">
      <c r="B55" s="78"/>
      <c r="C55" s="78"/>
      <c r="D55" s="78"/>
      <c r="E55" s="83"/>
      <c r="F55" s="83"/>
      <c r="G55" s="106"/>
      <c r="H55" s="82"/>
      <c r="I55" s="106"/>
      <c r="L55" s="156"/>
      <c r="Q55" s="158"/>
      <c r="R55" s="158"/>
    </row>
    <row r="56" spans="2:18" ht="22" customHeight="1">
      <c r="B56" s="72" t="s">
        <v>183</v>
      </c>
      <c r="C56" s="72"/>
      <c r="D56" s="72"/>
      <c r="E56" s="72"/>
      <c r="F56" s="72"/>
      <c r="G56" s="103">
        <f>SUM(G47:G54)</f>
        <v>125914</v>
      </c>
      <c r="H56" s="84"/>
      <c r="I56" s="103">
        <f>SUM(I47:I54)</f>
        <v>-10343204</v>
      </c>
      <c r="J56" s="97"/>
      <c r="L56" s="156"/>
      <c r="Q56" s="158"/>
      <c r="R56" s="158"/>
    </row>
    <row r="57" spans="2:18" ht="22" customHeight="1">
      <c r="B57" s="72"/>
      <c r="C57" s="72"/>
      <c r="D57" s="72"/>
      <c r="E57" s="72"/>
      <c r="F57" s="72"/>
      <c r="G57" s="107"/>
      <c r="H57" s="107"/>
      <c r="I57" s="107"/>
      <c r="L57" s="156"/>
      <c r="Q57" s="158"/>
      <c r="R57" s="158"/>
    </row>
    <row r="58" spans="2:18" ht="23" customHeight="1">
      <c r="B58" s="70" t="s">
        <v>0</v>
      </c>
      <c r="C58" s="155"/>
      <c r="D58" s="155"/>
      <c r="E58" s="72"/>
      <c r="F58" s="72"/>
      <c r="Q58" s="158"/>
      <c r="R58" s="158"/>
    </row>
    <row r="59" spans="2:18" ht="23" customHeight="1">
      <c r="B59" s="71" t="s">
        <v>117</v>
      </c>
      <c r="C59" s="72"/>
      <c r="D59" s="72"/>
      <c r="E59" s="72"/>
      <c r="F59" s="72"/>
      <c r="Q59" s="158"/>
      <c r="R59" s="158"/>
    </row>
    <row r="60" spans="2:18" ht="23" customHeight="1">
      <c r="B60" s="182" t="str">
        <f>$B$3</f>
        <v>สำหรับงวดเก้าเดือนสิ้นสุดวันที่ 30 กันยายน 2567 (ไม่ได้ตรวจสอบ)</v>
      </c>
      <c r="C60" s="183"/>
      <c r="D60" s="183"/>
      <c r="E60" s="91"/>
      <c r="F60" s="91"/>
      <c r="G60" s="153"/>
      <c r="I60" s="184"/>
      <c r="K60" s="161"/>
      <c r="N60" s="161"/>
      <c r="P60" s="169"/>
      <c r="Q60" s="169"/>
      <c r="R60" s="169"/>
    </row>
    <row r="61" spans="2:18" ht="10" customHeight="1">
      <c r="B61" s="72"/>
      <c r="C61" s="72"/>
      <c r="D61" s="72"/>
      <c r="G61" s="73"/>
      <c r="H61" s="73"/>
      <c r="I61" s="73"/>
      <c r="L61" s="156"/>
      <c r="Q61" s="158"/>
      <c r="R61" s="158"/>
    </row>
    <row r="62" spans="2:18" ht="17.149999999999999" customHeight="1">
      <c r="B62" s="74"/>
      <c r="C62" s="74"/>
      <c r="D62" s="74"/>
      <c r="E62" s="75" t="s">
        <v>2</v>
      </c>
      <c r="F62" s="75"/>
      <c r="G62" s="76">
        <f>'3'!$G$5</f>
        <v>2567</v>
      </c>
      <c r="H62" s="76"/>
      <c r="I62" s="76">
        <f>'3'!$I$5</f>
        <v>2566</v>
      </c>
      <c r="L62" s="156"/>
      <c r="Q62" s="158"/>
      <c r="R62" s="158"/>
    </row>
    <row r="63" spans="2:18" ht="17.149999999999999" customHeight="1">
      <c r="B63" s="74"/>
      <c r="C63" s="74"/>
      <c r="D63" s="74"/>
      <c r="E63" s="74"/>
      <c r="F63" s="74"/>
      <c r="G63" s="77" t="s">
        <v>3</v>
      </c>
      <c r="H63" s="77"/>
      <c r="I63" s="77"/>
      <c r="K63" s="165"/>
      <c r="L63" s="156"/>
      <c r="Q63" s="158"/>
      <c r="R63" s="158"/>
    </row>
    <row r="64" spans="2:18" ht="20.149999999999999" customHeight="1">
      <c r="B64" s="78" t="s">
        <v>139</v>
      </c>
      <c r="C64" s="78"/>
      <c r="D64" s="78"/>
      <c r="E64" s="78"/>
      <c r="F64" s="78"/>
      <c r="G64" s="153"/>
      <c r="H64" s="80"/>
      <c r="I64" s="154"/>
      <c r="L64" s="156"/>
      <c r="Q64" s="158"/>
      <c r="R64" s="158"/>
    </row>
    <row r="65" spans="2:18" ht="20.149999999999999" customHeight="1">
      <c r="B65" s="166" t="s">
        <v>140</v>
      </c>
      <c r="C65" s="166"/>
      <c r="D65" s="166"/>
      <c r="E65" s="75"/>
      <c r="F65" s="75"/>
      <c r="G65" s="170"/>
      <c r="H65" s="79"/>
      <c r="I65" s="89"/>
      <c r="J65" s="156"/>
      <c r="K65" s="161"/>
      <c r="L65" s="156"/>
      <c r="N65" s="161"/>
      <c r="P65" s="169"/>
      <c r="Q65" s="169"/>
      <c r="R65" s="169"/>
    </row>
    <row r="66" spans="2:18" ht="20.149999999999999" customHeight="1">
      <c r="B66" s="166" t="s">
        <v>141</v>
      </c>
      <c r="C66" s="166" t="s">
        <v>142</v>
      </c>
      <c r="D66" s="166"/>
      <c r="E66" s="75"/>
      <c r="F66" s="75"/>
      <c r="G66" s="170">
        <v>0</v>
      </c>
      <c r="H66" s="79"/>
      <c r="I66" s="89">
        <v>1253</v>
      </c>
      <c r="J66" s="156"/>
      <c r="K66" s="161"/>
      <c r="L66" s="156"/>
      <c r="N66" s="161"/>
      <c r="P66" s="169"/>
      <c r="Q66" s="169"/>
      <c r="R66" s="169"/>
    </row>
    <row r="67" spans="2:18" ht="20.149999999999999" customHeight="1">
      <c r="B67" s="74" t="s">
        <v>206</v>
      </c>
      <c r="C67" s="74"/>
      <c r="D67" s="74"/>
      <c r="E67" s="75"/>
      <c r="F67" s="75"/>
      <c r="G67" s="170"/>
      <c r="H67" s="79"/>
      <c r="I67" s="89"/>
      <c r="J67" s="156"/>
      <c r="K67" s="161"/>
      <c r="L67" s="156"/>
      <c r="N67" s="161"/>
      <c r="P67" s="169"/>
      <c r="Q67" s="169"/>
      <c r="R67" s="169"/>
    </row>
    <row r="68" spans="2:18" ht="20.149999999999999" customHeight="1">
      <c r="B68" s="74"/>
      <c r="C68" s="74" t="s">
        <v>142</v>
      </c>
      <c r="D68" s="74"/>
      <c r="E68" s="75">
        <v>3</v>
      </c>
      <c r="F68" s="75"/>
      <c r="G68" s="170">
        <v>-22919063</v>
      </c>
      <c r="H68" s="79"/>
      <c r="I68" s="89">
        <v>0</v>
      </c>
      <c r="J68" s="156"/>
      <c r="K68" s="161"/>
      <c r="L68" s="156"/>
      <c r="N68" s="161"/>
      <c r="P68" s="169"/>
      <c r="Q68" s="169"/>
      <c r="R68" s="169"/>
    </row>
    <row r="69" spans="2:18" ht="20.149999999999999" customHeight="1">
      <c r="B69" s="108" t="s">
        <v>143</v>
      </c>
      <c r="C69" s="108"/>
      <c r="D69" s="108"/>
      <c r="E69" s="78"/>
      <c r="F69" s="78"/>
      <c r="G69" s="153"/>
      <c r="H69" s="79"/>
      <c r="I69" s="153"/>
      <c r="L69" s="156"/>
      <c r="Q69" s="158"/>
      <c r="R69" s="158"/>
    </row>
    <row r="70" spans="2:18" ht="20.149999999999999" customHeight="1">
      <c r="B70" s="74" t="s">
        <v>209</v>
      </c>
      <c r="C70" s="74"/>
      <c r="D70" s="74"/>
      <c r="E70" s="74"/>
      <c r="F70" s="74"/>
      <c r="G70" s="94">
        <v>10417761</v>
      </c>
      <c r="H70" s="82"/>
      <c r="I70" s="94">
        <v>-2128888</v>
      </c>
      <c r="J70" s="156"/>
      <c r="L70" s="156"/>
      <c r="Q70" s="158"/>
      <c r="R70" s="158"/>
    </row>
    <row r="71" spans="2:18" ht="20.149999999999999" customHeight="1">
      <c r="B71" s="74" t="s">
        <v>177</v>
      </c>
      <c r="C71" s="74"/>
      <c r="D71" s="74"/>
      <c r="E71" s="74"/>
      <c r="F71" s="74"/>
      <c r="G71" s="94">
        <v>7547268</v>
      </c>
      <c r="H71" s="82"/>
      <c r="I71" s="94">
        <v>0</v>
      </c>
      <c r="J71" s="156"/>
      <c r="L71" s="156"/>
      <c r="Q71" s="158"/>
      <c r="R71" s="158"/>
    </row>
    <row r="72" spans="2:18" ht="20.149999999999999" customHeight="1">
      <c r="B72" s="74" t="s">
        <v>161</v>
      </c>
      <c r="C72" s="74"/>
      <c r="D72" s="74"/>
      <c r="E72" s="74"/>
      <c r="F72" s="74"/>
      <c r="G72" s="94">
        <v>-6241852</v>
      </c>
      <c r="H72" s="82"/>
      <c r="I72" s="94">
        <v>-1174644</v>
      </c>
      <c r="K72" s="161"/>
      <c r="L72" s="156"/>
      <c r="Q72" s="158"/>
      <c r="R72" s="158"/>
    </row>
    <row r="73" spans="2:18" ht="20.149999999999999" customHeight="1">
      <c r="B73" s="109" t="s">
        <v>144</v>
      </c>
      <c r="C73" s="74"/>
      <c r="D73" s="74"/>
      <c r="E73" s="86"/>
      <c r="F73" s="86"/>
      <c r="G73" s="94">
        <v>-601385</v>
      </c>
      <c r="H73" s="82"/>
      <c r="I73" s="94">
        <v>-538166</v>
      </c>
      <c r="L73" s="156"/>
      <c r="Q73" s="158"/>
      <c r="R73" s="158"/>
    </row>
    <row r="74" spans="2:18" ht="20.149999999999999" customHeight="1">
      <c r="B74" s="109" t="s">
        <v>200</v>
      </c>
      <c r="C74" s="74"/>
      <c r="D74" s="74"/>
      <c r="E74" s="86"/>
      <c r="F74" s="86"/>
      <c r="G74" s="94">
        <v>5000000</v>
      </c>
      <c r="H74" s="82"/>
      <c r="I74" s="94">
        <v>0</v>
      </c>
      <c r="L74" s="156"/>
      <c r="Q74" s="158"/>
      <c r="R74" s="158"/>
    </row>
    <row r="75" spans="2:18" ht="20.149999999999999" customHeight="1">
      <c r="B75" s="110" t="s">
        <v>184</v>
      </c>
      <c r="C75" s="111"/>
      <c r="D75" s="111"/>
      <c r="E75" s="111"/>
      <c r="F75" s="111"/>
      <c r="G75" s="112">
        <f>SUM(G70:G74)</f>
        <v>16121792</v>
      </c>
      <c r="H75" s="113"/>
      <c r="I75" s="112">
        <f>SUM(I70:I74)</f>
        <v>-3841698</v>
      </c>
      <c r="J75" s="156"/>
      <c r="L75" s="156"/>
      <c r="Q75" s="158"/>
      <c r="R75" s="158"/>
    </row>
    <row r="76" spans="2:18" ht="20.149999999999999" customHeight="1">
      <c r="B76" s="237" t="s">
        <v>201</v>
      </c>
      <c r="C76" s="111"/>
      <c r="D76" s="111"/>
      <c r="E76" s="111"/>
      <c r="F76" s="111"/>
      <c r="G76" s="232"/>
      <c r="H76" s="113"/>
      <c r="I76" s="232"/>
      <c r="J76" s="156"/>
      <c r="L76" s="156"/>
      <c r="Q76" s="158"/>
      <c r="R76" s="158"/>
    </row>
    <row r="77" spans="2:18" ht="20.149999999999999" customHeight="1">
      <c r="B77" s="230" t="s">
        <v>202</v>
      </c>
      <c r="C77" s="231"/>
      <c r="D77" s="111"/>
      <c r="E77" s="111"/>
      <c r="F77" s="111"/>
      <c r="G77" s="233">
        <v>-2360819</v>
      </c>
      <c r="H77" s="234"/>
      <c r="I77" s="233">
        <v>-2575458</v>
      </c>
      <c r="J77" s="156"/>
      <c r="L77" s="156"/>
      <c r="Q77" s="158"/>
      <c r="R77" s="158"/>
    </row>
    <row r="78" spans="2:18" ht="20.149999999999999" customHeight="1">
      <c r="B78" s="230" t="s">
        <v>203</v>
      </c>
      <c r="C78" s="231"/>
      <c r="D78" s="111"/>
      <c r="E78" s="111"/>
      <c r="F78" s="111"/>
      <c r="G78" s="233">
        <v>-967709</v>
      </c>
      <c r="H78" s="234"/>
      <c r="I78" s="233">
        <v>-710893</v>
      </c>
      <c r="J78" s="156"/>
      <c r="L78" s="156"/>
      <c r="Q78" s="158"/>
      <c r="R78" s="158"/>
    </row>
    <row r="79" spans="2:18" ht="20.149999999999999" customHeight="1">
      <c r="B79" s="110" t="s">
        <v>204</v>
      </c>
      <c r="C79" s="111"/>
      <c r="D79" s="111"/>
      <c r="E79" s="111"/>
      <c r="F79" s="111"/>
      <c r="G79" s="232">
        <f>SUM(G77:G78)</f>
        <v>-3328528</v>
      </c>
      <c r="H79" s="113"/>
      <c r="I79" s="232">
        <f>SUM(I77:I78)</f>
        <v>-3286351</v>
      </c>
      <c r="J79" s="156"/>
      <c r="L79" s="156"/>
      <c r="Q79" s="158"/>
      <c r="R79" s="158"/>
    </row>
    <row r="80" spans="2:18" ht="20.149999999999999" customHeight="1">
      <c r="B80" s="109" t="s">
        <v>145</v>
      </c>
      <c r="C80" s="74"/>
      <c r="D80" s="74"/>
      <c r="E80" s="74"/>
      <c r="F80" s="74"/>
      <c r="G80" s="52">
        <v>-1785279</v>
      </c>
      <c r="H80" s="79"/>
      <c r="I80" s="52">
        <v>-1580743</v>
      </c>
      <c r="J80" s="114"/>
      <c r="L80" s="156"/>
      <c r="Q80" s="158"/>
      <c r="R80" s="158"/>
    </row>
    <row r="81" spans="2:18" ht="5.15" customHeight="1">
      <c r="B81" s="78"/>
      <c r="C81" s="78"/>
      <c r="D81" s="78"/>
      <c r="E81" s="83"/>
      <c r="F81" s="83"/>
      <c r="G81" s="94"/>
      <c r="H81" s="82"/>
      <c r="I81" s="94"/>
      <c r="L81" s="156"/>
      <c r="Q81" s="158"/>
      <c r="R81" s="158"/>
    </row>
    <row r="82" spans="2:18" ht="20.149999999999999" customHeight="1">
      <c r="B82" s="111" t="s">
        <v>210</v>
      </c>
      <c r="C82" s="111"/>
      <c r="D82" s="111"/>
      <c r="E82" s="111"/>
      <c r="F82" s="111"/>
      <c r="G82" s="103">
        <f>SUM(G66,G68,G75,G79,G80)</f>
        <v>-11911078</v>
      </c>
      <c r="H82" s="236">
        <f>SUM(H65:H66,H75,H80:H80)</f>
        <v>0</v>
      </c>
      <c r="I82" s="103">
        <f>SUM(I66,I68,I75,I79,I80)</f>
        <v>-8707539</v>
      </c>
      <c r="J82" s="156"/>
      <c r="L82" s="156"/>
      <c r="Q82" s="158"/>
      <c r="R82" s="158"/>
    </row>
    <row r="83" spans="2:18" ht="5.15" customHeight="1">
      <c r="B83" s="78"/>
      <c r="C83" s="78"/>
      <c r="D83" s="78"/>
      <c r="E83" s="83"/>
      <c r="F83" s="83"/>
      <c r="G83" s="94"/>
      <c r="H83" s="82"/>
      <c r="I83" s="94"/>
      <c r="L83" s="156"/>
      <c r="Q83" s="158"/>
      <c r="R83" s="158"/>
    </row>
    <row r="84" spans="2:18" s="151" customFormat="1" ht="20.149999999999999" customHeight="1">
      <c r="B84" s="115" t="s">
        <v>211</v>
      </c>
      <c r="C84" s="72"/>
      <c r="D84" s="72"/>
      <c r="E84" s="72"/>
      <c r="F84" s="72"/>
      <c r="G84" s="107">
        <f>SUM(G44,G56,G82)</f>
        <v>-2514285</v>
      </c>
      <c r="H84" s="107"/>
      <c r="I84" s="107">
        <f>SUM(I44,I56,I82)</f>
        <v>-2702848</v>
      </c>
      <c r="J84" s="153"/>
      <c r="K84" s="157"/>
      <c r="L84" s="156"/>
      <c r="M84" s="81"/>
      <c r="N84" s="157"/>
      <c r="P84" s="102"/>
      <c r="Q84" s="158"/>
      <c r="R84" s="102"/>
    </row>
    <row r="85" spans="2:18" ht="20.149999999999999" customHeight="1">
      <c r="B85" s="74" t="s">
        <v>153</v>
      </c>
      <c r="C85" s="74"/>
      <c r="D85" s="74"/>
      <c r="E85" s="74"/>
      <c r="F85" s="74"/>
      <c r="G85" s="191">
        <v>-170277</v>
      </c>
      <c r="H85" s="82"/>
      <c r="I85" s="94">
        <v>160691</v>
      </c>
      <c r="J85" s="156"/>
      <c r="K85" s="116"/>
      <c r="L85" s="156"/>
      <c r="M85" s="151"/>
      <c r="Q85" s="158"/>
      <c r="R85" s="158"/>
    </row>
    <row r="86" spans="2:18" ht="20.149999999999999" customHeight="1">
      <c r="B86" s="211" t="s">
        <v>222</v>
      </c>
      <c r="C86" s="74"/>
      <c r="D86" s="74"/>
      <c r="E86" s="74"/>
      <c r="F86" s="74"/>
      <c r="G86" s="96">
        <v>9888587</v>
      </c>
      <c r="H86" s="82"/>
      <c r="I86" s="96">
        <v>9965933</v>
      </c>
      <c r="L86" s="156"/>
      <c r="Q86" s="158"/>
      <c r="R86" s="158"/>
    </row>
    <row r="87" spans="2:18" ht="5.15" customHeight="1">
      <c r="B87" s="78"/>
      <c r="C87" s="78"/>
      <c r="D87" s="78"/>
      <c r="E87" s="83"/>
      <c r="F87" s="83"/>
      <c r="G87" s="94"/>
      <c r="H87" s="82"/>
      <c r="I87" s="94"/>
      <c r="L87" s="156"/>
      <c r="Q87" s="158"/>
      <c r="R87" s="158"/>
    </row>
    <row r="88" spans="2:18" ht="20.149999999999999" customHeight="1" thickBot="1">
      <c r="B88" s="212" t="s">
        <v>223</v>
      </c>
      <c r="C88" s="72"/>
      <c r="D88" s="72"/>
      <c r="E88" s="72"/>
      <c r="F88" s="72"/>
      <c r="G88" s="117">
        <f>SUM(G84,G85:G86)</f>
        <v>7204025</v>
      </c>
      <c r="H88" s="84"/>
      <c r="I88" s="117">
        <f>SUM(I84,I85:I86)</f>
        <v>7423776</v>
      </c>
      <c r="J88" s="167"/>
      <c r="L88" s="156"/>
      <c r="Q88" s="158"/>
      <c r="R88" s="158"/>
    </row>
    <row r="89" spans="2:18" ht="10" customHeight="1" thickTop="1">
      <c r="B89" s="78"/>
      <c r="C89" s="78"/>
      <c r="D89" s="78"/>
      <c r="E89" s="83"/>
      <c r="F89" s="83"/>
      <c r="G89" s="94"/>
      <c r="H89" s="82"/>
      <c r="I89" s="94"/>
      <c r="L89" s="156"/>
      <c r="Q89" s="158"/>
      <c r="R89" s="158"/>
    </row>
    <row r="90" spans="2:18" ht="20.149999999999999" customHeight="1">
      <c r="B90" s="50" t="s">
        <v>146</v>
      </c>
      <c r="C90" s="50"/>
      <c r="D90" s="50"/>
      <c r="G90" s="118"/>
      <c r="H90" s="118"/>
      <c r="I90" s="118"/>
      <c r="L90" s="156"/>
      <c r="Q90" s="158"/>
      <c r="R90" s="158"/>
    </row>
    <row r="91" spans="2:18" ht="20.149999999999999" customHeight="1">
      <c r="B91" s="212" t="s">
        <v>224</v>
      </c>
      <c r="C91" s="50"/>
      <c r="D91" s="50"/>
      <c r="G91" s="118"/>
      <c r="H91" s="118"/>
      <c r="I91" s="118"/>
      <c r="L91" s="156"/>
      <c r="Q91" s="158"/>
      <c r="R91" s="158"/>
    </row>
    <row r="92" spans="2:18" ht="20.149999999999999" customHeight="1">
      <c r="B92" s="109" t="s">
        <v>147</v>
      </c>
      <c r="C92" s="74"/>
      <c r="D92" s="74"/>
      <c r="G92" s="94">
        <v>313445</v>
      </c>
      <c r="H92" s="82"/>
      <c r="I92" s="94">
        <v>393133</v>
      </c>
      <c r="J92" s="156"/>
      <c r="L92" s="156"/>
      <c r="Q92" s="158"/>
      <c r="R92" s="158"/>
    </row>
    <row r="93" spans="2:18" ht="20.149999999999999" customHeight="1">
      <c r="B93" s="151" t="s">
        <v>148</v>
      </c>
      <c r="C93" s="151"/>
      <c r="D93" s="151"/>
      <c r="G93" s="54">
        <v>247746</v>
      </c>
      <c r="I93" s="94">
        <v>377474</v>
      </c>
    </row>
    <row r="94" spans="2:18" ht="20.149999999999999" customHeight="1">
      <c r="B94" s="201" t="s">
        <v>172</v>
      </c>
      <c r="C94" s="202"/>
      <c r="D94" s="202"/>
      <c r="E94" s="203"/>
      <c r="F94" s="203"/>
      <c r="G94" s="190">
        <v>3760403</v>
      </c>
      <c r="H94" s="203"/>
      <c r="I94" s="191">
        <v>23835432</v>
      </c>
      <c r="J94" s="156"/>
      <c r="L94" s="156"/>
      <c r="Q94" s="158"/>
      <c r="R94" s="158"/>
    </row>
    <row r="95" spans="2:18" ht="10" customHeight="1"/>
  </sheetData>
  <pageMargins left="0.78740157480314965" right="0.78740157480314965" top="0.9055118110236221" bottom="0.98425196850393704" header="0.59055118110236227" footer="0.59055118110236227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7" max="16383" man="1"/>
  </rowBreaks>
  <customProperties>
    <customPr name="EpmWorksheetKeyString_GUID" r:id="rId2"/>
  </customProperties>
  <ignoredErrors>
    <ignoredError sqref="H8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2024-10-25T09:31:58Z</cp:lastPrinted>
  <dcterms:created xsi:type="dcterms:W3CDTF">2021-06-29T16:41:42Z</dcterms:created>
  <dcterms:modified xsi:type="dcterms:W3CDTF">2024-11-05T04:15:08Z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