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R-Consol\01_Consol_FI\10_Monthly\Year_2024\02_Reporting\09_Sep\07_SET\2_REVIEWED\EN\"/>
    </mc:Choice>
  </mc:AlternateContent>
  <xr:revisionPtr revIDLastSave="0" documentId="13_ncr:1_{25E73216-18D8-49E1-A2AC-68BA5326A54A}" xr6:coauthVersionLast="36" xr6:coauthVersionMax="36" xr10:uidLastSave="{00000000-0000-0000-0000-000000000000}"/>
  <bookViews>
    <workbookView xWindow="0" yWindow="0" windowWidth="19200" windowHeight="6520" xr2:uid="{00000000-000D-0000-FFFF-FFFF00000000}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definedNames>
    <definedName name="_" localSheetId="3" hidden="1">#REF!</definedName>
    <definedName name="_" hidden="1">#REF!</definedName>
    <definedName name="__" localSheetId="3" hidden="1">#REF!</definedName>
    <definedName name="__" hidden="1">#REF!</definedName>
    <definedName name="___" localSheetId="3" hidden="1">#REF!</definedName>
    <definedName name="___" hidden="1">#REF!</definedName>
    <definedName name="____" localSheetId="3" hidden="1">#REF!</definedName>
    <definedName name="____" hidden="1">#REF!</definedName>
    <definedName name="_____" localSheetId="3" hidden="1">#REF!</definedName>
    <definedName name="_____" hidden="1">#REF!</definedName>
    <definedName name="______" localSheetId="3" hidden="1">#REF!</definedName>
    <definedName name="______" hidden="1">#REF!</definedName>
    <definedName name="_______" localSheetId="3" hidden="1">#REF!</definedName>
    <definedName name="_______" hidden="1">#REF!</definedName>
    <definedName name="_________" localSheetId="3" hidden="1">#REF!</definedName>
    <definedName name="_________" hidden="1">#REF!</definedName>
    <definedName name="___________" localSheetId="3" hidden="1">#REF!</definedName>
    <definedName name="___________" hidden="1">#REF!</definedName>
    <definedName name="_____________" localSheetId="3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#REF!</definedName>
    <definedName name="__KEY1" hidden="1">#REF!</definedName>
    <definedName name="_1102" hidden="1">#REF!</definedName>
    <definedName name="_12F" localSheetId="3" hidden="1">#REF!</definedName>
    <definedName name="_12F" hidden="1">#REF!</definedName>
    <definedName name="_13_0_0_F" localSheetId="3" hidden="1">#REF!</definedName>
    <definedName name="_13_0_0_F" hidden="1">#REF!</definedName>
    <definedName name="_14_0_0_F" localSheetId="3" hidden="1">#REF!</definedName>
    <definedName name="_14_0_0_F" hidden="1">#REF!</definedName>
    <definedName name="_15_0_0_F" localSheetId="3" hidden="1">#REF!</definedName>
    <definedName name="_15_0_0_F" hidden="1">#REF!</definedName>
    <definedName name="_16_0_0_F" localSheetId="3" hidden="1">#REF!</definedName>
    <definedName name="_16_0_0_F" hidden="1">#REF!</definedName>
    <definedName name="_19F" localSheetId="3" hidden="1">#REF!</definedName>
    <definedName name="_19F" hidden="1">#REF!</definedName>
    <definedName name="_20_0_0_F" localSheetId="3" hidden="1">#REF!</definedName>
    <definedName name="_20_0_0_F" hidden="1">#REF!</definedName>
    <definedName name="_27F" localSheetId="3" hidden="1">#REF!</definedName>
    <definedName name="_27F" hidden="1">#REF!</definedName>
    <definedName name="_3F" localSheetId="3" hidden="1">#REF!</definedName>
    <definedName name="_3F" hidden="1">#REF!</definedName>
    <definedName name="_4F" localSheetId="3" hidden="1">#REF!</definedName>
    <definedName name="_4F" hidden="1">#REF!</definedName>
    <definedName name="_5_0_0_F" localSheetId="3" hidden="1">#REF!</definedName>
    <definedName name="_5_0_0_F" hidden="1">#REF!</definedName>
    <definedName name="_5F" localSheetId="3" hidden="1">#REF!</definedName>
    <definedName name="_5F" hidden="1">#REF!</definedName>
    <definedName name="_6_0_0_F" localSheetId="3" hidden="1">#REF!</definedName>
    <definedName name="_6_0_0_F" hidden="1">#REF!</definedName>
    <definedName name="_7_0_0_F" localSheetId="3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0</definedName>
    <definedName name="_Order2" hidden="1">255</definedName>
    <definedName name="_Parse_Out" localSheetId="3" hidden="1">#REF!</definedName>
    <definedName name="_Parse_Out" hidden="1">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'1'!$B$1:$I$93</definedName>
    <definedName name="_xlnm.Print_Area" localSheetId="1">'2'!$B$1:$I$65</definedName>
    <definedName name="_xlnm.Print_Area" localSheetId="2">'3'!$B$1:$I$68</definedName>
    <definedName name="_xlnm.Print_Area" localSheetId="3">'4'!$B$1:$AE$32</definedName>
    <definedName name="_xlnm.Print_Area" localSheetId="4">'5'!$B$1:$AE$34</definedName>
    <definedName name="_xlnm.Print_Area" localSheetId="5">'6'!$B$1:$I$94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I42" i="13" l="1"/>
  <c r="G42" i="13"/>
  <c r="I41" i="18"/>
  <c r="G41" i="18"/>
  <c r="G35" i="1" l="1"/>
  <c r="G34" i="1" l="1"/>
  <c r="G66" i="1" s="1"/>
  <c r="G5" i="18"/>
  <c r="G5" i="13"/>
  <c r="I34" i="1"/>
  <c r="I66" i="1" s="1"/>
  <c r="I5" i="13"/>
  <c r="I5" i="18"/>
  <c r="G67" i="1"/>
  <c r="B44" i="13" l="1"/>
  <c r="B3" i="3" l="1"/>
  <c r="B32" i="3" s="1"/>
  <c r="B59" i="3" s="1"/>
  <c r="B39" i="18"/>
  <c r="I65" i="1"/>
  <c r="I33" i="1"/>
  <c r="G33" i="1"/>
  <c r="I61" i="3"/>
  <c r="G65" i="1"/>
  <c r="G5" i="3"/>
  <c r="B40" i="13"/>
  <c r="B3" i="16"/>
  <c r="B3" i="15" s="1"/>
  <c r="B63" i="1"/>
  <c r="B31" i="1"/>
  <c r="G61" i="3" l="1"/>
  <c r="I5" i="3"/>
  <c r="I34" i="3"/>
  <c r="G34" i="3"/>
  <c r="Y13" i="15" l="1"/>
  <c r="I18" i="16"/>
  <c r="M22" i="16"/>
  <c r="K18" i="15"/>
  <c r="O33" i="15"/>
  <c r="M24" i="15"/>
  <c r="W18" i="16"/>
  <c r="O22" i="16"/>
  <c r="I18" i="15"/>
  <c r="W18" i="15"/>
  <c r="Q22" i="16"/>
  <c r="W33" i="15"/>
  <c r="M18" i="16"/>
  <c r="S18" i="16"/>
  <c r="O18" i="16"/>
  <c r="AC22" i="16"/>
  <c r="I28" i="3"/>
  <c r="K22" i="16"/>
  <c r="Q18" i="15"/>
  <c r="O18" i="15"/>
  <c r="Q31" i="16"/>
  <c r="Q18" i="16"/>
  <c r="AC18" i="15"/>
  <c r="K31" i="16"/>
  <c r="S18" i="15"/>
  <c r="M18" i="15"/>
  <c r="K18" i="16"/>
  <c r="K24" i="16" s="1"/>
  <c r="I22" i="16"/>
  <c r="AC18" i="16"/>
  <c r="I9" i="13"/>
  <c r="I33" i="15"/>
  <c r="I79" i="3"/>
  <c r="W22" i="16"/>
  <c r="S22" i="16"/>
  <c r="I68" i="13"/>
  <c r="M26" i="15" l="1"/>
  <c r="G32" i="18"/>
  <c r="G68" i="13"/>
  <c r="K32" i="16"/>
  <c r="I33" i="13"/>
  <c r="G9" i="13"/>
  <c r="G9" i="18"/>
  <c r="G12" i="18" s="1"/>
  <c r="I65" i="18"/>
  <c r="O24" i="16"/>
  <c r="AC24" i="15"/>
  <c r="O24" i="15"/>
  <c r="I25" i="1"/>
  <c r="AA13" i="15"/>
  <c r="AE13" i="15" s="1"/>
  <c r="K33" i="15"/>
  <c r="Y32" i="15"/>
  <c r="AA32" i="15" s="1"/>
  <c r="AE32" i="15" s="1"/>
  <c r="O31" i="16"/>
  <c r="M31" i="16"/>
  <c r="G65" i="18"/>
  <c r="Q24" i="15"/>
  <c r="G33" i="13"/>
  <c r="I24" i="15"/>
  <c r="G79" i="3"/>
  <c r="M24" i="16"/>
  <c r="G57" i="1"/>
  <c r="I56" i="18"/>
  <c r="I58" i="18" s="1"/>
  <c r="AC33" i="15"/>
  <c r="AC24" i="16"/>
  <c r="S24" i="16"/>
  <c r="W31" i="16"/>
  <c r="G86" i="1"/>
  <c r="G90" i="1" s="1"/>
  <c r="Q24" i="16"/>
  <c r="Q32" i="16" s="1"/>
  <c r="Y17" i="16"/>
  <c r="Y18" i="16" s="1"/>
  <c r="U18" i="16"/>
  <c r="Y21" i="16"/>
  <c r="Y22" i="16" s="1"/>
  <c r="U22" i="16"/>
  <c r="G18" i="13"/>
  <c r="Q33" i="15"/>
  <c r="Y23" i="15"/>
  <c r="AA23" i="15" s="1"/>
  <c r="AE23" i="15" s="1"/>
  <c r="G31" i="16"/>
  <c r="K24" i="15"/>
  <c r="K26" i="15" s="1"/>
  <c r="W24" i="16"/>
  <c r="G59" i="13"/>
  <c r="G61" i="13" s="1"/>
  <c r="G75" i="3"/>
  <c r="I13" i="13"/>
  <c r="G33" i="15"/>
  <c r="Y31" i="15"/>
  <c r="U33" i="15"/>
  <c r="S31" i="16"/>
  <c r="S32" i="16" s="1"/>
  <c r="Y13" i="16"/>
  <c r="AA13" i="16" s="1"/>
  <c r="G22" i="3"/>
  <c r="G22" i="16"/>
  <c r="Y17" i="15"/>
  <c r="Y18" i="15" s="1"/>
  <c r="U18" i="15"/>
  <c r="Y30" i="16"/>
  <c r="AA30" i="16" s="1"/>
  <c r="AE30" i="16" s="1"/>
  <c r="M33" i="15"/>
  <c r="M34" i="15" s="1"/>
  <c r="G56" i="18"/>
  <c r="G58" i="18" s="1"/>
  <c r="Y26" i="16"/>
  <c r="AA26" i="16" s="1"/>
  <c r="AE26" i="16" s="1"/>
  <c r="AC31" i="16"/>
  <c r="AC32" i="16" s="1"/>
  <c r="I40" i="3"/>
  <c r="G18" i="15"/>
  <c r="AA17" i="15"/>
  <c r="Q26" i="15"/>
  <c r="I75" i="3"/>
  <c r="I81" i="3" s="1"/>
  <c r="I32" i="18"/>
  <c r="S33" i="15"/>
  <c r="I18" i="13"/>
  <c r="G55" i="3"/>
  <c r="G17" i="18"/>
  <c r="U31" i="16"/>
  <c r="Y29" i="16"/>
  <c r="I55" i="3"/>
  <c r="W24" i="15"/>
  <c r="W26" i="15" s="1"/>
  <c r="W34" i="15" s="1"/>
  <c r="G24" i="15"/>
  <c r="I24" i="16"/>
  <c r="G28" i="3"/>
  <c r="I86" i="1"/>
  <c r="I90" i="1" s="1"/>
  <c r="G15" i="1"/>
  <c r="G13" i="13"/>
  <c r="G20" i="13" s="1"/>
  <c r="G25" i="13" s="1"/>
  <c r="G28" i="13" s="1"/>
  <c r="G44" i="13" s="1"/>
  <c r="I57" i="1"/>
  <c r="I22" i="3"/>
  <c r="Y21" i="15"/>
  <c r="U24" i="15"/>
  <c r="I17" i="18"/>
  <c r="S24" i="15"/>
  <c r="S26" i="15" s="1"/>
  <c r="S34" i="15" s="1"/>
  <c r="AC26" i="15"/>
  <c r="G48" i="1"/>
  <c r="G18" i="16"/>
  <c r="G24" i="16" s="1"/>
  <c r="G32" i="16" s="1"/>
  <c r="Y28" i="15"/>
  <c r="AA28" i="15" s="1"/>
  <c r="AE28" i="15" s="1"/>
  <c r="G25" i="1"/>
  <c r="O26" i="15"/>
  <c r="O34" i="15" s="1"/>
  <c r="I31" i="16"/>
  <c r="I15" i="1"/>
  <c r="I27" i="1" s="1"/>
  <c r="I9" i="18"/>
  <c r="I12" i="18" s="1"/>
  <c r="I26" i="15"/>
  <c r="I34" i="15" s="1"/>
  <c r="I48" i="1"/>
  <c r="I59" i="1" s="1"/>
  <c r="G40" i="3"/>
  <c r="I59" i="13"/>
  <c r="I61" i="13" s="1"/>
  <c r="Y33" i="15" l="1"/>
  <c r="W32" i="16"/>
  <c r="M32" i="16"/>
  <c r="K34" i="15"/>
  <c r="O32" i="16"/>
  <c r="AC34" i="15"/>
  <c r="Y24" i="15"/>
  <c r="Y26" i="15" s="1"/>
  <c r="Y34" i="15" s="1"/>
  <c r="G81" i="3"/>
  <c r="AA31" i="15"/>
  <c r="AA33" i="15" s="1"/>
  <c r="AA17" i="16"/>
  <c r="AA18" i="16" s="1"/>
  <c r="G59" i="1"/>
  <c r="G92" i="1" s="1"/>
  <c r="I32" i="16"/>
  <c r="Y31" i="16"/>
  <c r="G63" i="13"/>
  <c r="I42" i="3"/>
  <c r="I44" i="3" s="1"/>
  <c r="I83" i="3" s="1"/>
  <c r="I86" i="3" s="1"/>
  <c r="U26" i="15"/>
  <c r="U34" i="15" s="1"/>
  <c r="Q34" i="15"/>
  <c r="AA21" i="15"/>
  <c r="AA29" i="16"/>
  <c r="AE17" i="15"/>
  <c r="AE18" i="15" s="1"/>
  <c r="AA18" i="15"/>
  <c r="I92" i="1"/>
  <c r="G26" i="15"/>
  <c r="G34" i="15" s="1"/>
  <c r="G42" i="3"/>
  <c r="G44" i="3" s="1"/>
  <c r="G83" i="3" s="1"/>
  <c r="G86" i="3" s="1"/>
  <c r="I20" i="13"/>
  <c r="I25" i="13" s="1"/>
  <c r="I28" i="13" s="1"/>
  <c r="I44" i="13" s="1"/>
  <c r="I63" i="13" s="1"/>
  <c r="U24" i="16"/>
  <c r="U32" i="16" s="1"/>
  <c r="I19" i="18"/>
  <c r="I24" i="18" s="1"/>
  <c r="I27" i="18" s="1"/>
  <c r="I43" i="18" s="1"/>
  <c r="I60" i="18" s="1"/>
  <c r="G27" i="1"/>
  <c r="AA21" i="16"/>
  <c r="G19" i="18"/>
  <c r="G24" i="18" s="1"/>
  <c r="G27" i="18" s="1"/>
  <c r="G43" i="18" s="1"/>
  <c r="G60" i="18" s="1"/>
  <c r="Y24" i="16"/>
  <c r="AE13" i="16"/>
  <c r="AE31" i="15"/>
  <c r="AE33" i="15" s="1"/>
  <c r="Y32" i="16" l="1"/>
  <c r="AE17" i="16"/>
  <c r="AE18" i="16" s="1"/>
  <c r="AE21" i="15"/>
  <c r="AE24" i="15" s="1"/>
  <c r="AE26" i="15" s="1"/>
  <c r="AE34" i="15" s="1"/>
  <c r="AA24" i="15"/>
  <c r="AA26" i="15" s="1"/>
  <c r="AA34" i="15" s="1"/>
  <c r="AA22" i="16"/>
  <c r="AA24" i="16" s="1"/>
  <c r="AE21" i="16"/>
  <c r="AE22" i="16" s="1"/>
  <c r="AE24" i="16" s="1"/>
  <c r="AE29" i="16"/>
  <c r="AE31" i="16" s="1"/>
  <c r="AA31" i="16"/>
  <c r="AE32" i="16" l="1"/>
  <c r="AA32" i="16"/>
</calcChain>
</file>

<file path=xl/sharedStrings.xml><?xml version="1.0" encoding="utf-8"?>
<sst xmlns="http://schemas.openxmlformats.org/spreadsheetml/2006/main" count="396" uniqueCount="231">
  <si>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</si>
  <si>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</si>
  <si>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</si>
  <si>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</si>
  <si>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</si>
  <si>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</si>
  <si>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</si>
  <si>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</si>
  <si>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</si>
  <si>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</si>
  <si>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</si>
  <si>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</si>
  <si>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</si>
  <si>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</si>
  <si>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</si>
  <si>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</si>
  <si>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</si>
  <si>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</si>
  <si>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</si>
  <si>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</si>
  <si>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</si>
  <si>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</si>
  <si>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</si>
  <si>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</si>
  <si>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</si>
  <si>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</si>
  <si>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</si>
  <si>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</si>
  <si>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</si>
  <si>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</si>
  <si>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</si>
  <si>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</si>
  <si>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</si>
  <si>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</si>
  <si>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</si>
  <si>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</si>
  <si>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</si>
  <si>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</si>
  <si>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</si>
  <si>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</si>
  <si>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</si>
  <si>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</si>
  <si>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</si>
  <si>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</si>
  <si>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</si>
  <si>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</si>
  <si>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</si>
  <si>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</si>
  <si>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</si>
  <si>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</si>
  <si>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</si>
  <si>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</si>
  <si>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</si>
  <si>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</si>
  <si>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</si>
  <si>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</si>
  <si>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</si>
  <si>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</si>
  <si>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</si>
  <si>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</si>
  <si>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</si>
  <si>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</si>
  <si>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</si>
  <si>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</si>
  <si>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</si>
  <si>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</si>
  <si>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</si>
  <si>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</si>
  <si>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</si>
  <si>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</si>
  <si>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</si>
  <si>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</si>
  <si>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</si>
  <si>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</si>
  <si>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</si>
  <si>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</si>
  <si>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</si>
  <si>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</si>
  <si>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</si>
  <si>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</si>
  <si>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</si>
  <si>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</si>
  <si>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</si>
  <si>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</si>
  <si>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</si>
  <si>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</si>
  <si>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</si>
  <si>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</si>
  <si>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</si>
  <si>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</si>
  <si>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</si>
  <si>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</si>
  <si>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</si>
  <si>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Long-term borrowings from financial institutions</t>
  </si>
  <si>
    <t>Share premium</t>
  </si>
  <si>
    <t>SCG Packaging Public Company Limited and its Subsidiaries</t>
  </si>
  <si>
    <t>and paid</t>
  </si>
  <si>
    <t xml:space="preserve"> Share</t>
  </si>
  <si>
    <t>Total changes in ownership interests in subsidiaries</t>
  </si>
  <si>
    <t xml:space="preserve">Dividends received 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</si>
  <si>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</si>
  <si>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</si>
  <si>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</si>
  <si>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</si>
  <si>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</si>
  <si>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</si>
  <si>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</si>
  <si>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</si>
  <si>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</si>
  <si>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</si>
  <si>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</si>
  <si>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</si>
  <si>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</si>
  <si>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</si>
  <si>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</si>
  <si>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instruments</t>
  </si>
  <si>
    <t>measured at</t>
  </si>
  <si>
    <t>fair value</t>
  </si>
  <si>
    <t>accounted for using equity method</t>
  </si>
  <si>
    <t>Total other</t>
  </si>
  <si>
    <t>Other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</si>
  <si>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</si>
  <si>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</si>
  <si>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</si>
  <si>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</si>
  <si>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</si>
  <si>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</si>
  <si>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</si>
  <si>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</si>
  <si>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</si>
  <si>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</si>
  <si>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</si>
  <si>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measured at fair value</t>
  </si>
  <si>
    <t xml:space="preserve">Total items that will not be reclassified </t>
  </si>
  <si>
    <t>or a loss of control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</si>
  <si>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</si>
  <si>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</si>
  <si>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</si>
  <si>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</si>
  <si>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</si>
  <si>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</si>
  <si>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</si>
  <si>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</si>
  <si>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</si>
  <si>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Owners of the Company</t>
  </si>
  <si>
    <t>Attributable to owners of the Company</t>
  </si>
  <si>
    <t>Gain on remeasurements of defined benefit plans</t>
  </si>
  <si>
    <t>Non-current provisions for employee benefit expense</t>
  </si>
  <si>
    <t>Debentures</t>
  </si>
  <si>
    <t>subsequently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</si>
  <si>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</si>
  <si>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</si>
  <si>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</si>
  <si>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</si>
  <si>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</si>
  <si>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</si>
  <si>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</si>
  <si>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</si>
  <si>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</si>
  <si>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</si>
  <si>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</si>
  <si>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</si>
  <si>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</si>
  <si>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</si>
  <si>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 xml:space="preserve">Income tax relating to items that will not be reclassified </t>
  </si>
  <si>
    <t>Share of other comprehensive income of associates</t>
  </si>
  <si>
    <t>Share of profit of associates</t>
  </si>
  <si>
    <t>Short-term investments</t>
  </si>
  <si>
    <t>Items that will be reclassified subsequently to profit or loss</t>
  </si>
  <si>
    <t>Items that will not be reclassified subsequently to profit or loss</t>
  </si>
  <si>
    <t>Proceeds from sale of short-term investments</t>
  </si>
  <si>
    <t>Liabilities related to put options</t>
  </si>
  <si>
    <t>Changes that do not result in an acquisition</t>
  </si>
  <si>
    <t xml:space="preserve">or a loss of control </t>
  </si>
  <si>
    <t>Gain (loss) on</t>
  </si>
  <si>
    <t>Retained earnings</t>
  </si>
  <si>
    <t>Acquisition of short-term investments</t>
  </si>
  <si>
    <t>Consolidated statement of changes in shareholders’ equity</t>
  </si>
  <si>
    <t>of shareholders’</t>
  </si>
  <si>
    <t>shareholders’</t>
  </si>
  <si>
    <t>Proceeds from sale of property, plant and equipment</t>
  </si>
  <si>
    <t>Loss on exchange rate</t>
  </si>
  <si>
    <t>Exchange differences on translating financial statements</t>
  </si>
  <si>
    <t>Income tax relating to items that will not be reclassified</t>
  </si>
  <si>
    <t>Other non-current assets</t>
  </si>
  <si>
    <t>Proceeds from long-term borrowings</t>
  </si>
  <si>
    <t>Current portion of debentures</t>
  </si>
  <si>
    <t>for using equity method</t>
  </si>
  <si>
    <t>Net decrease (increase) in operating assets</t>
  </si>
  <si>
    <t xml:space="preserve">Loss (gain) on foreign currency exchange </t>
  </si>
  <si>
    <t>Net increase in operating liabilities</t>
  </si>
  <si>
    <t>Net cash flows provided by (used in) investing activities</t>
  </si>
  <si>
    <t>Profit for the period</t>
  </si>
  <si>
    <t xml:space="preserve">Net increase (decrease) in borrowings </t>
  </si>
  <si>
    <t>Changes that result in an acquisition</t>
  </si>
  <si>
    <t>4, 5</t>
  </si>
  <si>
    <t>Acquisition of subsidiaries, net of cash acquired</t>
  </si>
  <si>
    <t>Proceeds from issuance of debentures</t>
  </si>
  <si>
    <t>Dividends paid</t>
  </si>
  <si>
    <t>Dividends paid to owners of the Company</t>
  </si>
  <si>
    <t>Dividends paid to non-controlling interests</t>
  </si>
  <si>
    <t>Total dividends paid</t>
  </si>
  <si>
    <t>Reversal of loss on expected credit loss</t>
  </si>
  <si>
    <t xml:space="preserve">Non-cash from investing and financing transactions </t>
  </si>
  <si>
    <t>at end of the period</t>
  </si>
  <si>
    <t>Payments of changes in ownership interests in subsidiaries</t>
  </si>
  <si>
    <t>that do not result in a loss of control</t>
  </si>
  <si>
    <t>Share of profit of associates accounted</t>
  </si>
  <si>
    <t>Loss (gain) on fair value adjustments and others</t>
  </si>
  <si>
    <t>Proceeds from (payments of) bank overdrafts</t>
  </si>
  <si>
    <t>and short-term borrowings - net</t>
  </si>
  <si>
    <t>Net cash flows used in financing activities</t>
  </si>
  <si>
    <t>Net decrease in cash and cash equivalents</t>
  </si>
  <si>
    <t>Loss on inventories devaluation (reversal)</t>
  </si>
  <si>
    <t>Proceeds from changes in ownership interests in subsidiaries</t>
  </si>
  <si>
    <t>As at 30 September 2024</t>
  </si>
  <si>
    <t>30 September</t>
  </si>
  <si>
    <t>31 December</t>
  </si>
  <si>
    <t>(Unaudited)</t>
  </si>
  <si>
    <t>For the three-month period ended 30 September 2024 (Unaudited)</t>
  </si>
  <si>
    <t>For the nine-month period ended 30 September 2024 (Unaudited)</t>
  </si>
  <si>
    <t>Balance at 1 January 2023</t>
  </si>
  <si>
    <t>Put options</t>
  </si>
  <si>
    <t>Comprehensive income for the period</t>
  </si>
  <si>
    <t>Balance at 30 September 2023</t>
  </si>
  <si>
    <t>Balance at 1 January 2024</t>
  </si>
  <si>
    <t>Balance at 30 September 2024</t>
  </si>
  <si>
    <t>Cash and cash equivalents at beginning of the period</t>
  </si>
  <si>
    <t>Cash and cash equivalents at end of the period</t>
  </si>
  <si>
    <t>Other equity interests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</si>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</sst>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  <numFmt numFmtId="172" formatCode="[$-409]mmmm\ d\,\ yyyy;@"/>
    <numFmt numFmtId="173" formatCode="[$PHP]\ #,##0_);\([$PHP]\ #,##0\)"/>
  </numFmts>
  <fonts count="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69" fontId="27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5" applyAlignment="0">
      <alignment horizontal="centerContinuous"/>
    </xf>
    <xf numFmtId="169" fontId="2" fillId="0" borderId="10" applyFill="0">
      <alignment horizontal="fill" vertical="top" wrapText="1" indent="8" readingOrder="3"/>
      <protection locked="0" hidden="1"/>
    </xf>
    <xf numFmtId="169" fontId="2" fillId="0" borderId="11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5" fillId="0" borderId="0"/>
    <xf numFmtId="164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23" fillId="0" borderId="0"/>
    <xf numFmtId="164" fontId="36" fillId="0" borderId="0" applyFont="0" applyFill="0" applyBorder="0" applyAlignment="0" applyProtection="0"/>
    <xf numFmtId="0" fontId="23" fillId="0" borderId="0"/>
    <xf numFmtId="164" fontId="36" fillId="0" borderId="0" applyFont="0" applyFill="0" applyBorder="0" applyAlignment="0" applyProtection="0"/>
    <xf numFmtId="0" fontId="23" fillId="0" borderId="0"/>
    <xf numFmtId="0" fontId="36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68" fontId="3" fillId="0" borderId="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8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68" fontId="3" fillId="0" borderId="9" xfId="0" applyNumberFormat="1" applyFont="1" applyBorder="1" applyAlignment="1">
      <alignment horizontal="right" vertical="center"/>
    </xf>
    <xf numFmtId="168" fontId="3" fillId="0" borderId="7" xfId="2" applyNumberFormat="1" applyFont="1" applyFill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2" applyNumberFormat="1" applyFont="1" applyFill="1" applyBorder="1" applyAlignment="1">
      <alignment vertical="center"/>
    </xf>
    <xf numFmtId="168" fontId="13" fillId="0" borderId="7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9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0" fillId="0" borderId="7" xfId="0" applyNumberFormat="1" applyBorder="1" applyAlignment="1">
      <alignment horizontal="right"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1" fontId="4" fillId="0" borderId="0" xfId="16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166" fontId="0" fillId="0" borderId="0" xfId="0" applyNumberFormat="1" applyAlignment="1">
      <alignment vertical="center"/>
    </xf>
    <xf numFmtId="0" fontId="4" fillId="0" borderId="0" xfId="0" applyFont="1"/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2" applyNumberFormat="1" applyFont="1" applyFill="1" applyAlignment="1"/>
    <xf numFmtId="168" fontId="0" fillId="0" borderId="7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31" fillId="0" borderId="0" xfId="0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49" fontId="3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0" xfId="16" applyFont="1" applyAlignment="1">
      <alignment vertical="center"/>
    </xf>
    <xf numFmtId="168" fontId="4" fillId="0" borderId="0" xfId="2" applyNumberFormat="1" applyFont="1" applyFill="1" applyBorder="1" applyAlignment="1"/>
    <xf numFmtId="168" fontId="4" fillId="0" borderId="0" xfId="0" applyNumberFormat="1" applyFont="1"/>
    <xf numFmtId="168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0" fillId="0" borderId="7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vertical="center"/>
    </xf>
    <xf numFmtId="167" fontId="3" fillId="0" borderId="8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0" fillId="0" borderId="0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16" applyFont="1" applyAlignment="1">
      <alignment vertical="center"/>
    </xf>
    <xf numFmtId="172" fontId="3" fillId="0" borderId="0" xfId="0" applyNumberFormat="1" applyFont="1" applyAlignment="1">
      <alignment horizontal="left" vertical="center"/>
    </xf>
    <xf numFmtId="172" fontId="9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justify" vertical="center"/>
    </xf>
    <xf numFmtId="0" fontId="3" fillId="0" borderId="0" xfId="16" applyFont="1" applyAlignment="1">
      <alignment horizontal="left"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16" applyFont="1" applyAlignment="1">
      <alignment horizontal="left" vertical="center"/>
    </xf>
    <xf numFmtId="168" fontId="4" fillId="0" borderId="7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3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2" fontId="3" fillId="0" borderId="0" xfId="0" applyNumberFormat="1" applyFont="1" applyAlignment="1">
      <alignment vertical="center"/>
    </xf>
    <xf numFmtId="168" fontId="4" fillId="0" borderId="9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4" fillId="0" borderId="7" xfId="2" applyNumberFormat="1" applyFont="1" applyFill="1" applyBorder="1" applyAlignment="1">
      <alignment horizontal="center" vertical="center"/>
    </xf>
    <xf numFmtId="168" fontId="3" fillId="0" borderId="2" xfId="2" applyNumberFormat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72" fontId="34" fillId="0" borderId="0" xfId="0" applyNumberFormat="1" applyFont="1" applyAlignment="1">
      <alignment vertical="center"/>
    </xf>
    <xf numFmtId="168" fontId="3" fillId="0" borderId="7" xfId="37" applyNumberFormat="1" applyFont="1" applyFill="1" applyBorder="1" applyAlignment="1">
      <alignment horizontal="center" vertical="center"/>
    </xf>
    <xf numFmtId="168" fontId="4" fillId="0" borderId="7" xfId="2" applyNumberFormat="1" applyFont="1" applyFill="1" applyBorder="1" applyAlignment="1">
      <alignment vertical="center"/>
    </xf>
    <xf numFmtId="168" fontId="4" fillId="0" borderId="7" xfId="37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8" fontId="3" fillId="0" borderId="0" xfId="16" applyNumberFormat="1" applyFont="1" applyAlignment="1">
      <alignment vertical="center"/>
    </xf>
    <xf numFmtId="168" fontId="4" fillId="0" borderId="0" xfId="2" applyNumberFormat="1" applyFont="1" applyFill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168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68" fontId="0" fillId="0" borderId="0" xfId="2" applyNumberFormat="1" applyFont="1" applyFill="1" applyBorder="1" applyAlignment="1">
      <alignment horizontal="center" vertical="center"/>
    </xf>
    <xf numFmtId="168" fontId="3" fillId="0" borderId="12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8" xfId="0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37" applyNumberFormat="1" applyFont="1" applyFill="1" applyBorder="1" applyAlignment="1">
      <alignment horizontal="center" vertical="center"/>
    </xf>
    <xf numFmtId="168" fontId="0" fillId="0" borderId="0" xfId="0" applyNumberForma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16" applyFont="1" applyFill="1" applyAlignment="1">
      <alignment horizontal="center" vertical="center"/>
    </xf>
    <xf numFmtId="41" fontId="4" fillId="0" borderId="0" xfId="16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Continuous" vertical="center"/>
    </xf>
    <xf numFmtId="168" fontId="3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/>
    <xf numFmtId="168" fontId="4" fillId="0" borderId="0" xfId="0" applyNumberFormat="1" applyFont="1" applyFill="1"/>
    <xf numFmtId="0" fontId="0" fillId="0" borderId="0" xfId="0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" fontId="1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4" fillId="0" borderId="7" xfId="37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0" fontId="4" fillId="0" borderId="0" xfId="16" applyFont="1" applyAlignment="1">
      <alignment horizontal="left" vertical="center"/>
    </xf>
    <xf numFmtId="168" fontId="3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168" fontId="0" fillId="0" borderId="0" xfId="0" applyNumberFormat="1" applyFont="1" applyBorder="1" applyAlignment="1">
      <alignment horizontal="right" vertical="center"/>
    </xf>
    <xf numFmtId="168" fontId="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0" fillId="0" borderId="7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2">
    <cellStyle name="75" xfId="1" xr:uid="{00000000-0005-0000-0000-000000000000}"/>
    <cellStyle name="Comma" xfId="2" builtinId="3"/>
    <cellStyle name="Comma 10 7" xfId="36" xr:uid="{00000000-0005-0000-0000-000002000000}"/>
    <cellStyle name="Comma 112" xfId="46" xr:uid="{00000000-0005-0000-0000-000003000000}"/>
    <cellStyle name="Comma 2" xfId="33" xr:uid="{00000000-0005-0000-0000-000004000000}"/>
    <cellStyle name="Comma 2 2" xfId="37" xr:uid="{00000000-0005-0000-0000-000005000000}"/>
    <cellStyle name="Comma 2 3" xfId="40" xr:uid="{00000000-0005-0000-0000-000006000000}"/>
    <cellStyle name="Comma 2 4 2" xfId="51" xr:uid="{00000000-0005-0000-0000-000007000000}"/>
    <cellStyle name="Comma 3" xfId="44" xr:uid="{00000000-0005-0000-0000-000008000000}"/>
    <cellStyle name="Comma 4" xfId="42" xr:uid="{00000000-0005-0000-0000-000009000000}"/>
    <cellStyle name="comma zerodec" xfId="3" xr:uid="{00000000-0005-0000-0000-00000A000000}"/>
    <cellStyle name="Currency1" xfId="4" xr:uid="{00000000-0005-0000-0000-00000B000000}"/>
    <cellStyle name="Date" xfId="5" xr:uid="{00000000-0005-0000-0000-00000C000000}"/>
    <cellStyle name="Dollar (zero dec)" xfId="6" xr:uid="{00000000-0005-0000-0000-00000D000000}"/>
    <cellStyle name="Fixed" xfId="7" xr:uid="{00000000-0005-0000-0000-00000E000000}"/>
    <cellStyle name="Grey" xfId="8" xr:uid="{00000000-0005-0000-0000-00000F000000}"/>
    <cellStyle name="Header1" xfId="9" xr:uid="{00000000-0005-0000-0000-000010000000}"/>
    <cellStyle name="Header2" xfId="10" xr:uid="{00000000-0005-0000-0000-000011000000}"/>
    <cellStyle name="HEADING1" xfId="11" xr:uid="{00000000-0005-0000-0000-000012000000}"/>
    <cellStyle name="HEADING2" xfId="12" xr:uid="{00000000-0005-0000-0000-000013000000}"/>
    <cellStyle name="HEADING2 2" xfId="29" xr:uid="{00000000-0005-0000-0000-000014000000}"/>
    <cellStyle name="Input [yellow]" xfId="13" xr:uid="{00000000-0005-0000-0000-000015000000}"/>
    <cellStyle name="no dec" xfId="14" xr:uid="{00000000-0005-0000-0000-000016000000}"/>
    <cellStyle name="Normal" xfId="0" builtinId="0"/>
    <cellStyle name="Normal - Style1" xfId="15" xr:uid="{00000000-0005-0000-0000-000018000000}"/>
    <cellStyle name="Normal 10 2" xfId="49" xr:uid="{00000000-0005-0000-0000-000019000000}"/>
    <cellStyle name="Normal 116" xfId="48" xr:uid="{00000000-0005-0000-0000-00001A000000}"/>
    <cellStyle name="Normal 2" xfId="35" xr:uid="{00000000-0005-0000-0000-00001B000000}"/>
    <cellStyle name="Normal 2 2" xfId="43" xr:uid="{00000000-0005-0000-0000-00001C000000}"/>
    <cellStyle name="Normal 3" xfId="38" xr:uid="{00000000-0005-0000-0000-00001D000000}"/>
    <cellStyle name="Normal 3 2" xfId="39" xr:uid="{00000000-0005-0000-0000-00001E000000}"/>
    <cellStyle name="Normal 3 5 2" xfId="50" xr:uid="{00000000-0005-0000-0000-00001F000000}"/>
    <cellStyle name="Normal 36" xfId="47" xr:uid="{00000000-0005-0000-0000-000020000000}"/>
    <cellStyle name="Normal 37" xfId="45" xr:uid="{00000000-0005-0000-0000-000021000000}"/>
    <cellStyle name="Normal 4" xfId="41" xr:uid="{00000000-0005-0000-0000-000022000000}"/>
    <cellStyle name="Normal_Q1-11_FS_KPMG_TH_link" xfId="16" xr:uid="{00000000-0005-0000-0000-000023000000}"/>
    <cellStyle name="Percent [2]" xfId="17" xr:uid="{00000000-0005-0000-0000-000024000000}"/>
    <cellStyle name="Percent 2" xfId="34" xr:uid="{00000000-0005-0000-0000-000025000000}"/>
    <cellStyle name="Q" xfId="18" xr:uid="{00000000-0005-0000-0000-000026000000}"/>
    <cellStyle name="Quantity" xfId="19" xr:uid="{00000000-0005-0000-0000-000027000000}"/>
    <cellStyle name="small border line" xfId="20" xr:uid="{00000000-0005-0000-0000-000028000000}"/>
    <cellStyle name="small border line 2" xfId="30" xr:uid="{00000000-0005-0000-0000-000029000000}"/>
    <cellStyle name="Style 1" xfId="21" xr:uid="{00000000-0005-0000-0000-00002A000000}"/>
    <cellStyle name="Style 1 2" xfId="31" xr:uid="{00000000-0005-0000-0000-00002B000000}"/>
    <cellStyle name="Style 1 3" xfId="32" xr:uid="{00000000-0005-0000-0000-00002C000000}"/>
    <cellStyle name="W" xfId="22" xr:uid="{00000000-0005-0000-0000-00002D000000}"/>
    <cellStyle name="น้บะภฒ_95" xfId="23" xr:uid="{00000000-0005-0000-0000-00002E000000}"/>
    <cellStyle name="ฤธถ [0]_95" xfId="24" xr:uid="{00000000-0005-0000-0000-00002F000000}"/>
    <cellStyle name="ฤธถ_95" xfId="25" xr:uid="{00000000-0005-0000-0000-000030000000}"/>
    <cellStyle name="ล๋ศญ [0]_95" xfId="26" xr:uid="{00000000-0005-0000-0000-000031000000}"/>
    <cellStyle name="ล๋ศญ_95" xfId="27" xr:uid="{00000000-0005-0000-0000-000032000000}"/>
    <cellStyle name="วฅมุ_4ฟ๙ฝวภ๛" xfId="28" xr:uid="{00000000-0005-0000-0000-000033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5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54296875" style="27" customWidth="1"/>
    <col min="2" max="3" width="2.54296875" style="23" customWidth="1"/>
    <col min="4" max="4" width="44.54296875" style="23" customWidth="1"/>
    <col min="5" max="5" width="6.54296875" style="85" customWidth="1"/>
    <col min="6" max="6" width="1.54296875" style="27" customWidth="1"/>
    <col min="7" max="7" width="13.54296875" style="27" customWidth="1"/>
    <col min="8" max="8" width="1.54296875" style="27" customWidth="1"/>
    <col min="9" max="9" width="13.54296875" style="27" customWidth="1"/>
    <col min="10" max="10" width="1.54296875" style="27" customWidth="1"/>
    <col min="11" max="16384" width="9.1796875" style="27"/>
  </cols>
  <sheetData>
    <row r="1" spans="2:13" s="18" customFormat="1" ht="21" customHeight="1">
      <c r="B1" s="2" t="s">
        <v>95</v>
      </c>
      <c r="C1" s="2"/>
      <c r="D1" s="2"/>
      <c r="E1" s="17"/>
    </row>
    <row r="2" spans="2:13" s="20" customFormat="1" ht="21" customHeight="1">
      <c r="B2" s="11" t="s">
        <v>62</v>
      </c>
      <c r="C2" s="11"/>
      <c r="D2" s="11"/>
      <c r="E2" s="19"/>
    </row>
    <row r="3" spans="2:13" s="20" customFormat="1" ht="21" customHeight="1">
      <c r="B3" s="41" t="s">
        <v>215</v>
      </c>
      <c r="C3" s="41"/>
      <c r="D3" s="41"/>
      <c r="E3" s="19"/>
    </row>
    <row r="4" spans="2:13" ht="10" customHeight="1"/>
    <row r="5" spans="2:13" ht="21" customHeight="1">
      <c r="B5" s="11" t="s">
        <v>11</v>
      </c>
      <c r="C5" s="11"/>
      <c r="D5" s="11"/>
      <c r="E5" s="157" t="s">
        <v>0</v>
      </c>
      <c r="F5" s="5"/>
      <c r="G5" s="159" t="s">
        <v>216</v>
      </c>
      <c r="H5" s="35"/>
      <c r="I5" s="159" t="s">
        <v>217</v>
      </c>
    </row>
    <row r="6" spans="2:13" ht="21" customHeight="1">
      <c r="B6" s="11"/>
      <c r="C6" s="11"/>
      <c r="D6" s="11"/>
      <c r="E6" s="158"/>
      <c r="F6" s="5"/>
      <c r="G6" s="35">
        <v>2024</v>
      </c>
      <c r="H6" s="35"/>
      <c r="I6" s="35">
        <v>2023</v>
      </c>
    </row>
    <row r="7" spans="2:13" ht="21" customHeight="1">
      <c r="B7" s="11"/>
      <c r="C7" s="11"/>
      <c r="D7" s="11"/>
      <c r="E7" s="158"/>
      <c r="F7" s="5"/>
      <c r="G7" s="87" t="s">
        <v>218</v>
      </c>
      <c r="H7" s="121"/>
      <c r="I7" s="121"/>
    </row>
    <row r="8" spans="2:13" ht="21" customHeight="1">
      <c r="B8" s="11"/>
      <c r="C8" s="11"/>
      <c r="D8" s="11"/>
      <c r="F8" s="5"/>
      <c r="G8" s="121" t="s">
        <v>13</v>
      </c>
      <c r="H8" s="121"/>
      <c r="I8" s="121"/>
    </row>
    <row r="9" spans="2:13" ht="21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1" customHeight="1">
      <c r="B10" s="23" t="s">
        <v>6</v>
      </c>
      <c r="E10" s="162"/>
      <c r="F10" s="28"/>
      <c r="G10" s="30">
        <v>7204025</v>
      </c>
      <c r="H10" s="31"/>
      <c r="I10" s="30">
        <v>9888587</v>
      </c>
    </row>
    <row r="11" spans="2:13" ht="21" customHeight="1">
      <c r="B11" s="43" t="s">
        <v>167</v>
      </c>
      <c r="E11" s="85">
        <v>9</v>
      </c>
      <c r="F11" s="28"/>
      <c r="G11" s="30">
        <v>3092178</v>
      </c>
      <c r="H11" s="31"/>
      <c r="I11" s="30">
        <v>7292251</v>
      </c>
    </row>
    <row r="12" spans="2:13" ht="21" customHeight="1">
      <c r="B12" s="43" t="s">
        <v>68</v>
      </c>
      <c r="E12" s="85" t="s">
        <v>195</v>
      </c>
      <c r="F12" s="28"/>
      <c r="G12" s="30">
        <v>24017522</v>
      </c>
      <c r="H12" s="31"/>
      <c r="I12" s="30">
        <v>23331192</v>
      </c>
      <c r="M12" s="27" t="s">
        <v>56</v>
      </c>
    </row>
    <row r="13" spans="2:13" ht="21" customHeight="1">
      <c r="B13" s="23" t="s">
        <v>31</v>
      </c>
      <c r="F13" s="28"/>
      <c r="G13" s="30">
        <v>19500741</v>
      </c>
      <c r="H13" s="31"/>
      <c r="I13" s="30">
        <v>19252593</v>
      </c>
    </row>
    <row r="14" spans="2:13" ht="21" customHeight="1">
      <c r="B14" s="23" t="s">
        <v>91</v>
      </c>
      <c r="F14" s="28"/>
      <c r="G14" s="30">
        <v>408276</v>
      </c>
      <c r="H14" s="31"/>
      <c r="I14" s="30">
        <v>507310</v>
      </c>
    </row>
    <row r="15" spans="2:13" s="1" customFormat="1" ht="21" customHeight="1">
      <c r="B15" s="16" t="s">
        <v>17</v>
      </c>
      <c r="C15" s="16"/>
      <c r="D15" s="16"/>
      <c r="E15" s="55"/>
      <c r="F15" s="22"/>
      <c r="G15" s="9">
        <f>SUM(G10:G14)</f>
        <v>54222742</v>
      </c>
      <c r="H15" s="8"/>
      <c r="I15" s="9">
        <f>SUM(I10:I14)</f>
        <v>60271933</v>
      </c>
    </row>
    <row r="16" spans="2:13" ht="10" customHeight="1">
      <c r="B16" s="16"/>
      <c r="C16" s="16"/>
      <c r="D16" s="16"/>
      <c r="E16" s="55"/>
      <c r="F16" s="28"/>
      <c r="G16" s="32"/>
      <c r="H16" s="31"/>
      <c r="I16" s="32"/>
    </row>
    <row r="17" spans="2:9" ht="21" customHeight="1">
      <c r="B17" s="15" t="s">
        <v>14</v>
      </c>
      <c r="C17" s="15"/>
      <c r="D17" s="15"/>
      <c r="E17" s="55"/>
      <c r="F17" s="28"/>
      <c r="G17" s="32"/>
      <c r="H17" s="31"/>
      <c r="I17" s="32"/>
    </row>
    <row r="18" spans="2:9" ht="21" customHeight="1">
      <c r="B18" s="23" t="s">
        <v>92</v>
      </c>
      <c r="F18" s="28"/>
      <c r="G18" s="30">
        <v>1128804</v>
      </c>
      <c r="H18" s="31"/>
      <c r="I18" s="30">
        <v>1062730</v>
      </c>
    </row>
    <row r="19" spans="2:9" ht="21" customHeight="1">
      <c r="B19" s="23" t="s">
        <v>69</v>
      </c>
      <c r="F19" s="28"/>
      <c r="G19" s="30">
        <v>485442</v>
      </c>
      <c r="H19" s="31"/>
      <c r="I19" s="30">
        <v>1419273</v>
      </c>
    </row>
    <row r="20" spans="2:9" ht="21" customHeight="1">
      <c r="B20" s="23" t="s">
        <v>32</v>
      </c>
      <c r="F20" s="28"/>
      <c r="G20" s="30">
        <v>92088893</v>
      </c>
      <c r="H20" s="31"/>
      <c r="I20" s="30">
        <v>94279195</v>
      </c>
    </row>
    <row r="21" spans="2:9" ht="21" customHeight="1">
      <c r="B21" s="23" t="s">
        <v>45</v>
      </c>
      <c r="F21" s="28"/>
      <c r="G21" s="30">
        <v>28479532</v>
      </c>
      <c r="H21" s="31"/>
      <c r="I21" s="30">
        <v>29374395</v>
      </c>
    </row>
    <row r="22" spans="2:9" ht="21" customHeight="1">
      <c r="B22" s="43" t="s">
        <v>103</v>
      </c>
      <c r="F22" s="28"/>
      <c r="G22" s="30">
        <v>9235462</v>
      </c>
      <c r="H22" s="31"/>
      <c r="I22" s="30">
        <v>10050962</v>
      </c>
    </row>
    <row r="23" spans="2:9" ht="21" customHeight="1">
      <c r="B23" s="23" t="s">
        <v>35</v>
      </c>
      <c r="F23" s="28"/>
      <c r="G23" s="30">
        <v>1271283</v>
      </c>
      <c r="H23" s="31"/>
      <c r="I23" s="30">
        <v>1036057</v>
      </c>
    </row>
    <row r="24" spans="2:9" ht="21" customHeight="1">
      <c r="B24" s="152" t="s">
        <v>184</v>
      </c>
      <c r="F24" s="28"/>
      <c r="G24" s="30">
        <v>1074423</v>
      </c>
      <c r="H24" s="31"/>
      <c r="I24" s="30">
        <v>1066129</v>
      </c>
    </row>
    <row r="25" spans="2:9" s="1" customFormat="1" ht="21" customHeight="1">
      <c r="B25" s="16" t="s">
        <v>15</v>
      </c>
      <c r="C25" s="16"/>
      <c r="D25" s="16"/>
      <c r="E25" s="12"/>
      <c r="F25" s="22"/>
      <c r="G25" s="9">
        <f>SUM(G18:G24)</f>
        <v>133763839</v>
      </c>
      <c r="H25" s="8"/>
      <c r="I25" s="9">
        <f>SUM(I18:I24)</f>
        <v>138288741</v>
      </c>
    </row>
    <row r="26" spans="2:9" ht="10" customHeight="1">
      <c r="B26" s="16"/>
      <c r="C26" s="16"/>
      <c r="D26" s="16"/>
      <c r="F26" s="28"/>
      <c r="G26" s="33"/>
      <c r="H26" s="31"/>
      <c r="I26" s="33"/>
    </row>
    <row r="27" spans="2:9" s="5" customFormat="1" ht="21" customHeight="1" thickBot="1">
      <c r="B27" s="16" t="s">
        <v>16</v>
      </c>
      <c r="C27" s="16"/>
      <c r="D27" s="16"/>
      <c r="E27" s="85"/>
      <c r="F27" s="28"/>
      <c r="G27" s="10">
        <f>SUM(G15,G25)</f>
        <v>187986581</v>
      </c>
      <c r="H27" s="8"/>
      <c r="I27" s="10">
        <f>SUM(I15,I25)</f>
        <v>198560674</v>
      </c>
    </row>
    <row r="28" spans="2:9" s="5" customFormat="1" ht="10" customHeight="1" thickTop="1">
      <c r="B28" s="16"/>
      <c r="C28" s="16"/>
      <c r="D28" s="16"/>
      <c r="E28" s="85"/>
      <c r="F28" s="28"/>
      <c r="G28" s="13"/>
      <c r="H28" s="13"/>
      <c r="I28" s="13"/>
    </row>
    <row r="29" spans="2:9" s="18" customFormat="1" ht="21" customHeight="1">
      <c r="B29" s="2" t="s">
        <v>95</v>
      </c>
      <c r="C29" s="2"/>
      <c r="D29" s="2"/>
      <c r="E29" s="17"/>
    </row>
    <row r="30" spans="2:9" s="20" customFormat="1" ht="21" customHeight="1">
      <c r="B30" s="11" t="s">
        <v>62</v>
      </c>
      <c r="C30" s="11"/>
      <c r="D30" s="11"/>
      <c r="E30" s="19"/>
    </row>
    <row r="31" spans="2:9" s="20" customFormat="1" ht="21" customHeight="1">
      <c r="B31" s="41" t="str">
        <f>$B$3</f>
        <v>As at 30 September 2024</v>
      </c>
      <c r="C31" s="41"/>
      <c r="D31" s="41"/>
      <c r="E31" s="19"/>
    </row>
    <row r="32" spans="2:9" ht="10" customHeight="1">
      <c r="B32" s="27"/>
      <c r="C32" s="11"/>
      <c r="D32" s="27"/>
      <c r="E32" s="27"/>
      <c r="F32" s="5"/>
      <c r="G32" s="57"/>
      <c r="H32" s="35"/>
      <c r="I32" s="57"/>
    </row>
    <row r="33" spans="2:9" ht="21" customHeight="1">
      <c r="B33" s="11" t="s">
        <v>84</v>
      </c>
      <c r="C33" s="11"/>
      <c r="D33" s="11"/>
      <c r="E33" s="157" t="s">
        <v>0</v>
      </c>
      <c r="F33" s="5"/>
      <c r="G33" s="35" t="str">
        <f>$G$5</f>
        <v>30 September</v>
      </c>
      <c r="H33" s="35"/>
      <c r="I33" s="35" t="str">
        <f>$I$5</f>
        <v>31 December</v>
      </c>
    </row>
    <row r="34" spans="2:9" ht="21" customHeight="1">
      <c r="B34" s="11"/>
      <c r="C34" s="11"/>
      <c r="D34" s="11"/>
      <c r="E34" s="158"/>
      <c r="F34" s="5"/>
      <c r="G34" s="35">
        <f>G6</f>
        <v>2024</v>
      </c>
      <c r="H34" s="35"/>
      <c r="I34" s="35">
        <f>I6</f>
        <v>2023</v>
      </c>
    </row>
    <row r="35" spans="2:9" ht="21" customHeight="1">
      <c r="B35" s="11"/>
      <c r="C35" s="11"/>
      <c r="D35" s="11"/>
      <c r="E35" s="158"/>
      <c r="F35" s="5"/>
      <c r="G35" s="35" t="str">
        <f>G7</f>
        <v>(Unaudited)</v>
      </c>
      <c r="H35" s="35"/>
      <c r="I35" s="35"/>
    </row>
    <row r="36" spans="2:9" ht="21" customHeight="1">
      <c r="B36" s="53"/>
      <c r="C36" s="11"/>
      <c r="D36" s="11"/>
      <c r="F36" s="5"/>
      <c r="G36" s="121" t="s">
        <v>13</v>
      </c>
      <c r="H36" s="121"/>
      <c r="I36" s="121"/>
    </row>
    <row r="37" spans="2:9" s="5" customFormat="1" ht="21" customHeight="1">
      <c r="B37" s="15" t="s">
        <v>18</v>
      </c>
      <c r="C37" s="15"/>
      <c r="D37" s="15"/>
      <c r="E37" s="12"/>
      <c r="F37" s="1"/>
      <c r="G37" s="21"/>
      <c r="H37" s="21"/>
      <c r="I37" s="21"/>
    </row>
    <row r="38" spans="2:9" ht="21" customHeight="1">
      <c r="B38" s="43" t="s">
        <v>110</v>
      </c>
      <c r="C38" s="6"/>
      <c r="D38" s="6"/>
      <c r="G38" s="29"/>
      <c r="H38" s="29"/>
      <c r="I38" s="29"/>
    </row>
    <row r="39" spans="2:9" ht="21" customHeight="1">
      <c r="C39" s="43" t="s">
        <v>111</v>
      </c>
      <c r="G39" s="30">
        <v>25198979</v>
      </c>
      <c r="H39" s="31"/>
      <c r="I39" s="30">
        <v>15336715</v>
      </c>
    </row>
    <row r="40" spans="2:9" ht="21" customHeight="1">
      <c r="B40" s="43" t="s">
        <v>70</v>
      </c>
      <c r="C40" s="43"/>
      <c r="D40" s="43"/>
      <c r="E40" s="85">
        <v>4</v>
      </c>
      <c r="G40" s="30">
        <v>14536690</v>
      </c>
      <c r="H40" s="31"/>
      <c r="I40" s="30">
        <v>14808198</v>
      </c>
    </row>
    <row r="41" spans="2:9" ht="21" customHeight="1">
      <c r="B41" s="43" t="s">
        <v>112</v>
      </c>
      <c r="D41" s="43"/>
      <c r="E41" s="27"/>
    </row>
    <row r="42" spans="2:9" ht="21" customHeight="1">
      <c r="C42" s="43" t="s">
        <v>111</v>
      </c>
      <c r="D42" s="43"/>
      <c r="G42" s="30">
        <v>6357916</v>
      </c>
      <c r="H42" s="31"/>
      <c r="I42" s="30">
        <v>6493668</v>
      </c>
    </row>
    <row r="43" spans="2:9" ht="21" customHeight="1">
      <c r="B43" s="43" t="s">
        <v>100</v>
      </c>
      <c r="C43" s="43"/>
      <c r="D43" s="43"/>
      <c r="E43" s="85">
        <v>4</v>
      </c>
      <c r="G43" s="30">
        <v>705274</v>
      </c>
      <c r="H43" s="31"/>
      <c r="I43" s="30">
        <v>668094</v>
      </c>
    </row>
    <row r="44" spans="2:9" ht="21" customHeight="1">
      <c r="B44" s="43" t="s">
        <v>186</v>
      </c>
      <c r="C44" s="43"/>
      <c r="D44" s="43"/>
      <c r="E44" s="153"/>
      <c r="G44" s="30">
        <v>10497962</v>
      </c>
      <c r="H44" s="31"/>
      <c r="I44" s="30">
        <v>5497816</v>
      </c>
    </row>
    <row r="45" spans="2:9" ht="21" customHeight="1">
      <c r="B45" s="23" t="s">
        <v>109</v>
      </c>
      <c r="G45" s="30">
        <v>932850</v>
      </c>
      <c r="H45" s="31"/>
      <c r="I45" s="30">
        <v>1061615</v>
      </c>
    </row>
    <row r="46" spans="2:9" s="135" customFormat="1" ht="21" customHeight="1">
      <c r="B46" s="133" t="s">
        <v>171</v>
      </c>
      <c r="C46" s="133"/>
      <c r="D46" s="133"/>
      <c r="E46" s="174" t="s">
        <v>230</v>
      </c>
      <c r="G46" s="30">
        <v>3410020</v>
      </c>
      <c r="H46" s="31"/>
      <c r="I46" s="30">
        <v>22313049</v>
      </c>
    </row>
    <row r="47" spans="2:9" ht="21" customHeight="1">
      <c r="B47" s="23" t="s">
        <v>113</v>
      </c>
      <c r="E47" s="134"/>
      <c r="G47" s="30">
        <v>294727</v>
      </c>
      <c r="H47" s="31"/>
      <c r="I47" s="30">
        <v>211238</v>
      </c>
    </row>
    <row r="48" spans="2:9" s="1" customFormat="1" ht="21" customHeight="1">
      <c r="B48" s="16" t="s">
        <v>19</v>
      </c>
      <c r="C48" s="16"/>
      <c r="D48" s="16"/>
      <c r="E48" s="12"/>
      <c r="G48" s="9">
        <f>SUM(G39:G47)</f>
        <v>61934418</v>
      </c>
      <c r="H48" s="8"/>
      <c r="I48" s="9">
        <f>SUM(I39:I47)</f>
        <v>66390393</v>
      </c>
    </row>
    <row r="49" spans="2:9" ht="10" customHeight="1">
      <c r="B49" s="16"/>
      <c r="C49" s="16"/>
      <c r="D49" s="16"/>
      <c r="G49" s="32"/>
      <c r="H49" s="31"/>
      <c r="I49" s="32"/>
    </row>
    <row r="50" spans="2:9" ht="21" customHeight="1">
      <c r="B50" s="15" t="s">
        <v>20</v>
      </c>
      <c r="C50" s="15"/>
      <c r="D50" s="15"/>
      <c r="G50" s="32"/>
      <c r="H50" s="31"/>
      <c r="I50" s="32"/>
    </row>
    <row r="51" spans="2:9" ht="21" customHeight="1">
      <c r="B51" s="23" t="s">
        <v>93</v>
      </c>
      <c r="E51" s="85">
        <v>6</v>
      </c>
      <c r="G51" s="30">
        <v>9305981</v>
      </c>
      <c r="H51" s="31"/>
      <c r="I51" s="30">
        <v>8034201</v>
      </c>
    </row>
    <row r="52" spans="2:9" ht="21" customHeight="1">
      <c r="B52" s="43" t="s">
        <v>101</v>
      </c>
      <c r="E52" s="85">
        <v>4</v>
      </c>
      <c r="G52" s="30">
        <v>2917373</v>
      </c>
      <c r="H52" s="31"/>
      <c r="I52" s="30">
        <v>3089492</v>
      </c>
    </row>
    <row r="53" spans="2:9" ht="21" customHeight="1">
      <c r="B53" s="43" t="s">
        <v>148</v>
      </c>
      <c r="E53" s="85">
        <v>6</v>
      </c>
      <c r="G53" s="30">
        <v>9991064</v>
      </c>
      <c r="H53" s="31"/>
      <c r="I53" s="30">
        <v>9992878</v>
      </c>
    </row>
    <row r="54" spans="2:9" ht="21" customHeight="1">
      <c r="B54" s="23" t="s">
        <v>36</v>
      </c>
      <c r="G54" s="30">
        <v>4184731</v>
      </c>
      <c r="H54" s="31"/>
      <c r="I54" s="30">
        <v>4886139</v>
      </c>
    </row>
    <row r="55" spans="2:9" ht="21" customHeight="1">
      <c r="B55" s="43" t="s">
        <v>71</v>
      </c>
      <c r="G55" s="30">
        <v>3756016</v>
      </c>
      <c r="H55" s="31"/>
      <c r="I55" s="30">
        <v>3629130</v>
      </c>
    </row>
    <row r="56" spans="2:9" ht="21" customHeight="1">
      <c r="B56" s="23" t="s">
        <v>8</v>
      </c>
      <c r="E56" s="85">
        <v>9</v>
      </c>
      <c r="G56" s="30">
        <v>518760</v>
      </c>
      <c r="H56" s="31"/>
      <c r="I56" s="30">
        <v>89096</v>
      </c>
    </row>
    <row r="57" spans="2:9" s="5" customFormat="1" ht="21" customHeight="1">
      <c r="B57" s="16" t="s">
        <v>21</v>
      </c>
      <c r="C57" s="16"/>
      <c r="D57" s="16"/>
      <c r="E57" s="85"/>
      <c r="F57" s="27"/>
      <c r="G57" s="9">
        <f>SUM(G51:G56)</f>
        <v>30673925</v>
      </c>
      <c r="H57" s="8"/>
      <c r="I57" s="9">
        <f>SUM(I51:I56)</f>
        <v>29720936</v>
      </c>
    </row>
    <row r="58" spans="2:9" ht="10" customHeight="1">
      <c r="B58" s="16"/>
      <c r="C58" s="16"/>
      <c r="D58" s="16"/>
      <c r="G58" s="32"/>
      <c r="H58" s="31"/>
      <c r="I58" s="32"/>
    </row>
    <row r="59" spans="2:9" s="5" customFormat="1" ht="21" customHeight="1">
      <c r="B59" s="16" t="s">
        <v>26</v>
      </c>
      <c r="C59" s="16"/>
      <c r="D59" s="16"/>
      <c r="E59" s="85"/>
      <c r="F59" s="27"/>
      <c r="G59" s="7">
        <f>SUM(G48,G57)</f>
        <v>92608343</v>
      </c>
      <c r="H59" s="8"/>
      <c r="I59" s="7">
        <f>SUM(I48,I57)</f>
        <v>96111329</v>
      </c>
    </row>
    <row r="60" spans="2:9" s="5" customFormat="1" ht="10" customHeight="1">
      <c r="B60" s="16"/>
      <c r="C60" s="16"/>
      <c r="D60" s="16"/>
      <c r="E60" s="85"/>
      <c r="F60" s="27"/>
      <c r="G60" s="13"/>
      <c r="H60" s="13"/>
      <c r="I60" s="13"/>
    </row>
    <row r="61" spans="2:9" s="18" customFormat="1" ht="21" customHeight="1">
      <c r="B61" s="2" t="s">
        <v>95</v>
      </c>
      <c r="C61" s="2"/>
      <c r="D61" s="2"/>
      <c r="E61" s="17"/>
    </row>
    <row r="62" spans="2:9" s="20" customFormat="1" ht="21" customHeight="1">
      <c r="B62" s="11" t="s">
        <v>62</v>
      </c>
      <c r="C62" s="11"/>
      <c r="D62" s="11"/>
      <c r="E62" s="19"/>
    </row>
    <row r="63" spans="2:9" s="20" customFormat="1" ht="21" customHeight="1">
      <c r="B63" s="41" t="str">
        <f>$B$3</f>
        <v>As at 30 September 2024</v>
      </c>
      <c r="C63" s="41"/>
      <c r="D63" s="41"/>
      <c r="E63" s="19"/>
    </row>
    <row r="64" spans="2:9" ht="10" customHeight="1">
      <c r="B64" s="11"/>
      <c r="C64" s="11"/>
      <c r="D64" s="11"/>
      <c r="F64" s="5"/>
      <c r="G64" s="178"/>
      <c r="H64" s="178"/>
      <c r="I64" s="178"/>
    </row>
    <row r="65" spans="2:9" ht="21" customHeight="1">
      <c r="B65" s="11" t="s">
        <v>84</v>
      </c>
      <c r="C65" s="11"/>
      <c r="D65" s="11"/>
      <c r="E65" s="177" t="s">
        <v>0</v>
      </c>
      <c r="F65" s="5"/>
      <c r="G65" s="35" t="str">
        <f>$G$5</f>
        <v>30 September</v>
      </c>
      <c r="H65" s="35"/>
      <c r="I65" s="35" t="str">
        <f>$I$5</f>
        <v>31 December</v>
      </c>
    </row>
    <row r="66" spans="2:9" ht="21" customHeight="1">
      <c r="B66" s="11"/>
      <c r="C66" s="11"/>
      <c r="D66" s="11"/>
      <c r="E66" s="158"/>
      <c r="F66" s="5"/>
      <c r="G66" s="35">
        <f>G34</f>
        <v>2024</v>
      </c>
      <c r="H66" s="35"/>
      <c r="I66" s="35">
        <f>I34</f>
        <v>2023</v>
      </c>
    </row>
    <row r="67" spans="2:9" ht="21" customHeight="1">
      <c r="B67" s="11"/>
      <c r="C67" s="11"/>
      <c r="D67" s="11"/>
      <c r="E67" s="158"/>
      <c r="F67" s="5"/>
      <c r="G67" s="35" t="str">
        <f>G7</f>
        <v>(Unaudited)</v>
      </c>
      <c r="H67" s="35"/>
      <c r="I67" s="35"/>
    </row>
    <row r="68" spans="2:9" ht="21" customHeight="1">
      <c r="B68" s="11"/>
      <c r="C68" s="11"/>
      <c r="D68" s="11"/>
      <c r="F68" s="5"/>
      <c r="G68" s="121" t="s">
        <v>13</v>
      </c>
      <c r="H68" s="121"/>
      <c r="I68" s="121"/>
    </row>
    <row r="69" spans="2:9" ht="21" customHeight="1">
      <c r="B69" s="15" t="s">
        <v>85</v>
      </c>
      <c r="C69" s="15"/>
      <c r="D69" s="15"/>
      <c r="G69" s="29"/>
      <c r="H69" s="29"/>
      <c r="I69" s="29"/>
    </row>
    <row r="70" spans="2:9" ht="21" customHeight="1">
      <c r="B70" s="43" t="s">
        <v>25</v>
      </c>
      <c r="C70" s="14"/>
      <c r="D70" s="14"/>
      <c r="G70" s="29"/>
      <c r="H70" s="29"/>
      <c r="I70" s="29"/>
    </row>
    <row r="71" spans="2:9" ht="21" customHeight="1">
      <c r="C71" s="113" t="s">
        <v>89</v>
      </c>
      <c r="D71" s="114"/>
      <c r="G71" s="29"/>
      <c r="H71" s="29"/>
      <c r="I71" s="29"/>
    </row>
    <row r="72" spans="2:9" ht="21" customHeight="1">
      <c r="C72" s="113"/>
      <c r="D72" s="127" t="s">
        <v>159</v>
      </c>
      <c r="G72" s="29"/>
      <c r="H72" s="29"/>
      <c r="I72" s="29"/>
    </row>
    <row r="73" spans="2:9" s="5" customFormat="1" ht="21" customHeight="1" thickBot="1">
      <c r="C73" s="115"/>
      <c r="D73" s="127" t="s">
        <v>157</v>
      </c>
      <c r="E73" s="85"/>
      <c r="F73" s="27"/>
      <c r="G73" s="10">
        <v>4500000</v>
      </c>
      <c r="H73" s="8"/>
      <c r="I73" s="10">
        <v>4500000</v>
      </c>
    </row>
    <row r="74" spans="2:9" s="5" customFormat="1" ht="21" customHeight="1" thickTop="1">
      <c r="C74" s="113" t="s">
        <v>86</v>
      </c>
      <c r="D74" s="51"/>
      <c r="E74" s="85"/>
      <c r="F74" s="27"/>
      <c r="G74" s="8"/>
      <c r="H74" s="8"/>
      <c r="I74" s="8"/>
    </row>
    <row r="75" spans="2:9" s="5" customFormat="1" ht="21" customHeight="1">
      <c r="C75" s="113"/>
      <c r="D75" s="127" t="s">
        <v>158</v>
      </c>
      <c r="E75" s="85"/>
      <c r="F75" s="27"/>
      <c r="G75" s="8"/>
      <c r="H75" s="8"/>
      <c r="I75" s="8"/>
    </row>
    <row r="76" spans="2:9" ht="21" customHeight="1">
      <c r="C76" s="116"/>
      <c r="D76" s="127" t="s">
        <v>157</v>
      </c>
      <c r="G76" s="30">
        <v>4292920</v>
      </c>
      <c r="H76" s="31"/>
      <c r="I76" s="30">
        <v>4292920</v>
      </c>
    </row>
    <row r="77" spans="2:9" ht="21" customHeight="1">
      <c r="B77" s="6" t="s">
        <v>94</v>
      </c>
      <c r="C77" s="6"/>
      <c r="D77" s="27"/>
      <c r="G77" s="30">
        <v>40860245</v>
      </c>
      <c r="H77" s="31"/>
      <c r="I77" s="30">
        <v>40860245</v>
      </c>
    </row>
    <row r="78" spans="2:9" ht="21" customHeight="1">
      <c r="B78" s="6" t="s">
        <v>126</v>
      </c>
      <c r="C78" s="6"/>
      <c r="D78" s="27"/>
      <c r="E78" s="85">
        <v>3</v>
      </c>
      <c r="G78" s="30">
        <v>-19196736</v>
      </c>
      <c r="H78" s="31"/>
      <c r="I78" s="30">
        <v>-1445045</v>
      </c>
    </row>
    <row r="79" spans="2:9" s="5" customFormat="1" ht="21" customHeight="1">
      <c r="B79" s="43" t="s">
        <v>1</v>
      </c>
      <c r="C79" s="14"/>
      <c r="D79" s="14"/>
      <c r="E79" s="12"/>
      <c r="F79" s="1"/>
      <c r="G79" s="61"/>
      <c r="H79" s="62"/>
      <c r="I79" s="61"/>
    </row>
    <row r="80" spans="2:9" ht="21" customHeight="1">
      <c r="C80" s="113" t="s">
        <v>2</v>
      </c>
      <c r="D80" s="116"/>
      <c r="G80" s="30"/>
      <c r="H80" s="31"/>
      <c r="I80" s="30"/>
    </row>
    <row r="81" spans="2:10" ht="21" customHeight="1">
      <c r="C81" s="114"/>
      <c r="D81" s="117" t="s">
        <v>47</v>
      </c>
      <c r="G81" s="30">
        <v>450000</v>
      </c>
      <c r="H81" s="31"/>
      <c r="I81" s="30">
        <v>450000</v>
      </c>
    </row>
    <row r="82" spans="2:10" ht="21" customHeight="1">
      <c r="C82" s="114"/>
      <c r="D82" s="115" t="s">
        <v>48</v>
      </c>
      <c r="G82" s="30">
        <v>3000</v>
      </c>
      <c r="H82" s="31"/>
      <c r="I82" s="30">
        <v>3000</v>
      </c>
    </row>
    <row r="83" spans="2:10" ht="21" customHeight="1">
      <c r="C83" s="113" t="s">
        <v>46</v>
      </c>
      <c r="D83" s="115"/>
      <c r="G83" s="30">
        <v>59388239</v>
      </c>
      <c r="H83" s="31"/>
      <c r="I83" s="30">
        <v>57992632</v>
      </c>
    </row>
    <row r="84" spans="2:10" s="135" customFormat="1" ht="21" customHeight="1">
      <c r="B84" s="136" t="s">
        <v>229</v>
      </c>
      <c r="C84" s="137"/>
      <c r="D84" s="138"/>
      <c r="E84" s="134" t="s">
        <v>230</v>
      </c>
      <c r="G84" s="30">
        <v>-3760403</v>
      </c>
      <c r="H84" s="31"/>
      <c r="I84" s="30">
        <v>-23203660</v>
      </c>
    </row>
    <row r="85" spans="2:10" ht="21" customHeight="1">
      <c r="B85" s="6" t="s">
        <v>82</v>
      </c>
      <c r="G85" s="30">
        <v>-5249506</v>
      </c>
      <c r="H85" s="31"/>
      <c r="I85" s="30">
        <v>-1627846</v>
      </c>
    </row>
    <row r="86" spans="2:10" s="5" customFormat="1" ht="21" customHeight="1">
      <c r="B86" s="16" t="s">
        <v>143</v>
      </c>
      <c r="C86" s="16"/>
      <c r="D86" s="16"/>
      <c r="E86" s="85"/>
      <c r="F86" s="27"/>
      <c r="G86" s="24">
        <f>SUM(G76:G85)</f>
        <v>76787759</v>
      </c>
      <c r="H86" s="8"/>
      <c r="I86" s="24">
        <f>SUM(I76:I85)</f>
        <v>77322246</v>
      </c>
    </row>
    <row r="87" spans="2:10" s="5" customFormat="1" ht="10" customHeight="1">
      <c r="B87" s="16"/>
      <c r="C87" s="16"/>
      <c r="D87" s="16"/>
      <c r="E87" s="85"/>
      <c r="F87" s="27"/>
      <c r="G87" s="8"/>
      <c r="H87" s="8"/>
      <c r="I87" s="8"/>
    </row>
    <row r="88" spans="2:10" ht="21" customHeight="1">
      <c r="B88" s="6" t="s">
        <v>49</v>
      </c>
      <c r="C88" s="14"/>
      <c r="D88" s="14"/>
      <c r="E88" s="85">
        <v>3</v>
      </c>
      <c r="G88" s="34">
        <v>18590479</v>
      </c>
      <c r="H88" s="31"/>
      <c r="I88" s="34">
        <v>25127099</v>
      </c>
    </row>
    <row r="89" spans="2:10" s="5" customFormat="1" ht="10" customHeight="1">
      <c r="B89" s="6"/>
      <c r="C89" s="6"/>
      <c r="D89" s="6"/>
      <c r="E89" s="85"/>
      <c r="F89" s="27"/>
      <c r="G89" s="26"/>
      <c r="H89" s="8"/>
      <c r="I89" s="26"/>
    </row>
    <row r="90" spans="2:10" s="5" customFormat="1" ht="21" customHeight="1">
      <c r="B90" s="16" t="s">
        <v>23</v>
      </c>
      <c r="C90" s="16"/>
      <c r="D90" s="16"/>
      <c r="E90" s="85"/>
      <c r="F90" s="27"/>
      <c r="G90" s="25">
        <f>SUM(G86:G88)</f>
        <v>95378238</v>
      </c>
      <c r="H90" s="8"/>
      <c r="I90" s="25">
        <f>SUM(I86:I88)</f>
        <v>102449345</v>
      </c>
    </row>
    <row r="91" spans="2:10" s="5" customFormat="1" ht="10" customHeight="1">
      <c r="B91" s="6"/>
      <c r="C91" s="6"/>
      <c r="D91" s="6"/>
      <c r="E91" s="85"/>
      <c r="F91" s="27"/>
      <c r="G91" s="26"/>
      <c r="H91" s="8"/>
      <c r="I91" s="26"/>
    </row>
    <row r="92" spans="2:10" s="5" customFormat="1" ht="21" customHeight="1" thickBot="1">
      <c r="B92" s="16" t="s">
        <v>83</v>
      </c>
      <c r="C92" s="16"/>
      <c r="D92" s="16"/>
      <c r="E92" s="85"/>
      <c r="F92" s="27"/>
      <c r="G92" s="10">
        <f>SUM(G59,G90)</f>
        <v>187986581</v>
      </c>
      <c r="H92" s="8"/>
      <c r="I92" s="10">
        <f>SUM(I59,I90)</f>
        <v>198560674</v>
      </c>
    </row>
    <row r="93" spans="2:10" s="5" customFormat="1" ht="10" customHeight="1" thickTop="1">
      <c r="B93" s="16"/>
      <c r="C93" s="16"/>
      <c r="D93" s="16"/>
      <c r="E93" s="85"/>
      <c r="F93" s="27"/>
      <c r="G93" s="13"/>
      <c r="H93" s="13"/>
      <c r="I93" s="13"/>
    </row>
    <row r="94" spans="2:10" ht="22" customHeight="1"/>
    <row r="95" spans="2:10" ht="20.25" customHeight="1">
      <c r="G95" s="32"/>
      <c r="H95" s="32"/>
      <c r="I95" s="32"/>
      <c r="J95" s="32"/>
    </row>
  </sheetData>
  <mergeCells count="1">
    <mergeCell ref="G64:I64"/>
  </mergeCells>
  <phoneticPr fontId="0" type="noConversion"/>
  <pageMargins left="0.78740157480314965" right="0.78740157480314965" top="0.9055118110236221" bottom="0.98425196850393704" header="0.59055118110236227" footer="0.59055118110236227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6" manualBreakCount="6">
    <brk id="28" max="16383" man="1"/>
    <brk id="60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7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9" ht="21" customHeight="1">
      <c r="B1" s="2" t="s">
        <v>95</v>
      </c>
      <c r="C1" s="2"/>
      <c r="D1" s="2"/>
      <c r="E1" s="85"/>
      <c r="I1" s="50"/>
    </row>
    <row r="2" spans="2:9" ht="21" customHeight="1">
      <c r="B2" s="41" t="s">
        <v>81</v>
      </c>
      <c r="C2" s="41"/>
      <c r="D2" s="41"/>
      <c r="E2" s="85"/>
      <c r="I2" s="50"/>
    </row>
    <row r="3" spans="2:9" ht="21" customHeight="1">
      <c r="B3" s="65" t="s">
        <v>219</v>
      </c>
      <c r="C3" s="41"/>
      <c r="D3" s="41"/>
      <c r="E3" s="85"/>
    </row>
    <row r="4" spans="2:9" ht="10" customHeight="1">
      <c r="B4" s="16"/>
      <c r="C4" s="16"/>
      <c r="D4" s="16"/>
      <c r="E4" s="85"/>
    </row>
    <row r="5" spans="2:9" ht="21" customHeight="1">
      <c r="B5" s="16"/>
      <c r="C5" s="16"/>
      <c r="D5" s="16"/>
      <c r="E5" s="85" t="s">
        <v>0</v>
      </c>
      <c r="F5" s="1"/>
      <c r="G5" s="44">
        <f>'1'!G6</f>
        <v>2024</v>
      </c>
      <c r="H5" s="44"/>
      <c r="I5" s="44">
        <f>'1'!I6</f>
        <v>2023</v>
      </c>
    </row>
    <row r="6" spans="2:9" ht="21" customHeight="1">
      <c r="B6" s="16"/>
      <c r="C6" s="16"/>
      <c r="D6" s="16"/>
      <c r="E6" s="85"/>
      <c r="F6" s="1"/>
      <c r="G6" s="121" t="s">
        <v>13</v>
      </c>
      <c r="H6" s="121"/>
      <c r="I6" s="121"/>
    </row>
    <row r="7" spans="2:9" ht="21" customHeight="1">
      <c r="B7" s="43" t="s">
        <v>50</v>
      </c>
      <c r="C7" s="43"/>
      <c r="D7" s="43"/>
      <c r="E7" s="85">
        <v>4</v>
      </c>
      <c r="G7" s="45">
        <v>33370308</v>
      </c>
      <c r="H7" s="45"/>
      <c r="I7" s="45">
        <v>31572656</v>
      </c>
    </row>
    <row r="8" spans="2:9" ht="21" customHeight="1">
      <c r="B8" s="43" t="s">
        <v>3</v>
      </c>
      <c r="C8" s="43"/>
      <c r="D8" s="43"/>
      <c r="E8" s="85">
        <v>4</v>
      </c>
      <c r="G8" s="48">
        <v>-28186265</v>
      </c>
      <c r="H8" s="45"/>
      <c r="I8" s="48">
        <v>-25964888</v>
      </c>
    </row>
    <row r="9" spans="2:9" ht="21" customHeight="1">
      <c r="B9" s="16" t="s">
        <v>22</v>
      </c>
      <c r="C9" s="16"/>
      <c r="D9" s="16"/>
      <c r="E9" s="85"/>
      <c r="G9" s="76">
        <f>SUM(G7:G8)</f>
        <v>5184043</v>
      </c>
      <c r="H9" s="8"/>
      <c r="I9" s="76">
        <f>SUM(I7:I8)</f>
        <v>5607768</v>
      </c>
    </row>
    <row r="10" spans="2:9" ht="5.15" customHeight="1">
      <c r="B10" s="43"/>
      <c r="C10" s="43"/>
      <c r="D10" s="43"/>
      <c r="E10" s="85"/>
      <c r="G10" s="45"/>
      <c r="H10" s="45"/>
      <c r="I10" s="45"/>
    </row>
    <row r="11" spans="2:9" ht="21" customHeight="1">
      <c r="B11" s="43" t="s">
        <v>5</v>
      </c>
      <c r="C11" s="43"/>
      <c r="D11" s="43"/>
      <c r="E11" s="85"/>
      <c r="G11" s="48">
        <v>229736</v>
      </c>
      <c r="H11" s="45"/>
      <c r="I11" s="48">
        <v>324905</v>
      </c>
    </row>
    <row r="12" spans="2:9" ht="21" customHeight="1">
      <c r="B12" s="16" t="s">
        <v>40</v>
      </c>
      <c r="C12" s="16"/>
      <c r="D12" s="16"/>
      <c r="E12" s="85"/>
      <c r="G12" s="76">
        <f>SUM(G9:G11)</f>
        <v>5413779</v>
      </c>
      <c r="H12" s="8"/>
      <c r="I12" s="76">
        <f>SUM(I9:I11)</f>
        <v>5932673</v>
      </c>
    </row>
    <row r="13" spans="2:9" ht="5.15" customHeight="1">
      <c r="B13" s="43"/>
      <c r="C13" s="43"/>
      <c r="D13" s="43"/>
      <c r="E13" s="85"/>
      <c r="G13" s="45"/>
      <c r="H13" s="45"/>
      <c r="I13" s="45"/>
    </row>
    <row r="14" spans="2:9" ht="21" customHeight="1">
      <c r="B14" s="43" t="s">
        <v>72</v>
      </c>
      <c r="C14" s="43"/>
      <c r="D14" s="43"/>
      <c r="E14" s="85">
        <v>4</v>
      </c>
      <c r="G14" s="45">
        <v>-2245749</v>
      </c>
      <c r="H14" s="45"/>
      <c r="I14" s="45">
        <v>-2129136</v>
      </c>
    </row>
    <row r="15" spans="2:9" ht="21" customHeight="1">
      <c r="B15" s="43" t="s">
        <v>4</v>
      </c>
      <c r="C15" s="43"/>
      <c r="D15" s="43"/>
      <c r="E15" s="85">
        <v>4</v>
      </c>
      <c r="G15" s="45">
        <v>-1894195</v>
      </c>
      <c r="H15" s="45"/>
      <c r="I15" s="45">
        <v>-1695123</v>
      </c>
    </row>
    <row r="16" spans="2:9" ht="21" customHeight="1">
      <c r="B16" s="43" t="s">
        <v>181</v>
      </c>
      <c r="C16" s="43"/>
      <c r="D16" s="43"/>
      <c r="E16" s="151"/>
      <c r="G16" s="45">
        <v>-100996</v>
      </c>
      <c r="H16" s="45"/>
      <c r="I16" s="45">
        <v>-88913</v>
      </c>
    </row>
    <row r="17" spans="2:12" ht="21" customHeight="1">
      <c r="B17" s="16" t="s">
        <v>41</v>
      </c>
      <c r="C17" s="16"/>
      <c r="D17" s="16"/>
      <c r="E17" s="85"/>
      <c r="G17" s="77">
        <f>SUM(G14:G16)</f>
        <v>-4240940</v>
      </c>
      <c r="H17" s="8"/>
      <c r="I17" s="77">
        <f>SUM(I14:I16)</f>
        <v>-3913172</v>
      </c>
    </row>
    <row r="18" spans="2:12" ht="5.15" customHeight="1">
      <c r="B18" s="43"/>
      <c r="C18" s="43"/>
      <c r="D18" s="43"/>
      <c r="E18" s="85"/>
      <c r="G18" s="56"/>
      <c r="H18" s="45"/>
      <c r="I18" s="56"/>
    </row>
    <row r="19" spans="2:12" ht="21" customHeight="1">
      <c r="B19" s="16" t="s">
        <v>43</v>
      </c>
      <c r="C19" s="16"/>
      <c r="D19" s="16"/>
      <c r="E19" s="85"/>
      <c r="G19" s="76">
        <f>SUM(G12,G17)</f>
        <v>1172839</v>
      </c>
      <c r="H19" s="8"/>
      <c r="I19" s="76">
        <f>SUM(I12,I17)</f>
        <v>2019501</v>
      </c>
    </row>
    <row r="20" spans="2:12" ht="5.15" customHeight="1">
      <c r="B20" s="43"/>
      <c r="C20" s="43"/>
      <c r="D20" s="43"/>
      <c r="E20" s="85"/>
      <c r="G20" s="56"/>
      <c r="H20" s="45"/>
      <c r="I20" s="56"/>
    </row>
    <row r="21" spans="2:12" ht="21" customHeight="1">
      <c r="B21" s="43" t="s">
        <v>39</v>
      </c>
      <c r="C21" s="43"/>
      <c r="D21" s="43"/>
      <c r="E21" s="85"/>
      <c r="G21" s="56">
        <v>-627863</v>
      </c>
      <c r="H21" s="45"/>
      <c r="I21" s="56">
        <v>-496169</v>
      </c>
      <c r="K21" s="49"/>
      <c r="L21" s="49"/>
    </row>
    <row r="22" spans="2:12" ht="21" customHeight="1">
      <c r="B22" s="43" t="s">
        <v>166</v>
      </c>
      <c r="C22" s="43"/>
      <c r="D22" s="43"/>
      <c r="E22" s="85"/>
      <c r="G22" s="56"/>
      <c r="H22" s="45"/>
      <c r="I22" s="56"/>
      <c r="K22" s="49"/>
      <c r="L22" s="49"/>
    </row>
    <row r="23" spans="2:12" ht="21" customHeight="1">
      <c r="B23" s="43"/>
      <c r="C23" s="43" t="s">
        <v>118</v>
      </c>
      <c r="D23" s="43"/>
      <c r="E23" s="85"/>
      <c r="G23" s="78">
        <v>12411</v>
      </c>
      <c r="H23" s="45"/>
      <c r="I23" s="78">
        <v>14444</v>
      </c>
    </row>
    <row r="24" spans="2:12" ht="21" customHeight="1">
      <c r="B24" s="1" t="s">
        <v>73</v>
      </c>
      <c r="C24" s="1"/>
      <c r="D24" s="1"/>
      <c r="E24" s="85"/>
      <c r="G24" s="8">
        <f>SUM(G19,G21:G23)</f>
        <v>557387</v>
      </c>
      <c r="H24" s="8"/>
      <c r="I24" s="8">
        <f>SUM(I19,I21:I23)</f>
        <v>1537776</v>
      </c>
    </row>
    <row r="25" spans="2:12" ht="5.15" customHeight="1">
      <c r="B25" s="16"/>
      <c r="C25" s="16"/>
      <c r="D25" s="16"/>
      <c r="E25" s="85"/>
      <c r="G25" s="8"/>
      <c r="H25" s="8"/>
      <c r="I25" s="8"/>
    </row>
    <row r="26" spans="2:12" ht="21" customHeight="1">
      <c r="B26" s="43" t="s">
        <v>127</v>
      </c>
      <c r="C26" s="43"/>
      <c r="D26" s="43"/>
      <c r="E26" s="85"/>
      <c r="G26" s="64">
        <v>-65238</v>
      </c>
      <c r="H26" s="45"/>
      <c r="I26" s="64">
        <v>-228445</v>
      </c>
    </row>
    <row r="27" spans="2:12" ht="21" customHeight="1" thickBot="1">
      <c r="B27" s="16" t="s">
        <v>192</v>
      </c>
      <c r="C27" s="16"/>
      <c r="D27" s="16"/>
      <c r="E27" s="85"/>
      <c r="G27" s="10">
        <f>SUM(G24:G26)</f>
        <v>492149</v>
      </c>
      <c r="H27" s="8"/>
      <c r="I27" s="10">
        <f>SUM(I24:I26)</f>
        <v>1309331</v>
      </c>
    </row>
    <row r="28" spans="2:12" ht="10" customHeight="1" thickTop="1">
      <c r="B28" s="16"/>
      <c r="C28" s="16"/>
      <c r="D28" s="16"/>
      <c r="E28" s="85"/>
      <c r="G28" s="8"/>
      <c r="H28" s="8"/>
      <c r="I28" s="8"/>
    </row>
    <row r="29" spans="2:12" ht="21" customHeight="1">
      <c r="B29" s="43" t="s">
        <v>64</v>
      </c>
      <c r="C29" s="43"/>
      <c r="D29" s="43"/>
      <c r="E29" s="85"/>
      <c r="G29" s="8"/>
      <c r="H29" s="8"/>
      <c r="I29" s="8"/>
    </row>
    <row r="30" spans="2:12" ht="21" customHeight="1">
      <c r="B30" s="16"/>
      <c r="C30" s="16" t="s">
        <v>144</v>
      </c>
      <c r="D30" s="16"/>
      <c r="E30" s="12"/>
      <c r="F30" s="1"/>
      <c r="G30" s="8">
        <v>577345</v>
      </c>
      <c r="H30" s="8"/>
      <c r="I30" s="79">
        <v>1324274</v>
      </c>
    </row>
    <row r="31" spans="2:12" ht="21" customHeight="1">
      <c r="B31" s="43"/>
      <c r="C31" s="43" t="s">
        <v>49</v>
      </c>
      <c r="D31" s="43"/>
      <c r="E31" s="85"/>
      <c r="G31" s="64">
        <v>-85196</v>
      </c>
      <c r="H31" s="45"/>
      <c r="I31" s="64">
        <v>-14943</v>
      </c>
    </row>
    <row r="32" spans="2:12" ht="21" customHeight="1" thickBot="1">
      <c r="B32" s="16"/>
      <c r="C32" s="16"/>
      <c r="D32" s="16"/>
      <c r="E32" s="85"/>
      <c r="G32" s="123">
        <f>SUM(G30:G31)</f>
        <v>492149</v>
      </c>
      <c r="H32" s="45"/>
      <c r="I32" s="123">
        <f>SUM(I30:I31)</f>
        <v>1309331</v>
      </c>
    </row>
    <row r="33" spans="2:9" ht="10" customHeight="1" thickTop="1">
      <c r="B33" s="16"/>
      <c r="C33" s="16"/>
      <c r="D33" s="16"/>
      <c r="E33" s="85"/>
      <c r="G33" s="56"/>
      <c r="H33" s="47"/>
      <c r="I33" s="56"/>
    </row>
    <row r="34" spans="2:9" ht="21" customHeight="1">
      <c r="B34" s="15" t="s">
        <v>44</v>
      </c>
      <c r="C34" s="15"/>
      <c r="D34" s="15"/>
      <c r="E34" s="85"/>
      <c r="G34" s="56"/>
      <c r="H34" s="47"/>
      <c r="I34" s="56"/>
    </row>
    <row r="35" spans="2:9" ht="21" customHeight="1" thickBot="1">
      <c r="B35" s="16" t="s">
        <v>145</v>
      </c>
      <c r="D35" s="16"/>
      <c r="E35" s="85"/>
      <c r="G35" s="80">
        <v>0.13448771465575879</v>
      </c>
      <c r="H35" s="81"/>
      <c r="I35" s="80">
        <v>0.30847861129487619</v>
      </c>
    </row>
    <row r="36" spans="2:9" ht="10" customHeight="1" thickTop="1">
      <c r="B36" s="16"/>
      <c r="C36" s="16"/>
      <c r="D36" s="16"/>
      <c r="E36" s="85"/>
      <c r="G36" s="13"/>
      <c r="H36" s="13"/>
      <c r="I36" s="13"/>
    </row>
    <row r="37" spans="2:9" ht="21" customHeight="1">
      <c r="B37" s="2" t="s">
        <v>95</v>
      </c>
      <c r="C37" s="2"/>
      <c r="D37" s="2"/>
      <c r="E37" s="85"/>
      <c r="I37" s="50"/>
    </row>
    <row r="38" spans="2:9" ht="21" customHeight="1">
      <c r="B38" s="41" t="s">
        <v>87</v>
      </c>
      <c r="C38" s="41"/>
      <c r="D38" s="41"/>
      <c r="E38" s="85"/>
      <c r="I38" s="50"/>
    </row>
    <row r="39" spans="2:9" ht="21" customHeight="1">
      <c r="B39" s="41" t="str">
        <f>$B$3</f>
        <v>For the three-month period ended 30 September 2024 (Unaudited)</v>
      </c>
      <c r="C39" s="41"/>
      <c r="D39" s="41"/>
      <c r="E39" s="85"/>
    </row>
    <row r="40" spans="2:9" ht="10" customHeight="1">
      <c r="B40" s="16"/>
      <c r="C40" s="16"/>
      <c r="D40" s="16"/>
      <c r="E40" s="85"/>
    </row>
    <row r="41" spans="2:9" ht="21" customHeight="1">
      <c r="B41" s="16"/>
      <c r="C41" s="16"/>
      <c r="D41" s="16"/>
      <c r="E41" s="85"/>
      <c r="F41" s="1"/>
      <c r="G41" s="44">
        <f>'1'!G6</f>
        <v>2024</v>
      </c>
      <c r="H41" s="44"/>
      <c r="I41" s="44">
        <f>'1'!I6</f>
        <v>2023</v>
      </c>
    </row>
    <row r="42" spans="2:9" ht="21" customHeight="1">
      <c r="B42" s="16"/>
      <c r="C42" s="16"/>
      <c r="D42" s="16"/>
      <c r="E42" s="85"/>
      <c r="F42" s="1"/>
      <c r="G42" s="121" t="s">
        <v>13</v>
      </c>
      <c r="H42" s="121"/>
      <c r="I42" s="121"/>
    </row>
    <row r="43" spans="2:9" ht="21" customHeight="1">
      <c r="B43" s="16" t="s">
        <v>192</v>
      </c>
      <c r="C43" s="16"/>
      <c r="D43" s="16"/>
      <c r="E43" s="85"/>
      <c r="F43" s="1"/>
      <c r="G43" s="8">
        <f>G27</f>
        <v>492149</v>
      </c>
      <c r="H43" s="8"/>
      <c r="I43" s="8">
        <f>I27</f>
        <v>1309331</v>
      </c>
    </row>
    <row r="44" spans="2:9" ht="10" customHeight="1">
      <c r="B44" s="16"/>
      <c r="C44" s="16"/>
      <c r="D44" s="16"/>
      <c r="E44" s="12"/>
      <c r="F44" s="1"/>
      <c r="G44" s="8"/>
      <c r="H44" s="8"/>
      <c r="I44" s="8"/>
    </row>
    <row r="45" spans="2:9" ht="21" customHeight="1">
      <c r="B45" s="16" t="s">
        <v>51</v>
      </c>
      <c r="C45" s="43"/>
      <c r="D45" s="43"/>
      <c r="E45" s="85"/>
      <c r="G45" s="45"/>
      <c r="H45" s="45"/>
      <c r="I45" s="45"/>
    </row>
    <row r="46" spans="2:9" ht="21" customHeight="1">
      <c r="B46" s="82" t="s">
        <v>168</v>
      </c>
      <c r="C46" s="82"/>
      <c r="D46" s="82"/>
      <c r="E46" s="85"/>
      <c r="G46" s="56"/>
      <c r="H46" s="45"/>
      <c r="I46" s="56"/>
    </row>
    <row r="47" spans="2:9" ht="21" customHeight="1">
      <c r="B47" s="43" t="s">
        <v>182</v>
      </c>
      <c r="C47" s="43"/>
      <c r="D47" s="43"/>
      <c r="E47" s="85"/>
      <c r="G47" s="83">
        <v>-4566452</v>
      </c>
      <c r="H47" s="45"/>
      <c r="I47" s="83">
        <v>-886268</v>
      </c>
    </row>
    <row r="48" spans="2:9" ht="5.15" customHeight="1">
      <c r="B48" s="43"/>
      <c r="C48" s="43"/>
      <c r="D48" s="43"/>
      <c r="E48" s="150"/>
      <c r="G48" s="83"/>
      <c r="H48" s="45"/>
      <c r="I48" s="83"/>
    </row>
    <row r="49" spans="2:9" ht="21" customHeight="1">
      <c r="B49" s="82" t="s">
        <v>169</v>
      </c>
      <c r="C49" s="43"/>
      <c r="D49" s="43"/>
      <c r="E49" s="85"/>
      <c r="G49" s="45"/>
      <c r="H49" s="45"/>
      <c r="I49" s="45"/>
    </row>
    <row r="50" spans="2:9" ht="21" customHeight="1">
      <c r="B50" s="42" t="s">
        <v>160</v>
      </c>
      <c r="C50" s="82"/>
      <c r="D50" s="43"/>
      <c r="E50" s="85"/>
      <c r="G50" s="45"/>
      <c r="H50" s="45"/>
      <c r="I50" s="45"/>
    </row>
    <row r="51" spans="2:9" ht="21" customHeight="1">
      <c r="C51" s="51" t="s">
        <v>132</v>
      </c>
      <c r="D51" s="43"/>
      <c r="E51" s="85"/>
      <c r="G51" s="45">
        <v>59</v>
      </c>
      <c r="H51" s="45"/>
      <c r="I51" s="45">
        <v>-334</v>
      </c>
    </row>
    <row r="52" spans="2:9" ht="21" customHeight="1">
      <c r="B52" s="42" t="s">
        <v>146</v>
      </c>
      <c r="C52" s="43"/>
      <c r="D52" s="43"/>
      <c r="E52" s="85"/>
      <c r="G52" s="56">
        <v>0</v>
      </c>
      <c r="H52" s="45"/>
      <c r="I52" s="56">
        <v>2225</v>
      </c>
    </row>
    <row r="53" spans="2:9" ht="21" customHeight="1">
      <c r="B53" s="43" t="s">
        <v>183</v>
      </c>
      <c r="C53" s="43"/>
      <c r="D53" s="43"/>
      <c r="E53" s="85"/>
      <c r="G53" s="56"/>
      <c r="H53" s="45"/>
      <c r="I53" s="56"/>
    </row>
    <row r="54" spans="2:9" ht="21" customHeight="1">
      <c r="C54" s="43" t="s">
        <v>149</v>
      </c>
      <c r="D54" s="43"/>
      <c r="E54" s="85"/>
      <c r="G54" s="64">
        <v>0</v>
      </c>
      <c r="H54" s="45"/>
      <c r="I54" s="64">
        <v>-489</v>
      </c>
    </row>
    <row r="55" spans="2:9" ht="21" customHeight="1">
      <c r="B55" s="40" t="s">
        <v>133</v>
      </c>
      <c r="C55" s="40"/>
      <c r="D55" s="43"/>
      <c r="E55" s="85"/>
      <c r="G55" s="56"/>
      <c r="H55" s="45"/>
      <c r="I55" s="56"/>
    </row>
    <row r="56" spans="2:9" ht="21" customHeight="1">
      <c r="B56" s="40"/>
      <c r="C56" s="40" t="s">
        <v>149</v>
      </c>
      <c r="D56" s="43"/>
      <c r="E56" s="85"/>
      <c r="G56" s="128">
        <f>SUM(G51:G54)</f>
        <v>59</v>
      </c>
      <c r="H56" s="45"/>
      <c r="I56" s="128">
        <f>SUM(I51:I54)</f>
        <v>1402</v>
      </c>
    </row>
    <row r="57" spans="2:9" ht="5.15" customHeight="1">
      <c r="B57" s="1"/>
      <c r="C57" s="43"/>
      <c r="D57" s="43"/>
      <c r="E57" s="85"/>
      <c r="G57" s="56"/>
      <c r="H57" s="45"/>
      <c r="I57" s="56"/>
    </row>
    <row r="58" spans="2:9" ht="21" customHeight="1">
      <c r="B58" s="16" t="s">
        <v>128</v>
      </c>
      <c r="C58" s="16"/>
      <c r="D58" s="16"/>
      <c r="E58" s="85"/>
      <c r="G58" s="7">
        <f>SUM(G47,G56)</f>
        <v>-4566393</v>
      </c>
      <c r="H58" s="8"/>
      <c r="I58" s="7">
        <f>SUM(I47,I56)</f>
        <v>-884866</v>
      </c>
    </row>
    <row r="59" spans="2:9" ht="5.15" customHeight="1">
      <c r="B59" s="16"/>
      <c r="C59" s="16"/>
      <c r="D59" s="16"/>
      <c r="E59" s="85"/>
      <c r="G59" s="8"/>
      <c r="H59" s="8"/>
      <c r="I59" s="8"/>
    </row>
    <row r="60" spans="2:9" ht="21" customHeight="1" thickBot="1">
      <c r="B60" s="16" t="s">
        <v>129</v>
      </c>
      <c r="C60" s="16"/>
      <c r="D60" s="16"/>
      <c r="E60" s="85"/>
      <c r="G60" s="10">
        <f>SUM(G43,G58)</f>
        <v>-4074244</v>
      </c>
      <c r="H60" s="8"/>
      <c r="I60" s="10">
        <f>SUM(I43,I58)</f>
        <v>424465</v>
      </c>
    </row>
    <row r="61" spans="2:9" ht="10" customHeight="1" thickTop="1">
      <c r="B61" s="16"/>
      <c r="C61" s="16"/>
      <c r="D61" s="16"/>
      <c r="E61" s="85"/>
      <c r="G61" s="8"/>
      <c r="H61" s="8"/>
      <c r="I61" s="8"/>
    </row>
    <row r="62" spans="2:9" ht="21" customHeight="1">
      <c r="B62" s="43" t="s">
        <v>65</v>
      </c>
      <c r="C62" s="43"/>
      <c r="D62" s="43"/>
      <c r="E62" s="85"/>
      <c r="G62" s="8"/>
      <c r="H62" s="8"/>
      <c r="I62" s="8"/>
    </row>
    <row r="63" spans="2:9" ht="21" customHeight="1">
      <c r="B63" s="16"/>
      <c r="C63" s="16" t="s">
        <v>144</v>
      </c>
      <c r="D63" s="16"/>
      <c r="E63" s="12"/>
      <c r="F63" s="1"/>
      <c r="G63" s="8">
        <v>-3030393</v>
      </c>
      <c r="H63" s="8"/>
      <c r="I63" s="79">
        <v>516446</v>
      </c>
    </row>
    <row r="64" spans="2:9" ht="21" customHeight="1">
      <c r="B64" s="43"/>
      <c r="C64" s="43" t="s">
        <v>49</v>
      </c>
      <c r="D64" s="43"/>
      <c r="E64" s="85"/>
      <c r="G64" s="48">
        <v>-1043851</v>
      </c>
      <c r="H64" s="84"/>
      <c r="I64" s="64">
        <v>-91981</v>
      </c>
    </row>
    <row r="65" spans="2:9" ht="21" customHeight="1" thickBot="1">
      <c r="B65" s="16"/>
      <c r="C65" s="16"/>
      <c r="D65" s="16"/>
      <c r="E65" s="85"/>
      <c r="G65" s="123">
        <f>SUM(G63:G64)</f>
        <v>-4074244</v>
      </c>
      <c r="H65" s="45"/>
      <c r="I65" s="123">
        <f>SUM(I63:I64)</f>
        <v>424465</v>
      </c>
    </row>
    <row r="66" spans="2:9" ht="10" customHeight="1" thickTop="1"/>
    <row r="67" spans="2:9" ht="22" customHeight="1"/>
  </sheetData>
  <pageMargins left="0.78740157480314965" right="0.78740157480314965" top="0.9055118110236221" bottom="0.98425196850393704" header="0.59055118110236227" footer="0.59055118110236227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6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70"/>
  <sheetViews>
    <sheetView showGridLines="0" zoomScaleNormal="100" zoomScaleSheetLayoutView="100" workbookViewId="0"/>
  </sheetViews>
  <sheetFormatPr defaultColWidth="9.1796875" defaultRowHeight="14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1" customHeight="1">
      <c r="B1" s="2" t="s">
        <v>95</v>
      </c>
      <c r="C1" s="2"/>
      <c r="D1" s="2"/>
      <c r="E1" s="85"/>
      <c r="I1" s="50"/>
    </row>
    <row r="2" spans="2:12" ht="21" customHeight="1">
      <c r="B2" s="41" t="s">
        <v>81</v>
      </c>
      <c r="C2" s="41"/>
      <c r="D2" s="41"/>
      <c r="E2" s="85"/>
      <c r="I2" s="50"/>
    </row>
    <row r="3" spans="2:12" ht="21" customHeight="1">
      <c r="B3" s="65" t="s">
        <v>220</v>
      </c>
      <c r="C3" s="41"/>
      <c r="D3" s="41"/>
      <c r="E3" s="85"/>
    </row>
    <row r="4" spans="2:12" ht="10" customHeight="1">
      <c r="B4" s="16"/>
      <c r="C4" s="16"/>
      <c r="D4" s="16"/>
      <c r="E4" s="85"/>
    </row>
    <row r="5" spans="2:12" ht="21" customHeight="1">
      <c r="B5" s="16"/>
      <c r="C5" s="16"/>
      <c r="D5" s="16"/>
      <c r="E5" s="85" t="s">
        <v>0</v>
      </c>
      <c r="F5" s="1"/>
      <c r="G5" s="44">
        <f>'1'!G6</f>
        <v>2024</v>
      </c>
      <c r="H5" s="44"/>
      <c r="I5" s="44">
        <f>'1'!I6</f>
        <v>2023</v>
      </c>
    </row>
    <row r="6" spans="2:12" ht="21" customHeight="1">
      <c r="B6" s="16"/>
      <c r="C6" s="16"/>
      <c r="D6" s="16"/>
      <c r="E6" s="85"/>
      <c r="F6" s="1"/>
      <c r="G6" s="121" t="s">
        <v>13</v>
      </c>
      <c r="H6" s="121"/>
      <c r="I6" s="121"/>
    </row>
    <row r="7" spans="2:12" ht="21" customHeight="1">
      <c r="B7" s="43" t="s">
        <v>50</v>
      </c>
      <c r="C7" s="43"/>
      <c r="D7" s="43"/>
      <c r="E7" s="85">
        <v>4</v>
      </c>
      <c r="G7" s="45">
        <v>101552588</v>
      </c>
      <c r="H7" s="45"/>
      <c r="I7" s="45">
        <v>97517270</v>
      </c>
    </row>
    <row r="8" spans="2:12" ht="21" customHeight="1">
      <c r="B8" s="43" t="s">
        <v>3</v>
      </c>
      <c r="C8" s="43"/>
      <c r="D8" s="43"/>
      <c r="E8" s="85">
        <v>4</v>
      </c>
      <c r="G8" s="48">
        <v>-83446346</v>
      </c>
      <c r="H8" s="45"/>
      <c r="I8" s="48">
        <v>-80095310</v>
      </c>
    </row>
    <row r="9" spans="2:12" ht="21" customHeight="1">
      <c r="B9" s="16" t="s">
        <v>22</v>
      </c>
      <c r="C9" s="16"/>
      <c r="D9" s="16"/>
      <c r="E9" s="85"/>
      <c r="G9" s="76">
        <f>SUM(G7:G8)</f>
        <v>18106242</v>
      </c>
      <c r="H9" s="8"/>
      <c r="I9" s="76">
        <f>SUM(I7:I8)</f>
        <v>17421960</v>
      </c>
    </row>
    <row r="10" spans="2:12" ht="5.15" customHeight="1">
      <c r="B10" s="43"/>
      <c r="C10" s="43"/>
      <c r="D10" s="43"/>
      <c r="E10" s="85"/>
      <c r="G10" s="45"/>
      <c r="H10" s="45"/>
      <c r="I10" s="45"/>
    </row>
    <row r="11" spans="2:12" ht="21" customHeight="1">
      <c r="B11" s="43" t="s">
        <v>114</v>
      </c>
      <c r="C11" s="43"/>
      <c r="D11" s="43"/>
      <c r="E11" s="85"/>
      <c r="G11" s="45">
        <v>0</v>
      </c>
      <c r="H11" s="45"/>
      <c r="I11" s="45">
        <v>179089</v>
      </c>
      <c r="K11" s="49"/>
      <c r="L11" s="49"/>
    </row>
    <row r="12" spans="2:12" ht="21" customHeight="1">
      <c r="B12" s="43" t="s">
        <v>5</v>
      </c>
      <c r="C12" s="43"/>
      <c r="D12" s="43"/>
      <c r="E12" s="134"/>
      <c r="G12" s="48">
        <v>841349</v>
      </c>
      <c r="H12" s="45"/>
      <c r="I12" s="48">
        <v>718075</v>
      </c>
    </row>
    <row r="13" spans="2:12" ht="21" customHeight="1">
      <c r="B13" s="16" t="s">
        <v>40</v>
      </c>
      <c r="C13" s="16"/>
      <c r="D13" s="16"/>
      <c r="E13" s="85"/>
      <c r="G13" s="76">
        <f>SUM(G9:G12)</f>
        <v>18947591</v>
      </c>
      <c r="H13" s="8"/>
      <c r="I13" s="76">
        <f>SUM(I9:I12)</f>
        <v>18319124</v>
      </c>
    </row>
    <row r="14" spans="2:12" ht="5.15" customHeight="1">
      <c r="B14" s="43"/>
      <c r="C14" s="43"/>
      <c r="D14" s="43"/>
      <c r="E14" s="85"/>
      <c r="G14" s="45"/>
      <c r="H14" s="45"/>
      <c r="I14" s="45"/>
    </row>
    <row r="15" spans="2:12" ht="21" customHeight="1">
      <c r="B15" s="43" t="s">
        <v>72</v>
      </c>
      <c r="C15" s="43"/>
      <c r="D15" s="43"/>
      <c r="E15" s="85">
        <v>4</v>
      </c>
      <c r="G15" s="45">
        <v>-6872934</v>
      </c>
      <c r="H15" s="45"/>
      <c r="I15" s="45">
        <v>-6565421</v>
      </c>
    </row>
    <row r="16" spans="2:12" ht="21" customHeight="1">
      <c r="B16" s="43" t="s">
        <v>4</v>
      </c>
      <c r="C16" s="43"/>
      <c r="D16" s="43"/>
      <c r="E16" s="85">
        <v>4</v>
      </c>
      <c r="G16" s="45">
        <v>-5681383</v>
      </c>
      <c r="H16" s="45"/>
      <c r="I16" s="45">
        <v>-5232492</v>
      </c>
    </row>
    <row r="17" spans="2:12" ht="21" customHeight="1">
      <c r="B17" s="43" t="s">
        <v>181</v>
      </c>
      <c r="C17" s="43"/>
      <c r="D17" s="43"/>
      <c r="E17" s="175"/>
      <c r="G17" s="45">
        <v>-93209</v>
      </c>
      <c r="H17" s="45"/>
      <c r="I17" s="45">
        <v>0</v>
      </c>
    </row>
    <row r="18" spans="2:12" ht="21" customHeight="1">
      <c r="B18" s="16" t="s">
        <v>41</v>
      </c>
      <c r="C18" s="16"/>
      <c r="D18" s="16"/>
      <c r="E18" s="85"/>
      <c r="G18" s="77">
        <f>SUM(G15:G17)</f>
        <v>-12647526</v>
      </c>
      <c r="H18" s="8"/>
      <c r="I18" s="77">
        <f>SUM(I15:I17)</f>
        <v>-11797913</v>
      </c>
    </row>
    <row r="19" spans="2:12" ht="5.15" customHeight="1">
      <c r="B19" s="43"/>
      <c r="C19" s="43"/>
      <c r="D19" s="43"/>
      <c r="E19" s="85"/>
      <c r="G19" s="56"/>
      <c r="H19" s="45"/>
      <c r="I19" s="56"/>
    </row>
    <row r="20" spans="2:12" ht="21" customHeight="1">
      <c r="B20" s="16" t="s">
        <v>43</v>
      </c>
      <c r="C20" s="16"/>
      <c r="D20" s="16"/>
      <c r="E20" s="85"/>
      <c r="G20" s="76">
        <f>SUM(G13,G18)</f>
        <v>6300065</v>
      </c>
      <c r="H20" s="8"/>
      <c r="I20" s="76">
        <f>SUM(I13,I18)</f>
        <v>6521211</v>
      </c>
    </row>
    <row r="21" spans="2:12" ht="5.15" customHeight="1">
      <c r="B21" s="43"/>
      <c r="C21" s="43"/>
      <c r="D21" s="43"/>
      <c r="E21" s="85"/>
      <c r="G21" s="56"/>
      <c r="H21" s="45"/>
      <c r="I21" s="56"/>
    </row>
    <row r="22" spans="2:12" ht="21" customHeight="1">
      <c r="B22" s="43" t="s">
        <v>39</v>
      </c>
      <c r="C22" s="43"/>
      <c r="D22" s="43"/>
      <c r="E22" s="85"/>
      <c r="G22" s="56">
        <v>-1761775</v>
      </c>
      <c r="H22" s="45"/>
      <c r="I22" s="56">
        <v>-1503464</v>
      </c>
      <c r="K22" s="49"/>
      <c r="L22" s="49"/>
    </row>
    <row r="23" spans="2:12" ht="21" customHeight="1">
      <c r="B23" s="43" t="s">
        <v>166</v>
      </c>
      <c r="C23" s="43"/>
      <c r="D23" s="43"/>
      <c r="E23" s="85"/>
      <c r="G23" s="56"/>
      <c r="H23" s="45"/>
      <c r="I23" s="56"/>
      <c r="K23" s="49"/>
      <c r="L23" s="49"/>
    </row>
    <row r="24" spans="2:12" ht="21" customHeight="1">
      <c r="B24" s="43"/>
      <c r="C24" s="43" t="s">
        <v>118</v>
      </c>
      <c r="D24" s="43"/>
      <c r="E24" s="85"/>
      <c r="G24" s="78">
        <v>77513</v>
      </c>
      <c r="H24" s="45"/>
      <c r="I24" s="78">
        <v>3478</v>
      </c>
    </row>
    <row r="25" spans="2:12" ht="21" customHeight="1">
      <c r="B25" s="1" t="s">
        <v>73</v>
      </c>
      <c r="C25" s="1"/>
      <c r="D25" s="1"/>
      <c r="E25" s="85"/>
      <c r="G25" s="8">
        <f>SUM(G20,G22:G24)</f>
        <v>4615803</v>
      </c>
      <c r="H25" s="8"/>
      <c r="I25" s="8">
        <f>SUM(I20,I22:I24)</f>
        <v>5021225</v>
      </c>
    </row>
    <row r="26" spans="2:12" ht="5.15" customHeight="1">
      <c r="B26" s="16"/>
      <c r="C26" s="16"/>
      <c r="D26" s="16"/>
      <c r="E26" s="85"/>
      <c r="G26" s="8"/>
      <c r="H26" s="8"/>
      <c r="I26" s="8"/>
    </row>
    <row r="27" spans="2:12" ht="21" customHeight="1">
      <c r="B27" s="43" t="s">
        <v>127</v>
      </c>
      <c r="C27" s="43"/>
      <c r="D27" s="43"/>
      <c r="E27" s="85"/>
      <c r="G27" s="64">
        <v>-902324</v>
      </c>
      <c r="H27" s="45"/>
      <c r="I27" s="64">
        <v>-828871</v>
      </c>
    </row>
    <row r="28" spans="2:12" ht="21" customHeight="1" thickBot="1">
      <c r="B28" s="16" t="s">
        <v>192</v>
      </c>
      <c r="C28" s="16"/>
      <c r="D28" s="16"/>
      <c r="E28" s="85"/>
      <c r="G28" s="10">
        <f>SUM(G25:G27)</f>
        <v>3713479</v>
      </c>
      <c r="H28" s="8"/>
      <c r="I28" s="10">
        <f>SUM(I25:I27)</f>
        <v>4192354</v>
      </c>
    </row>
    <row r="29" spans="2:12" ht="10" customHeight="1" thickTop="1">
      <c r="B29" s="16"/>
      <c r="C29" s="16"/>
      <c r="D29" s="16"/>
      <c r="E29" s="85"/>
      <c r="G29" s="8"/>
      <c r="H29" s="8"/>
      <c r="I29" s="8"/>
    </row>
    <row r="30" spans="2:12" ht="21" customHeight="1">
      <c r="B30" s="43" t="s">
        <v>64</v>
      </c>
      <c r="C30" s="43"/>
      <c r="D30" s="43"/>
      <c r="E30" s="85"/>
      <c r="G30" s="8"/>
      <c r="H30" s="8"/>
      <c r="I30" s="8"/>
    </row>
    <row r="31" spans="2:12" ht="21" customHeight="1">
      <c r="B31" s="16"/>
      <c r="C31" s="16" t="s">
        <v>144</v>
      </c>
      <c r="D31" s="16"/>
      <c r="E31" s="12"/>
      <c r="F31" s="1"/>
      <c r="G31" s="8">
        <v>3755663</v>
      </c>
      <c r="H31" s="8"/>
      <c r="I31" s="79">
        <v>4029544</v>
      </c>
    </row>
    <row r="32" spans="2:12" ht="21" customHeight="1">
      <c r="B32" s="43"/>
      <c r="C32" s="43" t="s">
        <v>49</v>
      </c>
      <c r="D32" s="43"/>
      <c r="E32" s="85"/>
      <c r="G32" s="64">
        <v>-42184</v>
      </c>
      <c r="H32" s="45"/>
      <c r="I32" s="64">
        <v>162810</v>
      </c>
    </row>
    <row r="33" spans="2:9" ht="21" customHeight="1" thickBot="1">
      <c r="B33" s="16"/>
      <c r="C33" s="16"/>
      <c r="D33" s="16"/>
      <c r="E33" s="85"/>
      <c r="G33" s="123">
        <f>SUM(G31:G32)</f>
        <v>3713479</v>
      </c>
      <c r="H33" s="45"/>
      <c r="I33" s="123">
        <f>SUM(I31:I32)</f>
        <v>4192354</v>
      </c>
    </row>
    <row r="34" spans="2:9" ht="10" customHeight="1" thickTop="1">
      <c r="B34" s="16"/>
      <c r="C34" s="16"/>
      <c r="D34" s="16"/>
      <c r="E34" s="85"/>
      <c r="G34" s="56"/>
      <c r="H34" s="47"/>
      <c r="I34" s="56"/>
    </row>
    <row r="35" spans="2:9" ht="21" customHeight="1">
      <c r="B35" s="15" t="s">
        <v>44</v>
      </c>
      <c r="C35" s="15"/>
      <c r="D35" s="15"/>
      <c r="E35" s="85"/>
      <c r="G35" s="56"/>
      <c r="H35" s="47"/>
      <c r="I35" s="56"/>
    </row>
    <row r="36" spans="2:9" ht="21" customHeight="1" thickBot="1">
      <c r="B36" s="16" t="s">
        <v>145</v>
      </c>
      <c r="D36" s="16"/>
      <c r="E36" s="85"/>
      <c r="G36" s="80">
        <v>0.87485045144097728</v>
      </c>
      <c r="H36" s="81"/>
      <c r="I36" s="80">
        <v>0.93864875189847474</v>
      </c>
    </row>
    <row r="37" spans="2:9" ht="10" customHeight="1" thickTop="1">
      <c r="B37" s="16"/>
      <c r="C37" s="16"/>
      <c r="D37" s="16"/>
      <c r="E37" s="85"/>
      <c r="G37" s="13"/>
      <c r="H37" s="13"/>
      <c r="I37" s="13"/>
    </row>
    <row r="38" spans="2:9" ht="21" customHeight="1">
      <c r="B38" s="2" t="s">
        <v>95</v>
      </c>
      <c r="C38" s="2"/>
      <c r="D38" s="2"/>
      <c r="E38" s="85"/>
      <c r="I38" s="50"/>
    </row>
    <row r="39" spans="2:9" ht="21" customHeight="1">
      <c r="B39" s="41" t="s">
        <v>87</v>
      </c>
      <c r="C39" s="41"/>
      <c r="D39" s="41"/>
      <c r="E39" s="85"/>
      <c r="I39" s="50"/>
    </row>
    <row r="40" spans="2:9" ht="21" customHeight="1">
      <c r="B40" s="41" t="str">
        <f>$B$3</f>
        <v>For the nine-month period ended 30 September 2024 (Unaudited)</v>
      </c>
      <c r="C40" s="41"/>
      <c r="D40" s="41"/>
      <c r="E40" s="85"/>
    </row>
    <row r="41" spans="2:9" ht="10" customHeight="1">
      <c r="B41" s="16"/>
      <c r="C41" s="16"/>
      <c r="D41" s="16"/>
      <c r="E41" s="85"/>
    </row>
    <row r="42" spans="2:9" ht="21" customHeight="1">
      <c r="B42" s="16"/>
      <c r="C42" s="16"/>
      <c r="D42" s="16"/>
      <c r="E42" s="85"/>
      <c r="F42" s="1"/>
      <c r="G42" s="44">
        <f>'1'!G6</f>
        <v>2024</v>
      </c>
      <c r="H42" s="44"/>
      <c r="I42" s="44">
        <f>'1'!I6</f>
        <v>2023</v>
      </c>
    </row>
    <row r="43" spans="2:9" ht="21" customHeight="1">
      <c r="B43" s="16"/>
      <c r="C43" s="16"/>
      <c r="D43" s="16"/>
      <c r="E43" s="85"/>
      <c r="F43" s="1"/>
      <c r="G43" s="121" t="s">
        <v>13</v>
      </c>
      <c r="H43" s="121"/>
      <c r="I43" s="121"/>
    </row>
    <row r="44" spans="2:9" ht="21" customHeight="1">
      <c r="B44" s="16" t="str">
        <f>B28</f>
        <v>Profit for the period</v>
      </c>
      <c r="C44" s="16"/>
      <c r="D44" s="16"/>
      <c r="E44" s="85"/>
      <c r="F44" s="1"/>
      <c r="G44" s="8">
        <f>G28</f>
        <v>3713479</v>
      </c>
      <c r="H44" s="8"/>
      <c r="I44" s="8">
        <f>I28</f>
        <v>4192354</v>
      </c>
    </row>
    <row r="45" spans="2:9" ht="10" customHeight="1">
      <c r="B45" s="16"/>
      <c r="C45" s="16"/>
      <c r="D45" s="16"/>
      <c r="E45" s="12"/>
      <c r="F45" s="1"/>
      <c r="G45" s="8"/>
      <c r="H45" s="8"/>
      <c r="I45" s="8"/>
    </row>
    <row r="46" spans="2:9" ht="21" customHeight="1">
      <c r="B46" s="16" t="s">
        <v>51</v>
      </c>
      <c r="C46" s="43"/>
      <c r="D46" s="43"/>
      <c r="E46" s="85"/>
      <c r="G46" s="45"/>
      <c r="H46" s="45"/>
      <c r="I46" s="45"/>
    </row>
    <row r="47" spans="2:9" ht="21" customHeight="1">
      <c r="B47" s="82" t="s">
        <v>168</v>
      </c>
      <c r="C47" s="82"/>
      <c r="D47" s="82"/>
      <c r="E47" s="85"/>
      <c r="G47" s="56"/>
      <c r="H47" s="45"/>
      <c r="I47" s="56"/>
    </row>
    <row r="48" spans="2:9" ht="21" customHeight="1">
      <c r="B48" s="43" t="s">
        <v>182</v>
      </c>
      <c r="C48" s="43"/>
      <c r="D48" s="43"/>
      <c r="E48" s="85"/>
      <c r="G48" s="83">
        <v>-4214596</v>
      </c>
      <c r="H48" s="45"/>
      <c r="I48" s="83">
        <v>3063014</v>
      </c>
    </row>
    <row r="49" spans="2:9" ht="5.15" customHeight="1">
      <c r="B49" s="43"/>
      <c r="C49" s="43"/>
      <c r="D49" s="43"/>
      <c r="E49" s="150"/>
      <c r="G49" s="83"/>
      <c r="H49" s="45"/>
      <c r="I49" s="83"/>
    </row>
    <row r="50" spans="2:9" ht="21" customHeight="1">
      <c r="B50" s="82" t="s">
        <v>169</v>
      </c>
      <c r="C50" s="43"/>
      <c r="D50" s="43"/>
      <c r="E50" s="85"/>
      <c r="G50" s="45"/>
      <c r="H50" s="45"/>
      <c r="I50" s="45"/>
    </row>
    <row r="51" spans="2:9" ht="21" customHeight="1">
      <c r="B51" s="42" t="s">
        <v>160</v>
      </c>
      <c r="C51" s="82"/>
      <c r="D51" s="43"/>
      <c r="E51" s="85"/>
      <c r="G51" s="45"/>
      <c r="H51" s="45"/>
      <c r="I51" s="45"/>
    </row>
    <row r="52" spans="2:9" ht="21" customHeight="1">
      <c r="C52" s="51" t="s">
        <v>132</v>
      </c>
      <c r="D52" s="43"/>
      <c r="E52" s="85"/>
      <c r="G52" s="45">
        <v>967</v>
      </c>
      <c r="H52" s="45"/>
      <c r="I52" s="45">
        <v>-384</v>
      </c>
    </row>
    <row r="53" spans="2:9" ht="21" customHeight="1">
      <c r="B53" s="42" t="s">
        <v>146</v>
      </c>
      <c r="C53" s="43"/>
      <c r="D53" s="43"/>
      <c r="E53" s="85"/>
      <c r="G53" s="56">
        <v>1362</v>
      </c>
      <c r="H53" s="45"/>
      <c r="I53" s="56">
        <v>7924</v>
      </c>
    </row>
    <row r="54" spans="2:9" ht="21" customHeight="1">
      <c r="B54" s="42" t="s">
        <v>165</v>
      </c>
      <c r="C54" s="43"/>
      <c r="D54" s="43"/>
      <c r="E54" s="170"/>
      <c r="G54" s="56"/>
      <c r="H54" s="45"/>
      <c r="I54" s="56"/>
    </row>
    <row r="55" spans="2:9" ht="21" customHeight="1">
      <c r="C55" s="43" t="s">
        <v>118</v>
      </c>
      <c r="D55" s="43"/>
      <c r="E55" s="170"/>
      <c r="G55" s="56">
        <v>0</v>
      </c>
      <c r="H55" s="45"/>
      <c r="I55" s="56">
        <v>-1215</v>
      </c>
    </row>
    <row r="56" spans="2:9" ht="21" customHeight="1">
      <c r="B56" s="43" t="s">
        <v>164</v>
      </c>
      <c r="C56" s="43"/>
      <c r="D56" s="43"/>
      <c r="E56" s="85"/>
      <c r="G56" s="56"/>
      <c r="H56" s="45"/>
      <c r="I56" s="56"/>
    </row>
    <row r="57" spans="2:9" ht="21" customHeight="1">
      <c r="C57" s="43" t="s">
        <v>149</v>
      </c>
      <c r="D57" s="43"/>
      <c r="E57" s="85"/>
      <c r="G57" s="64">
        <v>-340</v>
      </c>
      <c r="H57" s="45"/>
      <c r="I57" s="64">
        <v>-1782</v>
      </c>
    </row>
    <row r="58" spans="2:9" ht="21" customHeight="1">
      <c r="B58" s="40" t="s">
        <v>133</v>
      </c>
      <c r="C58" s="40"/>
      <c r="D58" s="43"/>
      <c r="E58" s="85"/>
      <c r="G58" s="56"/>
      <c r="H58" s="45"/>
      <c r="I58" s="56"/>
    </row>
    <row r="59" spans="2:9" ht="21" customHeight="1">
      <c r="B59" s="40"/>
      <c r="C59" s="40" t="s">
        <v>149</v>
      </c>
      <c r="D59" s="43"/>
      <c r="E59" s="85"/>
      <c r="G59" s="128">
        <f>SUM(G52:G57)</f>
        <v>1989</v>
      </c>
      <c r="H59" s="45"/>
      <c r="I59" s="128">
        <f>SUM(I52:I57)</f>
        <v>4543</v>
      </c>
    </row>
    <row r="60" spans="2:9" ht="5.15" customHeight="1">
      <c r="B60" s="1"/>
      <c r="C60" s="43"/>
      <c r="D60" s="43"/>
      <c r="E60" s="85"/>
      <c r="G60" s="56"/>
      <c r="H60" s="45"/>
      <c r="I60" s="56"/>
    </row>
    <row r="61" spans="2:9" ht="21" customHeight="1">
      <c r="B61" s="16" t="s">
        <v>128</v>
      </c>
      <c r="C61" s="16"/>
      <c r="D61" s="16"/>
      <c r="E61" s="85"/>
      <c r="G61" s="7">
        <f>SUM(G48,G59)</f>
        <v>-4212607</v>
      </c>
      <c r="H61" s="8"/>
      <c r="I61" s="7">
        <f>SUM(I48,I59)</f>
        <v>3067557</v>
      </c>
    </row>
    <row r="62" spans="2:9" ht="5.15" customHeight="1">
      <c r="B62" s="16"/>
      <c r="C62" s="16"/>
      <c r="D62" s="16"/>
      <c r="E62" s="85"/>
      <c r="G62" s="8"/>
      <c r="H62" s="8"/>
      <c r="I62" s="8"/>
    </row>
    <row r="63" spans="2:9" ht="21" customHeight="1" thickBot="1">
      <c r="B63" s="16" t="s">
        <v>129</v>
      </c>
      <c r="C63" s="16"/>
      <c r="D63" s="16"/>
      <c r="E63" s="85"/>
      <c r="G63" s="10">
        <f>SUM(G44,G61)</f>
        <v>-499128</v>
      </c>
      <c r="H63" s="8"/>
      <c r="I63" s="10">
        <f>SUM(I44,I61)</f>
        <v>7259911</v>
      </c>
    </row>
    <row r="64" spans="2:9" ht="10" customHeight="1" thickTop="1">
      <c r="B64" s="16"/>
      <c r="C64" s="16"/>
      <c r="D64" s="16"/>
      <c r="E64" s="85"/>
      <c r="G64" s="8"/>
      <c r="H64" s="8"/>
      <c r="I64" s="8"/>
    </row>
    <row r="65" spans="2:9" ht="21" customHeight="1">
      <c r="B65" s="43" t="s">
        <v>65</v>
      </c>
      <c r="C65" s="43"/>
      <c r="D65" s="43"/>
      <c r="E65" s="85"/>
      <c r="G65" s="8"/>
      <c r="H65" s="8"/>
      <c r="I65" s="8"/>
    </row>
    <row r="66" spans="2:9" ht="21" customHeight="1">
      <c r="B66" s="16"/>
      <c r="C66" s="16" t="s">
        <v>144</v>
      </c>
      <c r="D66" s="16"/>
      <c r="E66" s="12"/>
      <c r="F66" s="1"/>
      <c r="G66" s="8">
        <v>134766</v>
      </c>
      <c r="H66" s="8"/>
      <c r="I66" s="79">
        <v>6317171</v>
      </c>
    </row>
    <row r="67" spans="2:9" ht="21" customHeight="1">
      <c r="B67" s="43"/>
      <c r="C67" s="43" t="s">
        <v>49</v>
      </c>
      <c r="D67" s="43"/>
      <c r="E67" s="85"/>
      <c r="G67" s="48">
        <v>-633894</v>
      </c>
      <c r="H67" s="84"/>
      <c r="I67" s="64">
        <v>942740</v>
      </c>
    </row>
    <row r="68" spans="2:9" ht="21" customHeight="1" thickBot="1">
      <c r="B68" s="16"/>
      <c r="C68" s="16"/>
      <c r="D68" s="16"/>
      <c r="E68" s="85"/>
      <c r="G68" s="123">
        <f>SUM(G66:G67)</f>
        <v>-499128</v>
      </c>
      <c r="H68" s="45"/>
      <c r="I68" s="123">
        <f>SUM(I66:I67)</f>
        <v>7259911</v>
      </c>
    </row>
    <row r="69" spans="2:9" ht="10" customHeight="1" thickTop="1"/>
    <row r="70" spans="2:9" ht="22" customHeight="1"/>
  </sheetData>
  <pageMargins left="0.78740157480314965" right="0.78740157480314965" top="0.9055118110236221" bottom="0.98425196850393704" header="0.59055118110236227" footer="0.59055118110236227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in="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39"/>
  <sheetViews>
    <sheetView showGridLines="0" zoomScaleNormal="100" zoomScaleSheetLayoutView="70" workbookViewId="0"/>
  </sheetViews>
  <sheetFormatPr defaultColWidth="9.1796875" defaultRowHeight="22.75" customHeight="1"/>
  <cols>
    <col min="1" max="1" width="1.81640625" style="37" customWidth="1"/>
    <col min="2" max="3" width="1.81640625" style="60" customWidth="1"/>
    <col min="4" max="4" width="39.6328125" style="60" customWidth="1"/>
    <col min="5" max="5" width="5.8164062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60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2.54296875" style="60" customWidth="1"/>
    <col min="30" max="30" width="0.81640625" style="60" customWidth="1"/>
    <col min="31" max="31" width="13.54296875" style="60" customWidth="1"/>
    <col min="32" max="32" width="1.81640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177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'3'!$B$3</f>
        <v>For the nine-month period ended 30 September 2024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2" t="s">
        <v>1</v>
      </c>
      <c r="N5" s="122"/>
      <c r="O5" s="122"/>
      <c r="P5" s="122"/>
      <c r="Q5" s="122"/>
      <c r="R5" s="87"/>
      <c r="S5" s="87"/>
      <c r="T5" s="87"/>
      <c r="U5" s="122" t="s">
        <v>82</v>
      </c>
      <c r="V5" s="122"/>
      <c r="W5" s="122"/>
      <c r="X5" s="122"/>
      <c r="Y5" s="122"/>
      <c r="Z5" s="85"/>
      <c r="AA5" s="5"/>
      <c r="AB5" s="39"/>
      <c r="AC5" s="87"/>
      <c r="AD5" s="87"/>
      <c r="AE5" s="87"/>
      <c r="AF5" s="5"/>
    </row>
    <row r="6" spans="2:32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4" t="s">
        <v>2</v>
      </c>
      <c r="N6" s="124"/>
      <c r="O6" s="124"/>
      <c r="P6" s="88"/>
      <c r="Q6" s="87" t="s">
        <v>66</v>
      </c>
      <c r="R6" s="87"/>
      <c r="S6" s="87"/>
      <c r="T6" s="87"/>
      <c r="U6" s="44"/>
      <c r="V6" s="87"/>
      <c r="W6" s="87" t="s">
        <v>106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87"/>
      <c r="T7" s="87"/>
      <c r="U7" s="44" t="s">
        <v>139</v>
      </c>
      <c r="V7" s="87"/>
      <c r="W7" s="87" t="s">
        <v>140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87"/>
      <c r="T8" s="87"/>
      <c r="U8" s="44" t="s">
        <v>104</v>
      </c>
      <c r="V8" s="87"/>
      <c r="W8" s="87" t="s">
        <v>155</v>
      </c>
      <c r="X8" s="87"/>
      <c r="Y8" s="44" t="s">
        <v>119</v>
      </c>
      <c r="Z8" s="87"/>
      <c r="AA8" s="39" t="s">
        <v>55</v>
      </c>
      <c r="AB8" s="39"/>
      <c r="AC8" s="5"/>
      <c r="AD8" s="88"/>
      <c r="AE8" s="5"/>
      <c r="AF8" s="5"/>
    </row>
    <row r="9" spans="2:32" ht="20.149999999999999" customHeight="1">
      <c r="B9" s="5"/>
      <c r="C9" s="5"/>
      <c r="D9" s="86"/>
      <c r="E9" s="85"/>
      <c r="F9" s="86"/>
      <c r="G9" s="44" t="s">
        <v>135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87" t="s">
        <v>120</v>
      </c>
      <c r="T9" s="87"/>
      <c r="U9" s="44" t="s">
        <v>105</v>
      </c>
      <c r="V9" s="87"/>
      <c r="W9" s="44" t="s">
        <v>115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142</v>
      </c>
      <c r="AF9" s="5"/>
    </row>
    <row r="10" spans="2:32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120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87" t="s">
        <v>30</v>
      </c>
      <c r="T10" s="87"/>
      <c r="U10" s="87" t="s">
        <v>124</v>
      </c>
      <c r="V10" s="87"/>
      <c r="W10" s="44" t="s">
        <v>116</v>
      </c>
      <c r="X10" s="87"/>
      <c r="Y10" s="44" t="s">
        <v>178</v>
      </c>
      <c r="Z10" s="87"/>
      <c r="AA10" s="38" t="s">
        <v>58</v>
      </c>
      <c r="AB10" s="39"/>
      <c r="AC10" s="38" t="s">
        <v>141</v>
      </c>
      <c r="AD10" s="88"/>
      <c r="AE10" s="44" t="s">
        <v>179</v>
      </c>
      <c r="AF10" s="5"/>
    </row>
    <row r="11" spans="2:32" s="38" customFormat="1" ht="20.149999999999999" customHeight="1">
      <c r="B11" s="5"/>
      <c r="C11" s="5"/>
      <c r="D11" s="86"/>
      <c r="E11" s="85" t="s">
        <v>0</v>
      </c>
      <c r="F11" s="86"/>
      <c r="G11" s="87" t="s">
        <v>136</v>
      </c>
      <c r="H11" s="87"/>
      <c r="I11" s="87" t="s">
        <v>137</v>
      </c>
      <c r="J11" s="87"/>
      <c r="K11" s="39" t="s">
        <v>130</v>
      </c>
      <c r="L11" s="87"/>
      <c r="M11" s="87" t="s">
        <v>138</v>
      </c>
      <c r="N11" s="88"/>
      <c r="O11" s="87" t="s">
        <v>138</v>
      </c>
      <c r="P11" s="87"/>
      <c r="Q11" s="87"/>
      <c r="R11" s="87"/>
      <c r="S11" s="87" t="s">
        <v>52</v>
      </c>
      <c r="T11" s="87"/>
      <c r="U11" s="44" t="s">
        <v>123</v>
      </c>
      <c r="V11" s="87"/>
      <c r="W11" s="87" t="s">
        <v>117</v>
      </c>
      <c r="X11" s="87"/>
      <c r="Y11" s="44" t="s">
        <v>30</v>
      </c>
      <c r="Z11" s="87"/>
      <c r="AA11" s="39" t="s">
        <v>150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49999999999999" customHeight="1">
      <c r="B12" s="89"/>
      <c r="C12" s="5"/>
      <c r="D12" s="86"/>
      <c r="E12" s="85"/>
      <c r="F12" s="86"/>
      <c r="G12" s="178" t="s">
        <v>13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89"/>
    </row>
    <row r="13" spans="2:32" s="38" customFormat="1" ht="20.149999999999999" customHeight="1">
      <c r="B13" s="90" t="s">
        <v>221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55268983</v>
      </c>
      <c r="R13" s="8"/>
      <c r="S13" s="8">
        <v>0</v>
      </c>
      <c r="T13" s="8"/>
      <c r="U13" s="8">
        <v>-2226934</v>
      </c>
      <c r="V13" s="8"/>
      <c r="W13" s="104">
        <v>-2926</v>
      </c>
      <c r="X13" s="8"/>
      <c r="Y13" s="8">
        <f>SUM(U13,W13)</f>
        <v>-2229860</v>
      </c>
      <c r="Z13" s="8"/>
      <c r="AA13" s="8">
        <f>SUM(G13,I13,K13,M13,O13,Q13,S13,Y13)</f>
        <v>97200243</v>
      </c>
      <c r="AB13" s="8"/>
      <c r="AC13" s="104">
        <v>25766497</v>
      </c>
      <c r="AD13" s="8"/>
      <c r="AE13" s="8">
        <f>SUM(AA13,AC13)</f>
        <v>122966740</v>
      </c>
      <c r="AF13" s="90"/>
    </row>
    <row r="14" spans="2:32" s="38" customFormat="1" ht="20.149999999999999" customHeight="1">
      <c r="B14" s="93" t="s">
        <v>161</v>
      </c>
      <c r="C14" s="5"/>
      <c r="D14" s="5"/>
      <c r="E14" s="5"/>
      <c r="F14" s="92"/>
      <c r="G14" s="100"/>
      <c r="H14" s="8"/>
      <c r="I14" s="100"/>
      <c r="J14" s="8"/>
      <c r="K14" s="100"/>
      <c r="L14" s="8"/>
      <c r="M14" s="100"/>
      <c r="N14" s="8"/>
      <c r="O14" s="100"/>
      <c r="P14" s="8"/>
      <c r="Q14" s="130"/>
      <c r="R14" s="8"/>
      <c r="S14" s="8"/>
      <c r="T14" s="8"/>
      <c r="U14" s="100"/>
      <c r="V14" s="100"/>
      <c r="W14" s="100"/>
      <c r="X14" s="100"/>
      <c r="Y14" s="100"/>
      <c r="Z14" s="100"/>
      <c r="AA14" s="130"/>
      <c r="AB14" s="130"/>
      <c r="AC14" s="130"/>
      <c r="AD14" s="8"/>
      <c r="AE14" s="8"/>
      <c r="AF14" s="93"/>
    </row>
    <row r="15" spans="2:32" ht="20.149999999999999" customHeight="1">
      <c r="B15" s="5"/>
      <c r="C15" s="93" t="s">
        <v>162</v>
      </c>
      <c r="D15" s="5"/>
      <c r="E15" s="94"/>
      <c r="F15" s="92"/>
      <c r="G15" s="100"/>
      <c r="H15" s="8"/>
      <c r="I15" s="100"/>
      <c r="J15" s="8"/>
      <c r="K15" s="100"/>
      <c r="L15" s="8"/>
      <c r="M15" s="100"/>
      <c r="N15" s="8"/>
      <c r="O15" s="100"/>
      <c r="P15" s="8"/>
      <c r="Q15" s="8"/>
      <c r="R15" s="8"/>
      <c r="S15" s="8"/>
      <c r="T15" s="8"/>
      <c r="U15" s="100"/>
      <c r="V15" s="100"/>
      <c r="W15" s="100"/>
      <c r="X15" s="100"/>
      <c r="Y15" s="100"/>
      <c r="Z15" s="100"/>
      <c r="AA15" s="8"/>
      <c r="AB15" s="8"/>
      <c r="AC15" s="8"/>
      <c r="AD15" s="8"/>
      <c r="AE15" s="8"/>
      <c r="AF15" s="5"/>
    </row>
    <row r="16" spans="2:32" ht="20.149999999999999" customHeight="1">
      <c r="B16" s="5"/>
      <c r="C16" s="95" t="s">
        <v>151</v>
      </c>
      <c r="D16" s="5"/>
      <c r="E16" s="93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49999999999999" customHeight="1">
      <c r="B17" s="5"/>
      <c r="C17" s="51" t="s">
        <v>57</v>
      </c>
      <c r="D17" s="5"/>
      <c r="E17" s="85">
        <v>8</v>
      </c>
      <c r="F17" s="37"/>
      <c r="G17" s="111">
        <v>0</v>
      </c>
      <c r="H17" s="100"/>
      <c r="I17" s="111">
        <v>0</v>
      </c>
      <c r="J17" s="100"/>
      <c r="K17" s="111">
        <v>0</v>
      </c>
      <c r="L17" s="100"/>
      <c r="M17" s="111">
        <v>0</v>
      </c>
      <c r="N17" s="100"/>
      <c r="O17" s="111">
        <v>0</v>
      </c>
      <c r="P17" s="97"/>
      <c r="Q17" s="96">
        <v>-2575458</v>
      </c>
      <c r="R17" s="97"/>
      <c r="S17" s="96">
        <v>0</v>
      </c>
      <c r="T17" s="97"/>
      <c r="U17" s="111">
        <v>0</v>
      </c>
      <c r="V17" s="100"/>
      <c r="W17" s="112">
        <v>0</v>
      </c>
      <c r="X17" s="100"/>
      <c r="Y17" s="96">
        <f>SUM(U17,W17)</f>
        <v>0</v>
      </c>
      <c r="Z17" s="97"/>
      <c r="AA17" s="96">
        <f>SUM(G17,I17,K17,M17,O17,Q17,S17,Y17)</f>
        <v>-2575458</v>
      </c>
      <c r="AB17" s="97"/>
      <c r="AC17" s="96">
        <v>-710893</v>
      </c>
      <c r="AD17" s="97"/>
      <c r="AE17" s="96">
        <f>SUM(AA17,AC17)</f>
        <v>-3286351</v>
      </c>
      <c r="AF17" s="5"/>
    </row>
    <row r="18" spans="2:32" ht="20.149999999999999" customHeight="1">
      <c r="B18" s="5"/>
      <c r="C18" s="95" t="s">
        <v>152</v>
      </c>
      <c r="D18" s="95"/>
      <c r="E18" s="5"/>
      <c r="F18" s="86"/>
      <c r="G18" s="98">
        <f>SUM(G17:G17)</f>
        <v>0</v>
      </c>
      <c r="H18" s="97"/>
      <c r="I18" s="110">
        <f>SUM(I17:I17)</f>
        <v>0</v>
      </c>
      <c r="J18" s="97"/>
      <c r="K18" s="110">
        <f>SUM(K17:K17)</f>
        <v>0</v>
      </c>
      <c r="L18" s="97"/>
      <c r="M18" s="110">
        <f>SUM(M17:M17)</f>
        <v>0</v>
      </c>
      <c r="N18" s="97"/>
      <c r="O18" s="110">
        <f>SUM(O17:O17)</f>
        <v>0</v>
      </c>
      <c r="P18" s="62"/>
      <c r="Q18" s="98">
        <f>SUM(Q17:Q17)</f>
        <v>-2575458</v>
      </c>
      <c r="R18" s="62"/>
      <c r="S18" s="98">
        <f>SUM(S17:S17)</f>
        <v>0</v>
      </c>
      <c r="T18" s="62"/>
      <c r="U18" s="110">
        <f>SUM(U17:U17)</f>
        <v>0</v>
      </c>
      <c r="V18" s="99"/>
      <c r="W18" s="110">
        <f>SUM(W17:W17)</f>
        <v>0</v>
      </c>
      <c r="X18" s="99"/>
      <c r="Y18" s="98">
        <f>SUM(Y17:Y17)</f>
        <v>0</v>
      </c>
      <c r="Z18" s="99"/>
      <c r="AA18" s="98">
        <f>SUM(AA17:AA17)</f>
        <v>-2575458</v>
      </c>
      <c r="AB18" s="62"/>
      <c r="AC18" s="98">
        <f>SUM(AC17:AC17)</f>
        <v>-710893</v>
      </c>
      <c r="AD18" s="62"/>
      <c r="AE18" s="98">
        <f>SUM(AE17:AE17)</f>
        <v>-3286351</v>
      </c>
      <c r="AF18" s="5"/>
    </row>
    <row r="19" spans="2:32" ht="20.149999999999999" customHeight="1">
      <c r="B19" s="5"/>
      <c r="C19" s="95" t="s">
        <v>67</v>
      </c>
      <c r="D19" s="5"/>
      <c r="E19" s="37"/>
      <c r="F19" s="5"/>
      <c r="G19" s="119"/>
      <c r="H19" s="97"/>
      <c r="I19" s="119"/>
      <c r="J19" s="97"/>
      <c r="K19" s="119"/>
      <c r="L19" s="97"/>
      <c r="M19" s="119"/>
      <c r="N19" s="97"/>
      <c r="O19" s="119"/>
      <c r="P19" s="62"/>
      <c r="Q19" s="130"/>
      <c r="R19" s="62"/>
      <c r="S19" s="62"/>
      <c r="T19" s="62"/>
      <c r="U19" s="119"/>
      <c r="V19" s="119"/>
      <c r="W19" s="119"/>
      <c r="X19" s="119"/>
      <c r="Y19" s="119"/>
      <c r="Z19" s="100"/>
      <c r="AA19" s="130"/>
      <c r="AB19" s="130"/>
      <c r="AC19" s="130"/>
      <c r="AD19" s="62"/>
      <c r="AE19" s="8"/>
      <c r="AF19" s="5"/>
    </row>
    <row r="20" spans="2:32" ht="20.149999999999999" customHeight="1">
      <c r="B20" s="5"/>
      <c r="C20" s="5" t="s">
        <v>172</v>
      </c>
      <c r="D20" s="5"/>
      <c r="E20" s="37"/>
      <c r="F20" s="5"/>
      <c r="G20" s="119"/>
      <c r="H20" s="97"/>
      <c r="I20" s="119"/>
      <c r="J20" s="97"/>
      <c r="K20" s="119"/>
      <c r="L20" s="97"/>
      <c r="M20" s="119"/>
      <c r="N20" s="97"/>
      <c r="O20" s="119"/>
      <c r="P20" s="62"/>
      <c r="Q20" s="130"/>
      <c r="R20" s="62"/>
      <c r="S20" s="62"/>
      <c r="T20" s="62"/>
      <c r="U20" s="119"/>
      <c r="V20" s="119"/>
      <c r="W20" s="119"/>
      <c r="X20" s="119"/>
      <c r="Y20" s="119"/>
      <c r="Z20" s="100"/>
      <c r="AA20" s="130"/>
      <c r="AB20" s="130"/>
      <c r="AC20" s="130"/>
      <c r="AD20" s="62"/>
      <c r="AE20" s="8"/>
      <c r="AF20" s="5"/>
    </row>
    <row r="21" spans="2:32" ht="20.149999999999999" customHeight="1">
      <c r="B21" s="5"/>
      <c r="C21" s="5"/>
      <c r="D21" s="5" t="s">
        <v>134</v>
      </c>
      <c r="E21" s="85"/>
      <c r="F21" s="5"/>
      <c r="G21" s="106">
        <v>0</v>
      </c>
      <c r="H21" s="104"/>
      <c r="I21" s="106">
        <v>0</v>
      </c>
      <c r="J21" s="104"/>
      <c r="K21" s="106">
        <v>0</v>
      </c>
      <c r="L21" s="104"/>
      <c r="M21" s="106">
        <v>0</v>
      </c>
      <c r="N21" s="104"/>
      <c r="O21" s="106">
        <v>0</v>
      </c>
      <c r="P21" s="120"/>
      <c r="Q21" s="106">
        <v>0</v>
      </c>
      <c r="R21" s="120"/>
      <c r="S21" s="164">
        <v>0</v>
      </c>
      <c r="T21" s="120"/>
      <c r="U21" s="106">
        <v>0</v>
      </c>
      <c r="V21" s="104"/>
      <c r="W21" s="106">
        <v>0</v>
      </c>
      <c r="X21" s="100"/>
      <c r="Y21" s="106">
        <f>SUM(U21,W21)</f>
        <v>0</v>
      </c>
      <c r="Z21" s="100"/>
      <c r="AA21" s="100">
        <f>SUM(G21,I21,K21,M21,O21,Q21,S21,Y21)</f>
        <v>0</v>
      </c>
      <c r="AB21" s="120"/>
      <c r="AC21" s="131">
        <v>1253</v>
      </c>
      <c r="AD21" s="8"/>
      <c r="AE21" s="131">
        <f>SUM(AA21,AC21)</f>
        <v>1253</v>
      </c>
      <c r="AF21" s="5"/>
    </row>
    <row r="22" spans="2:32" ht="20.149999999999999" customHeight="1">
      <c r="B22" s="5"/>
      <c r="C22" s="95" t="s">
        <v>98</v>
      </c>
      <c r="D22" s="82"/>
      <c r="E22" s="5"/>
      <c r="F22" s="102"/>
      <c r="G22" s="98">
        <f>SUM(G21)</f>
        <v>0</v>
      </c>
      <c r="H22" s="8"/>
      <c r="I22" s="98">
        <f>SUM(I21)</f>
        <v>0</v>
      </c>
      <c r="J22" s="8"/>
      <c r="K22" s="98">
        <f>SUM(K21)</f>
        <v>0</v>
      </c>
      <c r="L22" s="8"/>
      <c r="M22" s="98">
        <f>SUM(M21)</f>
        <v>0</v>
      </c>
      <c r="N22" s="8"/>
      <c r="O22" s="98">
        <f>SUM(O21)</f>
        <v>0</v>
      </c>
      <c r="P22" s="8"/>
      <c r="Q22" s="98">
        <f>SUM(Q21)</f>
        <v>0</v>
      </c>
      <c r="R22" s="8"/>
      <c r="S22" s="98">
        <f>SUM(S21)</f>
        <v>0</v>
      </c>
      <c r="T22" s="8"/>
      <c r="U22" s="98">
        <f>SUM(U21)</f>
        <v>0</v>
      </c>
      <c r="V22" s="99"/>
      <c r="W22" s="98">
        <f>SUM(W21)</f>
        <v>0</v>
      </c>
      <c r="X22" s="99"/>
      <c r="Y22" s="98">
        <f>SUM(Y21)</f>
        <v>0</v>
      </c>
      <c r="Z22" s="99"/>
      <c r="AA22" s="107">
        <f>SUM(AA21)</f>
        <v>0</v>
      </c>
      <c r="AB22" s="99"/>
      <c r="AC22" s="107">
        <f>SUM(AC21)</f>
        <v>1253</v>
      </c>
      <c r="AD22" s="8"/>
      <c r="AE22" s="107">
        <f>SUM(AE21)</f>
        <v>1253</v>
      </c>
      <c r="AF22" s="5"/>
    </row>
    <row r="23" spans="2:32" ht="20.149999999999999" customHeight="1">
      <c r="B23" s="93" t="s">
        <v>163</v>
      </c>
      <c r="C23" s="5"/>
      <c r="D23" s="5"/>
      <c r="E23" s="5"/>
      <c r="F23" s="102"/>
      <c r="G23" s="103"/>
      <c r="H23" s="8"/>
      <c r="I23" s="103"/>
      <c r="J23" s="8"/>
      <c r="K23" s="103"/>
      <c r="L23" s="8"/>
      <c r="M23" s="103"/>
      <c r="N23" s="8"/>
      <c r="O23" s="103"/>
      <c r="P23" s="8"/>
      <c r="Q23" s="103"/>
      <c r="R23" s="8"/>
      <c r="S23" s="8"/>
      <c r="T23" s="8"/>
      <c r="U23" s="103"/>
      <c r="V23" s="100"/>
      <c r="W23" s="103"/>
      <c r="X23" s="100"/>
      <c r="Y23" s="103"/>
      <c r="Z23" s="100"/>
      <c r="AA23" s="103"/>
      <c r="AB23" s="100"/>
      <c r="AC23" s="46"/>
      <c r="AD23" s="8"/>
      <c r="AE23" s="24"/>
      <c r="AF23" s="93"/>
    </row>
    <row r="24" spans="2:32" ht="20.149999999999999" customHeight="1">
      <c r="B24" s="5"/>
      <c r="C24" s="93" t="s">
        <v>162</v>
      </c>
      <c r="E24" s="5"/>
      <c r="F24" s="102"/>
      <c r="G24" s="98">
        <f>SUM(G18,G22)</f>
        <v>0</v>
      </c>
      <c r="H24" s="8"/>
      <c r="I24" s="98">
        <f>SUM(I18,I22)</f>
        <v>0</v>
      </c>
      <c r="J24" s="8"/>
      <c r="K24" s="98">
        <f>SUM(K18,K22)</f>
        <v>0</v>
      </c>
      <c r="L24" s="8"/>
      <c r="M24" s="98">
        <f>SUM(M18,M22)</f>
        <v>0</v>
      </c>
      <c r="N24" s="8"/>
      <c r="O24" s="98">
        <f>SUM(O18,O22)</f>
        <v>0</v>
      </c>
      <c r="P24" s="8"/>
      <c r="Q24" s="98">
        <f>SUM(Q18,Q22)</f>
        <v>-2575458</v>
      </c>
      <c r="R24" s="8"/>
      <c r="S24" s="98">
        <f>SUM(S18,S22)</f>
        <v>0</v>
      </c>
      <c r="T24" s="8"/>
      <c r="U24" s="98">
        <f>SUM(U18,U22)</f>
        <v>0</v>
      </c>
      <c r="V24" s="99"/>
      <c r="W24" s="98">
        <f>SUM(W18,W22)</f>
        <v>0</v>
      </c>
      <c r="X24" s="99"/>
      <c r="Y24" s="98">
        <f>SUM(Y18,Y22)</f>
        <v>0</v>
      </c>
      <c r="Z24" s="99"/>
      <c r="AA24" s="98">
        <f>SUM(AA18,AA22)</f>
        <v>-2575458</v>
      </c>
      <c r="AB24" s="99"/>
      <c r="AC24" s="98">
        <f>SUM(AC18,AC22)</f>
        <v>-709640</v>
      </c>
      <c r="AD24" s="8"/>
      <c r="AE24" s="98">
        <f>SUM(AE18,AE22)</f>
        <v>-3285098</v>
      </c>
      <c r="AF24" s="5"/>
    </row>
    <row r="25" spans="2:32" ht="6" customHeight="1">
      <c r="B25" s="5"/>
      <c r="C25" s="5"/>
      <c r="D25" s="93"/>
      <c r="E25" s="95"/>
      <c r="F25" s="37"/>
      <c r="G25" s="100"/>
      <c r="H25" s="8"/>
      <c r="I25" s="100"/>
      <c r="J25" s="8"/>
      <c r="K25" s="100"/>
      <c r="L25" s="8"/>
      <c r="M25" s="100"/>
      <c r="N25" s="8"/>
      <c r="O25" s="100"/>
      <c r="P25" s="8"/>
      <c r="Q25" s="99"/>
      <c r="R25" s="8"/>
      <c r="S25" s="8"/>
      <c r="T25" s="8"/>
      <c r="U25" s="100"/>
      <c r="V25" s="100"/>
      <c r="W25" s="100"/>
      <c r="X25" s="100"/>
      <c r="Y25" s="100"/>
      <c r="Z25" s="100"/>
      <c r="AA25" s="100"/>
      <c r="AB25" s="100"/>
      <c r="AC25" s="8"/>
      <c r="AD25" s="8"/>
      <c r="AE25" s="8"/>
      <c r="AF25" s="5"/>
    </row>
    <row r="26" spans="2:32" ht="20.149999999999999" customHeight="1">
      <c r="B26" s="165" t="s">
        <v>222</v>
      </c>
      <c r="C26" s="5"/>
      <c r="D26" s="163"/>
      <c r="E26" s="163"/>
      <c r="F26" s="37"/>
      <c r="G26" s="100">
        <v>0</v>
      </c>
      <c r="H26" s="8"/>
      <c r="I26" s="100">
        <v>0</v>
      </c>
      <c r="J26" s="8"/>
      <c r="K26" s="100">
        <v>0</v>
      </c>
      <c r="L26" s="8"/>
      <c r="M26" s="100">
        <v>0</v>
      </c>
      <c r="N26" s="8"/>
      <c r="O26" s="100">
        <v>0</v>
      </c>
      <c r="P26" s="8"/>
      <c r="Q26" s="99">
        <v>0</v>
      </c>
      <c r="R26" s="8"/>
      <c r="S26" s="169">
        <v>-23203660</v>
      </c>
      <c r="T26" s="8"/>
      <c r="U26" s="100">
        <v>0</v>
      </c>
      <c r="V26" s="100"/>
      <c r="W26" s="100">
        <v>0</v>
      </c>
      <c r="X26" s="100"/>
      <c r="Y26" s="100">
        <f>SUM(U26,W26)</f>
        <v>0</v>
      </c>
      <c r="Z26" s="100"/>
      <c r="AA26" s="100">
        <f>SUM(G26,I26,K26,M26,O26,Q26,S26,Y26)</f>
        <v>-23203660</v>
      </c>
      <c r="AB26" s="99"/>
      <c r="AC26" s="99">
        <v>0</v>
      </c>
      <c r="AD26" s="8"/>
      <c r="AE26" s="131">
        <f>SUM(AA26,AC26)</f>
        <v>-23203660</v>
      </c>
      <c r="AF26" s="93"/>
    </row>
    <row r="27" spans="2:32" ht="6" customHeight="1">
      <c r="B27" s="93"/>
      <c r="C27" s="5"/>
      <c r="D27" s="163"/>
      <c r="E27" s="163"/>
      <c r="F27" s="37"/>
      <c r="G27" s="100"/>
      <c r="H27" s="8"/>
      <c r="I27" s="100"/>
      <c r="J27" s="8"/>
      <c r="K27" s="100"/>
      <c r="L27" s="8"/>
      <c r="M27" s="100"/>
      <c r="N27" s="8"/>
      <c r="O27" s="100"/>
      <c r="P27" s="8"/>
      <c r="Q27" s="99"/>
      <c r="R27" s="8"/>
      <c r="S27" s="8"/>
      <c r="T27" s="8"/>
      <c r="U27" s="100"/>
      <c r="V27" s="100"/>
      <c r="W27" s="100"/>
      <c r="X27" s="100"/>
      <c r="Y27" s="100"/>
      <c r="Z27" s="100"/>
      <c r="AA27" s="99"/>
      <c r="AB27" s="99"/>
      <c r="AC27" s="99"/>
      <c r="AD27" s="8"/>
      <c r="AE27" s="99"/>
      <c r="AF27" s="93"/>
    </row>
    <row r="28" spans="2:32" ht="20.149999999999999" customHeight="1">
      <c r="B28" s="93" t="s">
        <v>223</v>
      </c>
      <c r="C28" s="5"/>
      <c r="D28" s="163"/>
      <c r="E28" s="163"/>
      <c r="F28" s="37"/>
      <c r="G28" s="100"/>
      <c r="H28" s="8"/>
      <c r="I28" s="100"/>
      <c r="J28" s="8"/>
      <c r="K28" s="100"/>
      <c r="L28" s="8"/>
      <c r="M28" s="100"/>
      <c r="N28" s="8"/>
      <c r="O28" s="100"/>
      <c r="P28" s="8"/>
      <c r="Q28" s="99"/>
      <c r="R28" s="8"/>
      <c r="S28" s="8"/>
      <c r="T28" s="8"/>
      <c r="U28" s="100"/>
      <c r="V28" s="100"/>
      <c r="W28" s="100"/>
      <c r="X28" s="100"/>
      <c r="Y28" s="100"/>
      <c r="Z28" s="100"/>
      <c r="AA28" s="99"/>
      <c r="AB28" s="99"/>
      <c r="AC28" s="99"/>
      <c r="AD28" s="8"/>
      <c r="AE28" s="99"/>
      <c r="AF28" s="93"/>
    </row>
    <row r="29" spans="2:32" ht="20.149999999999999" customHeight="1">
      <c r="B29" s="5"/>
      <c r="C29" s="101" t="s">
        <v>59</v>
      </c>
      <c r="E29" s="5"/>
      <c r="F29" s="37"/>
      <c r="G29" s="100">
        <v>0</v>
      </c>
      <c r="H29" s="8"/>
      <c r="I29" s="100">
        <v>0</v>
      </c>
      <c r="J29" s="8"/>
      <c r="K29" s="100">
        <v>0</v>
      </c>
      <c r="L29" s="8"/>
      <c r="M29" s="100">
        <v>0</v>
      </c>
      <c r="N29" s="8"/>
      <c r="O29" s="100">
        <v>0</v>
      </c>
      <c r="P29" s="8"/>
      <c r="Q29" s="100">
        <v>4029544</v>
      </c>
      <c r="R29" s="8"/>
      <c r="S29" s="8">
        <v>0</v>
      </c>
      <c r="T29" s="8"/>
      <c r="U29" s="100">
        <v>0</v>
      </c>
      <c r="V29" s="100"/>
      <c r="W29" s="100">
        <v>0</v>
      </c>
      <c r="X29" s="100"/>
      <c r="Y29" s="100">
        <f>SUM(U29,W29)</f>
        <v>0</v>
      </c>
      <c r="Z29" s="100"/>
      <c r="AA29" s="100">
        <f>SUM(G29,I29,K29,M29,O29,Q29,S29,Y29)</f>
        <v>4029544</v>
      </c>
      <c r="AB29" s="100"/>
      <c r="AC29" s="45">
        <v>162810</v>
      </c>
      <c r="AD29" s="8"/>
      <c r="AE29" s="105">
        <f>SUM(AA29,AC29)</f>
        <v>4192354</v>
      </c>
      <c r="AF29" s="5"/>
    </row>
    <row r="30" spans="2:32" ht="20.149999999999999" customHeight="1">
      <c r="B30" s="5"/>
      <c r="C30" s="101" t="s">
        <v>60</v>
      </c>
      <c r="E30" s="93"/>
      <c r="F30" s="37"/>
      <c r="G30" s="106">
        <v>0</v>
      </c>
      <c r="H30" s="8"/>
      <c r="I30" s="106">
        <v>0</v>
      </c>
      <c r="J30" s="8"/>
      <c r="K30" s="106">
        <v>0</v>
      </c>
      <c r="L30" s="8"/>
      <c r="M30" s="106">
        <v>0</v>
      </c>
      <c r="N30" s="8"/>
      <c r="O30" s="106">
        <v>0</v>
      </c>
      <c r="P30" s="8"/>
      <c r="Q30" s="106">
        <v>2369</v>
      </c>
      <c r="R30" s="8"/>
      <c r="S30" s="8">
        <v>0</v>
      </c>
      <c r="T30" s="8"/>
      <c r="U30" s="106">
        <v>2285739</v>
      </c>
      <c r="V30" s="100"/>
      <c r="W30" s="106">
        <v>-481</v>
      </c>
      <c r="X30" s="100"/>
      <c r="Y30" s="106">
        <f>SUM(U30,W30)</f>
        <v>2285258</v>
      </c>
      <c r="Z30" s="100"/>
      <c r="AA30" s="106">
        <f>SUM(G30,I30,K30,M30,O30,Q30,S30,Y30)</f>
        <v>2287627</v>
      </c>
      <c r="AB30" s="100"/>
      <c r="AC30" s="48">
        <v>779930</v>
      </c>
      <c r="AD30" s="8"/>
      <c r="AE30" s="78">
        <f>SUM(AA30,AC30)</f>
        <v>3067557</v>
      </c>
      <c r="AF30" s="5"/>
    </row>
    <row r="31" spans="2:32" ht="20.149999999999999" customHeight="1">
      <c r="B31" s="93" t="s">
        <v>129</v>
      </c>
      <c r="C31" s="5"/>
      <c r="D31" s="5"/>
      <c r="E31" s="93"/>
      <c r="F31" s="37"/>
      <c r="G31" s="107">
        <f>SUM(G29:G30)</f>
        <v>0</v>
      </c>
      <c r="H31" s="26"/>
      <c r="I31" s="107">
        <f>SUM(I29:I30)</f>
        <v>0</v>
      </c>
      <c r="J31" s="26"/>
      <c r="K31" s="107">
        <f>SUM(K29:K30)</f>
        <v>0</v>
      </c>
      <c r="L31" s="26"/>
      <c r="M31" s="107">
        <f>SUM(M29:M30)</f>
        <v>0</v>
      </c>
      <c r="N31" s="26"/>
      <c r="O31" s="107">
        <f>SUM(O29:O30)</f>
        <v>0</v>
      </c>
      <c r="P31" s="26"/>
      <c r="Q31" s="107">
        <f>SUM(Q29:Q30)</f>
        <v>4031913</v>
      </c>
      <c r="R31" s="26"/>
      <c r="S31" s="107">
        <f>SUM(S29:S30)</f>
        <v>0</v>
      </c>
      <c r="T31" s="26"/>
      <c r="U31" s="107">
        <f>SUM(U29:U30)</f>
        <v>2285739</v>
      </c>
      <c r="V31" s="26"/>
      <c r="W31" s="107">
        <f>SUM(W29:W30)</f>
        <v>-481</v>
      </c>
      <c r="X31" s="26"/>
      <c r="Y31" s="107">
        <f>SUM(Y29:Y30)</f>
        <v>2285258</v>
      </c>
      <c r="Z31" s="26"/>
      <c r="AA31" s="107">
        <f>SUM(AA29:AA30)</f>
        <v>6317171</v>
      </c>
      <c r="AB31" s="26"/>
      <c r="AC31" s="107">
        <f>SUM(AC29:AC30)</f>
        <v>942740</v>
      </c>
      <c r="AD31" s="26"/>
      <c r="AE31" s="107">
        <f>SUM(AE29:AE30)</f>
        <v>7259911</v>
      </c>
      <c r="AF31" s="93"/>
    </row>
    <row r="32" spans="2:32" ht="20.149999999999999" customHeight="1" thickBot="1">
      <c r="B32" s="93" t="s">
        <v>224</v>
      </c>
      <c r="C32" s="5"/>
      <c r="D32" s="5"/>
      <c r="E32" s="93"/>
      <c r="F32" s="37"/>
      <c r="G32" s="129">
        <f>SUM(G13,G24:G26,G31)</f>
        <v>4292920</v>
      </c>
      <c r="H32" s="130"/>
      <c r="I32" s="129">
        <f>SUM(I13,I24:I26,I31)</f>
        <v>40860245</v>
      </c>
      <c r="J32" s="130"/>
      <c r="K32" s="129">
        <f>SUM(K13,K24:K26,K31)</f>
        <v>-1445045</v>
      </c>
      <c r="L32" s="130"/>
      <c r="M32" s="129">
        <f>SUM(M13,M24:M26,M31)</f>
        <v>450000</v>
      </c>
      <c r="N32" s="130"/>
      <c r="O32" s="129">
        <f>SUM(O13,O24:O26,O31)</f>
        <v>3000</v>
      </c>
      <c r="P32" s="130"/>
      <c r="Q32" s="129">
        <f>SUM(Q13,Q24:Q26,Q31)</f>
        <v>56725438</v>
      </c>
      <c r="R32" s="130"/>
      <c r="S32" s="129">
        <f>SUM(S13,S24:S26,S31)</f>
        <v>-23203660</v>
      </c>
      <c r="T32" s="130"/>
      <c r="U32" s="129">
        <f>SUM(U13,U24:U26,U31)</f>
        <v>58805</v>
      </c>
      <c r="V32" s="26"/>
      <c r="W32" s="129">
        <f>SUM(W13,W24:W26,W31)</f>
        <v>-3407</v>
      </c>
      <c r="X32" s="26"/>
      <c r="Y32" s="129">
        <f>SUM(Y13,Y24:Y26,Y31)</f>
        <v>55398</v>
      </c>
      <c r="Z32" s="26"/>
      <c r="AA32" s="129">
        <f>SUM(AA13,AA24:AA26,AA31)</f>
        <v>77738296</v>
      </c>
      <c r="AB32" s="26"/>
      <c r="AC32" s="129">
        <f>SUM(AC13,AC24:AC26,AC31)</f>
        <v>25999597</v>
      </c>
      <c r="AD32" s="130"/>
      <c r="AE32" s="129">
        <f>SUM(AE13,AE24:AE26,AE31)</f>
        <v>103737893</v>
      </c>
      <c r="AF32" s="93"/>
    </row>
    <row r="33" spans="7:32" ht="8" customHeight="1" thickTop="1"/>
    <row r="34" spans="7:32" ht="20.25" customHeight="1"/>
    <row r="35" spans="7:32" ht="8" customHeight="1"/>
    <row r="37" spans="7:32" ht="22.75" customHeight="1">
      <c r="G37" s="63"/>
      <c r="H37" s="74"/>
      <c r="I37" s="63"/>
      <c r="J37" s="74"/>
      <c r="K37" s="63"/>
      <c r="L37" s="74"/>
      <c r="M37" s="63"/>
      <c r="N37" s="74"/>
      <c r="O37" s="63"/>
      <c r="P37" s="74"/>
      <c r="Q37" s="63"/>
      <c r="R37" s="74"/>
      <c r="S37" s="74"/>
      <c r="T37" s="74"/>
      <c r="U37" s="63"/>
      <c r="V37" s="63"/>
      <c r="W37" s="63"/>
      <c r="X37" s="63"/>
      <c r="Y37" s="63"/>
      <c r="Z37" s="74"/>
      <c r="AA37" s="63"/>
      <c r="AB37" s="74"/>
      <c r="AC37" s="63"/>
      <c r="AD37" s="63"/>
      <c r="AE37" s="58"/>
      <c r="AF37" s="52"/>
    </row>
    <row r="39" spans="7:32" ht="22.75" customHeight="1"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</row>
  </sheetData>
  <mergeCells count="1">
    <mergeCell ref="G12:AE12"/>
  </mergeCells>
  <pageMargins left="0.59055118110236227" right="0.59055118110236227" top="0.9055118110236221" bottom="0.98425196850393704" header="0.59055118110236227" footer="0.59055118110236227"/>
  <pageSetup paperSize="9" scale="61" firstPageNumber="9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F41"/>
  <sheetViews>
    <sheetView showGridLines="0" zoomScaleNormal="100" zoomScaleSheetLayoutView="85" workbookViewId="0"/>
  </sheetViews>
  <sheetFormatPr defaultColWidth="9.1796875" defaultRowHeight="22.75" customHeight="1"/>
  <cols>
    <col min="1" max="1" width="1.81640625" style="37" customWidth="1"/>
    <col min="2" max="3" width="1.81640625" style="60" customWidth="1"/>
    <col min="4" max="4" width="39.6328125" style="60" customWidth="1"/>
    <col min="5" max="5" width="5.54296875" style="72" customWidth="1"/>
    <col min="6" max="6" width="0.81640625" style="60" customWidth="1"/>
    <col min="7" max="7" width="11.54296875" style="60" customWidth="1"/>
    <col min="8" max="8" width="0.81640625" style="60" customWidth="1"/>
    <col min="9" max="9" width="12.54296875" style="60" customWidth="1"/>
    <col min="10" max="10" width="0.81640625" style="60" customWidth="1"/>
    <col min="11" max="11" width="12.54296875" style="60" customWidth="1"/>
    <col min="12" max="12" width="0.81640625" style="60" customWidth="1"/>
    <col min="13" max="13" width="11.54296875" style="60" customWidth="1"/>
    <col min="14" max="14" width="0.81640625" style="60" customWidth="1"/>
    <col min="15" max="15" width="11.54296875" style="60" customWidth="1"/>
    <col min="16" max="16" width="0.81640625" style="60" customWidth="1"/>
    <col min="17" max="17" width="12.54296875" style="60" customWidth="1"/>
    <col min="18" max="18" width="0.81640625" style="60" customWidth="1"/>
    <col min="19" max="19" width="12.54296875" style="147" customWidth="1"/>
    <col min="20" max="20" width="0.81640625" style="60" customWidth="1"/>
    <col min="21" max="21" width="12.54296875" style="60" customWidth="1"/>
    <col min="22" max="22" width="0.81640625" style="60" customWidth="1"/>
    <col min="23" max="23" width="12.54296875" style="60" customWidth="1"/>
    <col min="24" max="24" width="0.81640625" style="60" customWidth="1"/>
    <col min="25" max="25" width="12.54296875" style="60" customWidth="1"/>
    <col min="26" max="26" width="0.81640625" style="60" customWidth="1"/>
    <col min="27" max="27" width="12.54296875" style="60" customWidth="1"/>
    <col min="28" max="28" width="0.81640625" style="60" customWidth="1"/>
    <col min="29" max="29" width="12.54296875" style="60" customWidth="1"/>
    <col min="30" max="30" width="0.81640625" style="60" customWidth="1"/>
    <col min="31" max="31" width="13.54296875" style="60" customWidth="1"/>
    <col min="32" max="32" width="1.81640625" style="60" customWidth="1"/>
    <col min="33" max="16384" width="9.1796875" style="37"/>
  </cols>
  <sheetData>
    <row r="1" spans="2:32" ht="23.15" customHeight="1">
      <c r="B1" s="66" t="s">
        <v>95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140"/>
      <c r="T1" s="68"/>
      <c r="U1" s="68"/>
      <c r="V1" s="68"/>
      <c r="W1" s="68"/>
      <c r="X1" s="68"/>
      <c r="Z1" s="68"/>
      <c r="AA1" s="68"/>
      <c r="AB1" s="68"/>
      <c r="AC1" s="68"/>
      <c r="AD1" s="68"/>
      <c r="AE1" s="68"/>
      <c r="AF1" s="66"/>
    </row>
    <row r="2" spans="2:32" ht="23.15" customHeight="1">
      <c r="B2" s="69" t="s">
        <v>177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140"/>
      <c r="T2" s="68"/>
      <c r="U2" s="68"/>
      <c r="V2" s="68"/>
      <c r="W2" s="68"/>
      <c r="X2" s="68"/>
      <c r="Z2" s="68"/>
      <c r="AA2" s="68"/>
      <c r="AB2" s="68"/>
      <c r="AC2" s="68"/>
      <c r="AD2" s="68"/>
      <c r="AE2" s="68"/>
      <c r="AF2" s="69"/>
    </row>
    <row r="3" spans="2:32" ht="23.15" customHeight="1">
      <c r="B3" s="69" t="str">
        <f>'4'!$B$3</f>
        <v>For the nine-month period ended 30 September 2024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140"/>
      <c r="T3" s="68"/>
      <c r="U3" s="68"/>
      <c r="V3" s="68"/>
      <c r="W3" s="68"/>
      <c r="X3" s="68"/>
      <c r="Z3" s="68"/>
      <c r="AA3" s="68"/>
      <c r="AB3" s="68"/>
      <c r="AC3" s="68"/>
      <c r="AD3" s="68"/>
      <c r="AE3" s="68"/>
      <c r="AF3" s="69"/>
    </row>
    <row r="4" spans="2:32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140"/>
      <c r="T4" s="68"/>
      <c r="U4" s="72"/>
      <c r="V4" s="72"/>
      <c r="W4" s="72"/>
      <c r="X4" s="72"/>
      <c r="Z4" s="72"/>
      <c r="AA4" s="68"/>
      <c r="AB4" s="68"/>
      <c r="AC4" s="68"/>
      <c r="AD4" s="68"/>
      <c r="AE4" s="68"/>
    </row>
    <row r="5" spans="2:32" ht="20.149999999999999" customHeight="1">
      <c r="B5" s="5"/>
      <c r="C5" s="5"/>
      <c r="D5" s="86"/>
      <c r="E5" s="85"/>
      <c r="F5" s="86"/>
      <c r="G5" s="87"/>
      <c r="H5" s="87"/>
      <c r="I5" s="87"/>
      <c r="J5" s="87"/>
      <c r="K5" s="87"/>
      <c r="L5" s="87"/>
      <c r="M5" s="122" t="s">
        <v>175</v>
      </c>
      <c r="N5" s="122"/>
      <c r="O5" s="122"/>
      <c r="P5" s="122"/>
      <c r="Q5" s="122"/>
      <c r="R5" s="87"/>
      <c r="S5" s="141"/>
      <c r="T5" s="87"/>
      <c r="U5" s="122" t="s">
        <v>82</v>
      </c>
      <c r="V5" s="122"/>
      <c r="W5" s="122"/>
      <c r="X5" s="122"/>
      <c r="Y5" s="122"/>
      <c r="Z5" s="85"/>
      <c r="AA5" s="5"/>
      <c r="AB5" s="39"/>
      <c r="AC5" s="87"/>
      <c r="AD5" s="87"/>
      <c r="AE5" s="87"/>
      <c r="AF5" s="5"/>
    </row>
    <row r="6" spans="2:32" ht="20.149999999999999" customHeight="1">
      <c r="B6" s="5"/>
      <c r="C6" s="5"/>
      <c r="D6" s="86"/>
      <c r="E6" s="5"/>
      <c r="F6" s="86"/>
      <c r="G6" s="5"/>
      <c r="H6" s="87"/>
      <c r="I6" s="5"/>
      <c r="J6" s="87"/>
      <c r="K6" s="5"/>
      <c r="L6" s="87"/>
      <c r="M6" s="124" t="s">
        <v>2</v>
      </c>
      <c r="N6" s="124"/>
      <c r="O6" s="124"/>
      <c r="P6" s="88"/>
      <c r="Q6" s="87" t="s">
        <v>66</v>
      </c>
      <c r="R6" s="87"/>
      <c r="S6" s="139"/>
      <c r="T6" s="87"/>
      <c r="U6" s="44"/>
      <c r="V6" s="87"/>
      <c r="W6" s="87" t="s">
        <v>174</v>
      </c>
      <c r="X6" s="87"/>
      <c r="Y6" s="44"/>
      <c r="Z6" s="87"/>
      <c r="AA6" s="39"/>
      <c r="AB6" s="39"/>
      <c r="AC6" s="5"/>
      <c r="AD6" s="88"/>
      <c r="AE6" s="5"/>
      <c r="AF6" s="5"/>
    </row>
    <row r="7" spans="2:32" ht="20.149999999999999" customHeight="1">
      <c r="B7" s="5"/>
      <c r="C7" s="5"/>
      <c r="D7" s="86"/>
      <c r="E7" s="5"/>
      <c r="F7" s="86"/>
      <c r="G7" s="5"/>
      <c r="H7" s="87"/>
      <c r="I7" s="5"/>
      <c r="J7" s="87"/>
      <c r="K7" s="5"/>
      <c r="L7" s="87"/>
      <c r="M7" s="44"/>
      <c r="N7" s="44"/>
      <c r="O7" s="44"/>
      <c r="P7" s="88"/>
      <c r="Q7" s="87"/>
      <c r="R7" s="87"/>
      <c r="S7" s="139"/>
      <c r="T7" s="87"/>
      <c r="U7" s="44" t="s">
        <v>139</v>
      </c>
      <c r="V7" s="87"/>
      <c r="W7" s="87" t="s">
        <v>140</v>
      </c>
      <c r="X7" s="87"/>
      <c r="Y7" s="44"/>
      <c r="Z7" s="87"/>
      <c r="AA7" s="39"/>
      <c r="AB7" s="39"/>
      <c r="AC7" s="5"/>
      <c r="AD7" s="88"/>
      <c r="AE7" s="5"/>
      <c r="AF7" s="5"/>
    </row>
    <row r="8" spans="2:32" ht="20.149999999999999" customHeight="1">
      <c r="B8" s="5"/>
      <c r="C8" s="5"/>
      <c r="D8" s="86"/>
      <c r="E8" s="5"/>
      <c r="F8" s="86"/>
      <c r="G8" s="5"/>
      <c r="H8" s="87"/>
      <c r="I8" s="5"/>
      <c r="J8" s="87"/>
      <c r="K8" s="5"/>
      <c r="L8" s="87"/>
      <c r="M8" s="44"/>
      <c r="N8" s="44"/>
      <c r="O8" s="44"/>
      <c r="P8" s="88"/>
      <c r="Q8" s="87"/>
      <c r="R8" s="87"/>
      <c r="S8" s="139"/>
      <c r="T8" s="87"/>
      <c r="U8" s="44" t="s">
        <v>104</v>
      </c>
      <c r="V8" s="87"/>
      <c r="W8" s="87" t="s">
        <v>155</v>
      </c>
      <c r="X8" s="87"/>
      <c r="Y8" s="44" t="s">
        <v>119</v>
      </c>
      <c r="Z8" s="87"/>
      <c r="AA8" s="39" t="s">
        <v>55</v>
      </c>
      <c r="AB8" s="39"/>
      <c r="AC8" s="5"/>
      <c r="AD8" s="88"/>
      <c r="AE8" s="5"/>
      <c r="AF8" s="5"/>
    </row>
    <row r="9" spans="2:32" ht="20.149999999999999" customHeight="1">
      <c r="B9" s="5"/>
      <c r="C9" s="5"/>
      <c r="D9" s="86"/>
      <c r="E9" s="85"/>
      <c r="F9" s="86"/>
      <c r="G9" s="44" t="s">
        <v>135</v>
      </c>
      <c r="H9" s="87"/>
      <c r="I9" s="87"/>
      <c r="J9" s="87"/>
      <c r="K9" s="38"/>
      <c r="L9" s="87"/>
      <c r="M9" s="87"/>
      <c r="N9" s="88"/>
      <c r="O9" s="87"/>
      <c r="P9" s="87"/>
      <c r="Q9" s="87"/>
      <c r="R9" s="87"/>
      <c r="S9" s="142" t="s">
        <v>120</v>
      </c>
      <c r="T9" s="87"/>
      <c r="U9" s="44" t="s">
        <v>105</v>
      </c>
      <c r="V9" s="87"/>
      <c r="W9" s="44" t="s">
        <v>115</v>
      </c>
      <c r="X9" s="87"/>
      <c r="Y9" s="44" t="s">
        <v>76</v>
      </c>
      <c r="Z9" s="87"/>
      <c r="AA9" s="38" t="s">
        <v>53</v>
      </c>
      <c r="AB9" s="39"/>
      <c r="AC9" s="38" t="s">
        <v>54</v>
      </c>
      <c r="AD9" s="88"/>
      <c r="AE9" s="87" t="s">
        <v>142</v>
      </c>
      <c r="AF9" s="5"/>
    </row>
    <row r="10" spans="2:32" ht="20.149999999999999" customHeight="1">
      <c r="B10" s="5"/>
      <c r="C10" s="5"/>
      <c r="D10" s="86"/>
      <c r="E10" s="85"/>
      <c r="F10" s="86"/>
      <c r="G10" s="44" t="s">
        <v>96</v>
      </c>
      <c r="H10" s="87"/>
      <c r="I10" s="87" t="s">
        <v>97</v>
      </c>
      <c r="J10" s="87"/>
      <c r="K10" s="38" t="s">
        <v>120</v>
      </c>
      <c r="L10" s="87"/>
      <c r="M10" s="87" t="s">
        <v>9</v>
      </c>
      <c r="N10" s="88"/>
      <c r="O10" s="87" t="s">
        <v>7</v>
      </c>
      <c r="P10" s="87"/>
      <c r="Q10" s="87"/>
      <c r="R10" s="87"/>
      <c r="S10" s="142" t="s">
        <v>30</v>
      </c>
      <c r="T10" s="87"/>
      <c r="U10" s="87" t="s">
        <v>124</v>
      </c>
      <c r="V10" s="87"/>
      <c r="W10" s="44" t="s">
        <v>116</v>
      </c>
      <c r="X10" s="87"/>
      <c r="Y10" s="44" t="s">
        <v>178</v>
      </c>
      <c r="Z10" s="87"/>
      <c r="AA10" s="38" t="s">
        <v>58</v>
      </c>
      <c r="AB10" s="39"/>
      <c r="AC10" s="38" t="s">
        <v>141</v>
      </c>
      <c r="AD10" s="88"/>
      <c r="AE10" s="44" t="s">
        <v>179</v>
      </c>
      <c r="AF10" s="5"/>
    </row>
    <row r="11" spans="2:32" s="38" customFormat="1" ht="20.149999999999999" customHeight="1">
      <c r="B11" s="5"/>
      <c r="C11" s="5"/>
      <c r="D11" s="86"/>
      <c r="E11" s="85" t="s">
        <v>0</v>
      </c>
      <c r="F11" s="86"/>
      <c r="G11" s="87" t="s">
        <v>136</v>
      </c>
      <c r="H11" s="87"/>
      <c r="I11" s="87" t="s">
        <v>137</v>
      </c>
      <c r="J11" s="87"/>
      <c r="K11" s="39" t="s">
        <v>130</v>
      </c>
      <c r="L11" s="87"/>
      <c r="M11" s="87" t="s">
        <v>138</v>
      </c>
      <c r="N11" s="88"/>
      <c r="O11" s="87" t="s">
        <v>138</v>
      </c>
      <c r="P11" s="87"/>
      <c r="Q11" s="87"/>
      <c r="R11" s="87"/>
      <c r="S11" s="143" t="s">
        <v>52</v>
      </c>
      <c r="T11" s="87"/>
      <c r="U11" s="44" t="s">
        <v>123</v>
      </c>
      <c r="V11" s="87"/>
      <c r="W11" s="87" t="s">
        <v>117</v>
      </c>
      <c r="X11" s="87"/>
      <c r="Y11" s="44" t="s">
        <v>30</v>
      </c>
      <c r="Z11" s="87"/>
      <c r="AA11" s="39" t="s">
        <v>150</v>
      </c>
      <c r="AB11" s="39"/>
      <c r="AC11" s="38" t="s">
        <v>52</v>
      </c>
      <c r="AD11" s="88"/>
      <c r="AE11" s="44" t="s">
        <v>30</v>
      </c>
      <c r="AF11" s="5"/>
    </row>
    <row r="12" spans="2:32" s="38" customFormat="1" ht="20.149999999999999" customHeight="1">
      <c r="B12" s="89"/>
      <c r="C12" s="5"/>
      <c r="D12" s="86"/>
      <c r="E12" s="85"/>
      <c r="F12" s="86"/>
      <c r="G12" s="121" t="s">
        <v>13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44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89"/>
    </row>
    <row r="13" spans="2:32" s="38" customFormat="1" ht="20.149999999999999" customHeight="1">
      <c r="B13" s="90" t="s">
        <v>225</v>
      </c>
      <c r="C13" s="5"/>
      <c r="D13" s="5"/>
      <c r="E13" s="91"/>
      <c r="F13" s="92"/>
      <c r="G13" s="8">
        <v>4292920</v>
      </c>
      <c r="H13" s="8"/>
      <c r="I13" s="8">
        <v>40860245</v>
      </c>
      <c r="J13" s="8"/>
      <c r="K13" s="8">
        <v>-1445045</v>
      </c>
      <c r="L13" s="8"/>
      <c r="M13" s="8">
        <v>450000</v>
      </c>
      <c r="N13" s="8"/>
      <c r="O13" s="8">
        <v>3000</v>
      </c>
      <c r="P13" s="8"/>
      <c r="Q13" s="8">
        <v>57992632</v>
      </c>
      <c r="R13" s="8"/>
      <c r="S13" s="145">
        <v>-23203660</v>
      </c>
      <c r="T13" s="8"/>
      <c r="U13" s="8">
        <v>-1624696</v>
      </c>
      <c r="V13" s="8"/>
      <c r="W13" s="8">
        <v>-3150</v>
      </c>
      <c r="X13" s="8"/>
      <c r="Y13" s="118">
        <f>SUM(U13,W13)</f>
        <v>-1627846</v>
      </c>
      <c r="Z13" s="8"/>
      <c r="AA13" s="118">
        <f>SUM(G13,I13,K13,M13,O13,Q13,S13,Y13)</f>
        <v>77322246</v>
      </c>
      <c r="AB13" s="8"/>
      <c r="AC13" s="8">
        <v>25127099</v>
      </c>
      <c r="AD13" s="8"/>
      <c r="AE13" s="118">
        <f>SUM(AA13,AC13)</f>
        <v>102449345</v>
      </c>
      <c r="AF13" s="90"/>
    </row>
    <row r="14" spans="2:32" s="38" customFormat="1" ht="20.149999999999999" customHeight="1">
      <c r="B14" s="93" t="s">
        <v>161</v>
      </c>
      <c r="C14" s="5"/>
      <c r="D14" s="5"/>
      <c r="E14" s="5"/>
      <c r="F14" s="92"/>
      <c r="G14" s="100"/>
      <c r="H14" s="8"/>
      <c r="I14" s="100"/>
      <c r="J14" s="8"/>
      <c r="K14" s="100"/>
      <c r="L14" s="8"/>
      <c r="M14" s="100"/>
      <c r="N14" s="8"/>
      <c r="O14" s="100"/>
      <c r="P14" s="8"/>
      <c r="Q14" s="130"/>
      <c r="R14" s="8"/>
      <c r="S14" s="146"/>
      <c r="T14" s="8"/>
      <c r="U14" s="100"/>
      <c r="V14" s="100"/>
      <c r="W14" s="100"/>
      <c r="X14" s="100"/>
      <c r="Y14" s="100"/>
      <c r="Z14" s="100"/>
      <c r="AA14" s="130"/>
      <c r="AB14" s="130"/>
      <c r="AC14" s="130"/>
      <c r="AD14" s="8"/>
      <c r="AE14" s="8"/>
      <c r="AF14" s="93"/>
    </row>
    <row r="15" spans="2:32" ht="20.149999999999999" customHeight="1">
      <c r="B15" s="5"/>
      <c r="C15" s="93" t="s">
        <v>162</v>
      </c>
      <c r="D15" s="5"/>
      <c r="E15" s="94"/>
      <c r="F15" s="92"/>
      <c r="G15" s="100"/>
      <c r="H15" s="8"/>
      <c r="I15" s="100"/>
      <c r="J15" s="8"/>
      <c r="K15" s="100"/>
      <c r="L15" s="8"/>
      <c r="M15" s="100"/>
      <c r="N15" s="8"/>
      <c r="O15" s="100"/>
      <c r="P15" s="8"/>
      <c r="Q15" s="8"/>
      <c r="R15" s="8"/>
      <c r="S15" s="145"/>
      <c r="T15" s="8"/>
      <c r="U15" s="100"/>
      <c r="V15" s="100"/>
      <c r="W15" s="100"/>
      <c r="X15" s="100"/>
      <c r="Y15" s="100"/>
      <c r="Z15" s="100"/>
      <c r="AA15" s="8"/>
      <c r="AB15" s="8"/>
      <c r="AC15" s="8"/>
      <c r="AD15" s="8"/>
      <c r="AE15" s="8"/>
      <c r="AF15" s="5"/>
    </row>
    <row r="16" spans="2:32" ht="20.149999999999999" customHeight="1">
      <c r="B16" s="5"/>
      <c r="C16" s="95" t="s">
        <v>151</v>
      </c>
      <c r="D16" s="95"/>
      <c r="E16" s="5"/>
      <c r="F16" s="3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45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5"/>
    </row>
    <row r="17" spans="2:32" ht="20.149999999999999" customHeight="1">
      <c r="B17" s="5"/>
      <c r="C17" s="51" t="s">
        <v>57</v>
      </c>
      <c r="D17" s="5"/>
      <c r="E17" s="85">
        <v>8</v>
      </c>
      <c r="F17" s="37"/>
      <c r="G17" s="111">
        <v>0</v>
      </c>
      <c r="H17" s="100"/>
      <c r="I17" s="111">
        <v>0</v>
      </c>
      <c r="J17" s="100"/>
      <c r="K17" s="111">
        <v>0</v>
      </c>
      <c r="L17" s="100"/>
      <c r="M17" s="111">
        <v>0</v>
      </c>
      <c r="N17" s="100"/>
      <c r="O17" s="111">
        <v>0</v>
      </c>
      <c r="P17" s="97"/>
      <c r="Q17" s="96">
        <v>-2360819</v>
      </c>
      <c r="R17" s="100"/>
      <c r="S17" s="96">
        <v>0</v>
      </c>
      <c r="T17" s="97"/>
      <c r="U17" s="111">
        <v>0</v>
      </c>
      <c r="V17" s="100"/>
      <c r="W17" s="112">
        <v>0</v>
      </c>
      <c r="X17" s="100"/>
      <c r="Y17" s="96">
        <f>SUM(U17,W17)</f>
        <v>0</v>
      </c>
      <c r="Z17" s="97"/>
      <c r="AA17" s="96">
        <f>SUM(G17,I17,K17,M17,O17,Q17,S17,Y17)</f>
        <v>-2360819</v>
      </c>
      <c r="AB17" s="97"/>
      <c r="AC17" s="96">
        <v>-967955</v>
      </c>
      <c r="AD17" s="97"/>
      <c r="AE17" s="96">
        <f>SUM(AA17,AC17)</f>
        <v>-3328774</v>
      </c>
      <c r="AF17" s="5"/>
    </row>
    <row r="18" spans="2:32" ht="20.149999999999999" customHeight="1">
      <c r="B18" s="5"/>
      <c r="C18" s="95" t="s">
        <v>152</v>
      </c>
      <c r="D18" s="95"/>
      <c r="E18" s="5"/>
      <c r="F18" s="86"/>
      <c r="G18" s="110">
        <f>SUM(G17)</f>
        <v>0</v>
      </c>
      <c r="H18" s="97"/>
      <c r="I18" s="110">
        <f>SUM(I17)</f>
        <v>0</v>
      </c>
      <c r="J18" s="97"/>
      <c r="K18" s="110">
        <f>SUM(K17)</f>
        <v>0</v>
      </c>
      <c r="L18" s="97"/>
      <c r="M18" s="110">
        <f>SUM(M17)</f>
        <v>0</v>
      </c>
      <c r="N18" s="97"/>
      <c r="O18" s="110">
        <f>SUM(O17)</f>
        <v>0</v>
      </c>
      <c r="P18" s="62"/>
      <c r="Q18" s="98">
        <f>SUM(Q17)</f>
        <v>-2360819</v>
      </c>
      <c r="R18" s="97"/>
      <c r="S18" s="98">
        <f>SUM(S17)</f>
        <v>0</v>
      </c>
      <c r="T18" s="62"/>
      <c r="U18" s="110">
        <f>SUM(U17)</f>
        <v>0</v>
      </c>
      <c r="V18" s="99"/>
      <c r="W18" s="110">
        <f>SUM(W17)</f>
        <v>0</v>
      </c>
      <c r="X18" s="99"/>
      <c r="Y18" s="98">
        <f>SUM(Y17)</f>
        <v>0</v>
      </c>
      <c r="Z18" s="99"/>
      <c r="AA18" s="98">
        <f>SUM(AA17)</f>
        <v>-2360819</v>
      </c>
      <c r="AB18" s="62"/>
      <c r="AC18" s="98">
        <f>SUM(AC17)</f>
        <v>-967955</v>
      </c>
      <c r="AD18" s="62"/>
      <c r="AE18" s="98">
        <f>SUM(AE17)</f>
        <v>-3328774</v>
      </c>
      <c r="AF18" s="5"/>
    </row>
    <row r="19" spans="2:32" ht="20.149999999999999" customHeight="1">
      <c r="B19" s="5"/>
      <c r="C19" s="95" t="s">
        <v>67</v>
      </c>
      <c r="D19" s="5"/>
      <c r="E19" s="37"/>
      <c r="F19" s="5"/>
      <c r="G19" s="119"/>
      <c r="H19" s="97"/>
      <c r="I19" s="119"/>
      <c r="J19" s="97"/>
      <c r="K19" s="119"/>
      <c r="L19" s="97"/>
      <c r="M19" s="119"/>
      <c r="N19" s="97"/>
      <c r="O19" s="119"/>
      <c r="P19" s="62"/>
      <c r="Q19" s="130"/>
      <c r="R19" s="97"/>
      <c r="S19" s="146"/>
      <c r="T19" s="62"/>
      <c r="U19" s="119"/>
      <c r="V19" s="119"/>
      <c r="W19" s="119"/>
      <c r="X19" s="119"/>
      <c r="Y19" s="119"/>
      <c r="Z19" s="100"/>
      <c r="AA19" s="130"/>
      <c r="AB19" s="130"/>
      <c r="AC19" s="130"/>
      <c r="AD19" s="62"/>
      <c r="AE19" s="8"/>
      <c r="AF19" s="5"/>
    </row>
    <row r="20" spans="2:32" ht="20.149999999999999" customHeight="1">
      <c r="B20" s="5"/>
      <c r="C20" s="5" t="s">
        <v>172</v>
      </c>
      <c r="D20" s="5"/>
      <c r="E20" s="37"/>
      <c r="F20" s="5"/>
      <c r="G20" s="119"/>
      <c r="H20" s="97"/>
      <c r="I20" s="119"/>
      <c r="J20" s="97"/>
      <c r="K20" s="119"/>
      <c r="L20" s="97"/>
      <c r="M20" s="119"/>
      <c r="N20" s="97"/>
      <c r="O20" s="119"/>
      <c r="P20" s="62"/>
      <c r="Q20" s="130"/>
      <c r="R20" s="97"/>
      <c r="S20" s="146"/>
      <c r="T20" s="62"/>
      <c r="U20" s="119"/>
      <c r="V20" s="119"/>
      <c r="W20" s="119"/>
      <c r="X20" s="119"/>
      <c r="Y20" s="119"/>
      <c r="Z20" s="100"/>
      <c r="AA20" s="130"/>
      <c r="AB20" s="130"/>
      <c r="AC20" s="130"/>
      <c r="AD20" s="62"/>
      <c r="AE20" s="8"/>
      <c r="AF20" s="5"/>
    </row>
    <row r="21" spans="2:32" ht="20.149999999999999" customHeight="1">
      <c r="B21" s="5"/>
      <c r="C21" s="95"/>
      <c r="D21" s="5" t="s">
        <v>173</v>
      </c>
      <c r="E21" s="173">
        <v>3</v>
      </c>
      <c r="F21" s="5"/>
      <c r="G21" s="100">
        <v>0</v>
      </c>
      <c r="H21" s="100"/>
      <c r="I21" s="100">
        <v>0</v>
      </c>
      <c r="J21" s="100"/>
      <c r="K21" s="100">
        <v>-17751691</v>
      </c>
      <c r="L21" s="100"/>
      <c r="M21" s="100">
        <v>0</v>
      </c>
      <c r="N21" s="100"/>
      <c r="O21" s="100">
        <v>0</v>
      </c>
      <c r="P21" s="154"/>
      <c r="Q21" s="100">
        <v>0</v>
      </c>
      <c r="R21" s="100"/>
      <c r="S21" s="100">
        <v>0</v>
      </c>
      <c r="T21" s="154"/>
      <c r="U21" s="100">
        <v>0</v>
      </c>
      <c r="V21" s="100"/>
      <c r="W21" s="100">
        <v>0</v>
      </c>
      <c r="X21" s="125"/>
      <c r="Y21" s="131">
        <f>SUM(U21,W21)</f>
        <v>0</v>
      </c>
      <c r="Z21" s="154"/>
      <c r="AA21" s="131">
        <f>SUM(G21,I21,K21,M21,O21,Q21,S21,Y21)</f>
        <v>-17751691</v>
      </c>
      <c r="AB21" s="155"/>
      <c r="AC21" s="131">
        <v>-4991850</v>
      </c>
      <c r="AD21" s="155"/>
      <c r="AE21" s="131">
        <f>SUM(AA21,AC21)</f>
        <v>-22743541</v>
      </c>
      <c r="AF21" s="5"/>
    </row>
    <row r="22" spans="2:32" ht="20.149999999999999" customHeight="1">
      <c r="B22" s="5"/>
      <c r="C22" s="5" t="s">
        <v>194</v>
      </c>
      <c r="D22" s="5"/>
      <c r="E22" s="37"/>
      <c r="F22" s="5"/>
      <c r="G22" s="119"/>
      <c r="H22" s="97"/>
      <c r="I22" s="119"/>
      <c r="J22" s="97"/>
      <c r="K22" s="119"/>
      <c r="L22" s="97"/>
      <c r="M22" s="119"/>
      <c r="N22" s="97"/>
      <c r="O22" s="119"/>
      <c r="P22" s="62"/>
      <c r="Q22" s="130"/>
      <c r="R22" s="97"/>
      <c r="S22" s="146"/>
      <c r="T22" s="62"/>
      <c r="U22" s="119"/>
      <c r="V22" s="119"/>
      <c r="W22" s="119"/>
      <c r="X22" s="119"/>
      <c r="Y22" s="119"/>
      <c r="Z22" s="100"/>
      <c r="AA22" s="130"/>
      <c r="AB22" s="130"/>
      <c r="AC22" s="130"/>
      <c r="AD22" s="62"/>
      <c r="AE22" s="8"/>
      <c r="AF22" s="5"/>
    </row>
    <row r="23" spans="2:32" s="73" customFormat="1" ht="20.149999999999999" customHeight="1">
      <c r="B23" s="108"/>
      <c r="C23" s="5"/>
      <c r="D23" s="5" t="s">
        <v>173</v>
      </c>
      <c r="E23" s="85"/>
      <c r="F23" s="109"/>
      <c r="G23" s="106">
        <v>0</v>
      </c>
      <c r="H23" s="100"/>
      <c r="I23" s="106">
        <v>0</v>
      </c>
      <c r="J23" s="100"/>
      <c r="K23" s="106">
        <v>0</v>
      </c>
      <c r="L23" s="100"/>
      <c r="M23" s="106">
        <v>0</v>
      </c>
      <c r="N23" s="100"/>
      <c r="O23" s="106">
        <v>0</v>
      </c>
      <c r="P23" s="154"/>
      <c r="Q23" s="106">
        <v>0</v>
      </c>
      <c r="R23" s="100"/>
      <c r="S23" s="106">
        <v>0</v>
      </c>
      <c r="T23" s="154"/>
      <c r="U23" s="106">
        <v>0</v>
      </c>
      <c r="V23" s="100"/>
      <c r="W23" s="106">
        <v>0</v>
      </c>
      <c r="X23" s="125"/>
      <c r="Y23" s="161">
        <f>SUM(U23,W23)</f>
        <v>0</v>
      </c>
      <c r="Z23" s="154"/>
      <c r="AA23" s="161">
        <f>SUM(G23,I23,K23,M23,O23,Q23,S23,Y23)</f>
        <v>0</v>
      </c>
      <c r="AB23" s="155"/>
      <c r="AC23" s="161">
        <v>57079</v>
      </c>
      <c r="AD23" s="155"/>
      <c r="AE23" s="161">
        <f>SUM(AA23,AC23)</f>
        <v>57079</v>
      </c>
      <c r="AF23" s="108"/>
    </row>
    <row r="24" spans="2:32" ht="20.149999999999999" customHeight="1">
      <c r="B24" s="5"/>
      <c r="C24" s="95" t="s">
        <v>98</v>
      </c>
      <c r="D24" s="82"/>
      <c r="E24" s="5"/>
      <c r="F24" s="102"/>
      <c r="G24" s="98">
        <f>SUM(G21,G23)</f>
        <v>0</v>
      </c>
      <c r="H24" s="8"/>
      <c r="I24" s="98">
        <f>SUM(I21,I23)</f>
        <v>0</v>
      </c>
      <c r="J24" s="8"/>
      <c r="K24" s="98">
        <f>SUM(K21,K23)</f>
        <v>-17751691</v>
      </c>
      <c r="L24" s="8"/>
      <c r="M24" s="98">
        <f>SUM(M21,M23)</f>
        <v>0</v>
      </c>
      <c r="N24" s="8"/>
      <c r="O24" s="98">
        <f>SUM(O21,O23)</f>
        <v>0</v>
      </c>
      <c r="P24" s="8"/>
      <c r="Q24" s="98">
        <f>SUM(Q21,Q23)</f>
        <v>0</v>
      </c>
      <c r="R24" s="8"/>
      <c r="S24" s="98">
        <f>SUM(S21,S23)</f>
        <v>0</v>
      </c>
      <c r="T24" s="8"/>
      <c r="U24" s="98">
        <f>SUM(U21,U23)</f>
        <v>0</v>
      </c>
      <c r="V24" s="99"/>
      <c r="W24" s="98">
        <f>SUM(W21,W23)</f>
        <v>0</v>
      </c>
      <c r="X24" s="99"/>
      <c r="Y24" s="98">
        <f>SUM(Y21,Y23)</f>
        <v>0</v>
      </c>
      <c r="Z24" s="99"/>
      <c r="AA24" s="98">
        <f>SUM(AA21,AA23)</f>
        <v>-17751691</v>
      </c>
      <c r="AB24" s="99"/>
      <c r="AC24" s="98">
        <f>SUM(AC21,AC23)</f>
        <v>-4934771</v>
      </c>
      <c r="AD24" s="8"/>
      <c r="AE24" s="98">
        <f>SUM(AE21,AE23)</f>
        <v>-22686462</v>
      </c>
      <c r="AF24" s="5"/>
    </row>
    <row r="25" spans="2:32" ht="20.149999999999999" customHeight="1">
      <c r="B25" s="93" t="s">
        <v>163</v>
      </c>
      <c r="C25" s="5"/>
      <c r="D25" s="5"/>
      <c r="E25" s="5"/>
      <c r="F25" s="102"/>
      <c r="G25" s="103"/>
      <c r="H25" s="8"/>
      <c r="I25" s="103"/>
      <c r="J25" s="8"/>
      <c r="K25" s="103"/>
      <c r="L25" s="8"/>
      <c r="M25" s="103"/>
      <c r="N25" s="8"/>
      <c r="O25" s="103"/>
      <c r="P25" s="8"/>
      <c r="Q25" s="103"/>
      <c r="R25" s="8"/>
      <c r="S25" s="103"/>
      <c r="T25" s="8"/>
      <c r="U25" s="103"/>
      <c r="V25" s="100"/>
      <c r="W25" s="103"/>
      <c r="X25" s="100"/>
      <c r="Y25" s="103"/>
      <c r="Z25" s="100"/>
      <c r="AA25" s="103"/>
      <c r="AB25" s="100"/>
      <c r="AC25" s="46"/>
      <c r="AD25" s="8"/>
      <c r="AE25" s="24"/>
      <c r="AF25" s="93"/>
    </row>
    <row r="26" spans="2:32" ht="20.149999999999999" customHeight="1">
      <c r="B26" s="5"/>
      <c r="C26" s="93" t="s">
        <v>162</v>
      </c>
      <c r="E26" s="5"/>
      <c r="F26" s="102"/>
      <c r="G26" s="98">
        <f>SUM(G18,G24)</f>
        <v>0</v>
      </c>
      <c r="H26" s="8"/>
      <c r="I26" s="98">
        <f>SUM(I18,I24)</f>
        <v>0</v>
      </c>
      <c r="J26" s="8"/>
      <c r="K26" s="98">
        <f>SUM(K18,K24)</f>
        <v>-17751691</v>
      </c>
      <c r="L26" s="8"/>
      <c r="M26" s="98">
        <f>SUM(M18,M24)</f>
        <v>0</v>
      </c>
      <c r="N26" s="8"/>
      <c r="O26" s="98">
        <f>SUM(O18,O24)</f>
        <v>0</v>
      </c>
      <c r="P26" s="8"/>
      <c r="Q26" s="98">
        <f>SUM(Q18,Q24)</f>
        <v>-2360819</v>
      </c>
      <c r="R26" s="8"/>
      <c r="S26" s="98">
        <f>SUM(S18,S24)</f>
        <v>0</v>
      </c>
      <c r="T26" s="8"/>
      <c r="U26" s="98">
        <f>SUM(U18,U24)</f>
        <v>0</v>
      </c>
      <c r="V26" s="99"/>
      <c r="W26" s="98">
        <f>SUM(W18,W24)</f>
        <v>0</v>
      </c>
      <c r="X26" s="99"/>
      <c r="Y26" s="98">
        <f>SUM(Y18,Y24)</f>
        <v>0</v>
      </c>
      <c r="Z26" s="99"/>
      <c r="AA26" s="98">
        <f>SUM(AA18,AA24)</f>
        <v>-20112510</v>
      </c>
      <c r="AB26" s="99"/>
      <c r="AC26" s="98">
        <f>SUM(AC18,AC24)</f>
        <v>-5902726</v>
      </c>
      <c r="AD26" s="8"/>
      <c r="AE26" s="98">
        <f>SUM(AE18,AE24)</f>
        <v>-26015236</v>
      </c>
      <c r="AF26" s="5"/>
    </row>
    <row r="27" spans="2:32" ht="4.5" customHeight="1">
      <c r="B27" s="5"/>
      <c r="C27" s="93"/>
      <c r="E27" s="5"/>
      <c r="F27" s="102"/>
      <c r="G27" s="99"/>
      <c r="H27" s="8"/>
      <c r="I27" s="99"/>
      <c r="J27" s="8"/>
      <c r="K27" s="99"/>
      <c r="L27" s="8"/>
      <c r="M27" s="99"/>
      <c r="N27" s="8"/>
      <c r="O27" s="99"/>
      <c r="P27" s="8"/>
      <c r="Q27" s="99"/>
      <c r="R27" s="8"/>
      <c r="S27" s="99"/>
      <c r="T27" s="8"/>
      <c r="U27" s="99"/>
      <c r="V27" s="99"/>
      <c r="W27" s="99"/>
      <c r="X27" s="99"/>
      <c r="Y27" s="99"/>
      <c r="Z27" s="99"/>
      <c r="AA27" s="99"/>
      <c r="AB27" s="99"/>
      <c r="AC27" s="99"/>
      <c r="AD27" s="8"/>
      <c r="AE27" s="99"/>
      <c r="AF27" s="5"/>
    </row>
    <row r="28" spans="2:32" ht="20.149999999999999" customHeight="1">
      <c r="B28" s="165" t="s">
        <v>222</v>
      </c>
      <c r="C28" s="5"/>
      <c r="D28" s="5"/>
      <c r="E28" s="163" t="s">
        <v>230</v>
      </c>
      <c r="F28" s="37"/>
      <c r="G28" s="100">
        <v>0</v>
      </c>
      <c r="H28" s="8"/>
      <c r="I28" s="100">
        <v>0</v>
      </c>
      <c r="J28" s="8"/>
      <c r="K28" s="100">
        <v>0</v>
      </c>
      <c r="L28" s="8"/>
      <c r="M28" s="100">
        <v>0</v>
      </c>
      <c r="N28" s="8"/>
      <c r="O28" s="100">
        <v>0</v>
      </c>
      <c r="P28" s="8"/>
      <c r="Q28" s="99">
        <v>0</v>
      </c>
      <c r="R28" s="8"/>
      <c r="S28" s="100">
        <v>19443257</v>
      </c>
      <c r="T28" s="8"/>
      <c r="U28" s="100">
        <v>0</v>
      </c>
      <c r="V28" s="100"/>
      <c r="W28" s="100">
        <v>0</v>
      </c>
      <c r="X28" s="100"/>
      <c r="Y28" s="100">
        <f>SUM(U28,W28)</f>
        <v>0</v>
      </c>
      <c r="Z28" s="100"/>
      <c r="AA28" s="131">
        <f>SUM(G28,I28,K28,M28,O28,Q28,S28,Y28)</f>
        <v>19443257</v>
      </c>
      <c r="AB28" s="99"/>
      <c r="AC28" s="131">
        <v>0</v>
      </c>
      <c r="AD28" s="166"/>
      <c r="AE28" s="131">
        <f>SUM(AA28,AC28)</f>
        <v>19443257</v>
      </c>
      <c r="AF28" s="93"/>
    </row>
    <row r="29" spans="2:32" ht="4.5" customHeight="1">
      <c r="B29" s="93"/>
      <c r="C29" s="5"/>
      <c r="D29" s="5"/>
      <c r="E29" s="163"/>
      <c r="F29" s="37"/>
      <c r="G29" s="100"/>
      <c r="H29" s="8"/>
      <c r="I29" s="100"/>
      <c r="J29" s="8"/>
      <c r="K29" s="100"/>
      <c r="L29" s="8"/>
      <c r="M29" s="100"/>
      <c r="N29" s="8"/>
      <c r="O29" s="100"/>
      <c r="P29" s="8"/>
      <c r="Q29" s="99"/>
      <c r="R29" s="8"/>
      <c r="S29" s="99"/>
      <c r="T29" s="8"/>
      <c r="U29" s="100"/>
      <c r="V29" s="100"/>
      <c r="W29" s="100"/>
      <c r="X29" s="100"/>
      <c r="Y29" s="100"/>
      <c r="Z29" s="100"/>
      <c r="AA29" s="99"/>
      <c r="AB29" s="99"/>
      <c r="AC29" s="99"/>
      <c r="AD29" s="8"/>
      <c r="AE29" s="99"/>
      <c r="AF29" s="93"/>
    </row>
    <row r="30" spans="2:32" ht="20.25" customHeight="1">
      <c r="B30" s="93" t="s">
        <v>129</v>
      </c>
      <c r="C30" s="5"/>
      <c r="D30" s="5"/>
      <c r="E30" s="163"/>
      <c r="F30" s="37"/>
      <c r="G30" s="100"/>
      <c r="H30" s="8"/>
      <c r="I30" s="100"/>
      <c r="J30" s="8"/>
      <c r="K30" s="100"/>
      <c r="L30" s="8"/>
      <c r="M30" s="100"/>
      <c r="N30" s="8"/>
      <c r="O30" s="100"/>
      <c r="P30" s="8"/>
      <c r="Q30" s="99"/>
      <c r="R30" s="8"/>
      <c r="S30" s="99"/>
      <c r="T30" s="8"/>
      <c r="U30" s="100"/>
      <c r="V30" s="100"/>
      <c r="W30" s="100"/>
      <c r="X30" s="100"/>
      <c r="Y30" s="100"/>
      <c r="Z30" s="100"/>
      <c r="AA30" s="99"/>
      <c r="AB30" s="99"/>
      <c r="AC30" s="99"/>
      <c r="AD30" s="8"/>
      <c r="AE30" s="99"/>
      <c r="AF30" s="93"/>
    </row>
    <row r="31" spans="2:32" ht="20.149999999999999" customHeight="1">
      <c r="B31" s="5"/>
      <c r="C31" s="101" t="s">
        <v>59</v>
      </c>
      <c r="E31" s="5"/>
      <c r="F31" s="37"/>
      <c r="G31" s="100">
        <v>0</v>
      </c>
      <c r="H31" s="8"/>
      <c r="I31" s="100">
        <v>0</v>
      </c>
      <c r="J31" s="8"/>
      <c r="K31" s="100">
        <v>0</v>
      </c>
      <c r="L31" s="8"/>
      <c r="M31" s="100">
        <v>0</v>
      </c>
      <c r="N31" s="8"/>
      <c r="O31" s="100">
        <v>0</v>
      </c>
      <c r="P31" s="8"/>
      <c r="Q31" s="100">
        <v>3755663</v>
      </c>
      <c r="R31" s="8"/>
      <c r="S31" s="100">
        <v>0</v>
      </c>
      <c r="T31" s="8"/>
      <c r="U31" s="100">
        <v>0</v>
      </c>
      <c r="V31" s="100"/>
      <c r="W31" s="100">
        <v>0</v>
      </c>
      <c r="X31" s="100"/>
      <c r="Y31" s="100">
        <f>SUM(U31,W31)</f>
        <v>0</v>
      </c>
      <c r="Z31" s="100"/>
      <c r="AA31" s="100">
        <f>SUM(G31,I31,K31,M31,O31,Q31,S31,Y31)</f>
        <v>3755663</v>
      </c>
      <c r="AB31" s="100"/>
      <c r="AC31" s="45">
        <v>-42184</v>
      </c>
      <c r="AD31" s="8"/>
      <c r="AE31" s="105">
        <f>SUM(AA31,AC31)</f>
        <v>3713479</v>
      </c>
      <c r="AF31" s="5"/>
    </row>
    <row r="32" spans="2:32" ht="20.149999999999999" customHeight="1">
      <c r="B32" s="5"/>
      <c r="C32" s="101" t="s">
        <v>60</v>
      </c>
      <c r="E32" s="93"/>
      <c r="F32" s="37"/>
      <c r="G32" s="106">
        <v>0</v>
      </c>
      <c r="H32" s="8"/>
      <c r="I32" s="106">
        <v>0</v>
      </c>
      <c r="J32" s="8"/>
      <c r="K32" s="106">
        <v>0</v>
      </c>
      <c r="L32" s="8"/>
      <c r="M32" s="106">
        <v>0</v>
      </c>
      <c r="N32" s="8"/>
      <c r="O32" s="106">
        <v>0</v>
      </c>
      <c r="P32" s="8"/>
      <c r="Q32" s="106">
        <v>763</v>
      </c>
      <c r="R32" s="8"/>
      <c r="S32" s="106">
        <v>0</v>
      </c>
      <c r="T32" s="8"/>
      <c r="U32" s="106">
        <v>-3622384</v>
      </c>
      <c r="V32" s="100"/>
      <c r="W32" s="106">
        <v>724</v>
      </c>
      <c r="X32" s="100"/>
      <c r="Y32" s="106">
        <f>SUM(U32,W32)</f>
        <v>-3621660</v>
      </c>
      <c r="Z32" s="100"/>
      <c r="AA32" s="106">
        <f>SUM(G32,I32,K32,M32,O32,Q32,S32,Y32)</f>
        <v>-3620897</v>
      </c>
      <c r="AB32" s="100"/>
      <c r="AC32" s="48">
        <v>-591710</v>
      </c>
      <c r="AD32" s="8"/>
      <c r="AE32" s="78">
        <f>SUM(AA32,AC32)</f>
        <v>-4212607</v>
      </c>
      <c r="AF32" s="5"/>
    </row>
    <row r="33" spans="2:32" ht="20.149999999999999" customHeight="1">
      <c r="B33" s="93" t="s">
        <v>129</v>
      </c>
      <c r="C33" s="5"/>
      <c r="D33" s="5"/>
      <c r="E33" s="93"/>
      <c r="F33" s="37"/>
      <c r="G33" s="107">
        <f>SUM(G31:G32)</f>
        <v>0</v>
      </c>
      <c r="H33" s="26"/>
      <c r="I33" s="107">
        <f>SUM(I31:I32)</f>
        <v>0</v>
      </c>
      <c r="J33" s="26"/>
      <c r="K33" s="107">
        <f>SUM(K31:K32)</f>
        <v>0</v>
      </c>
      <c r="L33" s="26"/>
      <c r="M33" s="107">
        <f>SUM(M31:M32)</f>
        <v>0</v>
      </c>
      <c r="N33" s="26"/>
      <c r="O33" s="107">
        <f>SUM(O31:O32)</f>
        <v>0</v>
      </c>
      <c r="P33" s="26"/>
      <c r="Q33" s="107">
        <f>SUM(Q31:Q32)</f>
        <v>3756426</v>
      </c>
      <c r="R33" s="26"/>
      <c r="S33" s="107">
        <f>SUM(S31:S32)</f>
        <v>0</v>
      </c>
      <c r="T33" s="26"/>
      <c r="U33" s="107">
        <f>SUM(U31:U32)</f>
        <v>-3622384</v>
      </c>
      <c r="V33" s="26"/>
      <c r="W33" s="107">
        <f>SUM(W31:W32)</f>
        <v>724</v>
      </c>
      <c r="X33" s="26"/>
      <c r="Y33" s="107">
        <f>SUM(Y31:Y32)</f>
        <v>-3621660</v>
      </c>
      <c r="Z33" s="26"/>
      <c r="AA33" s="107">
        <f>SUM(AA31:AA32)</f>
        <v>134766</v>
      </c>
      <c r="AB33" s="26"/>
      <c r="AC33" s="107">
        <f>SUM(AC31:AC32)</f>
        <v>-633894</v>
      </c>
      <c r="AD33" s="26"/>
      <c r="AE33" s="107">
        <f>SUM(AE31:AE32)</f>
        <v>-499128</v>
      </c>
      <c r="AF33" s="93"/>
    </row>
    <row r="34" spans="2:32" ht="20.149999999999999" customHeight="1" thickBot="1">
      <c r="B34" s="93" t="s">
        <v>226</v>
      </c>
      <c r="C34" s="5"/>
      <c r="D34" s="5"/>
      <c r="E34" s="93"/>
      <c r="F34" s="37"/>
      <c r="G34" s="126">
        <f>SUM(G13,G26,G28,G33)</f>
        <v>4292920</v>
      </c>
      <c r="H34" s="130"/>
      <c r="I34" s="126">
        <f>SUM(I13,I26,I28,I33)</f>
        <v>40860245</v>
      </c>
      <c r="J34" s="130"/>
      <c r="K34" s="126">
        <f>SUM(K13,K26,K28,K33)</f>
        <v>-19196736</v>
      </c>
      <c r="L34" s="130"/>
      <c r="M34" s="126">
        <f>SUM(M13,M26,M28,M33)</f>
        <v>450000</v>
      </c>
      <c r="N34" s="130"/>
      <c r="O34" s="126">
        <f>SUM(O13,O26,O28,O33)</f>
        <v>3000</v>
      </c>
      <c r="P34" s="130"/>
      <c r="Q34" s="126">
        <f>SUM(Q13,Q26,Q28,Q33)</f>
        <v>59388239</v>
      </c>
      <c r="R34" s="130"/>
      <c r="S34" s="126">
        <f>SUM(S13,S26,S28,S33)</f>
        <v>-3760403</v>
      </c>
      <c r="T34" s="130"/>
      <c r="U34" s="126">
        <f>SUM(U13,U26,U28,U33)</f>
        <v>-5247080</v>
      </c>
      <c r="V34" s="26"/>
      <c r="W34" s="126">
        <f>SUM(W13,W26,W28,W33)</f>
        <v>-2426</v>
      </c>
      <c r="X34" s="26"/>
      <c r="Y34" s="126">
        <f>SUM(Y13,Y26,Y28,Y33)</f>
        <v>-5249506</v>
      </c>
      <c r="Z34" s="26"/>
      <c r="AA34" s="126">
        <f>SUM(AA13,AA26,AA28,AA33)</f>
        <v>76787759</v>
      </c>
      <c r="AB34" s="26"/>
      <c r="AC34" s="126">
        <f>SUM(AC13,AC26,AC28,AC33)</f>
        <v>18590479</v>
      </c>
      <c r="AD34" s="130"/>
      <c r="AE34" s="126">
        <f>SUM(AE13,AE26,AE28,AE33)</f>
        <v>95378238</v>
      </c>
      <c r="AF34" s="93"/>
    </row>
    <row r="35" spans="2:32" ht="10" customHeight="1" thickTop="1"/>
    <row r="36" spans="2:32" ht="22" customHeight="1"/>
    <row r="37" spans="2:32" ht="10" customHeight="1"/>
    <row r="39" spans="2:32" ht="22.75" customHeight="1">
      <c r="G39" s="63"/>
      <c r="H39" s="74"/>
      <c r="I39" s="63"/>
      <c r="J39" s="74"/>
      <c r="K39" s="63"/>
      <c r="L39" s="74"/>
      <c r="M39" s="63"/>
      <c r="N39" s="74"/>
      <c r="O39" s="63"/>
      <c r="P39" s="74"/>
      <c r="Q39" s="63"/>
      <c r="R39" s="74"/>
      <c r="S39" s="63"/>
      <c r="T39" s="74"/>
      <c r="U39" s="63"/>
      <c r="V39" s="63"/>
      <c r="W39" s="63"/>
      <c r="X39" s="63"/>
      <c r="Y39" s="63"/>
      <c r="Z39" s="74"/>
      <c r="AA39" s="63"/>
      <c r="AB39" s="74"/>
      <c r="AC39" s="63"/>
      <c r="AD39" s="63"/>
      <c r="AE39" s="58"/>
      <c r="AF39" s="52"/>
    </row>
    <row r="41" spans="2:32" ht="22.75" customHeight="1"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148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</row>
  </sheetData>
  <pageMargins left="0.59055118110236227" right="0.59055118110236227" top="0.9055118110236221" bottom="0.98425196850393704" header="0.59055118110236227" footer="0.59055118110236227"/>
  <pageSetup paperSize="9" scale="61" firstPageNumber="1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99"/>
  <sheetViews>
    <sheetView showGridLines="0" zoomScaleNormal="100" zoomScaleSheetLayoutView="100" workbookViewId="0"/>
  </sheetViews>
  <sheetFormatPr defaultColWidth="9.1796875" defaultRowHeight="20.25" customHeight="1"/>
  <cols>
    <col min="1" max="1" width="1.54296875" style="42" customWidth="1"/>
    <col min="2" max="3" width="2.54296875" style="42" customWidth="1"/>
    <col min="4" max="4" width="44.54296875" style="42" customWidth="1"/>
    <col min="5" max="5" width="6.54296875" style="42" customWidth="1"/>
    <col min="6" max="6" width="1.54296875" style="42" customWidth="1"/>
    <col min="7" max="7" width="13.54296875" style="42" customWidth="1"/>
    <col min="8" max="8" width="1.54296875" style="42" customWidth="1"/>
    <col min="9" max="9" width="13.54296875" style="42" customWidth="1"/>
    <col min="10" max="10" width="1.54296875" style="42" customWidth="1"/>
    <col min="11" max="11" width="11" style="42" bestFit="1" customWidth="1"/>
    <col min="12" max="16384" width="9.1796875" style="42"/>
  </cols>
  <sheetData>
    <row r="1" spans="2:14" ht="20.5" customHeight="1">
      <c r="B1" s="2" t="s">
        <v>95</v>
      </c>
      <c r="C1" s="53"/>
      <c r="D1" s="53"/>
      <c r="E1" s="53"/>
      <c r="F1" s="53"/>
      <c r="H1" s="44"/>
    </row>
    <row r="2" spans="2:14" ht="20.5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0.5" customHeight="1">
      <c r="B3" s="41" t="str">
        <f>'3'!$B$3</f>
        <v>For the nine-month period ended 30 September 2024 (Unaudited)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0.5" customHeight="1">
      <c r="B5" s="1"/>
      <c r="C5" s="1"/>
      <c r="D5" s="1"/>
      <c r="E5" s="85"/>
      <c r="F5" s="1"/>
      <c r="G5" s="44">
        <f>'3'!$G$5</f>
        <v>2024</v>
      </c>
      <c r="H5" s="44"/>
      <c r="I5" s="44">
        <f>'3'!$I$5</f>
        <v>2023</v>
      </c>
    </row>
    <row r="6" spans="2:14" ht="20.5" customHeight="1">
      <c r="B6" s="1"/>
      <c r="C6" s="1"/>
      <c r="D6" s="1"/>
      <c r="E6" s="1"/>
      <c r="F6" s="1"/>
      <c r="G6" s="121" t="s">
        <v>13</v>
      </c>
      <c r="H6" s="121"/>
      <c r="I6" s="121"/>
    </row>
    <row r="7" spans="2:14" s="36" customFormat="1" ht="20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0.5" customHeight="1">
      <c r="B8" s="43" t="s">
        <v>192</v>
      </c>
      <c r="E8" s="85"/>
      <c r="G8" s="45">
        <v>3713479</v>
      </c>
      <c r="H8" s="45"/>
      <c r="I8" s="45">
        <v>4192354</v>
      </c>
      <c r="N8" s="49"/>
    </row>
    <row r="9" spans="2:14" ht="20.5" customHeight="1">
      <c r="B9" s="3" t="s">
        <v>24</v>
      </c>
      <c r="C9" s="3"/>
      <c r="D9" s="3"/>
      <c r="E9" s="85"/>
      <c r="F9" s="3"/>
      <c r="G9" s="45"/>
      <c r="H9" s="45"/>
      <c r="I9" s="45"/>
      <c r="N9" s="49"/>
    </row>
    <row r="10" spans="2:14" ht="20.5" customHeight="1">
      <c r="B10" s="42" t="s">
        <v>127</v>
      </c>
      <c r="E10" s="85"/>
      <c r="G10" s="45">
        <v>902324</v>
      </c>
      <c r="H10" s="45"/>
      <c r="I10" s="45">
        <v>828871</v>
      </c>
      <c r="N10" s="49"/>
    </row>
    <row r="11" spans="2:14" ht="20.5" customHeight="1">
      <c r="B11" s="42" t="s">
        <v>88</v>
      </c>
      <c r="E11" s="85"/>
      <c r="G11" s="45">
        <v>6981580</v>
      </c>
      <c r="H11" s="45"/>
      <c r="I11" s="45">
        <v>6859738</v>
      </c>
      <c r="N11" s="49"/>
    </row>
    <row r="12" spans="2:14" ht="20.5" customHeight="1">
      <c r="B12" s="42" t="s">
        <v>202</v>
      </c>
      <c r="E12" s="85"/>
      <c r="G12" s="45">
        <v>-2573</v>
      </c>
      <c r="H12" s="45"/>
      <c r="I12" s="45">
        <v>-8490</v>
      </c>
      <c r="N12" s="49"/>
    </row>
    <row r="13" spans="2:14" ht="20.5" customHeight="1">
      <c r="B13" s="42" t="s">
        <v>213</v>
      </c>
      <c r="E13" s="85"/>
      <c r="G13" s="45">
        <v>82358</v>
      </c>
      <c r="H13" s="45"/>
      <c r="I13" s="45">
        <v>-75789</v>
      </c>
      <c r="N13" s="49"/>
    </row>
    <row r="14" spans="2:14" ht="20.5" customHeight="1">
      <c r="B14" s="42" t="s">
        <v>147</v>
      </c>
      <c r="E14" s="85"/>
      <c r="G14" s="45">
        <v>285352</v>
      </c>
      <c r="H14" s="45"/>
      <c r="I14" s="45">
        <v>277350</v>
      </c>
      <c r="K14" s="49"/>
      <c r="L14" s="49"/>
      <c r="N14" s="49"/>
    </row>
    <row r="15" spans="2:14" ht="20.5" customHeight="1">
      <c r="B15" s="42" t="s">
        <v>189</v>
      </c>
      <c r="E15" s="85"/>
      <c r="G15" s="45">
        <v>108776</v>
      </c>
      <c r="H15" s="45"/>
      <c r="I15" s="45">
        <v>-129790</v>
      </c>
      <c r="N15" s="49"/>
    </row>
    <row r="16" spans="2:14" ht="20.5" customHeight="1">
      <c r="B16" s="42" t="s">
        <v>207</v>
      </c>
      <c r="E16" s="160"/>
      <c r="G16" s="45"/>
      <c r="H16" s="45"/>
      <c r="I16" s="45"/>
      <c r="N16" s="49"/>
    </row>
    <row r="17" spans="2:14" ht="20.5" customHeight="1">
      <c r="C17" s="42" t="s">
        <v>187</v>
      </c>
      <c r="E17" s="85"/>
      <c r="G17" s="45">
        <v>-77513</v>
      </c>
      <c r="H17" s="45"/>
      <c r="I17" s="45">
        <v>-3478</v>
      </c>
      <c r="N17" s="49"/>
    </row>
    <row r="18" spans="2:14" ht="20.5" customHeight="1">
      <c r="B18" s="42" t="s">
        <v>37</v>
      </c>
      <c r="E18" s="85"/>
      <c r="G18" s="45">
        <v>-446016</v>
      </c>
      <c r="H18" s="45"/>
      <c r="I18" s="45">
        <v>-265414</v>
      </c>
    </row>
    <row r="19" spans="2:14" ht="20.5" customHeight="1">
      <c r="B19" s="42" t="s">
        <v>39</v>
      </c>
      <c r="E19" s="85"/>
      <c r="G19" s="45">
        <v>1761775</v>
      </c>
      <c r="H19" s="45"/>
      <c r="I19" s="45">
        <v>1503464</v>
      </c>
      <c r="N19" s="49"/>
    </row>
    <row r="20" spans="2:14" ht="20.5" customHeight="1">
      <c r="B20" s="42" t="s">
        <v>208</v>
      </c>
      <c r="E20" s="85"/>
      <c r="G20" s="45">
        <v>104726</v>
      </c>
      <c r="H20" s="45"/>
      <c r="I20" s="45">
        <v>-67122</v>
      </c>
      <c r="N20" s="49"/>
    </row>
    <row r="21" spans="2:14" ht="20.5" customHeight="1">
      <c r="B21" s="1" t="s">
        <v>77</v>
      </c>
      <c r="C21" s="1"/>
      <c r="D21" s="1"/>
      <c r="E21" s="85"/>
      <c r="F21" s="1"/>
      <c r="G21" s="46"/>
      <c r="H21" s="45"/>
      <c r="I21" s="46"/>
    </row>
    <row r="22" spans="2:14" ht="20.5" customHeight="1">
      <c r="B22" s="1"/>
      <c r="C22" s="1" t="s">
        <v>75</v>
      </c>
      <c r="D22" s="1"/>
      <c r="E22" s="85"/>
      <c r="F22" s="1"/>
      <c r="G22" s="7">
        <f>SUM(G8:G20)</f>
        <v>13414268</v>
      </c>
      <c r="H22" s="8"/>
      <c r="I22" s="7">
        <f>SUM(I8:I20)</f>
        <v>13111694</v>
      </c>
      <c r="N22" s="49"/>
    </row>
    <row r="23" spans="2:14" ht="10" customHeight="1">
      <c r="B23" s="1"/>
      <c r="C23" s="1"/>
      <c r="D23" s="1"/>
      <c r="E23" s="1"/>
      <c r="F23" s="1"/>
      <c r="G23" s="8"/>
      <c r="H23" s="8"/>
      <c r="I23" s="8"/>
    </row>
    <row r="24" spans="2:14" ht="20.5" customHeight="1">
      <c r="B24" s="3" t="s">
        <v>33</v>
      </c>
      <c r="C24" s="3"/>
      <c r="D24" s="3"/>
      <c r="E24" s="85"/>
      <c r="F24" s="3"/>
      <c r="G24" s="45"/>
      <c r="H24" s="45"/>
      <c r="I24" s="45"/>
    </row>
    <row r="25" spans="2:14" ht="20.5" customHeight="1">
      <c r="B25" s="42" t="s">
        <v>153</v>
      </c>
      <c r="E25" s="85"/>
      <c r="G25" s="45">
        <v>-1718246</v>
      </c>
      <c r="H25" s="45"/>
      <c r="I25" s="45">
        <v>551546</v>
      </c>
      <c r="N25" s="49"/>
    </row>
    <row r="26" spans="2:14" ht="20.5" customHeight="1">
      <c r="B26" s="42" t="s">
        <v>31</v>
      </c>
      <c r="E26" s="85"/>
      <c r="G26" s="45">
        <v>-745480</v>
      </c>
      <c r="H26" s="45"/>
      <c r="I26" s="45">
        <v>3888625</v>
      </c>
      <c r="N26" s="49"/>
    </row>
    <row r="27" spans="2:14" ht="20.5" customHeight="1">
      <c r="B27" s="42" t="s">
        <v>107</v>
      </c>
      <c r="E27" s="85"/>
      <c r="G27" s="45">
        <v>-34322</v>
      </c>
      <c r="H27" s="45"/>
      <c r="I27" s="45">
        <v>-112797</v>
      </c>
      <c r="N27" s="49"/>
    </row>
    <row r="28" spans="2:14" ht="20.5" customHeight="1">
      <c r="B28" s="1" t="s">
        <v>188</v>
      </c>
      <c r="C28" s="1"/>
      <c r="D28" s="1"/>
      <c r="E28" s="85"/>
      <c r="F28" s="1"/>
      <c r="G28" s="9">
        <f>SUM(G25:G27)</f>
        <v>-2498048</v>
      </c>
      <c r="H28" s="8"/>
      <c r="I28" s="9">
        <f>SUM(I25:I27)</f>
        <v>4327374</v>
      </c>
    </row>
    <row r="29" spans="2:14" ht="10" customHeight="1">
      <c r="B29" s="1"/>
      <c r="C29" s="1"/>
      <c r="D29" s="1"/>
      <c r="E29" s="85"/>
      <c r="F29" s="1"/>
      <c r="G29" s="45"/>
      <c r="H29" s="45"/>
      <c r="I29" s="45"/>
    </row>
    <row r="30" spans="2:14" ht="20.5" customHeight="1">
      <c r="B30" s="2" t="s">
        <v>95</v>
      </c>
      <c r="C30" s="53"/>
      <c r="D30" s="53"/>
      <c r="E30" s="53"/>
      <c r="F30" s="53"/>
      <c r="H30" s="44"/>
    </row>
    <row r="31" spans="2:14" ht="20.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.5" customHeight="1">
      <c r="B32" s="41" t="str">
        <f>$B$3</f>
        <v>For the nine-month period ended 30 September 2024 (Unaudited)</v>
      </c>
      <c r="C32" s="16"/>
      <c r="D32" s="16"/>
      <c r="E32" s="16"/>
      <c r="F32" s="16"/>
    </row>
    <row r="33" spans="2:14" ht="1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176" t="s">
        <v>0</v>
      </c>
      <c r="F34" s="85"/>
      <c r="G34" s="44">
        <f>'3'!$G$5</f>
        <v>2024</v>
      </c>
      <c r="H34" s="44"/>
      <c r="I34" s="44">
        <f>'3'!$I$5</f>
        <v>2023</v>
      </c>
    </row>
    <row r="35" spans="2:14" ht="20.5" customHeight="1">
      <c r="B35" s="1"/>
      <c r="C35" s="1"/>
      <c r="D35" s="1"/>
      <c r="E35" s="1"/>
      <c r="F35" s="1"/>
      <c r="G35" s="121" t="s">
        <v>13</v>
      </c>
      <c r="H35" s="121"/>
      <c r="I35" s="121"/>
    </row>
    <row r="36" spans="2:14" ht="20.5" customHeight="1">
      <c r="B36" s="3" t="s">
        <v>34</v>
      </c>
      <c r="C36" s="3"/>
      <c r="D36" s="3"/>
      <c r="E36" s="85"/>
      <c r="F36" s="3"/>
      <c r="G36" s="47"/>
      <c r="H36" s="47"/>
      <c r="I36" s="47"/>
    </row>
    <row r="37" spans="2:14" ht="20.5" customHeight="1">
      <c r="B37" s="42" t="s">
        <v>154</v>
      </c>
      <c r="E37" s="85"/>
      <c r="G37" s="45">
        <v>270691</v>
      </c>
      <c r="H37" s="45"/>
      <c r="I37" s="45">
        <v>223722</v>
      </c>
      <c r="K37" s="49"/>
      <c r="L37" s="49"/>
      <c r="N37" s="49"/>
    </row>
    <row r="38" spans="2:14" ht="20.5" customHeight="1">
      <c r="B38" s="42" t="s">
        <v>71</v>
      </c>
      <c r="E38" s="85"/>
      <c r="G38" s="45">
        <v>-109052</v>
      </c>
      <c r="H38" s="45"/>
      <c r="I38" s="45">
        <v>-102540</v>
      </c>
      <c r="K38" s="49"/>
      <c r="L38" s="49"/>
      <c r="N38" s="49"/>
    </row>
    <row r="39" spans="2:14" ht="20.5" customHeight="1">
      <c r="B39" s="42" t="s">
        <v>108</v>
      </c>
      <c r="E39" s="85"/>
      <c r="F39" s="1"/>
      <c r="G39" s="45">
        <v>-10383</v>
      </c>
      <c r="H39" s="45"/>
      <c r="I39" s="45">
        <v>57365</v>
      </c>
      <c r="K39" s="49"/>
      <c r="L39" s="49"/>
      <c r="N39" s="49"/>
    </row>
    <row r="40" spans="2:14" ht="20.5" customHeight="1">
      <c r="B40" s="1" t="s">
        <v>190</v>
      </c>
      <c r="C40" s="1"/>
      <c r="D40" s="1"/>
      <c r="E40" s="85"/>
      <c r="F40" s="1"/>
      <c r="G40" s="9">
        <f>SUM(G37:G39)</f>
        <v>151256</v>
      </c>
      <c r="H40" s="8"/>
      <c r="I40" s="9">
        <f>SUM(I37:I39)</f>
        <v>178547</v>
      </c>
    </row>
    <row r="41" spans="2:14" ht="5.15" customHeight="1">
      <c r="B41" s="1"/>
      <c r="C41" s="1"/>
      <c r="D41" s="1"/>
      <c r="E41" s="85"/>
      <c r="F41" s="1"/>
      <c r="G41" s="8"/>
      <c r="H41" s="8"/>
      <c r="I41" s="8"/>
    </row>
    <row r="42" spans="2:14" ht="20.5" customHeight="1">
      <c r="B42" s="1" t="s">
        <v>78</v>
      </c>
      <c r="C42" s="1"/>
      <c r="D42" s="1"/>
      <c r="E42" s="85"/>
      <c r="F42" s="1"/>
      <c r="G42" s="8">
        <f>SUM(G22,G28,G40)</f>
        <v>11067476</v>
      </c>
      <c r="H42" s="8"/>
      <c r="I42" s="8">
        <f>SUM(I22,I28,I40)</f>
        <v>17617615</v>
      </c>
      <c r="N42" s="49"/>
    </row>
    <row r="43" spans="2:14" ht="20.5" customHeight="1">
      <c r="B43" s="42" t="s">
        <v>42</v>
      </c>
      <c r="E43" s="85"/>
      <c r="G43" s="48">
        <v>-1796597</v>
      </c>
      <c r="H43" s="49"/>
      <c r="I43" s="48">
        <v>-1269720</v>
      </c>
      <c r="N43" s="49"/>
    </row>
    <row r="44" spans="2:14" ht="20.5" customHeight="1">
      <c r="B44" s="1" t="s">
        <v>79</v>
      </c>
      <c r="C44" s="1"/>
      <c r="D44" s="1"/>
      <c r="E44" s="85"/>
      <c r="F44" s="1"/>
      <c r="G44" s="7">
        <f>SUM(G42:G43)</f>
        <v>9270879</v>
      </c>
      <c r="H44" s="8"/>
      <c r="I44" s="7">
        <f>SUM(I42:I43)</f>
        <v>16347895</v>
      </c>
      <c r="J44" s="59"/>
    </row>
    <row r="45" spans="2:14" ht="10" customHeight="1">
      <c r="B45" s="42" t="s">
        <v>56</v>
      </c>
      <c r="E45" s="85"/>
      <c r="G45" s="49"/>
      <c r="H45" s="49"/>
      <c r="I45" s="49"/>
    </row>
    <row r="46" spans="2:14" ht="20.5" customHeight="1">
      <c r="B46" s="3" t="s">
        <v>28</v>
      </c>
      <c r="C46" s="3"/>
      <c r="D46" s="3"/>
      <c r="E46" s="85"/>
      <c r="F46" s="3"/>
      <c r="G46" s="45"/>
      <c r="H46" s="45"/>
      <c r="I46" s="45"/>
    </row>
    <row r="47" spans="2:14" ht="20.5" customHeight="1">
      <c r="B47" s="167" t="s">
        <v>196</v>
      </c>
      <c r="C47" s="3"/>
      <c r="D47" s="3"/>
      <c r="E47" s="163">
        <v>3</v>
      </c>
      <c r="F47" s="3"/>
      <c r="G47" s="45">
        <v>-436760</v>
      </c>
      <c r="H47" s="45"/>
      <c r="I47" s="45">
        <v>-123363</v>
      </c>
    </row>
    <row r="48" spans="2:14" ht="20.5" customHeight="1">
      <c r="B48" s="42" t="s">
        <v>170</v>
      </c>
      <c r="E48" s="85"/>
      <c r="G48" s="45">
        <v>5839732</v>
      </c>
      <c r="H48" s="45"/>
      <c r="I48" s="45">
        <v>376299</v>
      </c>
      <c r="N48" s="49"/>
    </row>
    <row r="49" spans="2:14" ht="20.5" customHeight="1">
      <c r="B49" s="42" t="s">
        <v>176</v>
      </c>
      <c r="E49" s="85"/>
      <c r="G49" s="45">
        <v>-1526150</v>
      </c>
      <c r="H49" s="45"/>
      <c r="I49" s="45">
        <v>-5705506</v>
      </c>
      <c r="N49" s="49"/>
    </row>
    <row r="50" spans="2:14" ht="20.5" customHeight="1">
      <c r="B50" s="42" t="s">
        <v>180</v>
      </c>
      <c r="E50" s="85"/>
      <c r="G50" s="45">
        <v>29094</v>
      </c>
      <c r="H50" s="45"/>
      <c r="I50" s="45">
        <v>26864</v>
      </c>
      <c r="N50" s="49"/>
    </row>
    <row r="51" spans="2:14" ht="20.5" customHeight="1">
      <c r="B51" s="42" t="s">
        <v>90</v>
      </c>
      <c r="E51" s="85"/>
      <c r="G51" s="45">
        <v>-4068958</v>
      </c>
      <c r="H51" s="45"/>
      <c r="I51" s="45">
        <v>-5020285</v>
      </c>
      <c r="N51" s="49"/>
    </row>
    <row r="52" spans="2:14" ht="20.5" customHeight="1">
      <c r="B52" s="42" t="s">
        <v>121</v>
      </c>
      <c r="E52" s="85"/>
      <c r="G52" s="45">
        <v>-136844</v>
      </c>
      <c r="H52" s="45"/>
      <c r="I52" s="45">
        <v>-175644</v>
      </c>
      <c r="N52" s="49"/>
    </row>
    <row r="53" spans="2:14" ht="20.5" customHeight="1">
      <c r="B53" s="42" t="s">
        <v>99</v>
      </c>
      <c r="E53" s="85"/>
      <c r="G53" s="45">
        <v>10897</v>
      </c>
      <c r="H53" s="45"/>
      <c r="I53" s="45">
        <v>9366</v>
      </c>
      <c r="N53" s="49"/>
    </row>
    <row r="54" spans="2:14" ht="20.5" customHeight="1">
      <c r="B54" s="42" t="s">
        <v>38</v>
      </c>
      <c r="E54" s="85"/>
      <c r="G54" s="45">
        <v>414903</v>
      </c>
      <c r="H54" s="45"/>
      <c r="I54" s="45">
        <v>269065</v>
      </c>
      <c r="N54" s="49"/>
    </row>
    <row r="55" spans="2:14" ht="20.5" customHeight="1">
      <c r="B55" s="1" t="s">
        <v>191</v>
      </c>
      <c r="C55" s="1"/>
      <c r="D55" s="1"/>
      <c r="E55" s="85"/>
      <c r="F55" s="1"/>
      <c r="G55" s="9">
        <f>SUM(G53:G54,G47:G52)</f>
        <v>125914</v>
      </c>
      <c r="H55" s="8"/>
      <c r="I55" s="9">
        <f>SUM(I53:I54,I47:I52)</f>
        <v>-10343204</v>
      </c>
      <c r="J55" s="59"/>
      <c r="N55" s="49"/>
    </row>
    <row r="56" spans="2:14" ht="10" customHeight="1">
      <c r="B56" s="1"/>
      <c r="C56" s="1"/>
      <c r="D56" s="1"/>
      <c r="E56" s="85"/>
      <c r="F56" s="1"/>
      <c r="G56" s="8"/>
      <c r="H56" s="8"/>
      <c r="I56" s="8"/>
      <c r="J56" s="59"/>
    </row>
    <row r="57" spans="2:14" ht="19.75" customHeight="1">
      <c r="B57" s="2" t="s">
        <v>95</v>
      </c>
      <c r="C57" s="53"/>
      <c r="D57" s="53"/>
      <c r="E57" s="1"/>
      <c r="F57" s="1"/>
      <c r="H57" s="44"/>
    </row>
    <row r="58" spans="2:14" ht="19.75" customHeight="1">
      <c r="B58" s="65" t="s">
        <v>63</v>
      </c>
      <c r="C58" s="1"/>
      <c r="D58" s="1"/>
      <c r="E58" s="16"/>
      <c r="F58" s="16"/>
      <c r="G58" s="1" t="s">
        <v>10</v>
      </c>
      <c r="H58" s="44"/>
      <c r="I58" s="1" t="s">
        <v>10</v>
      </c>
    </row>
    <row r="59" spans="2:14" ht="19.75" customHeight="1">
      <c r="B59" s="41" t="str">
        <f>$B$32</f>
        <v>For the nine-month period ended 30 September 2024 (Unaudited)</v>
      </c>
      <c r="C59" s="16"/>
      <c r="D59" s="16"/>
    </row>
    <row r="60" spans="2:14" ht="8" customHeight="1">
      <c r="E60" s="1"/>
      <c r="F60" s="1"/>
    </row>
    <row r="61" spans="2:14" ht="19.75" customHeight="1">
      <c r="B61" s="1"/>
      <c r="C61" s="1"/>
      <c r="D61" s="1"/>
      <c r="E61" s="176" t="s">
        <v>0</v>
      </c>
      <c r="F61" s="1"/>
      <c r="G61" s="44">
        <f>'3'!$G$5</f>
        <v>2024</v>
      </c>
      <c r="H61" s="44"/>
      <c r="I61" s="44">
        <f>'3'!$I$5</f>
        <v>2023</v>
      </c>
    </row>
    <row r="62" spans="2:14" ht="19.649999999999999" customHeight="1">
      <c r="B62" s="1"/>
      <c r="C62" s="1"/>
      <c r="D62" s="1"/>
      <c r="E62" s="3"/>
      <c r="F62" s="3"/>
      <c r="G62" s="121" t="s">
        <v>13</v>
      </c>
      <c r="H62" s="121"/>
      <c r="I62" s="121"/>
    </row>
    <row r="63" spans="2:14" ht="19.5" customHeight="1">
      <c r="B63" s="3" t="s">
        <v>29</v>
      </c>
      <c r="C63" s="3"/>
      <c r="D63" s="3"/>
      <c r="E63" s="85"/>
      <c r="F63" s="3"/>
      <c r="G63" s="50"/>
      <c r="H63" s="50"/>
      <c r="I63" s="50"/>
    </row>
    <row r="64" spans="2:14" ht="19.5" customHeight="1">
      <c r="B64" s="42" t="s">
        <v>214</v>
      </c>
      <c r="G64" s="45"/>
      <c r="H64" s="45"/>
      <c r="I64" s="45"/>
    </row>
    <row r="65" spans="2:9" ht="19.5" customHeight="1">
      <c r="C65" s="42" t="s">
        <v>206</v>
      </c>
      <c r="E65" s="85"/>
      <c r="G65" s="45">
        <v>0</v>
      </c>
      <c r="H65" s="45"/>
      <c r="I65" s="45">
        <v>1253</v>
      </c>
    </row>
    <row r="66" spans="2:9" ht="19.5" customHeight="1">
      <c r="B66" s="42" t="s">
        <v>205</v>
      </c>
      <c r="E66" s="173"/>
      <c r="G66" s="45"/>
      <c r="H66" s="45"/>
      <c r="I66" s="45"/>
    </row>
    <row r="67" spans="2:9" ht="19.5" customHeight="1">
      <c r="C67" s="42" t="s">
        <v>206</v>
      </c>
      <c r="E67" s="173">
        <v>3</v>
      </c>
      <c r="G67" s="45">
        <v>-22919063</v>
      </c>
      <c r="H67" s="45"/>
      <c r="I67" s="45">
        <v>0</v>
      </c>
    </row>
    <row r="68" spans="2:9" ht="19.5" customHeight="1">
      <c r="B68" s="3" t="s">
        <v>80</v>
      </c>
      <c r="C68" s="3"/>
      <c r="D68" s="3"/>
      <c r="E68" s="85"/>
      <c r="G68" s="50"/>
      <c r="H68" s="50"/>
      <c r="I68" s="50"/>
    </row>
    <row r="69" spans="2:9" ht="19.5" customHeight="1">
      <c r="B69" s="42" t="s">
        <v>209</v>
      </c>
      <c r="C69" s="3"/>
      <c r="E69" s="175"/>
      <c r="G69" s="45"/>
      <c r="H69" s="45"/>
      <c r="I69" s="45"/>
    </row>
    <row r="70" spans="2:9" ht="19.5" customHeight="1">
      <c r="C70" s="42" t="s">
        <v>210</v>
      </c>
      <c r="E70" s="85"/>
      <c r="G70" s="45">
        <v>10417761</v>
      </c>
      <c r="H70" s="45"/>
      <c r="I70" s="45">
        <v>-2128888</v>
      </c>
    </row>
    <row r="71" spans="2:9" ht="19.5" customHeight="1">
      <c r="B71" s="42" t="s">
        <v>185</v>
      </c>
      <c r="E71" s="156"/>
      <c r="G71" s="45">
        <v>7547268</v>
      </c>
      <c r="H71" s="45"/>
      <c r="I71" s="45">
        <v>0</v>
      </c>
    </row>
    <row r="72" spans="2:9" ht="19.5" customHeight="1">
      <c r="B72" s="42" t="s">
        <v>156</v>
      </c>
      <c r="E72" s="85"/>
      <c r="G72" s="45">
        <v>-6241852</v>
      </c>
      <c r="H72" s="45"/>
      <c r="I72" s="45">
        <v>-1174644</v>
      </c>
    </row>
    <row r="73" spans="2:9" ht="19.5" customHeight="1">
      <c r="B73" s="42" t="s">
        <v>102</v>
      </c>
      <c r="E73" s="85"/>
      <c r="G73" s="45">
        <v>-601385</v>
      </c>
      <c r="H73" s="45"/>
      <c r="I73" s="45">
        <v>-538166</v>
      </c>
    </row>
    <row r="74" spans="2:9" ht="19.5" customHeight="1">
      <c r="B74" s="42" t="s">
        <v>197</v>
      </c>
      <c r="E74" s="163"/>
      <c r="G74" s="45">
        <v>5000000</v>
      </c>
      <c r="H74" s="45"/>
      <c r="I74" s="45">
        <v>0</v>
      </c>
    </row>
    <row r="75" spans="2:9" ht="19.5" customHeight="1">
      <c r="B75" s="1" t="s">
        <v>193</v>
      </c>
      <c r="C75" s="1"/>
      <c r="D75" s="1"/>
      <c r="E75" s="85"/>
      <c r="F75" s="1"/>
      <c r="G75" s="9">
        <f>SUM(G70:G74)</f>
        <v>16121792</v>
      </c>
      <c r="H75" s="8"/>
      <c r="I75" s="9">
        <f>SUM(I70:I74)</f>
        <v>-3841698</v>
      </c>
    </row>
    <row r="76" spans="2:9" ht="19.5" customHeight="1">
      <c r="B76" s="3" t="s">
        <v>198</v>
      </c>
      <c r="C76" s="1"/>
      <c r="D76" s="1"/>
      <c r="E76" s="163"/>
      <c r="F76" s="1"/>
      <c r="G76" s="166"/>
      <c r="H76" s="8"/>
      <c r="I76" s="166"/>
    </row>
    <row r="77" spans="2:9" ht="19.5" customHeight="1">
      <c r="B77" s="42" t="s">
        <v>199</v>
      </c>
      <c r="C77" s="1"/>
      <c r="D77" s="1"/>
      <c r="E77" s="163"/>
      <c r="F77" s="1"/>
      <c r="G77" s="168">
        <v>-2360819</v>
      </c>
      <c r="H77" s="169"/>
      <c r="I77" s="168">
        <v>-2575458</v>
      </c>
    </row>
    <row r="78" spans="2:9" ht="19.5" customHeight="1">
      <c r="B78" s="42" t="s">
        <v>200</v>
      </c>
      <c r="C78" s="1"/>
      <c r="D78" s="1"/>
      <c r="E78" s="163"/>
      <c r="F78" s="1"/>
      <c r="G78" s="172">
        <v>-967709</v>
      </c>
      <c r="H78" s="169"/>
      <c r="I78" s="172">
        <v>-710893</v>
      </c>
    </row>
    <row r="79" spans="2:9" ht="19.5" customHeight="1">
      <c r="B79" s="1" t="s">
        <v>201</v>
      </c>
      <c r="C79" s="1"/>
      <c r="D79" s="1"/>
      <c r="E79" s="163"/>
      <c r="F79" s="1"/>
      <c r="G79" s="166">
        <f>SUM(G77:G78)</f>
        <v>-3328528</v>
      </c>
      <c r="H79" s="8"/>
      <c r="I79" s="166">
        <f>SUM(I77:I78)</f>
        <v>-3286351</v>
      </c>
    </row>
    <row r="80" spans="2:9" ht="19.5" customHeight="1">
      <c r="B80" s="42" t="s">
        <v>122</v>
      </c>
      <c r="E80" s="85"/>
      <c r="G80" s="45">
        <v>-1785279</v>
      </c>
      <c r="H80" s="45"/>
      <c r="I80" s="45">
        <v>-1580743</v>
      </c>
    </row>
    <row r="81" spans="2:9" ht="19.5" customHeight="1">
      <c r="B81" s="1" t="s">
        <v>211</v>
      </c>
      <c r="C81" s="1"/>
      <c r="D81" s="1"/>
      <c r="E81" s="85"/>
      <c r="F81" s="1"/>
      <c r="G81" s="9">
        <f>SUM(G65,G67,G75,G79,G80)</f>
        <v>-11911078</v>
      </c>
      <c r="H81" s="8"/>
      <c r="I81" s="9">
        <f>SUM(I65,I67,I75,I79,I80)</f>
        <v>-8707539</v>
      </c>
    </row>
    <row r="82" spans="2:9" ht="5" customHeight="1">
      <c r="B82" s="1"/>
      <c r="C82" s="1"/>
      <c r="D82" s="1"/>
      <c r="E82" s="53"/>
      <c r="F82" s="53"/>
      <c r="G82" s="50"/>
      <c r="H82" s="50"/>
      <c r="I82" s="50"/>
    </row>
    <row r="83" spans="2:9" ht="19.5" customHeight="1">
      <c r="B83" s="1" t="s">
        <v>212</v>
      </c>
      <c r="C83" s="1"/>
      <c r="D83" s="1"/>
      <c r="E83" s="85"/>
      <c r="F83" s="1"/>
      <c r="G83" s="8">
        <f>SUM(G44,G55,G81)</f>
        <v>-2514285</v>
      </c>
      <c r="H83" s="8"/>
      <c r="I83" s="8">
        <f>SUM(I44,I55,I81)</f>
        <v>-2702848</v>
      </c>
    </row>
    <row r="84" spans="2:9" ht="19.5" customHeight="1">
      <c r="B84" s="42" t="s">
        <v>131</v>
      </c>
      <c r="D84" s="1"/>
      <c r="E84" s="85"/>
      <c r="G84" s="132">
        <v>-170277</v>
      </c>
      <c r="H84" s="45"/>
      <c r="I84" s="45">
        <v>160691</v>
      </c>
    </row>
    <row r="85" spans="2:9" ht="19.5" customHeight="1">
      <c r="B85" s="42" t="s">
        <v>227</v>
      </c>
      <c r="E85" s="85"/>
      <c r="F85" s="1"/>
      <c r="G85" s="48">
        <v>9888587</v>
      </c>
      <c r="H85" s="45"/>
      <c r="I85" s="48">
        <v>9965933</v>
      </c>
    </row>
    <row r="86" spans="2:9" ht="19.5" customHeight="1" thickBot="1">
      <c r="B86" s="1" t="s">
        <v>228</v>
      </c>
      <c r="C86" s="1"/>
      <c r="D86" s="1"/>
      <c r="E86" s="85"/>
      <c r="F86" s="1"/>
      <c r="G86" s="10">
        <f>SUM(G83:G85)</f>
        <v>7204025</v>
      </c>
      <c r="H86" s="8"/>
      <c r="I86" s="10">
        <f>SUM(I83:I85)</f>
        <v>7423776</v>
      </c>
    </row>
    <row r="87" spans="2:9" ht="7" customHeight="1" thickTop="1">
      <c r="B87" s="1"/>
      <c r="C87" s="1"/>
      <c r="D87" s="1"/>
      <c r="E87" s="85"/>
      <c r="F87" s="3"/>
      <c r="G87" s="47"/>
      <c r="H87" s="47"/>
      <c r="I87" s="47"/>
    </row>
    <row r="88" spans="2:9" ht="19.75" customHeight="1">
      <c r="B88" s="3" t="s">
        <v>61</v>
      </c>
      <c r="C88" s="3"/>
      <c r="D88" s="3"/>
      <c r="E88" s="85"/>
      <c r="F88" s="40"/>
      <c r="G88" s="49"/>
    </row>
    <row r="89" spans="2:9" ht="19.5" customHeight="1">
      <c r="B89" s="40" t="s">
        <v>203</v>
      </c>
      <c r="C89" s="40"/>
      <c r="D89" s="40"/>
      <c r="E89" s="85"/>
      <c r="F89" s="51"/>
    </row>
    <row r="90" spans="2:9" ht="19.5" customHeight="1">
      <c r="B90" s="40"/>
      <c r="C90" s="40" t="s">
        <v>204</v>
      </c>
      <c r="D90" s="40"/>
      <c r="E90" s="171"/>
      <c r="F90" s="51"/>
    </row>
    <row r="91" spans="2:9" ht="19.5" customHeight="1">
      <c r="B91" s="42" t="s">
        <v>74</v>
      </c>
      <c r="E91" s="85"/>
      <c r="G91" s="56">
        <v>313445</v>
      </c>
      <c r="H91" s="56"/>
      <c r="I91" s="56">
        <v>393133</v>
      </c>
    </row>
    <row r="92" spans="2:9" ht="19.5" customHeight="1">
      <c r="B92" s="51" t="s">
        <v>125</v>
      </c>
      <c r="E92" s="85"/>
      <c r="G92" s="56">
        <v>247746</v>
      </c>
      <c r="H92" s="56"/>
      <c r="I92" s="56">
        <v>377474</v>
      </c>
    </row>
    <row r="93" spans="2:9" s="149" customFormat="1" ht="19.5" customHeight="1">
      <c r="B93" s="149" t="s">
        <v>171</v>
      </c>
      <c r="E93" s="134"/>
      <c r="G93" s="56">
        <v>3760403</v>
      </c>
      <c r="H93" s="56"/>
      <c r="I93" s="56">
        <v>23835432</v>
      </c>
    </row>
    <row r="94" spans="2:9" ht="9.65" customHeight="1"/>
    <row r="95" spans="2:9" ht="22" customHeight="1"/>
    <row r="96" spans="2:9" ht="22" customHeight="1"/>
    <row r="97" spans="4:4" ht="22" customHeight="1">
      <c r="D97" s="42" t="s">
        <v>56</v>
      </c>
    </row>
    <row r="98" spans="4:4" ht="22" customHeight="1"/>
    <row r="99" spans="4:4" ht="22" customHeight="1"/>
  </sheetData>
  <phoneticPr fontId="0" type="noConversion"/>
  <pageMargins left="0.78740157480314965" right="0.78740157480314965" top="0.9055118110236221" bottom="0.98425196850393704" header="0.59055118110236227" footer="0.59055118110236227"/>
  <pageSetup paperSize="9" scale="99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6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Piyakanda Kunlachanpises</cp:lastModifiedBy>
  <cp:lastPrinted>2024-10-29T02:54:41Z</cp:lastPrinted>
  <dcterms:created xsi:type="dcterms:W3CDTF">2005-01-07T06:58:28Z</dcterms:created>
  <dcterms:modified xsi:type="dcterms:W3CDTF">2024-11-05T04:10:19Z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