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mom\OneDrive - The Siam Cement Public Company Limited\0740\KPMG\Q3'24\draft\SET\TH\"/>
    </mc:Choice>
  </mc:AlternateContent>
  <bookViews>
    <workbookView xWindow="0" yWindow="0" windowWidth="20490" windowHeight="7635" tabRatio="811"/>
  </bookViews>
  <sheets>
    <sheet name="1" sheetId="1" r:id="rId1"/>
    <sheet name="2" sheetId="4" r:id="rId2"/>
    <sheet name="3" sheetId="6" r:id="rId3"/>
    <sheet name="4" sheetId="2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 localSheetId="2">#REF!</definedName>
    <definedName name="\0" localSheetId="4">#REF!</definedName>
    <definedName name="\0">#REF!</definedName>
    <definedName name="\a" localSheetId="4">#REF!</definedName>
    <definedName name="\a">#REF!</definedName>
    <definedName name="\b" localSheetId="4">[1]FSALES!#REF!</definedName>
    <definedName name="\b">[1]FSALES!#REF!</definedName>
    <definedName name="\c" localSheetId="4">[1]FSALES!#REF!</definedName>
    <definedName name="\c">[1]FSALES!#REF!</definedName>
    <definedName name="\C_" localSheetId="4">[2]MANU!#REF!</definedName>
    <definedName name="\C_">[2]MANU!#REF!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m" localSheetId="4">#REF!</definedName>
    <definedName name="\m">#REF!</definedName>
    <definedName name="\o" localSheetId="4">#REF!</definedName>
    <definedName name="\o">#REF!</definedName>
    <definedName name="\p" localSheetId="4">[3]BAL!#REF!</definedName>
    <definedName name="\p">[3]BAL!#REF!</definedName>
    <definedName name="\r" localSheetId="4">[1]FSALES!#REF!</definedName>
    <definedName name="\r">[1]FSALES!#REF!</definedName>
    <definedName name="\s" localSheetId="4">#REF!</definedName>
    <definedName name="\s">#REF!</definedName>
    <definedName name="\t" localSheetId="4">[3]BAL!#REF!</definedName>
    <definedName name="\t">[3]BAL!#REF!</definedName>
    <definedName name="\x" localSheetId="4">#REF!</definedName>
    <definedName name="\x">#REF!</definedName>
    <definedName name="\z" localSheetId="4">[2]MANU!#REF!</definedName>
    <definedName name="\z">[2]MANU!#REF!</definedName>
    <definedName name="__a10" localSheetId="2" hidden="1">{"sales",#N/A,FALSE,"SALES"}</definedName>
    <definedName name="__a10" hidden="1">{"sales",#N/A,FALSE,"SALES"}</definedName>
    <definedName name="__F2">[4]Group!$D$153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1_" localSheetId="4">#REF!</definedName>
    <definedName name="_1_">#REF!</definedName>
    <definedName name="_100">[5]Group!$B$179</definedName>
    <definedName name="_102" localSheetId="4">#REF!</definedName>
    <definedName name="_102">#REF!</definedName>
    <definedName name="_2" localSheetId="4">#REF!</definedName>
    <definedName name="_2">#REF!</definedName>
    <definedName name="_2_.0Print_Titles" localSheetId="4">#REF!,#REF!</definedName>
    <definedName name="_2_.0Print_Titles">#REF!,#REF!</definedName>
    <definedName name="_3_._Print_Titles" localSheetId="4">#REF!,#REF!</definedName>
    <definedName name="_3_._Print_Titles">#REF!,#REF!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30" localSheetId="4">#REF!</definedName>
    <definedName name="_40230">#REF!</definedName>
    <definedName name="_40255" localSheetId="4">#REF!</definedName>
    <definedName name="_40255">#REF!</definedName>
    <definedName name="_40513" localSheetId="4">#REF!</definedName>
    <definedName name="_40513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4" localSheetId="4">#REF!</definedName>
    <definedName name="_44084">#REF!</definedName>
    <definedName name="_44089" localSheetId="4">#REF!</definedName>
    <definedName name="_44089">#REF!</definedName>
    <definedName name="_44100" localSheetId="4">#REF!</definedName>
    <definedName name="_44100">#REF!</definedName>
    <definedName name="_44102" localSheetId="4">#REF!</definedName>
    <definedName name="_44102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51" localSheetId="4">#REF!</definedName>
    <definedName name="_44151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8" localSheetId="4">#REF!</definedName>
    <definedName name="_46258">#REF!</definedName>
    <definedName name="_46301" localSheetId="4">#REF!</definedName>
    <definedName name="_46301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39" localSheetId="4">#REF!</definedName>
    <definedName name="_46439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4" localSheetId="4">#REF!</definedName>
    <definedName name="_47304">#REF!</definedName>
    <definedName name="_47307" localSheetId="4">#REF!</definedName>
    <definedName name="_47307">#REF!</definedName>
    <definedName name="_4F" localSheetId="4" hidden="1">[6]DETAIL!#REF!</definedName>
    <definedName name="_4F" hidden="1">[6]DETAIL!#REF!</definedName>
    <definedName name="_5" localSheetId="4">[7]sales3level!#REF!</definedName>
    <definedName name="_5">[7]sales3level!#REF!</definedName>
    <definedName name="_5_0_0_F" localSheetId="4" hidden="1">[6]DETAIL!#REF!</definedName>
    <definedName name="_5_0_0_F" hidden="1">[6]DETAIL!#REF!</definedName>
    <definedName name="_540" localSheetId="4">'[8]ภงด.50-48'!#REF!</definedName>
    <definedName name="_540">'[8]ภงด.50-48'!#REF!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>[9]com!$C$473+[9]com!$C$474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a1" localSheetId="2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50" localSheetId="4">#REF!</definedName>
    <definedName name="_A50">#REF!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C2" localSheetId="4">[10]Group!#REF!</definedName>
    <definedName name="_AC2">[10]Group!#REF!</definedName>
    <definedName name="_AF2" localSheetId="4">#REF!</definedName>
    <definedName name="_AF2">#REF!</definedName>
    <definedName name="_AF3" localSheetId="4">[10]Group!#REF!</definedName>
    <definedName name="_AF3">[10]Group!#REF!</definedName>
    <definedName name="_AM1" localSheetId="4">[10]Group!#REF!</definedName>
    <definedName name="_AM1">[10]Group!#REF!</definedName>
    <definedName name="_AM5">[11]Group!$D$137</definedName>
    <definedName name="_AMM" localSheetId="4">#REF!</definedName>
    <definedName name="_AMM">#REF!</definedName>
    <definedName name="_AN1">[11]Group!$D$143</definedName>
    <definedName name="_AN2">[11]Group!$D$144</definedName>
    <definedName name="_ANN2" localSheetId="4">[10]Group!#REF!</definedName>
    <definedName name="_ANN2">[10]Group!#REF!</definedName>
    <definedName name="_ANN6" localSheetId="4">[10]Group!#REF!</definedName>
    <definedName name="_ANN6">[10]Group!#REF!</definedName>
    <definedName name="_AU">[12]Group!$D$137</definedName>
    <definedName name="_AU7">[12]Group!$D$131</definedName>
    <definedName name="_AZ2" localSheetId="4">[10]Group!#REF!</definedName>
    <definedName name="_AZ2">[10]Group!#REF!</definedName>
    <definedName name="_BOI04" localSheetId="4">#REF!</definedName>
    <definedName name="_BOI04">#REF!</definedName>
    <definedName name="_C2" localSheetId="4">[10]Group!#REF!</definedName>
    <definedName name="_C2">[10]Group!#REF!</definedName>
    <definedName name="_cut10" localSheetId="2" hidden="1">{"'Model'!$A$1:$N$53"}</definedName>
    <definedName name="_cut10" hidden="1">{"'Model'!$A$1:$N$53"}</definedName>
    <definedName name="_DAT1" localSheetId="4">'[13]172110'!#REF!</definedName>
    <definedName name="_DAT1">'[13]172110'!#REF!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'[13]172110'!#REF!</definedName>
    <definedName name="_DAT4">'[13]172110'!#REF!</definedName>
    <definedName name="_DAT5" localSheetId="4">'[13]172110'!#REF!</definedName>
    <definedName name="_DAT5">'[13]172110'!#REF!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'[13]172110'!#REF!</definedName>
    <definedName name="_DAT8">'[13]172110'!#REF!</definedName>
    <definedName name="_DAT9" localSheetId="4">'[13]172110'!#REF!</definedName>
    <definedName name="_DAT9">'[13]172110'!#REF!</definedName>
    <definedName name="_F2" localSheetId="4">#REF!</definedName>
    <definedName name="_F2">#REF!</definedName>
    <definedName name="_F3" localSheetId="4">[10]Group!#REF!</definedName>
    <definedName name="_F3">[10]Group!#REF!</definedName>
    <definedName name="_Fill" localSheetId="4" hidden="1">[14]detail!#REF!</definedName>
    <definedName name="_Fill" hidden="1">[14]detail!#REF!</definedName>
    <definedName name="_xlnm._FilterDatabase" localSheetId="4" hidden="1">'5'!$A$7:$K$81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5">[11]Group!$B$137</definedName>
    <definedName name="_MM" localSheetId="4">#REF!</definedName>
    <definedName name="_MM">#REF!</definedName>
    <definedName name="_N1">[11]Group!$B$143</definedName>
    <definedName name="_N2">[11]Group!$B$144</definedName>
    <definedName name="_NN2" localSheetId="4">[10]Group!#REF!</definedName>
    <definedName name="_NN2">[10]Group!#REF!</definedName>
    <definedName name="_Order1" hidden="1">255</definedName>
    <definedName name="_Order2" hidden="1">255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ort" localSheetId="4" hidden="1">#REF!</definedName>
    <definedName name="_Sort" hidden="1">#REF!</definedName>
    <definedName name="_TAX2" localSheetId="4">#REF!</definedName>
    <definedName name="_TAX2">#REF!</definedName>
    <definedName name="_U6" localSheetId="4">#REF!</definedName>
    <definedName name="_U6">#REF!</definedName>
    <definedName name="_U7">[11]Group!$B$158</definedName>
    <definedName name="_U8" localSheetId="4">[10]Group!#REF!</definedName>
    <definedName name="_U8">[10]Group!#REF!</definedName>
    <definedName name="_Z2" localSheetId="4">[10]Group!#REF!</definedName>
    <definedName name="_Z2">[10]Group!#REF!</definedName>
    <definedName name="A" localSheetId="4">#REF!</definedName>
    <definedName name="A">#REF!</definedName>
    <definedName name="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>#REF!</definedName>
    <definedName name="AAA">#REF!</definedName>
    <definedName name="af" localSheetId="4">[15]Group!#REF!</definedName>
    <definedName name="af">[15]Group!#REF!</definedName>
    <definedName name="agdump" localSheetId="4">#REF!</definedName>
    <definedName name="agdump">#REF!</definedName>
    <definedName name="AGE" localSheetId="4">#REF!</definedName>
    <definedName name="AGE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MOUNT" localSheetId="4">'[16]10'!#REF!</definedName>
    <definedName name="AMOUNT">'[16]10'!#REF!</definedName>
    <definedName name="APR" localSheetId="4">#REF!</definedName>
    <definedName name="APR">#REF!</definedName>
    <definedName name="ass" localSheetId="2" hidden="1">{"revable",#N/A,FALSE,"REVABLE"}</definedName>
    <definedName name="ass" hidden="1">{"revable",#N/A,FALSE,"REVABLE"}</definedName>
    <definedName name="AUG" localSheetId="4">#REF!</definedName>
    <definedName name="AUG">#REF!</definedName>
    <definedName name="B" localSheetId="4">#REF!</definedName>
    <definedName name="B">#REF!</definedName>
    <definedName name="balloon">[17]Assumptions!$C$20</definedName>
    <definedName name="bb" localSheetId="4">'[18]PS1L(Most)'!#REF!</definedName>
    <definedName name="bb">'[18]PS1L(Most)'!#REF!</definedName>
    <definedName name="BOI" localSheetId="4">#REF!</definedName>
    <definedName name="BOI">#REF!</definedName>
    <definedName name="BOITABLE" localSheetId="4">#REF!</definedName>
    <definedName name="BOITABLE">#REF!</definedName>
    <definedName name="C_" localSheetId="4">#REF!</definedName>
    <definedName name="C_">#REF!</definedName>
    <definedName name="C_2" localSheetId="4">[19]Group!#REF!</definedName>
    <definedName name="C_2">[19]Group!#REF!</definedName>
    <definedName name="CalcAgencyPrice" localSheetId="4">#REF!</definedName>
    <definedName name="CalcAgencyPrice">#REF!</definedName>
    <definedName name="Cashflows" localSheetId="4">#REF!</definedName>
    <definedName name="Cashflows">#REF!</definedName>
    <definedName name="cc" localSheetId="4">'[18]PS1L(Most)'!#REF!</definedName>
    <definedName name="cc">'[18]PS1L(Most)'!#REF!</definedName>
    <definedName name="ccc" localSheetId="2" hidden="1">{"PRINT_EST",#N/A,FALSE,"ESTMON"}</definedName>
    <definedName name="ccc" hidden="1">{"PRINT_EST",#N/A,FALSE,"ESTMON"}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ommission" localSheetId="4">#REF!</definedName>
    <definedName name="Commission">#REF!</definedName>
    <definedName name="Contract" localSheetId="4">#REF!</definedName>
    <definedName name="Contract">#REF!</definedName>
    <definedName name="COPY_YTD" localSheetId="2">'3'!COPY_YTD</definedName>
    <definedName name="COPY_YTD">[0]!COPY_YTD</definedName>
    <definedName name="cost" localSheetId="2">#REF!</definedName>
    <definedName name="cost" localSheetId="4">#REF!</definedName>
    <definedName name="cost">#REF!</definedName>
    <definedName name="counter">[20]Cal!$A$1</definedName>
    <definedName name="_xlnm.Criteria" localSheetId="4">#REF!</definedName>
    <definedName name="_xlnm.Criteria">#REF!</definedName>
    <definedName name="CTABLE" localSheetId="4">#REF!</definedName>
    <definedName name="CTABLE">#REF!</definedName>
    <definedName name="CTYPE" localSheetId="4">#REF!</definedName>
    <definedName name="CTYPE">#REF!</definedName>
    <definedName name="Current" localSheetId="4">#REF!</definedName>
    <definedName name="Current">#REF!</definedName>
    <definedName name="D" localSheetId="4">#REF!</definedName>
    <definedName name="D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Merit" localSheetId="4">#REF!</definedName>
    <definedName name="DataMerit">#REF!</definedName>
    <definedName name="DataSCA" localSheetId="4">#REF!</definedName>
    <definedName name="DataSCA">#REF!</definedName>
    <definedName name="DaWk7" localSheetId="4">#REF!</definedName>
    <definedName name="DaWk7">#REF!</definedName>
    <definedName name="DB.emp">OFFSET([21]Employee!$A$1,3,1,COUNTA([21]Employee!$B$1:$B$65536)-1,COUNTA([21]Employee!$A$3:$IV$3)-2)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d" localSheetId="2" hidden="1">{"index",#N/A,FALSE,"INDEX"}</definedName>
    <definedName name="ddd" hidden="1">{"index",#N/A,FALSE,"INDEX"}</definedName>
    <definedName name="DEC" localSheetId="4">#REF!</definedName>
    <definedName name="DEC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iff" localSheetId="4">#REF!</definedName>
    <definedName name="diff">#REF!</definedName>
    <definedName name="dis_rate" localSheetId="4">#REF!</definedName>
    <definedName name="dis_rate">#REF!</definedName>
    <definedName name="disc_rate" localSheetId="4">#REF!</definedName>
    <definedName name="disc_rate">#REF!</definedName>
    <definedName name="dumppr" localSheetId="4">#REF!</definedName>
    <definedName name="dumppr">#REF!</definedName>
    <definedName name="E" localSheetId="4">#REF!</definedName>
    <definedName name="E">#REF!</definedName>
    <definedName name="eee" localSheetId="2" hidden="1">{"revsale",#N/A,FALSE,"REV-ยุพดี"}</definedName>
    <definedName name="eee" hidden="1">{"revsale",#N/A,FALSE,"REV-ยุพดี"}</definedName>
    <definedName name="Effective">[22]Reference!$A$19</definedName>
    <definedName name="ESY" localSheetId="4">#REF!</definedName>
    <definedName name="ESY">#REF!</definedName>
    <definedName name="_xlnm.Extract" localSheetId="4">#REF!</definedName>
    <definedName name="_xlnm.Extract">#REF!</definedName>
    <definedName name="f" localSheetId="2" hidden="1">{"'Model'!$A$1:$N$53"}</definedName>
    <definedName name="f" hidden="1">{"'Model'!$A$1:$N$53"}</definedName>
    <definedName name="FAC" localSheetId="4">#REF!</definedName>
    <definedName name="FAC">#REF!</definedName>
    <definedName name="FEB" localSheetId="4">#REF!</definedName>
    <definedName name="FEB">#REF!</definedName>
    <definedName name="FG" localSheetId="4">#REF!</definedName>
    <definedName name="FG">#REF!</definedName>
    <definedName name="freq" localSheetId="4">'[23]Lease Schedule'!#REF!</definedName>
    <definedName name="freq">'[23]Lease Schedule'!#REF!</definedName>
    <definedName name="freqSenior" localSheetId="4">'[23]Lease Schedule'!#REF!</definedName>
    <definedName name="freqSenior">'[23]Lease Schedule'!#REF!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10_A" localSheetId="4">#REF!</definedName>
    <definedName name="FS1110_A">#REF!</definedName>
    <definedName name="FS1110_B" localSheetId="4">#REF!</definedName>
    <definedName name="FS1110_B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GPA." localSheetId="4">#REF!</definedName>
    <definedName name="GPA.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hide" localSheetId="2">'3'!hide</definedName>
    <definedName name="hide">[0]!hide</definedName>
    <definedName name="HRDWH" localSheetId="2">#REF!</definedName>
    <definedName name="HRDWH" localSheetId="4">#REF!</definedName>
    <definedName name="HRDWH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Control1" localSheetId="2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 localSheetId="2">'3'!huppc</definedName>
    <definedName name="huppc">[0]!huppc</definedName>
    <definedName name="IELWSALES" localSheetId="2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FreeCred" localSheetId="4">#REF!</definedName>
    <definedName name="IntFreeCred">#REF!</definedName>
    <definedName name="issue_date" localSheetId="4">#REF!</definedName>
    <definedName name="issue_date">#REF!</definedName>
    <definedName name="JAN" localSheetId="4">#REF!</definedName>
    <definedName name="JAN">#REF!</definedName>
    <definedName name="jan_dec" localSheetId="4">#REF!</definedName>
    <definedName name="jan_dec">#REF!</definedName>
    <definedName name="jan_june" localSheetId="4">#REF!</definedName>
    <definedName name="jan_june">#REF!</definedName>
    <definedName name="JP" localSheetId="4">'[24]original prepay'!#REF!</definedName>
    <definedName name="JP">'[24]original prepay'!#REF!</definedName>
    <definedName name="JPY" localSheetId="4">#REF!</definedName>
    <definedName name="JPY">#REF!</definedName>
    <definedName name="JUL" localSheetId="4">#REF!</definedName>
    <definedName name="JUL">#REF!</definedName>
    <definedName name="jul_dec" localSheetId="4">#REF!</definedName>
    <definedName name="jul_dec">#REF!</definedName>
    <definedName name="JUN" localSheetId="4">#REF!</definedName>
    <definedName name="JUN">#REF!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4">[25]group!#REF!</definedName>
    <definedName name="kkkkk">[25]group!#REF!</definedName>
    <definedName name="LAST1">#N/A</definedName>
    <definedName name="LAST2">#N/A</definedName>
    <definedName name="LASTCOLUMNCELL" localSheetId="4">#REF!</definedName>
    <definedName name="LASTCOLUMNCELL">#REF!</definedName>
    <definedName name="lll" localSheetId="2" hidden="1">{"sales",#N/A,FALSE,"SALES"}</definedName>
    <definedName name="lll" hidden="1">{"sales",#N/A,FALSE,"SALES"}</definedName>
    <definedName name="loan" localSheetId="4">[25]group!#REF!</definedName>
    <definedName name="loan">[25]group!#REF!</definedName>
    <definedName name="loanPV" localSheetId="4">'[23]Lease Schedule'!#REF!</definedName>
    <definedName name="loanPV">'[23]Lease Schedule'!#REF!</definedName>
    <definedName name="LOC" localSheetId="4">#REF!</definedName>
    <definedName name="LOC">#REF!</definedName>
    <definedName name="LOT">[26]LOT!$B$2:$C$1701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acro3" localSheetId="2">[27]!Macro3</definedName>
    <definedName name="Macro3" localSheetId="4">[27]!Macro3</definedName>
    <definedName name="Macro3">[27]!Macro3</definedName>
    <definedName name="MAIN" localSheetId="4">#REF!</definedName>
    <definedName name="MAIN">#REF!</definedName>
    <definedName name="MAR" localSheetId="4">#REF!</definedName>
    <definedName name="MAR">#REF!</definedName>
    <definedName name="margin" localSheetId="4">[17]Assumptions!#REF!</definedName>
    <definedName name="margin">[17]Assumptions!#REF!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STER">[28]MASTER!$B$9:$E$507</definedName>
    <definedName name="MAY" localSheetId="4">#REF!</definedName>
    <definedName name="MAY">#REF!</definedName>
    <definedName name="Merit" localSheetId="4">#REF!</definedName>
    <definedName name="Merit">#REF!</definedName>
    <definedName name="Merit2010" localSheetId="4">#REF!</definedName>
    <definedName name="Merit2010">#REF!</definedName>
    <definedName name="Merit2011" localSheetId="4">#REF!</definedName>
    <definedName name="Merit2011">#REF!</definedName>
    <definedName name="mm" localSheetId="4">#REF!</definedName>
    <definedName name="mm">#REF!</definedName>
    <definedName name="Move" localSheetId="4">#REF!</definedName>
    <definedName name="Move">#REF!</definedName>
    <definedName name="Movement" localSheetId="4">#REF!</definedName>
    <definedName name="Movement">#REF!</definedName>
    <definedName name="nn" localSheetId="4">#REF!</definedName>
    <definedName name="nn">#REF!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4">#REF!</definedName>
    <definedName name="NORMAL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UM_DOCS" localSheetId="4">#REF!</definedName>
    <definedName name="NUM_DOCS">#REF!</definedName>
    <definedName name="OA" localSheetId="4">#REF!</definedName>
    <definedName name="OA">#REF!</definedName>
    <definedName name="oc" localSheetId="4">#REF!</definedName>
    <definedName name="oc">#REF!</definedName>
    <definedName name="OCT" localSheetId="4">#REF!</definedName>
    <definedName name="OCT">#REF!</definedName>
    <definedName name="OESY" localSheetId="4">#REF!</definedName>
    <definedName name="OESY">#REF!</definedName>
    <definedName name="OK" localSheetId="4">#REF!</definedName>
    <definedName name="OK">#REF!</definedName>
    <definedName name="PA" localSheetId="4">#REF!</definedName>
    <definedName name="PA">#REF!</definedName>
    <definedName name="PA_Oct_12" localSheetId="4">#REF!</definedName>
    <definedName name="PA_Oct_12">#REF!</definedName>
    <definedName name="PA2_2012" localSheetId="4">#REF!</definedName>
    <definedName name="PA2_2012">#REF!</definedName>
    <definedName name="PAdd" localSheetId="4">#REF!</definedName>
    <definedName name="PAdd">#REF!</definedName>
    <definedName name="PArev1" localSheetId="4">#REF!</definedName>
    <definedName name="PArev1">#REF!</definedName>
    <definedName name="PARTNERS_INITIALS" localSheetId="4">#REF!</definedName>
    <definedName name="PARTNERS_INITIALS">#REF!</definedName>
    <definedName name="PHP_R" localSheetId="4">#REF!</definedName>
    <definedName name="PHP_R">#REF!</definedName>
    <definedName name="PHP_T" localSheetId="4">#REF!</definedName>
    <definedName name="PHP_T">#REF!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L" localSheetId="4">#REF!</definedName>
    <definedName name="PL">#REF!</definedName>
    <definedName name="PM" localSheetId="4">#REF!</definedName>
    <definedName name="PM">#REF!</definedName>
    <definedName name="PRDump" localSheetId="4">#REF!</definedName>
    <definedName name="PRDump">#REF!</definedName>
    <definedName name="principal">[17]Assumptions!$C$17</definedName>
    <definedName name="PRINT" localSheetId="4">#REF!</definedName>
    <definedName name="PRINT">#REF!</definedName>
    <definedName name="_xlnm.Print_Area" localSheetId="0">'1'!$A$1:$F$80</definedName>
    <definedName name="_xlnm.Print_Area" localSheetId="2">'3'!$A$1:$F$37</definedName>
    <definedName name="_xlnm.Print_Area" localSheetId="3">'4'!$A$1:$M$46</definedName>
    <definedName name="_xlnm.Print_Area" localSheetId="4">'5'!$A$1:$F$79</definedName>
    <definedName name="_xlnm.Print_Area">#REF!</definedName>
    <definedName name="PRINT_AREA_MI" localSheetId="2">#REF!</definedName>
    <definedName name="PRINT_AREA_MI" localSheetId="4">#REF!</definedName>
    <definedName name="PRINT_AREA_MI">#REF!</definedName>
    <definedName name="Print_Titles_MI" localSheetId="4">#REF!,#REF!</definedName>
    <definedName name="Print_Titles_MI">#REF!,#REF!</definedName>
    <definedName name="Prior" localSheetId="4">#REF!</definedName>
    <definedName name="Prior">#REF!</definedName>
    <definedName name="PTABLE" localSheetId="4">#REF!</definedName>
    <definedName name="PTABLE">#REF!</definedName>
    <definedName name="Query2" localSheetId="4">#REF!</definedName>
    <definedName name="Query2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f">'[29]PASA 2-2008 TPR'!$A$1</definedName>
    <definedName name="rent">[17]Assumptions!$C$25</definedName>
    <definedName name="Reselects" localSheetId="4">#REF!</definedName>
    <definedName name="Reselects">#REF!</definedName>
    <definedName name="s">[30]PD!$F$5:$F$57</definedName>
    <definedName name="SA" localSheetId="2">#REF!</definedName>
    <definedName name="SA" localSheetId="4">#REF!</definedName>
    <definedName name="SA">#REF!</definedName>
    <definedName name="SALE" localSheetId="4">#REF!</definedName>
    <definedName name="SALE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CA" localSheetId="4">#REF!</definedName>
    <definedName name="SCA">#REF!</definedName>
    <definedName name="SCArev" localSheetId="4">#REF!</definedName>
    <definedName name="SCArev">#REF!</definedName>
    <definedName name="SEP" localSheetId="4">#REF!</definedName>
    <definedName name="SEP">#REF!</definedName>
    <definedName name="SER.Y" localSheetId="4">#REF!</definedName>
    <definedName name="SER.Y">#REF!</definedName>
    <definedName name="SF" localSheetId="4">#REF!</definedName>
    <definedName name="SF">#REF!</definedName>
    <definedName name="SHOKYAKU97">'[31]#REF'!$A$6:$H$145</definedName>
    <definedName name="SPEC" localSheetId="2">#REF!</definedName>
    <definedName name="SPEC" localSheetId="4">#REF!</definedName>
    <definedName name="SPEC">#REF!</definedName>
    <definedName name="stp" localSheetId="4">#REF!</definedName>
    <definedName name="stp">#REF!</definedName>
    <definedName name="T_IN_PL" localSheetId="4">#REF!</definedName>
    <definedName name="T_IN_PL">#REF!</definedName>
    <definedName name="TABLE">'[31]#REF'!$A$1:$B$642</definedName>
    <definedName name="Table1" localSheetId="2">#REF!</definedName>
    <definedName name="Table1" localSheetId="4">#REF!</definedName>
    <definedName name="Table1">#REF!</definedName>
    <definedName name="tcp" localSheetId="2">'3'!tcp</definedName>
    <definedName name="tcp">[0]!tcp</definedName>
    <definedName name="tcr" localSheetId="2">[32]BAL!#REF!</definedName>
    <definedName name="tcr" localSheetId="4">[32]BAL!#REF!</definedName>
    <definedName name="tcr">[32]BAL!#REF!</definedName>
    <definedName name="test" localSheetId="2" hidden="1">{"'Model'!$A$1:$N$53"}</definedName>
    <definedName name="test" hidden="1">{"'Model'!$A$1:$N$53"}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4">#REF!</definedName>
    <definedName name="TIP.">#REF!</definedName>
    <definedName name="Title" localSheetId="4">#REF!</definedName>
    <definedName name="Title">#REF!</definedName>
    <definedName name="TON" localSheetId="4">#REF!</definedName>
    <definedName name="TON">#REF!</definedName>
    <definedName name="TOTALS" localSheetId="4">#REF!</definedName>
    <definedName name="TOTALS">#REF!</definedName>
    <definedName name="u_pang" localSheetId="4">#REF!</definedName>
    <definedName name="u_pang">#REF!</definedName>
    <definedName name="uhuppc" localSheetId="2">'3'!uhuppc</definedName>
    <definedName name="uhuppc">[0]!uhuppc</definedName>
    <definedName name="unhide" localSheetId="2">'3'!unhide</definedName>
    <definedName name="unhide">[0]!unhide</definedName>
    <definedName name="USD" localSheetId="2">#REF!</definedName>
    <definedName name="USD" localSheetId="4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4">#REF!,#REF!</definedName>
    <definedName name="VALID01234">#REF!,#REF!</definedName>
    <definedName name="w" localSheetId="4">#REF!</definedName>
    <definedName name="w">#REF!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hidden="1">{"cashflow",#N/A,FALSE,"CASHFLOW 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hidden="1">{"sales",#N/A,FALSE,"SALES"}</definedName>
    <definedName name="XTRACT" localSheetId="4">#REF!</definedName>
    <definedName name="XTRACT">#REF!</definedName>
    <definedName name="เงินกู้" localSheetId="4">#REF!</definedName>
    <definedName name="เงินกู้">#REF!</definedName>
    <definedName name="เลขประจำตัว" localSheetId="4">#REF!</definedName>
    <definedName name="เลขประจำตัว">#REF!</definedName>
    <definedName name="แผนก" localSheetId="4">#REF!</definedName>
    <definedName name="แผนก">#REF!</definedName>
    <definedName name="กก" localSheetId="2" hidden="1">{"'Model'!$A$1:$N$53"}</definedName>
    <definedName name="กก" hidden="1">{"'Model'!$A$1:$N$53"}</definedName>
    <definedName name="กลุ่ม" localSheetId="4">#REF!</definedName>
    <definedName name="กลุ่ม">#REF!</definedName>
    <definedName name="ขนส่ง" localSheetId="4">#REF!</definedName>
    <definedName name="ขนส่ง">#REF!</definedName>
    <definedName name="ขาย" localSheetId="4">#REF!</definedName>
    <definedName name="ขาย">#REF!</definedName>
    <definedName name="ขายอื่น" localSheetId="4">#REF!</definedName>
    <definedName name="ขายอื่น">#REF!</definedName>
    <definedName name="ค่าเช่า" localSheetId="4">#REF!</definedName>
    <definedName name="ค่าเช่า">#REF!</definedName>
    <definedName name="จ1_HP_A" localSheetId="4">#REF!</definedName>
    <definedName name="จ1_HP_A">#REF!</definedName>
    <definedName name="จ1_HP_B" localSheetId="4">#REF!</definedName>
    <definedName name="จ1_HP_B">#REF!</definedName>
    <definedName name="จ2_HP_A" localSheetId="4">#REF!</definedName>
    <definedName name="จ2_HP_A">#REF!</definedName>
    <definedName name="จ2_HP_B" localSheetId="4">#REF!</definedName>
    <definedName name="จ2_HP_B">#REF!</definedName>
    <definedName name="จ3_HP_A" localSheetId="4">#REF!</definedName>
    <definedName name="จ3_HP_A">#REF!</definedName>
    <definedName name="จ3_HP_B" localSheetId="4">#REF!</definedName>
    <definedName name="จ3_HP_B">#REF!</definedName>
    <definedName name="ชื่อ" localSheetId="4">#REF!</definedName>
    <definedName name="ชื่อ">#REF!</definedName>
    <definedName name="ชื่อวุฒิ1" localSheetId="4">#REF!</definedName>
    <definedName name="ชื่อวุฒิ1">#REF!</definedName>
    <definedName name="ชื่อวุฒิ2" localSheetId="4">#REF!</definedName>
    <definedName name="ชื่อวุฒิ2">#REF!</definedName>
    <definedName name="ดอกเบี้ยค้าง" localSheetId="4">#REF!</definedName>
    <definedName name="ดอกเบี้ยค้าง">#REF!</definedName>
    <definedName name="ดอกเบี้ยรับ" localSheetId="4">#REF!</definedName>
    <definedName name="ดอกเบี้ยรับ">#REF!</definedName>
    <definedName name="ตำแหน่ง" localSheetId="4">#REF!</definedName>
    <definedName name="ตำแหน่ง">#REF!</definedName>
    <definedName name="นามสกุล" localSheetId="4">#REF!</definedName>
    <definedName name="นามสกุล">#REF!</definedName>
    <definedName name="บ4_HP" localSheetId="4">#REF!</definedName>
    <definedName name="บ4_HP">#REF!</definedName>
    <definedName name="บ5_HP" localSheetId="4">#REF!</definedName>
    <definedName name="บ5_HP">#REF!</definedName>
    <definedName name="บริษัท" localSheetId="4">#REF!</definedName>
    <definedName name="บริษัท">#REF!</definedName>
    <definedName name="ปีจบ1" localSheetId="4">#REF!</definedName>
    <definedName name="ปีจบ1">#REF!</definedName>
    <definedName name="ฝ่าย" localSheetId="4">#REF!</definedName>
    <definedName name="ฝ่าย">#REF!</definedName>
    <definedName name="รายได้" localSheetId="4">#REF!</definedName>
    <definedName name="รายได้">#REF!</definedName>
    <definedName name="ลูกหนี้" localSheetId="4">#REF!</definedName>
    <definedName name="ลูกหนี้">#REF!</definedName>
    <definedName name="ลูกหนี้อื่น" localSheetId="4">#REF!</definedName>
    <definedName name="ลูกหนี้อื่น">#REF!</definedName>
    <definedName name="สถาบัน" localSheetId="4">#REF!</definedName>
    <definedName name="สถาบัน">#REF!</definedName>
    <definedName name="ส่วน" localSheetId="4">#REF!</definedName>
    <definedName name="ส่วน">#REF!</definedName>
    <definedName name="สาขา1" localSheetId="4">#REF!</definedName>
    <definedName name="สาขา1">#REF!</definedName>
    <definedName name="สาขา2" localSheetId="4">#REF!</definedName>
    <definedName name="สาขา2">#REF!</definedName>
    <definedName name="สินทรัพย์" localSheetId="4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/>
  <c r="D74" i="5"/>
  <c r="F52" i="5"/>
  <c r="F10" i="5"/>
  <c r="D10" i="5"/>
  <c r="F25" i="6"/>
  <c r="F25" i="4"/>
  <c r="D68" i="5" l="1"/>
  <c r="F68" i="5" l="1"/>
  <c r="M37" i="2" l="1"/>
  <c r="M38" i="2" s="1"/>
  <c r="D52" i="5" l="1"/>
  <c r="M10" i="2"/>
  <c r="F11" i="6"/>
  <c r="F15" i="6" s="1"/>
  <c r="F19" i="6" s="1"/>
  <c r="F23" i="6" s="1"/>
  <c r="D11" i="6"/>
  <c r="D15" i="6" s="1"/>
  <c r="D19" i="6" s="1"/>
  <c r="D23" i="6" s="1"/>
  <c r="D33" i="6" l="1"/>
  <c r="D37" i="6" s="1"/>
  <c r="F33" i="6"/>
  <c r="F37" i="6" s="1"/>
  <c r="K19" i="2" s="1"/>
  <c r="F8" i="5" l="1"/>
  <c r="D8" i="5"/>
  <c r="K42" i="2"/>
  <c r="K20" i="2"/>
  <c r="F45" i="1"/>
  <c r="D71" i="5" l="1"/>
  <c r="F71" i="5" l="1"/>
  <c r="F11" i="4"/>
  <c r="F15" i="4" s="1"/>
  <c r="F19" i="4" s="1"/>
  <c r="F23" i="4" s="1"/>
  <c r="F33" i="4" l="1"/>
  <c r="F36" i="5" l="1"/>
  <c r="F24" i="5"/>
  <c r="F19" i="5"/>
  <c r="M43" i="2"/>
  <c r="I38" i="2"/>
  <c r="I39" i="2" s="1"/>
  <c r="I45" i="2" s="1"/>
  <c r="G38" i="2"/>
  <c r="G39" i="2" s="1"/>
  <c r="G45" i="2" s="1"/>
  <c r="E38" i="2"/>
  <c r="E39" i="2" s="1"/>
  <c r="E45" i="2" s="1"/>
  <c r="C38" i="2"/>
  <c r="C39" i="2" s="1"/>
  <c r="C45" i="2" s="1"/>
  <c r="M39" i="2"/>
  <c r="F37" i="4"/>
  <c r="D25" i="6" l="1"/>
  <c r="F38" i="5"/>
  <c r="F40" i="5" s="1"/>
  <c r="K38" i="2"/>
  <c r="K39" i="2" s="1"/>
  <c r="F73" i="5" l="1"/>
  <c r="F75" i="5" s="1"/>
  <c r="F25" i="1"/>
  <c r="F15" i="1"/>
  <c r="F77" i="1" l="1"/>
  <c r="F27" i="1"/>
  <c r="D53" i="1"/>
  <c r="D25" i="1"/>
  <c r="D15" i="1"/>
  <c r="F53" i="1"/>
  <c r="F55" i="1" l="1"/>
  <c r="F79" i="1" s="1"/>
  <c r="D27" i="1"/>
  <c r="D55" i="1"/>
  <c r="M20" i="2" l="1"/>
  <c r="I15" i="2"/>
  <c r="I16" i="2" s="1"/>
  <c r="I22" i="2" s="1"/>
  <c r="G15" i="2"/>
  <c r="G16" i="2" s="1"/>
  <c r="G22" i="2" s="1"/>
  <c r="E15" i="2"/>
  <c r="E16" i="2" s="1"/>
  <c r="E22" i="2" s="1"/>
  <c r="C15" i="2"/>
  <c r="C16" i="2" s="1"/>
  <c r="C22" i="2" s="1"/>
  <c r="D36" i="5"/>
  <c r="M14" i="2" l="1"/>
  <c r="M15" i="2" s="1"/>
  <c r="M16" i="2" s="1"/>
  <c r="K15" i="2"/>
  <c r="K16" i="2" s="1"/>
  <c r="M19" i="2" l="1"/>
  <c r="M21" i="2" s="1"/>
  <c r="M22" i="2" s="1"/>
  <c r="K21" i="2"/>
  <c r="K22" i="2" s="1"/>
  <c r="M33" i="2" s="1"/>
  <c r="D24" i="5" l="1"/>
  <c r="D11" i="4" l="1"/>
  <c r="D15" i="4" s="1"/>
  <c r="D19" i="4" s="1"/>
  <c r="D23" i="4" s="1"/>
  <c r="D25" i="4" s="1"/>
  <c r="D19" i="5" l="1"/>
  <c r="D38" i="5" s="1"/>
  <c r="D40" i="5" s="1"/>
  <c r="D73" i="5" s="1"/>
  <c r="D75" i="5" s="1"/>
  <c r="D33" i="4"/>
  <c r="D37" i="4" s="1"/>
  <c r="M42" i="2" l="1"/>
  <c r="M44" i="2" s="1"/>
  <c r="M45" i="2" s="1"/>
  <c r="K44" i="2"/>
  <c r="K45" i="2" s="1"/>
  <c r="D77" i="1" s="1"/>
  <c r="D79" i="1" s="1"/>
</calcChain>
</file>

<file path=xl/sharedStrings.xml><?xml version="1.0" encoding="utf-8"?>
<sst xmlns="http://schemas.openxmlformats.org/spreadsheetml/2006/main" count="249" uniqueCount="159">
  <si>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</si>
  <si>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</si>
  <si>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</si>
  <si>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</si>
  <si>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</si>
  <si>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</si>
  <si>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</si>
  <si>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</si>
  <si>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</si>
  <si>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</si>
  <si>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</si>
  <si>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</si>
  <si>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</si>
  <si>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</si>
  <si>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</si>
  <si>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</si>
  <si>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</si>
  <si>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</si>
  <si>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</si>
  <si>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</si>
  <si>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</si>
  <si>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</si>
  <si>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</si>
  <si>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</si>
  <si>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</si>
  <si>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</si>
  <si>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</si>
  <si>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</si>
  <si>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</si>
  <si>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</si>
  <si>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</si>
  <si>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</si>
  <si>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</si>
  <si>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</si>
  <si>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</si>
  <si>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</si>
  <si>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</si>
  <si>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</si>
  <si>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</si>
  <si>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</si>
  <si>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</si>
  <si>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</si>
  <si>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</si>
  <si>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</si>
  <si>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</si>
  <si>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</si>
  <si>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</si>
  <si>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</si>
  <si>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</si>
  <si>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</si>
  <si>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อสังหาริมทรัพย์เพื่อการลงทุน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</si>
  <si>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</si>
  <si>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</si>
  <si>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</si>
  <si>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</si>
  <si>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</si>
  <si>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</si>
  <si>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</si>
  <si>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</si>
  <si>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</si>
  <si>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กำไรสำหรับงวด</t>
  </si>
  <si>
    <t>บริษัทเอสซีจี แพคเกจจิ้ง จำกัด (มหาชน)</t>
  </si>
  <si>
    <t>เงินสดรับจากการขายที่ดิน อาคารและอุปกรณ์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</si>
  <si>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</si>
  <si>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</si>
  <si>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</si>
  <si>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</si>
  <si>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</si>
  <si>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</si>
  <si>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</si>
  <si>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</si>
  <si>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</si>
  <si>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</si>
  <si>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</si>
  <si>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</si>
  <si>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31 ธันวาคม</t>
  </si>
  <si>
    <t>กำไรขาดทุนเบ็ดเสร็จรวมสำหรับงวด</t>
  </si>
  <si>
    <t>เงินสดและรายการเทียบเท่าเงินสด ณ วันสิ้นงวด</t>
  </si>
  <si>
    <t>หนี้สินตามสัญญาเช่า</t>
  </si>
  <si>
    <t>รายได้ดอกเบี้ย</t>
  </si>
  <si>
    <t>เงินสดและรายการเทียบเท่าเงินสด ณ วันต้นงวด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</si>
  <si>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</si>
  <si>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</si>
  <si>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</si>
  <si>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หนี้สินไม่หมุนเวียนอื่น</t>
  </si>
  <si>
    <t>สินทรัพย์อื่น</t>
  </si>
  <si>
    <t>หนี้สินอื่น</t>
  </si>
  <si>
    <t>รวมรายได้</t>
  </si>
  <si>
    <t>(ไม่ได้ตรวจสอบ)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</si>
  <si>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</si>
  <si>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กำไรจากการดำเนินงาน</t>
  </si>
  <si>
    <t>งบกำไรขาดทุนเบ็ดเสร็จ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</si>
  <si>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</si>
  <si>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</si>
  <si>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</si>
  <si>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</si>
  <si>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</si>
  <si>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</si>
  <si>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</si>
  <si>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</si>
  <si>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เงินสดจ่ายเพื่อชำระหนี้สินตามสัญญาเช่า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</si>
  <si>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</si>
  <si>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</si>
  <si>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</si>
  <si>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</si>
  <si>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ส่วนเกินมูลค่าหุ้น</t>
  </si>
  <si>
    <t>มูลค่าหุ้น</t>
  </si>
  <si>
    <t>หนี้สินดำเนินงานเพิ่มขึ้น - สุทธิ</t>
  </si>
  <si>
    <t>กระแสเงินสดจากการดำเนินงานก่อนการเปลี่ยนแปลง</t>
  </si>
  <si>
    <t>เงินลงทุนระยะสั้น</t>
  </si>
  <si>
    <t>ยอดคงเหลือ ณ วันที่ 1 มกราคม 2566</t>
  </si>
  <si>
    <t>ต้นทุนทางการเงินและอื่นๆ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</si>
  <si>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</si>
  <si>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</si>
  <si>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</si>
  <si>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</si>
  <si>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ยอดคงเหลือ ณ วันที่ 1 มกราคม 2567</t>
  </si>
  <si>
    <t xml:space="preserve">งบการเปลี่ยนแปลงส่วนของผู้ถือหุ้น  </t>
  </si>
  <si>
    <t>รายได้ภาษีเงินได้</t>
  </si>
  <si>
    <t>ค่าใช้จ่ายประมาณการหนี้สินไม่หมุนเวียนสำหรับผลประโยชน์พนักงาน</t>
  </si>
  <si>
    <t>สินทรัพย์ดำเนินงานลดลง (เพิ่มขึ้น)</t>
  </si>
  <si>
    <t xml:space="preserve">กำไรก่อนภาษีเงินได้ 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</si>
  <si>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</si>
  <si>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สินทรัพย์ดำเนินงานลดลง (เพิ่มขึ้น) - สุทธิ</t>
  </si>
  <si>
    <t>หนี้สินดำเนินงานเพิ่มขึ้น (ลดลง)</t>
  </si>
  <si>
    <t>กระแสเงินสดสุทธิได้มาจาก (ใช้ไปใน) การดำเนินงาน</t>
  </si>
  <si>
    <t>เงินสดรับจาก (จ่ายเพื่อชำระ) เงินกู้ยืม</t>
  </si>
  <si>
    <t>เงินกู้ยืมเพิ่มขึ้น (ลดลง) - สุทธิ</t>
  </si>
  <si>
    <t xml:space="preserve">งบกำไรขาดทุน </t>
  </si>
  <si>
    <t>งบกระแสเงินสด</t>
  </si>
  <si>
    <t>งบฐานะการเงิน</t>
  </si>
  <si>
    <t>รับเงินปันผล</t>
  </si>
  <si>
    <t>จ่ายเงินปันผล</t>
  </si>
  <si>
    <t>เงินสดรับจากการออกหุ้นกู้</t>
  </si>
  <si>
    <t>กระแสเงินสดสุทธิได้มาจาก (ใช้ไปใน) กิจกรรมจัดหาเงิน</t>
  </si>
  <si>
    <t>รับคืนภาษีเงินได้</t>
  </si>
  <si>
    <t>เงินสดรับจากเงินกู้ยืมระยะยาวจากสถาบันการเงิน</t>
  </si>
  <si>
    <t>กระแสเงินสดสุทธิใช้ไปในการดำเนินงาน</t>
  </si>
  <si>
    <t>รายการลงทุนที่ไม่ใช่เงินสด ณ วันสิ้นงวด</t>
  </si>
  <si>
    <t>ณ วันที่ 30 กันยายน 2567</t>
  </si>
  <si>
    <t>30 กันยายน</t>
  </si>
  <si>
    <t>สำหรับงวดสามเดือนสิ้นสุดวันที่ 30 กันยายน 2567 (ไม่ได้ตรวจสอบ)</t>
  </si>
  <si>
    <t>สำหรับงวดเก้าเดือนสิ้นสุดวันที่ 30 กันยายน 2567 (ไม่ได้ตรวจสอบ)</t>
  </si>
  <si>
    <t>ยอดคงเหลือ ณ วันที่ 30 กันยายน 2566</t>
  </si>
  <si>
    <t>ยอดคงเหลือ ณ วันที่ 30 กันยายน 2567</t>
  </si>
  <si>
    <t>เงินสดจ่ายเพื่อลงทุนในบริษัทย่อย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</si>
  <si>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</si>
  <si>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</si>
  <si>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ก่อนภาษีเงินได้ </t>
  </si>
  <si>
    <r>
      <rPr>
        <b/>
        <sz val="15"/>
        <rFont val="Angsana New"/>
        <family val="1"/>
      </rP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</si>
  <si>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กำไรจากอัตราแลกเปลี่ยน</t>
  </si>
  <si>
    <t>กำไรจากการปรับมูลค่ายุติธรรม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</si>
  <si>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</si>
  <si>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เงินสดรับจากเงินกู้ยืมระยะสั้นจากกิจการที่เกี่ยวข้องกันสุทธิ</t>
  </si>
  <si>
    <t>เงินสดรับจาก (จ่ายเพื่อชำระ) เงินกู้ยืมระยะสั้นจากสถาบันการเงินสุทธิ</t>
  </si>
  <si>
    <t>เงินสดรับชำระคืนจาก (จ่ายเพื่อ) เงินให้กู้ยืมระยะสั้นแก่กิจการที่เกี่ยวข้องกันสุทธิ</t>
  </si>
  <si>
    <t>เงินกู้ยืมระยะสั้นจากสถาบันการเงิน</t>
  </si>
  <si>
    <t>เงินสดและรายการเทียบเท่าเงินสดลดลง - สุทธิ</t>
  </si>
  <si>
    <t>เงินสดจ่ายเพื่อชำระเงินกู้ยืมระยะยาวจากสถาบันการเงิน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</si>
</sst>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58" fillId="0" borderId="0"/>
    <xf numFmtId="37" fontId="60" fillId="0" borderId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72" fillId="0" borderId="0">
      <protection locked="0"/>
    </xf>
    <xf numFmtId="0" fontId="71" fillId="0" borderId="0"/>
    <xf numFmtId="0" fontId="3" fillId="0" borderId="0"/>
    <xf numFmtId="0" fontId="5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2" fontId="46" fillId="3" borderId="0" applyNumberFormat="0" applyBorder="0" applyAlignment="0" applyProtection="0"/>
    <xf numFmtId="192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9" borderId="0" applyNumberFormat="0" applyBorder="0" applyAlignment="0" applyProtection="0"/>
    <xf numFmtId="192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2" fontId="46" fillId="13" borderId="0" applyNumberFormat="0" applyBorder="0" applyAlignment="0" applyProtection="0"/>
    <xf numFmtId="192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4" borderId="0" applyNumberFormat="0" applyBorder="0" applyAlignment="0" applyProtection="0"/>
    <xf numFmtId="192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167" fontId="73" fillId="0" borderId="1">
      <alignment horizontal="right" vertical="center"/>
    </xf>
    <xf numFmtId="167" fontId="73" fillId="0" borderId="1">
      <alignment horizontal="right" vertical="center"/>
    </xf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4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3" fontId="72" fillId="0" borderId="0">
      <protection locked="0"/>
    </xf>
    <xf numFmtId="203" fontId="72" fillId="0" borderId="0">
      <protection locked="0"/>
    </xf>
    <xf numFmtId="203" fontId="72" fillId="0" borderId="0">
      <protection locked="0"/>
    </xf>
    <xf numFmtId="42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5" fontId="29" fillId="0" borderId="0"/>
    <xf numFmtId="176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2" fontId="47" fillId="26" borderId="0" applyNumberFormat="0" applyBorder="0" applyAlignment="0" applyProtection="0"/>
    <xf numFmtId="192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33" borderId="0" applyNumberFormat="0" applyBorder="0" applyAlignment="0" applyProtection="0"/>
    <xf numFmtId="192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2" fontId="47" fillId="27" borderId="0" applyNumberFormat="0" applyBorder="0" applyAlignment="0" applyProtection="0"/>
    <xf numFmtId="192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4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2" fontId="48" fillId="8" borderId="0" applyNumberFormat="0" applyBorder="0" applyAlignment="0" applyProtection="0"/>
    <xf numFmtId="192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89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5" fontId="79" fillId="0" borderId="7" applyAlignment="0" applyProtection="0"/>
    <xf numFmtId="5" fontId="79" fillId="0" borderId="7" applyAlignment="0" applyProtection="0"/>
    <xf numFmtId="5" fontId="79" fillId="0" borderId="7" applyAlignment="0" applyProtection="0"/>
    <xf numFmtId="49" fontId="43" fillId="0" borderId="0" applyAlignment="0" applyProtection="0">
      <alignment horizontal="left"/>
    </xf>
    <xf numFmtId="177" fontId="17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94" fontId="34" fillId="0" borderId="0" applyFill="0" applyBorder="0" applyAlignment="0"/>
    <xf numFmtId="205" fontId="34" fillId="0" borderId="0" applyFill="0" applyBorder="0" applyAlignment="0"/>
    <xf numFmtId="206" fontId="80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80" fontId="34" fillId="0" borderId="0" applyFill="0" applyBorder="0" applyAlignment="0"/>
    <xf numFmtId="0" fontId="80" fillId="0" borderId="0" applyFill="0" applyBorder="0" applyAlignment="0"/>
    <xf numFmtId="194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2" fontId="83" fillId="36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2" fontId="64" fillId="36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2" fontId="49" fillId="37" borderId="9" applyNumberFormat="0" applyAlignment="0" applyProtection="0"/>
    <xf numFmtId="192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31" fillId="0" borderId="10">
      <alignment horizontal="center"/>
    </xf>
    <xf numFmtId="43" fontId="3" fillId="0" borderId="0" applyFont="0" applyFill="0" applyBorder="0" applyAlignment="0" applyProtection="0"/>
    <xf numFmtId="208" fontId="14" fillId="0" borderId="11">
      <alignment horizontal="right"/>
    </xf>
    <xf numFmtId="0" fontId="32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20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0" fillId="0" borderId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5" fillId="0" borderId="0"/>
    <xf numFmtId="212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3" fontId="14" fillId="0" borderId="0"/>
    <xf numFmtId="214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215" fontId="16" fillId="0" borderId="0"/>
    <xf numFmtId="216" fontId="20" fillId="0" borderId="0"/>
    <xf numFmtId="173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17" fontId="16" fillId="0" borderId="0"/>
    <xf numFmtId="21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9" fontId="14" fillId="0" borderId="0"/>
    <xf numFmtId="214" fontId="16" fillId="0" borderId="0"/>
    <xf numFmtId="214" fontId="16" fillId="0" borderId="0"/>
    <xf numFmtId="0" fontId="24" fillId="0" borderId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42" fontId="14" fillId="0" borderId="0" applyFont="0" applyFill="0" applyBorder="0" applyAlignment="0" applyProtection="0"/>
    <xf numFmtId="193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6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0" fontId="105" fillId="0" borderId="0">
      <alignment horizontal="right"/>
    </xf>
    <xf numFmtId="220" fontId="105" fillId="0" borderId="0">
      <alignment horizontal="right"/>
    </xf>
    <xf numFmtId="220" fontId="105" fillId="0" borderId="0">
      <alignment horizontal="right"/>
    </xf>
    <xf numFmtId="164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1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86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6" fontId="16" fillId="0" borderId="0" applyFont="0" applyFill="0" applyBorder="0" applyAlignment="0" applyProtection="0"/>
    <xf numFmtId="0" fontId="156" fillId="0" borderId="0"/>
    <xf numFmtId="187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3" fontId="14" fillId="0" borderId="0">
      <protection locked="0"/>
    </xf>
    <xf numFmtId="174" fontId="163" fillId="0" borderId="0"/>
    <xf numFmtId="0" fontId="164" fillId="0" borderId="0"/>
    <xf numFmtId="0" fontId="164" fillId="0" borderId="0"/>
    <xf numFmtId="174" fontId="163" fillId="0" borderId="0"/>
    <xf numFmtId="174" fontId="164" fillId="0" borderId="0"/>
    <xf numFmtId="174" fontId="163" fillId="0" borderId="0"/>
    <xf numFmtId="174" fontId="163" fillId="0" borderId="0"/>
    <xf numFmtId="0" fontId="164" fillId="0" borderId="0"/>
    <xf numFmtId="0" fontId="164" fillId="0" borderId="0"/>
    <xf numFmtId="174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2" fontId="20" fillId="0" borderId="0"/>
    <xf numFmtId="192" fontId="20" fillId="0" borderId="0"/>
    <xf numFmtId="39" fontId="166" fillId="0" borderId="0">
      <alignment horizontal="center"/>
    </xf>
    <xf numFmtId="192" fontId="20" fillId="0" borderId="0"/>
    <xf numFmtId="192" fontId="20" fillId="0" borderId="0"/>
    <xf numFmtId="192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2" fontId="20" fillId="0" borderId="0"/>
    <xf numFmtId="0" fontId="84" fillId="0" borderId="0"/>
    <xf numFmtId="192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2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2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2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68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6" fontId="16" fillId="0" borderId="0" applyFont="0" applyFill="0" applyBorder="0" applyAlignment="0" applyProtection="0"/>
    <xf numFmtId="168" fontId="178" fillId="0" borderId="0" applyFont="0" applyFill="0" applyBorder="0" applyAlignment="0" applyProtection="0"/>
    <xf numFmtId="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0" fontId="3" fillId="0" borderId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0" fontId="20" fillId="0" borderId="0" applyFont="0" applyFill="0" applyBorder="0" applyAlignment="0" applyProtection="0"/>
    <xf numFmtId="0" fontId="193" fillId="0" borderId="38"/>
    <xf numFmtId="0" fontId="194" fillId="0" borderId="38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87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26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87" fontId="15" fillId="0" borderId="0" applyFont="0" applyFill="0" applyBorder="0" applyAlignment="0" applyProtection="0"/>
    <xf numFmtId="37" fontId="33" fillId="0" borderId="0"/>
    <xf numFmtId="164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167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4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221" fontId="124" fillId="69" borderId="0">
      <alignment horizontal="left" vertical="top"/>
    </xf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234">
    <xf numFmtId="0" fontId="0" fillId="0" borderId="0" xfId="0"/>
    <xf numFmtId="171" fontId="9" fillId="0" borderId="0" xfId="3890" applyNumberFormat="1" applyFont="1" applyFill="1" applyBorder="1" applyAlignment="1">
      <alignment horizontal="right"/>
    </xf>
    <xf numFmtId="171" fontId="12" fillId="0" borderId="0" xfId="3890" applyNumberFormat="1" applyFont="1" applyFill="1" applyBorder="1" applyAlignment="1">
      <alignment horizontal="right"/>
    </xf>
    <xf numFmtId="171" fontId="9" fillId="0" borderId="0" xfId="3890" applyNumberFormat="1" applyFont="1" applyFill="1" applyBorder="1" applyAlignment="1">
      <alignment horizontal="center"/>
    </xf>
    <xf numFmtId="171" fontId="10" fillId="0" borderId="0" xfId="3890" applyNumberFormat="1" applyFont="1" applyFill="1" applyBorder="1" applyAlignment="1">
      <alignment horizontal="center"/>
    </xf>
    <xf numFmtId="43" fontId="0" fillId="0" borderId="0" xfId="3890" applyFont="1" applyFill="1" applyBorder="1" applyAlignment="1"/>
    <xf numFmtId="171" fontId="0" fillId="0" borderId="0" xfId="3890" applyNumberFormat="1" applyFont="1" applyFill="1" applyBorder="1" applyAlignment="1">
      <alignment horizontal="center"/>
    </xf>
    <xf numFmtId="171" fontId="9" fillId="0" borderId="0" xfId="3890" applyNumberFormat="1" applyFont="1" applyFill="1" applyBorder="1" applyAlignment="1"/>
    <xf numFmtId="171" fontId="10" fillId="0" borderId="0" xfId="3890" applyNumberFormat="1" applyFont="1" applyFill="1" applyBorder="1" applyAlignment="1">
      <alignment horizontal="right"/>
    </xf>
    <xf numFmtId="171" fontId="0" fillId="0" borderId="0" xfId="3890" applyNumberFormat="1" applyFont="1" applyFill="1" applyAlignment="1">
      <alignment horizontal="right"/>
    </xf>
    <xf numFmtId="171" fontId="0" fillId="0" borderId="0" xfId="3890" applyNumberFormat="1" applyFont="1" applyFill="1" applyBorder="1" applyAlignment="1">
      <alignment horizontal="right"/>
    </xf>
    <xf numFmtId="43" fontId="9" fillId="0" borderId="0" xfId="3890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69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8" fillId="0" borderId="0" xfId="5834" applyFont="1" applyFill="1" applyBorder="1" applyAlignment="1"/>
    <xf numFmtId="0" fontId="5" fillId="0" borderId="0" xfId="5834" applyFont="1" applyFill="1" applyBorder="1" applyAlignment="1"/>
    <xf numFmtId="0" fontId="5" fillId="0" borderId="0" xfId="5678" applyFont="1" applyFill="1" applyBorder="1" applyAlignment="1"/>
    <xf numFmtId="0" fontId="39" fillId="0" borderId="0" xfId="5834" applyFont="1" applyFill="1" applyBorder="1" applyAlignment="1"/>
    <xf numFmtId="0" fontId="28" fillId="0" borderId="0" xfId="5834" applyFont="1" applyFill="1" applyBorder="1" applyAlignment="1"/>
    <xf numFmtId="49" fontId="5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8" fillId="0" borderId="0" xfId="5834" applyFont="1" applyFill="1" applyBorder="1" applyAlignment="1"/>
    <xf numFmtId="0" fontId="0" fillId="0" borderId="0" xfId="5834" applyFont="1" applyFill="1" applyBorder="1" applyAlignment="1"/>
    <xf numFmtId="0" fontId="9" fillId="0" borderId="0" xfId="5834" applyFont="1" applyFill="1" applyBorder="1" applyAlignment="1"/>
    <xf numFmtId="0" fontId="8" fillId="0" borderId="0" xfId="5834" applyFont="1" applyFill="1" applyBorder="1" applyAlignment="1">
      <alignment horizontal="center"/>
    </xf>
    <xf numFmtId="0" fontId="0" fillId="0" borderId="0" xfId="5834" applyFont="1" applyFill="1" applyBorder="1" applyAlignment="1">
      <alignment horizontal="center"/>
    </xf>
    <xf numFmtId="49" fontId="10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0" fillId="0" borderId="0" xfId="5834" applyNumberFormat="1" applyFont="1" applyFill="1" applyAlignment="1"/>
    <xf numFmtId="0" fontId="10" fillId="0" borderId="0" xfId="5834" applyFont="1" applyFill="1" applyBorder="1" applyAlignment="1"/>
    <xf numFmtId="0" fontId="19" fillId="0" borderId="0" xfId="5834" applyFont="1" applyFill="1" applyBorder="1" applyAlignment="1">
      <alignment horizontal="center"/>
    </xf>
    <xf numFmtId="49" fontId="10" fillId="0" borderId="0" xfId="5678" applyNumberFormat="1" applyFont="1" applyFill="1" applyAlignment="1"/>
    <xf numFmtId="170" fontId="10" fillId="0" borderId="0" xfId="5834" applyNumberFormat="1" applyFont="1" applyFill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49" fontId="19" fillId="0" borderId="0" xfId="5834" applyNumberFormat="1" applyFont="1" applyFill="1" applyBorder="1" applyAlignment="1"/>
    <xf numFmtId="169" fontId="0" fillId="0" borderId="0" xfId="5834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/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49" fontId="9" fillId="0" borderId="0" xfId="5548" applyNumberFormat="1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/>
    </xf>
    <xf numFmtId="169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71" fontId="91" fillId="0" borderId="0" xfId="5885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71" fontId="9" fillId="0" borderId="0" xfId="416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43" fontId="0" fillId="0" borderId="0" xfId="3890" applyFont="1" applyFill="1" applyBorder="1" applyAlignment="1">
      <alignment horizontal="right"/>
    </xf>
    <xf numFmtId="43" fontId="12" fillId="0" borderId="0" xfId="3890" applyFont="1" applyFill="1" applyBorder="1" applyAlignment="1">
      <alignment horizontal="right"/>
    </xf>
    <xf numFmtId="171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43" fontId="9" fillId="0" borderId="0" xfId="3890" applyFont="1" applyFill="1" applyBorder="1" applyAlignment="1"/>
    <xf numFmtId="171" fontId="9" fillId="0" borderId="0" xfId="0" applyNumberFormat="1" applyFont="1" applyFill="1" applyAlignment="1"/>
    <xf numFmtId="0" fontId="8" fillId="0" borderId="0" xfId="5834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171" fontId="10" fillId="0" borderId="0" xfId="3890" applyNumberFormat="1" applyFont="1" applyFill="1" applyBorder="1" applyAlignment="1"/>
    <xf numFmtId="171" fontId="7" fillId="0" borderId="0" xfId="3890" applyNumberFormat="1" applyFont="1" applyFill="1" applyBorder="1" applyAlignment="1">
      <alignment horizontal="right"/>
    </xf>
    <xf numFmtId="171" fontId="91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>
      <alignment vertical="center"/>
    </xf>
    <xf numFmtId="171" fontId="9" fillId="0" borderId="0" xfId="3890" applyNumberFormat="1" applyFont="1" applyFill="1" applyBorder="1" applyAlignment="1">
      <alignment horizontal="right" vertical="center"/>
    </xf>
    <xf numFmtId="171" fontId="28" fillId="0" borderId="0" xfId="3890" applyNumberFormat="1" applyFont="1" applyFill="1" applyBorder="1" applyAlignment="1">
      <alignment horizontal="right"/>
    </xf>
    <xf numFmtId="171" fontId="0" fillId="0" borderId="0" xfId="3890" applyNumberFormat="1" applyFont="1" applyFill="1"/>
    <xf numFmtId="0" fontId="8" fillId="0" borderId="0" xfId="5834" applyFont="1" applyFill="1" applyBorder="1" applyAlignment="1">
      <alignment horizontal="center"/>
    </xf>
    <xf numFmtId="43" fontId="10" fillId="0" borderId="6" xfId="3890" applyFont="1" applyFill="1" applyBorder="1" applyAlignment="1">
      <alignment horizontal="right"/>
    </xf>
    <xf numFmtId="0" fontId="8" fillId="0" borderId="0" xfId="5834" applyFont="1" applyFill="1" applyBorder="1" applyAlignment="1">
      <alignment horizontal="center"/>
    </xf>
    <xf numFmtId="43" fontId="90" fillId="0" borderId="0" xfId="3890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71" fontId="92" fillId="0" borderId="0" xfId="0" applyNumberFormat="1" applyFont="1" applyFill="1" applyBorder="1" applyAlignment="1"/>
    <xf numFmtId="171" fontId="0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10" fillId="0" borderId="0" xfId="0" applyNumberFormat="1" applyFont="1"/>
    <xf numFmtId="49" fontId="7" fillId="0" borderId="0" xfId="0" applyNumberFormat="1" applyFont="1" applyFill="1" applyBorder="1" applyAlignment="1"/>
    <xf numFmtId="49" fontId="19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169" fontId="0" fillId="0" borderId="0" xfId="0" applyNumberFormat="1" applyFill="1"/>
    <xf numFmtId="169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vertical="center"/>
    </xf>
    <xf numFmtId="49" fontId="19" fillId="0" borderId="0" xfId="0" applyNumberFormat="1" applyFont="1" applyFill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5" fillId="0" borderId="0" xfId="0" applyFont="1"/>
    <xf numFmtId="0" fontId="5" fillId="0" borderId="0" xfId="5678" applyFont="1"/>
    <xf numFmtId="0" fontId="12" fillId="0" borderId="0" xfId="5548" applyFont="1"/>
    <xf numFmtId="0" fontId="0" fillId="0" borderId="0" xfId="5548" applyFont="1"/>
    <xf numFmtId="49" fontId="12" fillId="0" borderId="0" xfId="0" applyNumberFormat="1" applyFont="1"/>
    <xf numFmtId="0" fontId="7" fillId="0" borderId="0" xfId="5548" applyFont="1"/>
    <xf numFmtId="0" fontId="13" fillId="0" borderId="0" xfId="0" applyFont="1"/>
    <xf numFmtId="0" fontId="12" fillId="0" borderId="0" xfId="0" applyFont="1"/>
    <xf numFmtId="0" fontId="7" fillId="0" borderId="0" xfId="0" applyFont="1"/>
    <xf numFmtId="0" fontId="0" fillId="0" borderId="0" xfId="5885" applyFont="1" applyAlignment="1">
      <alignment vertical="center"/>
    </xf>
    <xf numFmtId="0" fontId="9" fillId="0" borderId="0" xfId="0" applyFont="1"/>
    <xf numFmtId="41" fontId="9" fillId="0" borderId="0" xfId="0" applyNumberFormat="1" applyFont="1" applyFill="1" applyBorder="1" applyAlignment="1"/>
    <xf numFmtId="41" fontId="0" fillId="0" borderId="0" xfId="3890" applyNumberFormat="1" applyFont="1" applyFill="1" applyBorder="1" applyAlignment="1">
      <alignment horizontal="right"/>
    </xf>
    <xf numFmtId="41" fontId="10" fillId="0" borderId="13" xfId="3890" applyNumberFormat="1" applyFont="1" applyFill="1" applyBorder="1" applyAlignment="1">
      <alignment horizontal="right"/>
    </xf>
    <xf numFmtId="41" fontId="10" fillId="0" borderId="6" xfId="3890" applyNumberFormat="1" applyFont="1" applyFill="1" applyBorder="1" applyAlignment="1">
      <alignment horizontal="right"/>
    </xf>
    <xf numFmtId="41" fontId="10" fillId="0" borderId="12" xfId="3890" applyNumberFormat="1" applyFont="1" applyFill="1" applyBorder="1" applyAlignment="1">
      <alignment horizontal="right"/>
    </xf>
    <xf numFmtId="41" fontId="7" fillId="0" borderId="6" xfId="3890" applyNumberFormat="1" applyFont="1" applyFill="1" applyBorder="1" applyAlignment="1">
      <alignment horizontal="right"/>
    </xf>
    <xf numFmtId="41" fontId="7" fillId="0" borderId="0" xfId="3890" applyNumberFormat="1" applyFont="1" applyFill="1" applyBorder="1" applyAlignment="1">
      <alignment horizontal="right"/>
    </xf>
    <xf numFmtId="41" fontId="12" fillId="0" borderId="0" xfId="3890" applyNumberFormat="1" applyFont="1" applyFill="1" applyBorder="1" applyAlignment="1">
      <alignment horizontal="right"/>
    </xf>
    <xf numFmtId="41" fontId="0" fillId="0" borderId="0" xfId="3890" applyNumberFormat="1" applyFont="1" applyFill="1" applyAlignment="1">
      <alignment horizontal="right"/>
    </xf>
    <xf numFmtId="41" fontId="0" fillId="0" borderId="12" xfId="3890" applyNumberFormat="1" applyFont="1" applyFill="1" applyBorder="1" applyAlignment="1">
      <alignment horizontal="right"/>
    </xf>
    <xf numFmtId="41" fontId="10" fillId="0" borderId="0" xfId="3890" applyNumberFormat="1" applyFont="1" applyFill="1" applyBorder="1" applyAlignment="1">
      <alignment horizontal="right"/>
    </xf>
    <xf numFmtId="41" fontId="10" fillId="0" borderId="0" xfId="3890" applyNumberFormat="1" applyFont="1" applyFill="1" applyAlignment="1">
      <alignment horizontal="right"/>
    </xf>
    <xf numFmtId="41" fontId="10" fillId="0" borderId="0" xfId="3890" applyNumberFormat="1" applyFont="1" applyFill="1"/>
    <xf numFmtId="41" fontId="0" fillId="0" borderId="0" xfId="3890" applyNumberFormat="1" applyFont="1" applyFill="1"/>
    <xf numFmtId="41" fontId="10" fillId="0" borderId="0" xfId="3890" applyNumberFormat="1" applyFont="1" applyFill="1" applyBorder="1" applyAlignment="1">
      <alignment vertical="center"/>
    </xf>
    <xf numFmtId="41" fontId="10" fillId="0" borderId="6" xfId="3890" applyNumberFormat="1" applyFont="1" applyFill="1" applyBorder="1" applyAlignment="1">
      <alignment vertical="center"/>
    </xf>
    <xf numFmtId="41" fontId="10" fillId="0" borderId="0" xfId="3890" applyNumberFormat="1" applyFont="1" applyFill="1" applyBorder="1" applyAlignment="1"/>
    <xf numFmtId="41" fontId="9" fillId="0" borderId="0" xfId="3890" applyNumberFormat="1" applyFont="1" applyFill="1" applyBorder="1" applyAlignment="1">
      <alignment horizontal="center"/>
    </xf>
    <xf numFmtId="41" fontId="9" fillId="0" borderId="0" xfId="3890" applyNumberFormat="1" applyFont="1" applyFill="1" applyBorder="1" applyAlignment="1">
      <alignment horizontal="right"/>
    </xf>
    <xf numFmtId="41" fontId="9" fillId="0" borderId="0" xfId="3890" applyNumberFormat="1" applyFont="1" applyFill="1" applyBorder="1" applyAlignment="1"/>
    <xf numFmtId="41" fontId="10" fillId="0" borderId="13" xfId="3890" applyNumberFormat="1" applyFont="1" applyFill="1" applyBorder="1" applyAlignment="1">
      <alignment horizontal="center"/>
    </xf>
    <xf numFmtId="41" fontId="10" fillId="0" borderId="0" xfId="3890" applyNumberFormat="1" applyFont="1" applyFill="1" applyBorder="1" applyAlignment="1">
      <alignment horizontal="center"/>
    </xf>
    <xf numFmtId="41" fontId="9" fillId="0" borderId="0" xfId="3890" applyNumberFormat="1" applyFont="1" applyFill="1" applyAlignment="1"/>
    <xf numFmtId="41" fontId="10" fillId="0" borderId="13" xfId="3890" applyNumberFormat="1" applyFont="1" applyFill="1" applyBorder="1" applyAlignment="1"/>
    <xf numFmtId="41" fontId="10" fillId="0" borderId="6" xfId="3890" applyNumberFormat="1" applyFont="1" applyFill="1" applyBorder="1" applyAlignment="1">
      <alignment horizontal="center"/>
    </xf>
    <xf numFmtId="41" fontId="0" fillId="0" borderId="0" xfId="3890" applyNumberFormat="1" applyFont="1" applyFill="1" applyBorder="1" applyAlignment="1">
      <alignment horizontal="center"/>
    </xf>
    <xf numFmtId="41" fontId="9" fillId="0" borderId="12" xfId="3890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9" fillId="0" borderId="0" xfId="5834" applyNumberFormat="1" applyFont="1" applyFill="1" applyBorder="1" applyAlignment="1"/>
    <xf numFmtId="43" fontId="92" fillId="0" borderId="0" xfId="3890" applyFont="1" applyFill="1" applyBorder="1" applyAlignment="1"/>
    <xf numFmtId="0" fontId="38" fillId="0" borderId="0" xfId="5834" applyFont="1"/>
    <xf numFmtId="0" fontId="5" fillId="0" borderId="0" xfId="5834" applyFont="1"/>
    <xf numFmtId="0" fontId="39" fillId="0" borderId="0" xfId="5834" applyFont="1"/>
    <xf numFmtId="0" fontId="28" fillId="0" borderId="0" xfId="5834" applyFont="1"/>
    <xf numFmtId="49" fontId="0" fillId="0" borderId="0" xfId="5834" applyNumberFormat="1" applyFont="1"/>
    <xf numFmtId="0" fontId="8" fillId="0" borderId="0" xfId="5834" applyFont="1" applyAlignment="1">
      <alignment horizontal="center"/>
    </xf>
    <xf numFmtId="0" fontId="0" fillId="0" borderId="0" xfId="5834" applyFont="1" applyAlignment="1">
      <alignment horizontal="center"/>
    </xf>
    <xf numFmtId="0" fontId="9" fillId="0" borderId="0" xfId="5834"/>
    <xf numFmtId="0" fontId="0" fillId="0" borderId="0" xfId="5834" applyFont="1"/>
    <xf numFmtId="171" fontId="9" fillId="0" borderId="0" xfId="3890" applyNumberFormat="1" applyFont="1" applyFill="1" applyAlignment="1">
      <alignment horizontal="right"/>
    </xf>
    <xf numFmtId="171" fontId="9" fillId="0" borderId="12" xfId="3890" applyNumberFormat="1" applyFont="1" applyFill="1" applyBorder="1" applyAlignment="1">
      <alignment horizontal="right"/>
    </xf>
    <xf numFmtId="171" fontId="0" fillId="0" borderId="12" xfId="3890" applyNumberFormat="1" applyFont="1" applyFill="1" applyBorder="1" applyAlignment="1">
      <alignment horizontal="right"/>
    </xf>
    <xf numFmtId="49" fontId="10" fillId="0" borderId="0" xfId="5834" applyNumberFormat="1" applyFont="1"/>
    <xf numFmtId="49" fontId="0" fillId="0" borderId="0" xfId="5678" applyNumberFormat="1" applyFont="1"/>
    <xf numFmtId="0" fontId="10" fillId="0" borderId="0" xfId="5834" applyFont="1"/>
    <xf numFmtId="0" fontId="19" fillId="0" borderId="0" xfId="5834" applyFont="1" applyAlignment="1">
      <alignment horizontal="center"/>
    </xf>
    <xf numFmtId="171" fontId="10" fillId="0" borderId="0" xfId="3890" applyNumberFormat="1" applyFont="1" applyFill="1" applyAlignment="1">
      <alignment horizontal="right"/>
    </xf>
    <xf numFmtId="49" fontId="10" fillId="0" borderId="0" xfId="5678" applyNumberFormat="1" applyFont="1"/>
    <xf numFmtId="171" fontId="10" fillId="0" borderId="6" xfId="3890" applyNumberFormat="1" applyFont="1" applyFill="1" applyBorder="1" applyAlignment="1">
      <alignment horizontal="right"/>
    </xf>
    <xf numFmtId="49" fontId="19" fillId="0" borderId="0" xfId="5834" applyNumberFormat="1" applyFont="1"/>
    <xf numFmtId="170" fontId="10" fillId="0" borderId="0" xfId="5834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49" fontId="5" fillId="0" borderId="0" xfId="5834" applyNumberFormat="1" applyFont="1"/>
    <xf numFmtId="0" fontId="10" fillId="0" borderId="0" xfId="0" applyFont="1" applyAlignment="1">
      <alignment vertical="center"/>
    </xf>
    <xf numFmtId="171" fontId="10" fillId="0" borderId="0" xfId="3890" applyNumberFormat="1" applyFont="1" applyFill="1"/>
    <xf numFmtId="171" fontId="10" fillId="0" borderId="0" xfId="3890" applyNumberFormat="1" applyFont="1" applyFill="1" applyBorder="1" applyAlignment="1">
      <alignment vertical="center"/>
    </xf>
    <xf numFmtId="171" fontId="10" fillId="0" borderId="6" xfId="3890" applyNumberFormat="1" applyFont="1" applyFill="1" applyBorder="1" applyAlignment="1">
      <alignment vertical="center"/>
    </xf>
    <xf numFmtId="0" fontId="8" fillId="0" borderId="0" xfId="5834" applyFont="1"/>
    <xf numFmtId="169" fontId="0" fillId="0" borderId="0" xfId="5834" applyNumberFormat="1" applyFont="1"/>
    <xf numFmtId="0" fontId="9" fillId="0" borderId="0" xfId="5548"/>
    <xf numFmtId="49" fontId="12" fillId="0" borderId="0" xfId="5548" applyNumberFormat="1" applyFont="1"/>
    <xf numFmtId="171" fontId="10" fillId="0" borderId="13" xfId="3890" applyNumberFormat="1" applyFont="1" applyFill="1" applyBorder="1" applyAlignment="1">
      <alignment horizontal="right"/>
    </xf>
    <xf numFmtId="171" fontId="10" fillId="0" borderId="12" xfId="3890" applyNumberFormat="1" applyFont="1" applyFill="1" applyBorder="1" applyAlignment="1">
      <alignment horizontal="right"/>
    </xf>
    <xf numFmtId="171" fontId="7" fillId="0" borderId="6" xfId="389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71" fontId="0" fillId="0" borderId="0" xfId="0" applyNumberFormat="1" applyFont="1" applyFill="1" applyAlignment="1"/>
    <xf numFmtId="171" fontId="0" fillId="0" borderId="0" xfId="0" applyNumberFormat="1" applyFont="1" applyFill="1" applyAlignment="1">
      <alignment horizontal="center"/>
    </xf>
    <xf numFmtId="171" fontId="0" fillId="0" borderId="0" xfId="0" applyNumberFormat="1" applyFont="1" applyFill="1" applyBorder="1" applyAlignment="1">
      <alignment horizontal="center"/>
    </xf>
    <xf numFmtId="171" fontId="10" fillId="0" borderId="0" xfId="9814" applyNumberFormat="1" applyFont="1" applyFill="1"/>
    <xf numFmtId="41" fontId="9" fillId="0" borderId="0" xfId="3890" applyNumberFormat="1" applyFont="1" applyFill="1" applyAlignment="1">
      <alignment horizontal="center"/>
    </xf>
    <xf numFmtId="41" fontId="9" fillId="0" borderId="12" xfId="389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8" fillId="0" borderId="0" xfId="0" applyFont="1" applyFill="1"/>
    <xf numFmtId="0" fontId="0" fillId="0" borderId="0" xfId="0" applyFill="1"/>
    <xf numFmtId="49" fontId="0" fillId="0" borderId="0" xfId="0" applyNumberFormat="1" applyFill="1"/>
    <xf numFmtId="0" fontId="0" fillId="0" borderId="0" xfId="0" applyFill="1" applyAlignment="1">
      <alignment horizontal="right"/>
    </xf>
    <xf numFmtId="49" fontId="10" fillId="0" borderId="0" xfId="0" applyNumberFormat="1" applyFont="1" applyFill="1"/>
    <xf numFmtId="0" fontId="19" fillId="0" borderId="0" xfId="0" applyFont="1" applyFill="1"/>
    <xf numFmtId="0" fontId="0" fillId="0" borderId="0" xfId="0" applyFill="1" applyAlignment="1">
      <alignment wrapText="1"/>
    </xf>
    <xf numFmtId="0" fontId="10" fillId="0" borderId="0" xfId="0" applyFont="1" applyFill="1"/>
    <xf numFmtId="49" fontId="8" fillId="0" borderId="0" xfId="0" applyNumberFormat="1" applyFont="1" applyFill="1"/>
    <xf numFmtId="0" fontId="8" fillId="0" borderId="0" xfId="0" applyFont="1" applyFill="1" applyAlignment="1">
      <alignment horizontal="left" vertical="center"/>
    </xf>
    <xf numFmtId="41" fontId="10" fillId="0" borderId="7" xfId="3890" applyNumberFormat="1" applyFont="1" applyFill="1" applyBorder="1" applyAlignment="1">
      <alignment horizontal="center"/>
    </xf>
    <xf numFmtId="41" fontId="10" fillId="0" borderId="12" xfId="389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9" fillId="0" borderId="0" xfId="13321" applyAlignment="1">
      <alignment horizontal="center" vertical="center"/>
    </xf>
    <xf numFmtId="0" fontId="8" fillId="0" borderId="0" xfId="5834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322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เปอร์เซ็นต์ 2" xfId="9361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Q"/>
      <sheetName val="Cost center"/>
      <sheetName val="Month"/>
      <sheetName val="CE TypeName"/>
      <sheetName val="Sheet1"/>
      <sheetName val="MasterTB"/>
      <sheetName val="O1"/>
      <sheetName val="Div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  <sheetName val="2_CAPEX_Choice"/>
      <sheetName val="Mapping account"/>
      <sheetName val="PVF.DAILY"/>
      <sheetName val="Comapny Name"/>
      <sheetName val="SCG Chemicals group"/>
      <sheetName val="MANU"/>
      <sheetName val="DETAIL"/>
      <sheetName val="5200"/>
      <sheetName val="board-re_(2)2"/>
      <sheetName val="sales_(2)2"/>
      <sheetName val="fsales-re_(2)2"/>
      <sheetName val="Baht_per_Ton2"/>
      <sheetName val="Account_code1"/>
      <sheetName val="Cost_center_FOH1"/>
      <sheetName val="2_Master1"/>
      <sheetName val="Project_Capex1"/>
      <sheetName val="drop_down_list1"/>
      <sheetName val="CE_TypeName1"/>
      <sheetName val="Cost_center1"/>
      <sheetName val="Plan_Pa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  <sheetName val="Sale_20072"/>
      <sheetName val="TCSP_ประมาณการค่าเสื่อม1"/>
      <sheetName val="Maintenance_Exp_Summary1"/>
      <sheetName val="Sale_20071"/>
      <sheetName val="TCSP_ประมาณการค่าเสื่อม"/>
      <sheetName val="Maintenance_Exp_Summary"/>
      <sheetName val="Sale_20073"/>
      <sheetName val="TCSP_ประมาณการค่าเสื่อม2"/>
      <sheetName val="Maintenance_Exp_Summary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LIST"/>
      <sheetName val="Box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  <sheetName val="038-VTR"/>
      <sheetName val="TL6 A"/>
      <sheetName val="TL B case"/>
      <sheetName val="DW"/>
      <sheetName val="BCX_HH"/>
      <sheetName val="NHATKYC"/>
      <sheetName val="Summary(SEP13)"/>
      <sheetName val="S33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Assumptions"/>
      <sheetName val="data_agent_inout"/>
      <sheetName val="SalesForecast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PGM_2LEVYTD"/>
      <sheetName val="Monthly"/>
      <sheetName val="rate"/>
      <sheetName val="Int. SanRam"/>
      <sheetName val="2002"/>
      <sheetName val="1046"/>
      <sheetName val="list project in SAP"/>
      <sheetName val="Int__SanRam"/>
      <sheetName val="sales3level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CDPS"/>
      <sheetName val="DETAIL"/>
      <sheetName val="Budgeting (Byproject)"/>
      <sheetName val="Budgeting"/>
      <sheetName val="Budget Up Date 2-10-19-2.4"/>
      <sheetName val="Presale"/>
      <sheetName val="Budgeting_(Byproject)"/>
      <sheetName val="Budget_Up_Date_2-10-19-2_4"/>
      <sheetName val="TL6_A"/>
      <sheetName val="TL_B_c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  <sheetName val="May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data validation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DD List"/>
      <sheetName val="Ms"/>
      <sheetName val="Variance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TTL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S330 Increase salary rate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NOT"/>
      <sheetName val="TL"/>
      <sheetName val="asset"/>
      <sheetName val="STart"/>
      <sheetName val="DataValidation_NotDelete"/>
      <sheetName val="マスタ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TB 10"/>
      <sheetName val="30's-Components"/>
      <sheetName val="co 10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Page4"/>
      <sheetName val="มีค 64"/>
      <sheetName val="Vendors Database"/>
      <sheetName val="drop"/>
      <sheetName val="Final Summary - Base"/>
      <sheetName val="1B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OPbyMonth"/>
      <sheetName val="Sheet8"/>
      <sheetName val="2002"/>
      <sheetName val="PL_FORECAST"/>
      <sheetName val="MTP"/>
      <sheetName val="JL4"/>
      <sheetName val="fue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Input"/>
      <sheetName val="Truot_nen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-1995"/>
      <sheetName val="1999cf"/>
      <sheetName val="PBC Template"/>
      <sheetName val="China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PState"/>
      <sheetName val="Mat_Source"/>
      <sheetName val="FSALES"/>
      <sheetName val="B2.03 (Assa)"/>
      <sheetName val="TOSHIBA-Structure"/>
      <sheetName val="PRICE LIST"/>
      <sheetName val="South"/>
      <sheetName val="Puerto Rico"/>
      <sheetName val="RU"/>
      <sheetName val="MU"/>
      <sheetName val="CSD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dentitas"/>
      <sheetName val="Module2"/>
      <sheetName val="1195 B1"/>
      <sheetName val="EXC-R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LK400_Data Sales &amp; COGs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D"/>
      <sheetName val="CASH"/>
      <sheetName val="No.1"/>
      <sheetName val="UPG BEAM"/>
      <sheetName val="UPGB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配管単価"/>
      <sheetName val="OPERATING EXPS."/>
      <sheetName val="DELISTED DATA"/>
      <sheetName val="Cntmrs-Recruit"/>
      <sheetName val="BS - P&amp;L - CF"/>
      <sheetName val="投資･工数推移"/>
      <sheetName val="Kihon-Jiko"/>
      <sheetName val="DEDE98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A.FA Movement"/>
      <sheetName val="ATF Inventory"/>
      <sheetName val="FC"/>
      <sheetName val="FU"/>
      <sheetName val="ROFE"/>
      <sheetName val="DRAWDOWN"/>
      <sheetName val="ASSUMPTIONS"/>
      <sheetName val="DBT_SUMM"/>
      <sheetName val="Boiler Curves"/>
      <sheetName val="Definition Table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10.Achieve OI Step 1-4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Emitter"/>
      <sheetName val="Materials"/>
      <sheetName val="hf-4"/>
      <sheetName val="เขต 1,2 ธ.ค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ส.ค. (2)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>
        <row r="3">
          <cell r="BC3" t="str">
            <v>QUOTATION  NO.   :</v>
          </cell>
        </row>
      </sheetData>
      <sheetData sheetId="962">
        <row r="1">
          <cell r="A1" t="str">
            <v>Operating Group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1">
          <cell r="A1" t="str">
            <v>Operating Group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>
        <row r="1">
          <cell r="A1">
            <v>0</v>
          </cell>
        </row>
      </sheetData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A1" t="str">
            <v>Operating Group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1">
          <cell r="A1">
            <v>0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1">
          <cell r="A1">
            <v>0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1">
          <cell r="A1">
            <v>0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1">
          <cell r="A1" t="str">
            <v>Operating Group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1">
          <cell r="A1">
            <v>0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1">
          <cell r="A1" t="str">
            <v>Operating Group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1">
          <cell r="A1" t="str">
            <v>Operating Group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1">
          <cell r="A1" t="str">
            <v>Operating Group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1">
          <cell r="A1">
            <v>0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1">
          <cell r="A1">
            <v>0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1">
          <cell r="A1" t="str">
            <v>Operating Group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1">
          <cell r="A1" t="str">
            <v>Operating Group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1">
          <cell r="A1">
            <v>0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1">
          <cell r="A1">
            <v>0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1">
          <cell r="A1">
            <v>0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1">
          <cell r="A1" t="str">
            <v>Operating Group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1">
          <cell r="A1">
            <v>0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1">
          <cell r="A1" t="str">
            <v>Operating Group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1">
          <cell r="A1" t="str">
            <v>Operating Group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1">
          <cell r="A1" t="str">
            <v>Operating Group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 refreshError="1"/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">
          <cell r="BC3" t="str">
            <v>QUOTATION  NO.   :</v>
          </cell>
        </row>
      </sheetData>
      <sheetData sheetId="1420" refreshError="1"/>
      <sheetData sheetId="1421" refreshError="1"/>
      <sheetData sheetId="1422" refreshError="1"/>
      <sheetData sheetId="1423">
        <row r="1">
          <cell r="A1" t="str">
            <v>Operating Group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 refreshError="1"/>
      <sheetData sheetId="1549" refreshError="1"/>
      <sheetData sheetId="1550" refreshError="1"/>
      <sheetData sheetId="1551" refreshError="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>
        <row r="3">
          <cell r="BC3" t="str">
            <v>QUOTATION  NO.   :</v>
          </cell>
        </row>
      </sheetData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  <sheetName val="Index_2"/>
      <sheetName val="PS1LComp)_2"/>
      <sheetName val="PS1l_BT(Comp)_2"/>
      <sheetName val="TPC-ทดแทน_ฺ_ByAmt2"/>
      <sheetName val="TPC-ทดแทน_2"/>
      <sheetName val="TPC-เพิ่มเติม_2"/>
      <sheetName val="BALANCE_(2)2"/>
      <sheetName val="PS-1_LEVEL2"/>
      <sheetName val="TPC_PS(01_12_43)Present1"/>
      <sheetName val="By_Bank1"/>
      <sheetName val="Factory_Cost1"/>
      <sheetName val="2 Exiting-IO"/>
      <sheetName val="List"/>
      <sheetName val="G-BS"/>
      <sheetName val="Index_3"/>
      <sheetName val="PS1LComp)_3"/>
      <sheetName val="PS1l_BT(Comp)_3"/>
      <sheetName val="TPC-ทดแทน_ฺ_ByAmt3"/>
      <sheetName val="TPC-ทดแทน_3"/>
      <sheetName val="TPC-เพิ่มเติม_3"/>
      <sheetName val="BALANCE_(2)3"/>
      <sheetName val="PS-1_LEVEL3"/>
      <sheetName val="TPC_PS(01_12_43)Present2"/>
      <sheetName val="By_Bank2"/>
      <sheetName val="Factory_Cost2"/>
      <sheetName val="Vessel_Carbon"/>
      <sheetName val="2_Exiting-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  <sheetName val="3Detail of cash flow"/>
      <sheetName val="10Segment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  <sheetName val="Sheet3"/>
      <sheetName val="表紙"/>
      <sheetName val="マイルストーン"/>
      <sheetName val="旧内燃機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  <sheetName val="name"/>
      <sheetName val="main_data_loan"/>
      <sheetName val="tpg__(2)"/>
      <sheetName val="tpg_"/>
      <sheetName val="Moc_calculation"/>
      <sheetName val="original_prepay"/>
      <sheetName val="SCG_Poly"/>
      <sheetName val="Asset_Master_ROC"/>
      <sheetName val="AdminExp_Aug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  <sheetName val="Aug"/>
      <sheetName val="MANU"/>
      <sheetName val="Baht_2016"/>
      <sheetName val="Target Sales 2016"/>
      <sheetName val="Kg_2016"/>
      <sheetName val="EST JULY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Report_5 CE Budget (Conso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2"/>
      <sheetName val="Sale 0501"/>
      <sheetName val="BGT97STAFF"/>
      <sheetName val="Header"/>
      <sheetName val="TrialBalance Q3-2002"/>
      <sheetName val="ELEC45-01"/>
      <sheetName val="Lead"/>
      <sheetName val="01'06-3_1_61"/>
      <sheetName val="10-1_Media"/>
      <sheetName val="name"/>
      <sheetName val="01000(A)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RATE"/>
      <sheetName val="Sheet_Name_List"/>
      <sheetName val="JV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Tabelle1"/>
      <sheetName val="Sale0406"/>
      <sheetName val="Sale 0407"/>
      <sheetName val="Sale 0404"/>
      <sheetName val="承認票"/>
      <sheetName val="cu_วัน"/>
      <sheetName val="cu_รหัส"/>
      <sheetName val="S33"/>
      <sheetName val="Sheet1"/>
      <sheetName val="14.9月分"/>
      <sheetName val="FG-ISSUED"/>
      <sheetName val="#ofclose .xl"/>
      <sheetName val="BSLA"/>
      <sheetName val="PD"/>
      <sheetName val="Scorecard"/>
      <sheetName val="Wkgs_BS Lead"/>
      <sheetName val="Deck D"/>
      <sheetName val="SAP"/>
      <sheetName val="Summary"/>
      <sheetName val="Note18LTDebt_Conso"/>
      <sheetName val="1PNX_2014"/>
      <sheetName val="Trial_Balance1"/>
      <sheetName val="BS_Batico"/>
      <sheetName val="D-02&amp;D-03"/>
      <sheetName val="ABP1 input &amp; output for account"/>
      <sheetName val="应收帐款 AR "/>
      <sheetName val="MASTER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  <sheetName val="เงินกู้ MGC"/>
      <sheetName val="เงินกู้ธนชาติ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cash flow"/>
      <sheetName val="Used_Acc"/>
      <sheetName val="A"/>
      <sheetName val="ChaBal"/>
      <sheetName val="ReworkCase"/>
      <sheetName val="P &amp; l "/>
      <sheetName val="Sum_THB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>
        <row r="6">
          <cell r="A6" t="str">
            <v>1-01-01-03-020</v>
          </cell>
        </row>
      </sheetData>
      <sheetData sheetId="108">
        <row r="6">
          <cell r="A6" t="str">
            <v>1-01-01-03-020</v>
          </cell>
        </row>
      </sheetData>
      <sheetData sheetId="109">
        <row r="6">
          <cell r="A6" t="str">
            <v>1-01-01-03-020</v>
          </cell>
        </row>
      </sheetData>
      <sheetData sheetId="110">
        <row r="6">
          <cell r="A6" t="str">
            <v>1-01-01-03-020</v>
          </cell>
        </row>
      </sheetData>
      <sheetData sheetId="111">
        <row r="6">
          <cell r="A6" t="str">
            <v>1-01-01-03-020</v>
          </cell>
        </row>
      </sheetData>
      <sheetData sheetId="112">
        <row r="6">
          <cell r="A6" t="str">
            <v>1-01-01-03-020</v>
          </cell>
        </row>
      </sheetData>
      <sheetData sheetId="113">
        <row r="6">
          <cell r="A6" t="str">
            <v>1-01-01-03-020</v>
          </cell>
        </row>
      </sheetData>
      <sheetData sheetId="114">
        <row r="6">
          <cell r="A6" t="str">
            <v>1-01-01-03-020</v>
          </cell>
        </row>
      </sheetData>
      <sheetData sheetId="115">
        <row r="6">
          <cell r="A6" t="str">
            <v>1-01-01-03-020</v>
          </cell>
        </row>
      </sheetData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B"/>
      <sheetName val="Report Srv. - Subsidiary"/>
      <sheetName val="DR + R3 Archiving - Subsidiary"/>
      <sheetName val="TrialBalance Q3-2002"/>
      <sheetName val="1.AR-Export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General Assumption"/>
      <sheetName val="ค่าวัสดุ 11.01.07"/>
      <sheetName val="TargetKPI"/>
      <sheetName val="Consumption"/>
      <sheetName val="Ratio for Transition"/>
      <sheetName val="Lists"/>
      <sheetName val="Raw_data"/>
      <sheetName val="data_steam"/>
      <sheetName val="TB04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Active_Aug'17"/>
      <sheetName val="General_Assumption"/>
      <sheetName val="Ratio_for_Transition"/>
      <sheetName val="ค่าวัสดุ_11_01_07"/>
      <sheetName val="Summary(SEP13)"/>
      <sheetName val="S33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L-2 PPT"/>
      <sheetName val="PState"/>
      <sheetName val="DW"/>
      <sheetName val="Assumptions"/>
      <sheetName val="PGM_2LEVYTD"/>
      <sheetName val="sales08"/>
      <sheetName val="Tally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data_agent_inout"/>
      <sheetName val="rate"/>
      <sheetName val="Int. SanRam"/>
      <sheetName val="2002"/>
      <sheetName val="1046"/>
      <sheetName val="list project in SAP"/>
      <sheetName val="Int__SanRam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SalesForecast"/>
      <sheetName val="sales3level"/>
      <sheetName val="Monthly"/>
      <sheetName val="BS ATTACH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TL6 A"/>
      <sheetName val="TL B case"/>
      <sheetName val="CDPS"/>
      <sheetName val="I02-งวด_ผรม_หลัก-ย่อย-วัสดุ9"/>
      <sheetName val="TrialBalance_Q3-20029"/>
      <sheetName val="ค่าวัสดุ_11_01_079"/>
      <sheetName val="Int__SanRam5"/>
      <sheetName val="EST-FOOTING_(G)6"/>
      <sheetName val="Int__SanRam1"/>
      <sheetName val="I02-งวด_ผรม_หลัก-ย่อย-วัสดุ8"/>
      <sheetName val="TrialBalance_Q3-20028"/>
      <sheetName val="ค่าวัสดุ_11_01_078"/>
      <sheetName val="Int__SanRam4"/>
      <sheetName val="EST-FOOTING_(G)5"/>
      <sheetName val="Int__SanRam2"/>
      <sheetName val="I02-งวด_ผรม_หลัก-ย่อย-วัสดุ7"/>
      <sheetName val="TrialBalance_Q3-20027"/>
      <sheetName val="ค่าวัสดุ_11_01_077"/>
      <sheetName val="Int__SanRam3"/>
      <sheetName val="EST-FOOTING_(G)4"/>
      <sheetName val="I02-งวด_ผรม_หลัก-ย่อย-วัสดุ10"/>
      <sheetName val="TrialBalance_Q3-200210"/>
      <sheetName val="ค่าวัสดุ_11_01_0710"/>
      <sheetName val="Int__SanRam6"/>
      <sheetName val="EST-FOOTING_(G)7"/>
      <sheetName val="CF_(2)6"/>
      <sheetName val="TB_as_of_Sep_20026"/>
      <sheetName val="Account_List6"/>
      <sheetName val="I02-งวด_ผรม_หลัก-ย่อย-วัสดุ11"/>
      <sheetName val="TrialBalance_Q3-200211"/>
      <sheetName val="ค่าวัสดุ_11_01_0711"/>
      <sheetName val="Int__SanRam7"/>
      <sheetName val="EST-FOOTING_(G)8"/>
      <sheetName val="CF_(2)7"/>
      <sheetName val="TB_as_of_Sep_20027"/>
      <sheetName val="資金繰り表_(9)7"/>
      <sheetName val="Account_List7"/>
      <sheetName val="I02-งวด_ผรม_หลัก-ย่อย-วัสดุ12"/>
      <sheetName val="TrialBalance_Q3-200212"/>
      <sheetName val="ค่าวัสดุ_11_01_0712"/>
      <sheetName val="Int__SanRam8"/>
      <sheetName val="EST-FOOTING_(G)9"/>
      <sheetName val="CF_(2)8"/>
      <sheetName val="TB_as_of_Sep_20028"/>
      <sheetName val="資金繰り表_(9)8"/>
      <sheetName val="Account_List8"/>
      <sheetName val="Profit_and_Loss10"/>
      <sheetName val="บริษัท"/>
      <sheetName val="MANU"/>
      <sheetName val="POW"/>
      <sheetName val="PV_Amt"/>
      <sheetName val="PV_Sqm"/>
      <sheetName val="PV_Ton"/>
      <sheetName val="PV_Pcs"/>
      <sheetName val="DETAIL"/>
      <sheetName val="SE"/>
      <sheetName val="Report_Srv__-_Subsidiary5"/>
      <sheetName val="DR_+_R3_Archiving_-_Subsidiary5"/>
      <sheetName val="1_AR-Export5"/>
      <sheetName val="AF_Usage_MTP5"/>
      <sheetName val="資金繰り表･CASH_FLOW（９）6"/>
      <sheetName val="std_cost5"/>
      <sheetName val="Comapny_Name5"/>
      <sheetName val="Active_Aug'173"/>
      <sheetName val="Ratio_for_Transition3"/>
      <sheetName val="General_Assumption3"/>
      <sheetName val="J2"/>
      <sheetName val="J1"/>
      <sheetName val="source"/>
      <sheetName val="L-2_PPT2"/>
      <sheetName val="TL6_A"/>
      <sheetName val="TL_B_case"/>
      <sheetName val="list_project_in_SAP"/>
      <sheetName val="AF_Usage_MTP6"/>
      <sheetName val="Report_Srv__-_Subsidiary6"/>
      <sheetName val="DR_+_R3_Archiving_-_Subsidiary6"/>
      <sheetName val="1_AR-Export6"/>
      <sheetName val="資金繰り表･CASH_FLOW（９）7"/>
      <sheetName val="Profit_and_Loss11"/>
      <sheetName val="std_cost6"/>
      <sheetName val="Comapny_Name6"/>
      <sheetName val="Active_Aug'174"/>
      <sheetName val="General_Assumption4"/>
      <sheetName val="Ratio_for_Transition4"/>
      <sheetName val="L-2_PPT3"/>
      <sheetName val="TL6_A1"/>
      <sheetName val="TL_B_case1"/>
      <sheetName val="list_project_in_SAP1"/>
      <sheetName val="INDIA"/>
      <sheetName val="資金繰り表_(9)9"/>
      <sheetName val="AF_Usage_MTP7"/>
      <sheetName val="Report_Srv__-_Subsidiary7"/>
      <sheetName val="DR_+_R3_Archiving_-_Subsidiary7"/>
      <sheetName val="1_AR-Export7"/>
      <sheetName val="資金繰り表･CASH_FLOW（９）8"/>
      <sheetName val="Profit_and_Loss12"/>
      <sheetName val="std_cost7"/>
      <sheetName val="Comapny_Name7"/>
      <sheetName val="Active_Aug'175"/>
      <sheetName val="General_Assumption5"/>
      <sheetName val="Ratio_for_Transition5"/>
      <sheetName val="L-2_PPT4"/>
      <sheetName val="TL6_A2"/>
      <sheetName val="TL_B_case2"/>
      <sheetName val="list_project_in_SAP2"/>
      <sheetName val="CF_(2)9"/>
      <sheetName val="TB_as_of_Sep_20029"/>
      <sheetName val="資金繰り表_(9)10"/>
      <sheetName val="Account_List9"/>
      <sheetName val="AF_Usage_MTP8"/>
      <sheetName val="Report_Srv__-_Subsidiary8"/>
      <sheetName val="DR_+_R3_Archiving_-_Subsidiary8"/>
      <sheetName val="1_AR-Export8"/>
      <sheetName val="資金繰り表･CASH_FLOW（９）9"/>
      <sheetName val="Profit_and_Loss13"/>
      <sheetName val="std_cost8"/>
      <sheetName val="Comapny_Name8"/>
      <sheetName val="Active_Aug'176"/>
      <sheetName val="General_Assumption6"/>
      <sheetName val="Ratio_for_Transition6"/>
      <sheetName val="L-2_PPT5"/>
      <sheetName val="TL6_A3"/>
      <sheetName val="TL_B_case3"/>
      <sheetName val="list_project_in_SAP3"/>
      <sheetName val="total"/>
      <sheetName val="ROC-2003"/>
      <sheetName val="IRRrevised"/>
      <sheetName val="A"/>
      <sheetName val="TONGKE1P"/>
      <sheetName val="Description"/>
      <sheetName val="Venture Key Assumptions"/>
      <sheetName val="Probability"/>
      <sheetName val="MENU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ลูกหนี้(เก่า)"/>
      <sheetName val="dir-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8.5703125" style="14" customWidth="1"/>
    <col min="2" max="2" width="9.140625" style="13"/>
    <col min="3" max="3" width="1.7109375" style="14" customWidth="1"/>
    <col min="4" max="4" width="13" style="14" customWidth="1"/>
    <col min="5" max="5" width="1.7109375" style="14" customWidth="1"/>
    <col min="6" max="6" width="13.140625" style="14" customWidth="1"/>
    <col min="7" max="7" width="12.42578125" style="15" bestFit="1" customWidth="1"/>
    <col min="8" max="8" width="13.5703125" style="91" bestFit="1" customWidth="1"/>
    <col min="9" max="9" width="13.85546875" style="15" bestFit="1" customWidth="1"/>
    <col min="10" max="10" width="11.140625" style="15" bestFit="1" customWidth="1"/>
    <col min="11" max="16384" width="9.140625" style="15"/>
  </cols>
  <sheetData>
    <row r="1" spans="1:7" ht="23.25" customHeight="1">
      <c r="A1" s="12" t="s">
        <v>61</v>
      </c>
    </row>
    <row r="2" spans="1:7" ht="23.25" customHeight="1">
      <c r="A2" s="49" t="s">
        <v>130</v>
      </c>
    </row>
    <row r="3" spans="1:7" ht="23.25" customHeight="1">
      <c r="A3" s="212" t="s">
        <v>139</v>
      </c>
    </row>
    <row r="4" spans="1:7" ht="23.25" customHeight="1">
      <c r="A4" s="12"/>
    </row>
    <row r="5" spans="1:7" ht="23.25" customHeight="1">
      <c r="A5" s="12" t="s">
        <v>23</v>
      </c>
      <c r="B5" s="211" t="s">
        <v>0</v>
      </c>
      <c r="D5" s="118" t="s">
        <v>140</v>
      </c>
      <c r="F5" s="17" t="s">
        <v>75</v>
      </c>
    </row>
    <row r="6" spans="1:7" ht="23.25" customHeight="1">
      <c r="A6" s="15"/>
      <c r="B6" s="15"/>
      <c r="C6" s="17"/>
      <c r="D6" s="17">
        <v>2567</v>
      </c>
      <c r="E6" s="17"/>
      <c r="F6" s="17">
        <v>2566</v>
      </c>
    </row>
    <row r="7" spans="1:7" ht="23.25" customHeight="1">
      <c r="A7" s="12"/>
      <c r="B7" s="211"/>
      <c r="C7" s="17"/>
      <c r="D7" s="119" t="s">
        <v>88</v>
      </c>
      <c r="E7" s="17"/>
      <c r="F7" s="17"/>
    </row>
    <row r="8" spans="1:7" ht="23.25" customHeight="1">
      <c r="B8" s="211"/>
      <c r="C8" s="17"/>
      <c r="D8" s="226" t="s">
        <v>34</v>
      </c>
      <c r="E8" s="226"/>
      <c r="F8" s="226"/>
    </row>
    <row r="9" spans="1:7" ht="23.25" customHeight="1">
      <c r="A9" s="123" t="s">
        <v>1</v>
      </c>
      <c r="B9" s="214"/>
      <c r="C9" s="215"/>
      <c r="D9" s="120"/>
      <c r="E9" s="120"/>
      <c r="F9" s="120"/>
    </row>
    <row r="10" spans="1:7" ht="23.25" customHeight="1">
      <c r="A10" s="216" t="s">
        <v>2</v>
      </c>
      <c r="B10" s="126"/>
      <c r="C10" s="217"/>
      <c r="D10" s="140">
        <v>446415</v>
      </c>
      <c r="E10" s="10"/>
      <c r="F10" s="140">
        <v>1202322</v>
      </c>
      <c r="G10" s="139"/>
    </row>
    <row r="11" spans="1:7" ht="23.25" customHeight="1">
      <c r="A11" s="216" t="s">
        <v>109</v>
      </c>
      <c r="B11" s="126">
        <v>6</v>
      </c>
      <c r="C11" s="217"/>
      <c r="D11" s="140">
        <v>0</v>
      </c>
      <c r="E11" s="10"/>
      <c r="F11" s="140">
        <v>5051900</v>
      </c>
      <c r="G11" s="139"/>
    </row>
    <row r="12" spans="1:7" ht="23.25" customHeight="1">
      <c r="A12" s="216" t="s">
        <v>63</v>
      </c>
      <c r="B12" s="126">
        <v>3</v>
      </c>
      <c r="C12" s="217"/>
      <c r="D12" s="140">
        <v>399289</v>
      </c>
      <c r="E12" s="10"/>
      <c r="F12" s="140">
        <v>334412</v>
      </c>
      <c r="G12" s="139"/>
    </row>
    <row r="13" spans="1:7" ht="23.25" customHeight="1">
      <c r="A13" s="71" t="s">
        <v>97</v>
      </c>
      <c r="B13" s="126">
        <v>3</v>
      </c>
      <c r="C13" s="217"/>
      <c r="D13" s="140">
        <v>56254471</v>
      </c>
      <c r="E13" s="10"/>
      <c r="F13" s="140">
        <v>35201275</v>
      </c>
      <c r="G13" s="139"/>
    </row>
    <row r="14" spans="1:7" ht="23.25" customHeight="1">
      <c r="A14" s="216" t="s">
        <v>3</v>
      </c>
      <c r="B14" s="126"/>
      <c r="C14" s="217"/>
      <c r="D14" s="140">
        <v>35625</v>
      </c>
      <c r="E14" s="10"/>
      <c r="F14" s="140">
        <v>63706</v>
      </c>
      <c r="G14" s="139"/>
    </row>
    <row r="15" spans="1:7" ht="23.25" customHeight="1">
      <c r="A15" s="218" t="s">
        <v>4</v>
      </c>
      <c r="B15" s="126"/>
      <c r="C15" s="217"/>
      <c r="D15" s="200">
        <f>SUM(D10:D14)</f>
        <v>57135800</v>
      </c>
      <c r="E15" s="8"/>
      <c r="F15" s="141">
        <f>SUM(F10:F14)</f>
        <v>41853615</v>
      </c>
      <c r="G15" s="139"/>
    </row>
    <row r="16" spans="1:7" ht="23.25" customHeight="1">
      <c r="A16" s="215"/>
      <c r="B16" s="126"/>
      <c r="C16" s="217"/>
      <c r="D16" s="10"/>
      <c r="E16" s="10"/>
      <c r="F16" s="10"/>
    </row>
    <row r="17" spans="1:8" ht="23.25" customHeight="1">
      <c r="A17" s="123" t="s">
        <v>5</v>
      </c>
      <c r="B17" s="126"/>
      <c r="C17" s="217"/>
      <c r="D17" s="10"/>
      <c r="E17" s="10"/>
      <c r="F17" s="10"/>
    </row>
    <row r="18" spans="1:8" ht="23.25" customHeight="1">
      <c r="A18" s="216" t="s">
        <v>45</v>
      </c>
      <c r="B18" s="126"/>
      <c r="C18" s="217"/>
      <c r="D18" s="140">
        <v>350121</v>
      </c>
      <c r="E18" s="10"/>
      <c r="F18" s="140">
        <v>350121</v>
      </c>
      <c r="G18" s="91"/>
    </row>
    <row r="19" spans="1:8" ht="23.25" customHeight="1">
      <c r="A19" s="216" t="s">
        <v>44</v>
      </c>
      <c r="B19" s="126"/>
      <c r="C19" s="217"/>
      <c r="D19" s="140">
        <v>49415280</v>
      </c>
      <c r="E19" s="10"/>
      <c r="F19" s="140">
        <v>49415280</v>
      </c>
      <c r="G19" s="91"/>
      <c r="H19" s="86"/>
    </row>
    <row r="20" spans="1:8" ht="23.25" customHeight="1">
      <c r="A20" s="71" t="s">
        <v>50</v>
      </c>
      <c r="B20" s="126"/>
      <c r="C20" s="217"/>
      <c r="D20" s="140">
        <v>295212</v>
      </c>
      <c r="E20" s="10"/>
      <c r="F20" s="140">
        <v>303865</v>
      </c>
      <c r="G20" s="91"/>
    </row>
    <row r="21" spans="1:8" ht="23.25" customHeight="1">
      <c r="A21" s="216" t="s">
        <v>37</v>
      </c>
      <c r="B21" s="126"/>
      <c r="C21" s="217"/>
      <c r="D21" s="140">
        <v>308494</v>
      </c>
      <c r="E21" s="10"/>
      <c r="F21" s="140">
        <v>307766</v>
      </c>
      <c r="G21" s="91"/>
    </row>
    <row r="22" spans="1:8" ht="23.25" customHeight="1">
      <c r="A22" s="215" t="s">
        <v>82</v>
      </c>
      <c r="B22" s="126"/>
      <c r="C22" s="213"/>
      <c r="D22" s="140">
        <v>489655</v>
      </c>
      <c r="E22" s="6"/>
      <c r="F22" s="140">
        <v>466374</v>
      </c>
      <c r="G22" s="91"/>
    </row>
    <row r="23" spans="1:8" ht="23.25" customHeight="1">
      <c r="A23" s="216" t="s">
        <v>36</v>
      </c>
      <c r="B23" s="126"/>
      <c r="C23" s="217"/>
      <c r="D23" s="140">
        <v>195938</v>
      </c>
      <c r="E23" s="10"/>
      <c r="F23" s="140">
        <v>175900</v>
      </c>
      <c r="G23" s="91"/>
    </row>
    <row r="24" spans="1:8" ht="23.25" customHeight="1">
      <c r="A24" s="216" t="s">
        <v>35</v>
      </c>
      <c r="B24" s="126"/>
      <c r="C24" s="217"/>
      <c r="D24" s="140">
        <v>56105</v>
      </c>
      <c r="E24" s="10"/>
      <c r="F24" s="140">
        <v>80693</v>
      </c>
      <c r="G24" s="91"/>
    </row>
    <row r="25" spans="1:8" ht="23.25" customHeight="1">
      <c r="A25" s="218" t="s">
        <v>6</v>
      </c>
      <c r="B25" s="214"/>
      <c r="C25" s="217"/>
      <c r="D25" s="200">
        <f>SUM(D18:D24)</f>
        <v>51110805</v>
      </c>
      <c r="E25" s="8"/>
      <c r="F25" s="141">
        <f>SUM(F18:F24)</f>
        <v>51099999</v>
      </c>
      <c r="G25" s="168"/>
    </row>
    <row r="26" spans="1:8" ht="23.25" customHeight="1">
      <c r="A26" s="218"/>
      <c r="B26" s="214"/>
      <c r="C26" s="217"/>
      <c r="D26" s="8"/>
      <c r="E26" s="8"/>
      <c r="F26" s="8"/>
      <c r="G26" s="109"/>
      <c r="H26" s="109"/>
    </row>
    <row r="27" spans="1:8" s="23" customFormat="1" ht="23.25" customHeight="1" thickBot="1">
      <c r="A27" s="218" t="s">
        <v>7</v>
      </c>
      <c r="B27" s="214"/>
      <c r="C27" s="217"/>
      <c r="D27" s="187">
        <f>D15+D25</f>
        <v>108246605</v>
      </c>
      <c r="E27" s="8"/>
      <c r="F27" s="142">
        <f>F15+F25</f>
        <v>92953614</v>
      </c>
      <c r="H27" s="105"/>
    </row>
    <row r="28" spans="1:8" ht="23.25" customHeight="1" thickTop="1">
      <c r="A28" s="18"/>
      <c r="B28" s="211"/>
      <c r="C28" s="19"/>
      <c r="D28" s="2"/>
      <c r="E28" s="10"/>
      <c r="F28" s="2"/>
    </row>
    <row r="29" spans="1:8" ht="23.25" customHeight="1">
      <c r="A29" s="12" t="s">
        <v>61</v>
      </c>
      <c r="C29" s="19"/>
      <c r="D29" s="20"/>
      <c r="E29" s="20"/>
      <c r="F29" s="20"/>
    </row>
    <row r="30" spans="1:8" ht="23.25" customHeight="1">
      <c r="A30" s="49" t="s">
        <v>130</v>
      </c>
    </row>
    <row r="31" spans="1:8" ht="23.25" customHeight="1">
      <c r="A31" s="212" t="s">
        <v>139</v>
      </c>
    </row>
    <row r="32" spans="1:8" ht="23.25" customHeight="1">
      <c r="A32" s="12"/>
    </row>
    <row r="33" spans="1:7" ht="23.25" customHeight="1">
      <c r="A33" s="25" t="s">
        <v>8</v>
      </c>
      <c r="B33" s="211" t="s">
        <v>0</v>
      </c>
      <c r="D33" s="118" t="s">
        <v>140</v>
      </c>
      <c r="F33" s="17" t="s">
        <v>75</v>
      </c>
    </row>
    <row r="34" spans="1:7" ht="23.25" customHeight="1">
      <c r="C34" s="17"/>
      <c r="D34" s="17">
        <v>2567</v>
      </c>
      <c r="E34" s="17"/>
      <c r="F34" s="17">
        <v>2566</v>
      </c>
    </row>
    <row r="35" spans="1:7" ht="23.25" customHeight="1">
      <c r="C35" s="17"/>
      <c r="D35" s="119" t="s">
        <v>88</v>
      </c>
      <c r="E35" s="17"/>
      <c r="F35" s="17"/>
    </row>
    <row r="36" spans="1:7" ht="23.25" customHeight="1">
      <c r="A36" s="24"/>
      <c r="B36" s="211"/>
      <c r="C36" s="17"/>
      <c r="D36" s="226" t="s">
        <v>34</v>
      </c>
      <c r="E36" s="226"/>
      <c r="F36" s="226"/>
    </row>
    <row r="37" spans="1:7" ht="23.25" customHeight="1">
      <c r="A37" s="219" t="s">
        <v>9</v>
      </c>
      <c r="B37" s="126"/>
      <c r="C37" s="215"/>
      <c r="D37" s="120"/>
      <c r="E37" s="120"/>
      <c r="F37" s="120"/>
    </row>
    <row r="38" spans="1:7" ht="23.25" customHeight="1">
      <c r="A38" s="215" t="s">
        <v>156</v>
      </c>
      <c r="B38" s="126"/>
      <c r="C38" s="215"/>
      <c r="D38" s="120">
        <v>9305000</v>
      </c>
      <c r="E38" s="120"/>
      <c r="F38" s="140">
        <v>0</v>
      </c>
    </row>
    <row r="39" spans="1:7" ht="23.25" customHeight="1">
      <c r="A39" s="215" t="s">
        <v>70</v>
      </c>
      <c r="B39" s="126">
        <v>3</v>
      </c>
      <c r="C39" s="217"/>
      <c r="D39" s="140">
        <v>542447</v>
      </c>
      <c r="E39" s="10"/>
      <c r="F39" s="140">
        <v>393778</v>
      </c>
      <c r="G39" s="91"/>
    </row>
    <row r="40" spans="1:7" ht="23.25" customHeight="1">
      <c r="A40" s="215" t="s">
        <v>114</v>
      </c>
      <c r="B40" s="126"/>
      <c r="C40" s="217"/>
      <c r="D40" s="140">
        <v>4998078</v>
      </c>
      <c r="E40" s="10"/>
      <c r="F40" s="140">
        <v>4999030</v>
      </c>
      <c r="G40" s="91"/>
    </row>
    <row r="41" spans="1:7" ht="23.25" customHeight="1">
      <c r="A41" s="215" t="s">
        <v>81</v>
      </c>
      <c r="B41" s="126">
        <v>3</v>
      </c>
      <c r="C41" s="217"/>
      <c r="D41" s="140">
        <v>36256</v>
      </c>
      <c r="E41" s="10"/>
      <c r="F41" s="140">
        <v>57439</v>
      </c>
      <c r="G41" s="91"/>
    </row>
    <row r="42" spans="1:7" ht="23.25" customHeight="1">
      <c r="A42" s="215" t="s">
        <v>115</v>
      </c>
      <c r="B42" s="126"/>
      <c r="C42" s="217"/>
      <c r="D42" s="140">
        <v>10497962</v>
      </c>
      <c r="E42" s="10"/>
      <c r="F42" s="140">
        <v>5497816</v>
      </c>
      <c r="G42" s="91"/>
    </row>
    <row r="43" spans="1:7" ht="23.25" customHeight="1">
      <c r="A43" s="215" t="s">
        <v>98</v>
      </c>
      <c r="B43" s="126">
        <v>3</v>
      </c>
      <c r="C43" s="217"/>
      <c r="D43" s="140">
        <v>419322</v>
      </c>
      <c r="E43" s="10"/>
      <c r="F43" s="140">
        <v>203399</v>
      </c>
      <c r="G43" s="91"/>
    </row>
    <row r="44" spans="1:7" ht="23.25" customHeight="1">
      <c r="A44" s="220" t="s">
        <v>83</v>
      </c>
      <c r="B44" s="126"/>
      <c r="C44" s="217"/>
      <c r="D44" s="140">
        <v>30351</v>
      </c>
      <c r="E44" s="10"/>
      <c r="F44" s="140">
        <v>30351</v>
      </c>
      <c r="G44" s="91"/>
    </row>
    <row r="45" spans="1:7" ht="23.25" customHeight="1">
      <c r="A45" s="221" t="s">
        <v>10</v>
      </c>
      <c r="B45" s="126"/>
      <c r="C45" s="217"/>
      <c r="D45" s="200">
        <f>SUM(D38:D44)</f>
        <v>25829416</v>
      </c>
      <c r="E45" s="8"/>
      <c r="F45" s="141">
        <f>SUM(F39:F44)</f>
        <v>11181813</v>
      </c>
      <c r="G45" s="91"/>
    </row>
    <row r="46" spans="1:7" ht="23.25" customHeight="1">
      <c r="A46" s="221"/>
      <c r="B46" s="126"/>
      <c r="C46" s="217"/>
      <c r="D46" s="10"/>
      <c r="E46" s="10"/>
      <c r="F46" s="10"/>
    </row>
    <row r="47" spans="1:7" ht="21.75">
      <c r="A47" s="219" t="s">
        <v>11</v>
      </c>
      <c r="B47" s="126"/>
      <c r="C47" s="217"/>
      <c r="D47" s="10"/>
      <c r="E47" s="10"/>
      <c r="F47" s="10"/>
    </row>
    <row r="48" spans="1:7" ht="23.25" customHeight="1">
      <c r="A48" s="220" t="s">
        <v>74</v>
      </c>
      <c r="B48" s="126">
        <v>4</v>
      </c>
      <c r="C48" s="217"/>
      <c r="D48" s="140">
        <v>5302579</v>
      </c>
      <c r="E48" s="10"/>
      <c r="F48" s="140">
        <v>5126475</v>
      </c>
      <c r="G48" s="91"/>
    </row>
    <row r="49" spans="1:8" ht="23.25" customHeight="1">
      <c r="A49" s="220" t="s">
        <v>78</v>
      </c>
      <c r="B49" s="126">
        <v>3</v>
      </c>
      <c r="C49" s="217"/>
      <c r="D49" s="140">
        <v>73156</v>
      </c>
      <c r="E49" s="10"/>
      <c r="F49" s="140">
        <v>65141</v>
      </c>
      <c r="G49" s="91"/>
    </row>
    <row r="50" spans="1:8" ht="23.25" customHeight="1">
      <c r="A50" s="220" t="s">
        <v>104</v>
      </c>
      <c r="B50" s="126">
        <v>4</v>
      </c>
      <c r="C50" s="217"/>
      <c r="D50" s="140">
        <v>9991064</v>
      </c>
      <c r="E50" s="10"/>
      <c r="F50" s="140">
        <v>9992878</v>
      </c>
      <c r="G50" s="91"/>
    </row>
    <row r="51" spans="1:8" ht="23.25" customHeight="1">
      <c r="A51" s="220" t="s">
        <v>64</v>
      </c>
      <c r="B51" s="126"/>
      <c r="C51" s="217"/>
      <c r="D51" s="140">
        <v>541659</v>
      </c>
      <c r="E51" s="10"/>
      <c r="F51" s="140">
        <v>511960</v>
      </c>
      <c r="G51" s="91"/>
    </row>
    <row r="52" spans="1:8" ht="23.25" customHeight="1">
      <c r="A52" s="215" t="s">
        <v>84</v>
      </c>
      <c r="B52" s="126"/>
      <c r="C52" s="217"/>
      <c r="D52" s="140">
        <v>13876</v>
      </c>
      <c r="E52" s="10"/>
      <c r="F52" s="140">
        <v>13547</v>
      </c>
      <c r="G52" s="91"/>
    </row>
    <row r="53" spans="1:8" ht="23.25" customHeight="1">
      <c r="A53" s="221" t="s">
        <v>54</v>
      </c>
      <c r="B53" s="126"/>
      <c r="C53" s="217"/>
      <c r="D53" s="200">
        <f>SUM(D48:D52)</f>
        <v>15922334</v>
      </c>
      <c r="E53" s="10"/>
      <c r="F53" s="141">
        <f>SUM(F48:F52)</f>
        <v>15710001</v>
      </c>
      <c r="G53" s="91"/>
    </row>
    <row r="54" spans="1:8" s="14" customFormat="1" ht="23.25" customHeight="1">
      <c r="A54" s="215"/>
      <c r="B54" s="126"/>
      <c r="C54" s="217"/>
      <c r="D54" s="10"/>
      <c r="E54" s="10"/>
      <c r="F54" s="10"/>
      <c r="H54" s="5"/>
    </row>
    <row r="55" spans="1:8" s="14" customFormat="1" ht="23.25" customHeight="1">
      <c r="A55" s="221" t="s">
        <v>12</v>
      </c>
      <c r="B55" s="126"/>
      <c r="C55" s="217"/>
      <c r="D55" s="201">
        <f>D45+D53</f>
        <v>41751750</v>
      </c>
      <c r="E55" s="8"/>
      <c r="F55" s="143">
        <f>F45+F53</f>
        <v>26891814</v>
      </c>
      <c r="G55" s="91"/>
      <c r="H55" s="5"/>
    </row>
    <row r="56" spans="1:8" s="14" customFormat="1" ht="23.25" customHeight="1">
      <c r="A56" s="28"/>
      <c r="B56" s="211"/>
      <c r="C56" s="19"/>
      <c r="D56" s="100"/>
      <c r="E56" s="10"/>
      <c r="F56" s="100"/>
      <c r="H56" s="5"/>
    </row>
    <row r="57" spans="1:8" ht="23.25" customHeight="1">
      <c r="A57" s="12" t="s">
        <v>61</v>
      </c>
      <c r="B57" s="211"/>
      <c r="C57" s="19"/>
      <c r="D57" s="20"/>
      <c r="E57" s="20"/>
      <c r="F57" s="20"/>
    </row>
    <row r="58" spans="1:8" ht="23.25" customHeight="1">
      <c r="A58" s="49" t="s">
        <v>130</v>
      </c>
    </row>
    <row r="59" spans="1:8" ht="23.25" customHeight="1">
      <c r="A59" s="212" t="s">
        <v>139</v>
      </c>
    </row>
    <row r="60" spans="1:8" ht="23.25" customHeight="1">
      <c r="A60" s="49"/>
    </row>
    <row r="61" spans="1:8" ht="23.25" customHeight="1">
      <c r="A61" s="12" t="s">
        <v>8</v>
      </c>
      <c r="D61" s="118" t="s">
        <v>140</v>
      </c>
      <c r="F61" s="17" t="s">
        <v>75</v>
      </c>
    </row>
    <row r="62" spans="1:8" ht="23.25" customHeight="1">
      <c r="A62" s="12"/>
      <c r="B62" s="211"/>
      <c r="C62" s="17"/>
      <c r="D62" s="17">
        <v>2567</v>
      </c>
      <c r="E62" s="17"/>
      <c r="F62" s="17">
        <v>2566</v>
      </c>
    </row>
    <row r="63" spans="1:8" ht="23.25" customHeight="1">
      <c r="A63" s="12"/>
      <c r="B63" s="211"/>
      <c r="C63" s="17"/>
      <c r="D63" s="119" t="s">
        <v>88</v>
      </c>
      <c r="E63" s="17"/>
      <c r="F63" s="17"/>
    </row>
    <row r="64" spans="1:8" ht="23.25" customHeight="1">
      <c r="A64" s="12"/>
      <c r="B64" s="211"/>
      <c r="C64" s="17"/>
      <c r="D64" s="226" t="s">
        <v>34</v>
      </c>
      <c r="E64" s="226"/>
      <c r="F64" s="226"/>
    </row>
    <row r="65" spans="1:10" ht="23.25" customHeight="1">
      <c r="A65" s="219" t="s">
        <v>13</v>
      </c>
      <c r="B65" s="126"/>
      <c r="C65" s="217"/>
      <c r="D65" s="121"/>
      <c r="E65" s="121"/>
      <c r="F65" s="121"/>
    </row>
    <row r="66" spans="1:10" ht="23.25" customHeight="1">
      <c r="A66" s="215" t="s">
        <v>22</v>
      </c>
      <c r="B66" s="126"/>
      <c r="C66" s="217"/>
      <c r="D66" s="121"/>
      <c r="E66" s="121"/>
      <c r="F66" s="121"/>
    </row>
    <row r="67" spans="1:10" s="14" customFormat="1" ht="23.25" customHeight="1">
      <c r="A67" s="222" t="s">
        <v>38</v>
      </c>
      <c r="B67" s="126"/>
      <c r="C67" s="217"/>
      <c r="D67" s="121"/>
      <c r="E67" s="121"/>
      <c r="F67" s="121"/>
      <c r="H67" s="5"/>
    </row>
    <row r="68" spans="1:10" s="14" customFormat="1" ht="23.25" customHeight="1" thickBot="1">
      <c r="A68" s="223" t="s">
        <v>89</v>
      </c>
      <c r="B68" s="214"/>
      <c r="C68" s="217"/>
      <c r="D68" s="144">
        <v>4500000</v>
      </c>
      <c r="E68" s="8"/>
      <c r="F68" s="144">
        <v>4500000</v>
      </c>
      <c r="H68" s="5"/>
    </row>
    <row r="69" spans="1:10" ht="23.25" customHeight="1" thickTop="1">
      <c r="A69" s="222" t="s">
        <v>39</v>
      </c>
      <c r="B69" s="214"/>
      <c r="C69" s="217"/>
      <c r="D69" s="145"/>
      <c r="E69" s="8"/>
      <c r="F69" s="145"/>
    </row>
    <row r="70" spans="1:10" ht="23.25" customHeight="1">
      <c r="A70" s="223" t="s">
        <v>99</v>
      </c>
      <c r="B70" s="126"/>
      <c r="C70" s="217"/>
      <c r="D70" s="146">
        <v>4292920</v>
      </c>
      <c r="E70" s="10"/>
      <c r="F70" s="146">
        <v>4292920</v>
      </c>
    </row>
    <row r="71" spans="1:10" ht="23.25" customHeight="1">
      <c r="A71" s="215" t="s">
        <v>105</v>
      </c>
      <c r="B71" s="126"/>
      <c r="C71" s="217"/>
      <c r="D71" s="146">
        <v>40860245</v>
      </c>
      <c r="E71" s="10"/>
      <c r="F71" s="146">
        <v>40860245</v>
      </c>
    </row>
    <row r="72" spans="1:10" ht="23.25" customHeight="1">
      <c r="A72" s="215" t="s">
        <v>14</v>
      </c>
      <c r="B72" s="213"/>
      <c r="C72" s="217"/>
      <c r="D72" s="10"/>
      <c r="E72" s="10"/>
      <c r="F72" s="10"/>
    </row>
    <row r="73" spans="1:10" s="14" customFormat="1" ht="23.25" customHeight="1">
      <c r="A73" s="214" t="s">
        <v>29</v>
      </c>
      <c r="B73" s="126"/>
      <c r="C73" s="217"/>
      <c r="D73" s="10"/>
      <c r="E73" s="10"/>
      <c r="F73" s="10"/>
      <c r="H73" s="5"/>
    </row>
    <row r="74" spans="1:10" ht="23.25" customHeight="1">
      <c r="A74" s="215" t="s">
        <v>46</v>
      </c>
      <c r="B74" s="126"/>
      <c r="C74" s="217"/>
      <c r="D74" s="146">
        <v>450000</v>
      </c>
      <c r="E74" s="10"/>
      <c r="F74" s="146">
        <v>450000</v>
      </c>
    </row>
    <row r="75" spans="1:10" ht="23.25" customHeight="1">
      <c r="A75" s="215" t="s">
        <v>47</v>
      </c>
      <c r="B75" s="126"/>
      <c r="C75" s="217"/>
      <c r="D75" s="146">
        <v>3000</v>
      </c>
      <c r="E75" s="10"/>
      <c r="F75" s="146">
        <v>3000</v>
      </c>
      <c r="I75" s="7"/>
      <c r="J75" s="7"/>
    </row>
    <row r="76" spans="1:10" ht="23.25" customHeight="1">
      <c r="A76" s="214" t="s">
        <v>30</v>
      </c>
      <c r="B76" s="126"/>
      <c r="C76" s="217"/>
      <c r="D76" s="146">
        <v>20888690</v>
      </c>
      <c r="E76" s="10"/>
      <c r="F76" s="146">
        <v>20455635</v>
      </c>
      <c r="G76" s="91"/>
      <c r="I76" s="88"/>
    </row>
    <row r="77" spans="1:10" ht="23.25" customHeight="1">
      <c r="A77" s="221" t="s">
        <v>16</v>
      </c>
      <c r="B77" s="126"/>
      <c r="C77" s="217"/>
      <c r="D77" s="200">
        <f>SUM(D70:D76)</f>
        <v>66494855</v>
      </c>
      <c r="E77" s="8"/>
      <c r="F77" s="141">
        <f>SUM(F70:F76)</f>
        <v>66061800</v>
      </c>
      <c r="I77" s="7"/>
      <c r="J77" s="88"/>
    </row>
    <row r="78" spans="1:10" ht="23.25" customHeight="1">
      <c r="A78" s="221"/>
      <c r="B78" s="126"/>
      <c r="C78" s="217"/>
      <c r="D78" s="8"/>
      <c r="E78" s="8"/>
      <c r="F78" s="8"/>
      <c r="I78" s="88"/>
    </row>
    <row r="79" spans="1:10" ht="23.25" customHeight="1" thickBot="1">
      <c r="A79" s="221" t="s">
        <v>17</v>
      </c>
      <c r="B79" s="126"/>
      <c r="C79" s="217"/>
      <c r="D79" s="202">
        <f>D55+D77</f>
        <v>108246605</v>
      </c>
      <c r="E79" s="8"/>
      <c r="F79" s="144">
        <f>F55+F77</f>
        <v>92953614</v>
      </c>
    </row>
    <row r="80" spans="1:10" ht="23.25" customHeight="1" thickTop="1">
      <c r="A80" s="27"/>
      <c r="B80" s="211"/>
      <c r="C80" s="19"/>
      <c r="D80" s="8"/>
      <c r="E80" s="8"/>
      <c r="F80" s="8"/>
    </row>
    <row r="81" spans="4:6" ht="23.25" customHeight="1">
      <c r="D81" s="5"/>
      <c r="F81" s="5"/>
    </row>
    <row r="82" spans="4:6" ht="23.25" customHeight="1">
      <c r="D82" s="110"/>
    </row>
  </sheetData>
  <mergeCells count="3">
    <mergeCell ref="D8:F8"/>
    <mergeCell ref="D36:F36"/>
    <mergeCell ref="D64:F64"/>
  </mergeCells>
  <phoneticPr fontId="6" type="noConversion"/>
  <pageMargins left="0.8" right="0.8" top="0.48" bottom="0.5" header="0.5" footer="0.5"/>
  <pageSetup paperSize="32767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  <customProperties>
    <customPr name="_pios_id" r:id="rId2"/>
    <customPr name="EpmWorksheetKeyString_GUID" r:id="rId3"/>
  </customProperties>
  <ignoredErrors>
    <ignoredError sqref="D77:F77" emptyCellReference="1"/>
    <ignoredError sqref="F4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7.140625" style="35" customWidth="1"/>
    <col min="2" max="2" width="10.140625" style="36" customWidth="1"/>
    <col min="3" max="3" width="1.42578125" style="37" customWidth="1"/>
    <col min="4" max="4" width="12.7109375" style="37" customWidth="1"/>
    <col min="5" max="5" width="2" style="37" customWidth="1"/>
    <col min="6" max="6" width="12.7109375" style="37" customWidth="1"/>
    <col min="7" max="7" width="10" style="38" bestFit="1" customWidth="1"/>
    <col min="8" max="16384" width="9.140625" style="38"/>
  </cols>
  <sheetData>
    <row r="1" spans="1:7" s="30" customFormat="1" ht="24" customHeight="1">
      <c r="A1" s="12" t="s">
        <v>61</v>
      </c>
      <c r="B1" s="29"/>
    </row>
    <row r="2" spans="1:7" s="33" customFormat="1" ht="24" customHeight="1">
      <c r="A2" s="31" t="s">
        <v>128</v>
      </c>
      <c r="B2" s="32"/>
    </row>
    <row r="3" spans="1:7" s="33" customFormat="1" ht="24" customHeight="1">
      <c r="A3" s="129" t="s">
        <v>141</v>
      </c>
      <c r="B3" s="32"/>
    </row>
    <row r="4" spans="1:7" s="33" customFormat="1" ht="24" customHeight="1">
      <c r="A4" s="31"/>
      <c r="B4" s="32"/>
    </row>
    <row r="5" spans="1:7" ht="24" customHeight="1">
      <c r="B5" s="39" t="s">
        <v>0</v>
      </c>
      <c r="C5" s="40"/>
      <c r="D5" s="17">
        <v>2567</v>
      </c>
      <c r="E5" s="17"/>
      <c r="F5" s="17">
        <v>2566</v>
      </c>
    </row>
    <row r="6" spans="1:7" ht="24" customHeight="1">
      <c r="B6" s="39"/>
      <c r="C6" s="40"/>
      <c r="D6" s="227" t="s">
        <v>34</v>
      </c>
      <c r="E6" s="227"/>
      <c r="F6" s="227"/>
    </row>
    <row r="7" spans="1:7" ht="24" customHeight="1">
      <c r="A7" s="35" t="s">
        <v>42</v>
      </c>
      <c r="B7" s="39">
        <v>3</v>
      </c>
      <c r="D7" s="147">
        <v>9947</v>
      </c>
      <c r="E7" s="10"/>
      <c r="F7" s="147">
        <v>6027</v>
      </c>
      <c r="G7" s="167"/>
    </row>
    <row r="8" spans="1:7" ht="24" customHeight="1">
      <c r="A8" s="35" t="s">
        <v>73</v>
      </c>
      <c r="B8" s="90">
        <v>3</v>
      </c>
      <c r="D8" s="140">
        <v>446942</v>
      </c>
      <c r="E8" s="10"/>
      <c r="F8" s="140">
        <v>438906</v>
      </c>
      <c r="G8" s="167"/>
    </row>
    <row r="9" spans="1:7" ht="24" customHeight="1">
      <c r="A9" s="35" t="s">
        <v>79</v>
      </c>
      <c r="B9" s="102">
        <v>3</v>
      </c>
      <c r="D9" s="140">
        <v>376613</v>
      </c>
      <c r="E9" s="10"/>
      <c r="F9" s="140">
        <v>254564</v>
      </c>
      <c r="G9" s="167"/>
    </row>
    <row r="10" spans="1:7" ht="24" customHeight="1">
      <c r="A10" s="35" t="s">
        <v>31</v>
      </c>
      <c r="B10" s="94">
        <v>3</v>
      </c>
      <c r="D10" s="148">
        <v>130688</v>
      </c>
      <c r="E10" s="10"/>
      <c r="F10" s="148">
        <v>122798</v>
      </c>
      <c r="G10" s="167"/>
    </row>
    <row r="11" spans="1:7" ht="24" customHeight="1">
      <c r="A11" s="43" t="s">
        <v>87</v>
      </c>
      <c r="B11" s="39"/>
      <c r="D11" s="8">
        <f>SUM(D7:D10)</f>
        <v>964190</v>
      </c>
      <c r="E11" s="8"/>
      <c r="F11" s="149">
        <f>SUM(F7:F10)</f>
        <v>822295</v>
      </c>
    </row>
    <row r="12" spans="1:7" ht="8.25" customHeight="1">
      <c r="A12" s="43"/>
      <c r="B12" s="39"/>
      <c r="D12" s="149"/>
      <c r="E12" s="8"/>
      <c r="F12" s="149"/>
    </row>
    <row r="13" spans="1:7" ht="24" customHeight="1">
      <c r="A13" s="42" t="s">
        <v>18</v>
      </c>
      <c r="B13" s="93">
        <v>3</v>
      </c>
      <c r="D13" s="148">
        <v>-642617</v>
      </c>
      <c r="E13" s="8"/>
      <c r="F13" s="148">
        <v>-671134</v>
      </c>
    </row>
    <row r="14" spans="1:7" s="44" customFormat="1" ht="8.25" customHeight="1">
      <c r="B14" s="45"/>
      <c r="D14" s="8"/>
      <c r="E14" s="8"/>
      <c r="F14" s="8"/>
    </row>
    <row r="15" spans="1:7" ht="24" customHeight="1">
      <c r="A15" s="43" t="s">
        <v>90</v>
      </c>
      <c r="B15" s="39"/>
      <c r="D15" s="8">
        <f>+D11+D13</f>
        <v>321573</v>
      </c>
      <c r="E15" s="8"/>
      <c r="F15" s="149">
        <f>+F11+F13</f>
        <v>151161</v>
      </c>
    </row>
    <row r="16" spans="1:7" ht="8.25" customHeight="1">
      <c r="A16" s="43"/>
      <c r="B16" s="39"/>
      <c r="D16" s="149"/>
      <c r="E16" s="8"/>
      <c r="F16" s="149"/>
    </row>
    <row r="17" spans="1:6" ht="24" customHeight="1">
      <c r="A17" s="35" t="s">
        <v>48</v>
      </c>
      <c r="B17" s="104">
        <v>3</v>
      </c>
      <c r="D17" s="148">
        <v>-241896</v>
      </c>
      <c r="E17" s="10"/>
      <c r="F17" s="148">
        <v>-170069</v>
      </c>
    </row>
    <row r="18" spans="1:6" ht="8.25" customHeight="1">
      <c r="B18" s="39"/>
      <c r="D18" s="9"/>
      <c r="E18" s="10"/>
      <c r="F18" s="9"/>
    </row>
    <row r="19" spans="1:6" s="44" customFormat="1" ht="24" customHeight="1">
      <c r="A19" s="41" t="s">
        <v>148</v>
      </c>
      <c r="B19" s="45"/>
      <c r="D19" s="185">
        <f>SUM(D15:D17)</f>
        <v>79677</v>
      </c>
      <c r="E19" s="8"/>
      <c r="F19" s="150">
        <f>SUM(F15:F17)</f>
        <v>-18908</v>
      </c>
    </row>
    <row r="20" spans="1:6" s="44" customFormat="1" ht="8.25" customHeight="1">
      <c r="A20" s="41"/>
      <c r="B20" s="45"/>
      <c r="D20" s="150"/>
      <c r="E20" s="8"/>
      <c r="F20" s="150"/>
    </row>
    <row r="21" spans="1:6" ht="24" customHeight="1">
      <c r="A21" s="35" t="s">
        <v>146</v>
      </c>
      <c r="B21" s="39"/>
      <c r="D21" s="148">
        <v>-13243</v>
      </c>
      <c r="E21" s="10"/>
      <c r="F21" s="148">
        <v>9384</v>
      </c>
    </row>
    <row r="22" spans="1:6" ht="8.25" customHeight="1">
      <c r="B22" s="39"/>
      <c r="D22" s="10"/>
      <c r="E22" s="10"/>
      <c r="F22" s="10"/>
    </row>
    <row r="23" spans="1:6" ht="24" customHeight="1" thickBot="1">
      <c r="A23" s="46" t="s">
        <v>147</v>
      </c>
      <c r="B23" s="39"/>
      <c r="D23" s="187">
        <f>SUM(D19:D21)</f>
        <v>66434</v>
      </c>
      <c r="E23" s="8"/>
      <c r="F23" s="142">
        <f>SUM(F19:F21)</f>
        <v>-9524</v>
      </c>
    </row>
    <row r="24" spans="1:6" ht="8.25" customHeight="1" thickTop="1">
      <c r="A24" s="46"/>
      <c r="B24" s="39"/>
      <c r="D24" s="8"/>
      <c r="E24" s="8"/>
      <c r="F24" s="8"/>
    </row>
    <row r="25" spans="1:6" ht="24.6" customHeight="1" thickBot="1">
      <c r="A25" s="54" t="s">
        <v>149</v>
      </c>
      <c r="B25" s="39"/>
      <c r="D25" s="103">
        <f>D23/'1'!D70</f>
        <v>1.5475247617006607E-2</v>
      </c>
      <c r="E25" s="50"/>
      <c r="F25" s="103">
        <f>F23/'1'!F70</f>
        <v>-2.2185365671850395E-3</v>
      </c>
    </row>
    <row r="26" spans="1:6" ht="24" customHeight="1" thickTop="1">
      <c r="A26" s="41"/>
      <c r="B26" s="39"/>
      <c r="D26" s="47"/>
      <c r="E26" s="47"/>
      <c r="F26" s="47"/>
    </row>
    <row r="27" spans="1:6" s="15" customFormat="1" ht="23.25" customHeight="1">
      <c r="A27" s="12" t="s">
        <v>61</v>
      </c>
      <c r="B27" s="16"/>
      <c r="C27" s="14"/>
      <c r="D27" s="48"/>
      <c r="E27" s="48"/>
      <c r="F27" s="48"/>
    </row>
    <row r="28" spans="1:6" s="15" customFormat="1" ht="23.25" customHeight="1">
      <c r="A28" s="49" t="s">
        <v>91</v>
      </c>
      <c r="B28" s="16"/>
      <c r="C28" s="14"/>
      <c r="D28" s="48"/>
      <c r="E28" s="48"/>
      <c r="F28" s="48"/>
    </row>
    <row r="29" spans="1:6" s="15" customFormat="1" ht="23.25" customHeight="1">
      <c r="A29" s="129" t="s">
        <v>141</v>
      </c>
      <c r="B29" s="106"/>
      <c r="C29" s="14"/>
      <c r="D29" s="48"/>
      <c r="E29" s="48"/>
      <c r="F29" s="48"/>
    </row>
    <row r="30" spans="1:6" s="15" customFormat="1" ht="23.25" customHeight="1">
      <c r="A30" s="34"/>
      <c r="B30" s="32"/>
      <c r="C30" s="33"/>
      <c r="D30" s="228"/>
      <c r="E30" s="228"/>
      <c r="F30" s="228"/>
    </row>
    <row r="31" spans="1:6" s="15" customFormat="1" ht="23.25" customHeight="1">
      <c r="A31" s="14"/>
      <c r="B31" s="16"/>
      <c r="C31" s="17"/>
      <c r="D31" s="17">
        <v>2567</v>
      </c>
      <c r="E31" s="17"/>
      <c r="F31" s="17">
        <v>2566</v>
      </c>
    </row>
    <row r="32" spans="1:6" s="15" customFormat="1" ht="23.25" customHeight="1">
      <c r="A32" s="14"/>
      <c r="B32" s="16"/>
      <c r="C32" s="17"/>
      <c r="D32" s="226" t="s">
        <v>34</v>
      </c>
      <c r="E32" s="226"/>
      <c r="F32" s="226"/>
    </row>
    <row r="33" spans="1:6" s="15" customFormat="1" ht="23.25" customHeight="1">
      <c r="A33" s="51" t="s">
        <v>147</v>
      </c>
      <c r="B33" s="16"/>
      <c r="C33" s="17"/>
      <c r="D33" s="193">
        <f>D23</f>
        <v>66434</v>
      </c>
      <c r="E33" s="21"/>
      <c r="F33" s="151">
        <f>F23</f>
        <v>-9524</v>
      </c>
    </row>
    <row r="34" spans="1:6" s="15" customFormat="1" ht="22.5" customHeight="1">
      <c r="A34" s="22"/>
      <c r="B34" s="16"/>
      <c r="C34" s="17"/>
      <c r="D34" s="152"/>
      <c r="E34" s="101"/>
      <c r="F34" s="152"/>
    </row>
    <row r="35" spans="1:6" s="15" customFormat="1" ht="23.25" customHeight="1">
      <c r="A35" s="51" t="s">
        <v>51</v>
      </c>
      <c r="B35" s="16"/>
      <c r="C35" s="17"/>
      <c r="D35" s="210">
        <v>0</v>
      </c>
      <c r="E35" s="101"/>
      <c r="F35" s="210">
        <v>0</v>
      </c>
    </row>
    <row r="36" spans="1:6" s="15" customFormat="1" ht="22.5" customHeight="1">
      <c r="A36" s="51"/>
      <c r="B36" s="16"/>
      <c r="C36" s="17"/>
      <c r="D36" s="153"/>
      <c r="E36" s="98"/>
      <c r="F36" s="153"/>
    </row>
    <row r="37" spans="1:6" s="15" customFormat="1" ht="23.25" customHeight="1" thickBot="1">
      <c r="A37" s="51" t="s">
        <v>76</v>
      </c>
      <c r="B37" s="16"/>
      <c r="C37" s="17"/>
      <c r="D37" s="195">
        <f>SUM(D33:D35)</f>
        <v>66434</v>
      </c>
      <c r="E37" s="98"/>
      <c r="F37" s="154">
        <f>SUM(F33:F35)</f>
        <v>-9524</v>
      </c>
    </row>
    <row r="38" spans="1:6" s="15" customFormat="1" ht="22.5" thickTop="1">
      <c r="A38" s="52"/>
      <c r="B38" s="16"/>
      <c r="C38" s="17"/>
      <c r="D38" s="53"/>
      <c r="E38" s="53"/>
      <c r="F38" s="53"/>
    </row>
    <row r="39" spans="1:6" ht="24" customHeight="1">
      <c r="D39" s="55"/>
      <c r="F39" s="55"/>
    </row>
  </sheetData>
  <mergeCells count="3">
    <mergeCell ref="D6:F6"/>
    <mergeCell ref="D32:F32"/>
    <mergeCell ref="D30:F30"/>
  </mergeCells>
  <pageMargins left="0.8" right="0.8" top="0.48" bottom="0.5" header="0.5" footer="0.5"/>
  <pageSetup paperSize="32767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  <ignoredErrors>
    <ignoredError sqref="D19:F20 D22:F24 D36:F37 E35 D26:F34 E25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8.5703125" style="173" customWidth="1"/>
    <col min="2" max="2" width="9.140625" style="196" customWidth="1"/>
    <col min="3" max="3" width="1.42578125" style="177" customWidth="1"/>
    <col min="4" max="4" width="12.7109375" style="177" customWidth="1"/>
    <col min="5" max="5" width="2" style="177" customWidth="1"/>
    <col min="6" max="6" width="12.7109375" style="177" customWidth="1"/>
    <col min="7" max="16384" width="9.140625" style="176"/>
  </cols>
  <sheetData>
    <row r="1" spans="1:6" s="170" customFormat="1" ht="24" customHeight="1">
      <c r="A1" s="128" t="s">
        <v>61</v>
      </c>
      <c r="B1" s="169"/>
    </row>
    <row r="2" spans="1:6" s="172" customFormat="1" ht="24" customHeight="1">
      <c r="A2" s="129" t="s">
        <v>128</v>
      </c>
      <c r="B2" s="171"/>
    </row>
    <row r="3" spans="1:6" s="172" customFormat="1" ht="24" customHeight="1">
      <c r="A3" s="129" t="s">
        <v>142</v>
      </c>
      <c r="B3" s="171"/>
    </row>
    <row r="4" spans="1:6" s="172" customFormat="1" ht="24" customHeight="1">
      <c r="A4" s="129"/>
      <c r="B4" s="171"/>
    </row>
    <row r="5" spans="1:6" ht="24" customHeight="1">
      <c r="B5" s="174" t="s">
        <v>0</v>
      </c>
      <c r="C5" s="175"/>
      <c r="D5" s="118">
        <v>2567</v>
      </c>
      <c r="E5" s="118"/>
      <c r="F5" s="118">
        <v>2566</v>
      </c>
    </row>
    <row r="6" spans="1:6" ht="24" customHeight="1">
      <c r="B6" s="174"/>
      <c r="C6" s="175"/>
      <c r="D6" s="229" t="s">
        <v>34</v>
      </c>
      <c r="E6" s="229"/>
      <c r="F6" s="229"/>
    </row>
    <row r="7" spans="1:6" ht="24" customHeight="1">
      <c r="A7" s="173" t="s">
        <v>42</v>
      </c>
      <c r="B7" s="174">
        <v>3</v>
      </c>
      <c r="D7" s="178">
        <v>2815168</v>
      </c>
      <c r="E7" s="10"/>
      <c r="F7" s="178">
        <v>2743562</v>
      </c>
    </row>
    <row r="8" spans="1:6" ht="24" customHeight="1">
      <c r="A8" s="173" t="s">
        <v>73</v>
      </c>
      <c r="B8" s="174">
        <v>3</v>
      </c>
      <c r="D8" s="178">
        <v>1358080</v>
      </c>
      <c r="E8" s="10"/>
      <c r="F8" s="178">
        <v>1282077</v>
      </c>
    </row>
    <row r="9" spans="1:6" ht="24" customHeight="1">
      <c r="A9" s="173" t="s">
        <v>79</v>
      </c>
      <c r="B9" s="174">
        <v>3</v>
      </c>
      <c r="D9" s="178">
        <v>1032039</v>
      </c>
      <c r="E9" s="10"/>
      <c r="F9" s="178">
        <v>783438</v>
      </c>
    </row>
    <row r="10" spans="1:6" ht="24" customHeight="1">
      <c r="A10" s="173" t="s">
        <v>31</v>
      </c>
      <c r="B10" s="174">
        <v>3</v>
      </c>
      <c r="D10" s="179">
        <v>385088</v>
      </c>
      <c r="E10" s="10"/>
      <c r="F10" s="179">
        <v>267299</v>
      </c>
    </row>
    <row r="11" spans="1:6" ht="24" customHeight="1">
      <c r="A11" s="181" t="s">
        <v>87</v>
      </c>
      <c r="B11" s="174"/>
      <c r="D11" s="8">
        <f>SUM(D7:D10)</f>
        <v>5590375</v>
      </c>
      <c r="E11" s="8"/>
      <c r="F11" s="8">
        <f>SUM(F7:F10)</f>
        <v>5076376</v>
      </c>
    </row>
    <row r="12" spans="1:6" ht="8.25" customHeight="1">
      <c r="A12" s="181"/>
      <c r="B12" s="174"/>
      <c r="D12" s="8"/>
      <c r="E12" s="8"/>
      <c r="F12" s="8"/>
    </row>
    <row r="13" spans="1:6" ht="24" customHeight="1">
      <c r="A13" s="182" t="s">
        <v>18</v>
      </c>
      <c r="B13" s="174">
        <v>3</v>
      </c>
      <c r="D13" s="179">
        <v>-2189683</v>
      </c>
      <c r="E13" s="8"/>
      <c r="F13" s="180">
        <v>-2011071</v>
      </c>
    </row>
    <row r="14" spans="1:6" s="183" customFormat="1" ht="8.25" customHeight="1">
      <c r="B14" s="184"/>
      <c r="D14" s="8"/>
      <c r="E14" s="8"/>
      <c r="F14" s="8"/>
    </row>
    <row r="15" spans="1:6" ht="24" customHeight="1">
      <c r="A15" s="181" t="s">
        <v>90</v>
      </c>
      <c r="B15" s="174"/>
      <c r="D15" s="8">
        <f>+D11+D13</f>
        <v>3400692</v>
      </c>
      <c r="E15" s="8"/>
      <c r="F15" s="8">
        <f>+F11+F13</f>
        <v>3065305</v>
      </c>
    </row>
    <row r="16" spans="1:6" ht="8.25" customHeight="1">
      <c r="A16" s="181"/>
      <c r="B16" s="174"/>
      <c r="D16" s="8"/>
      <c r="E16" s="8"/>
      <c r="F16" s="8"/>
    </row>
    <row r="17" spans="1:6" ht="24" customHeight="1">
      <c r="A17" s="173" t="s">
        <v>48</v>
      </c>
      <c r="B17" s="174">
        <v>3</v>
      </c>
      <c r="D17" s="179">
        <v>-626857</v>
      </c>
      <c r="E17" s="10"/>
      <c r="F17" s="180">
        <v>-515601</v>
      </c>
    </row>
    <row r="18" spans="1:6" ht="8.25" customHeight="1">
      <c r="B18" s="174"/>
      <c r="D18" s="10"/>
      <c r="E18" s="10"/>
      <c r="F18" s="10"/>
    </row>
    <row r="19" spans="1:6" s="183" customFormat="1" ht="24" customHeight="1">
      <c r="A19" s="181" t="s">
        <v>121</v>
      </c>
      <c r="B19" s="184"/>
      <c r="D19" s="185">
        <f>SUM(D15:D17)</f>
        <v>2773835</v>
      </c>
      <c r="E19" s="8"/>
      <c r="F19" s="185">
        <f>SUM(F15:F17)</f>
        <v>2549704</v>
      </c>
    </row>
    <row r="20" spans="1:6" s="183" customFormat="1" ht="8.25" customHeight="1">
      <c r="A20" s="181"/>
      <c r="B20" s="184"/>
      <c r="D20" s="185"/>
      <c r="E20" s="8"/>
      <c r="F20" s="185"/>
    </row>
    <row r="21" spans="1:6" ht="24" customHeight="1">
      <c r="A21" s="173" t="s">
        <v>118</v>
      </c>
      <c r="B21" s="174"/>
      <c r="D21" s="179">
        <v>20039</v>
      </c>
      <c r="E21" s="10"/>
      <c r="F21" s="180">
        <v>57961</v>
      </c>
    </row>
    <row r="22" spans="1:6" ht="8.25" customHeight="1">
      <c r="B22" s="174"/>
      <c r="D22" s="10"/>
      <c r="E22" s="10"/>
      <c r="F22" s="10"/>
    </row>
    <row r="23" spans="1:6" ht="24" customHeight="1" thickBot="1">
      <c r="A23" s="186" t="s">
        <v>60</v>
      </c>
      <c r="B23" s="174"/>
      <c r="D23" s="187">
        <f>SUM(D19:D21)</f>
        <v>2793874</v>
      </c>
      <c r="E23" s="8"/>
      <c r="F23" s="187">
        <f>SUM(F19:F21)</f>
        <v>2607665</v>
      </c>
    </row>
    <row r="24" spans="1:6" ht="8.25" customHeight="1" thickTop="1">
      <c r="A24" s="186"/>
      <c r="B24" s="174"/>
      <c r="D24" s="8"/>
      <c r="E24" s="8"/>
      <c r="F24" s="8"/>
    </row>
    <row r="25" spans="1:6" ht="24.6" customHeight="1" thickBot="1">
      <c r="A25" s="188" t="s">
        <v>122</v>
      </c>
      <c r="B25" s="174"/>
      <c r="D25" s="103">
        <f>D23/'1'!D70</f>
        <v>0.65080970528218551</v>
      </c>
      <c r="E25" s="50"/>
      <c r="F25" s="103">
        <f>F23/'1'!F70</f>
        <v>0.60743386785684339</v>
      </c>
    </row>
    <row r="26" spans="1:6" ht="24" customHeight="1" thickTop="1">
      <c r="A26" s="181"/>
      <c r="B26" s="174"/>
      <c r="D26" s="189"/>
      <c r="E26" s="189"/>
      <c r="F26" s="189"/>
    </row>
    <row r="27" spans="1:6" s="138" customFormat="1" ht="23.25" customHeight="1">
      <c r="A27" s="128" t="s">
        <v>61</v>
      </c>
      <c r="B27" s="117"/>
      <c r="C27"/>
      <c r="D27" s="190"/>
      <c r="E27" s="190"/>
      <c r="F27" s="190"/>
    </row>
    <row r="28" spans="1:6" s="138" customFormat="1" ht="23.25" customHeight="1">
      <c r="A28" s="107" t="s">
        <v>91</v>
      </c>
      <c r="B28" s="117"/>
      <c r="C28"/>
      <c r="D28" s="190"/>
      <c r="E28" s="190"/>
      <c r="F28" s="190"/>
    </row>
    <row r="29" spans="1:6" s="138" customFormat="1" ht="23.25" customHeight="1">
      <c r="A29" s="129" t="s">
        <v>142</v>
      </c>
      <c r="B29" s="117"/>
      <c r="C29"/>
      <c r="D29" s="190"/>
      <c r="E29" s="190"/>
      <c r="F29" s="190"/>
    </row>
    <row r="30" spans="1:6" s="138" customFormat="1" ht="23.25" customHeight="1">
      <c r="A30" s="191"/>
      <c r="B30" s="171"/>
      <c r="C30" s="172"/>
      <c r="D30" s="228"/>
      <c r="E30" s="228"/>
      <c r="F30" s="228"/>
    </row>
    <row r="31" spans="1:6" s="138" customFormat="1" ht="23.25" customHeight="1">
      <c r="A31"/>
      <c r="B31" s="117"/>
      <c r="C31" s="118"/>
      <c r="D31" s="118">
        <v>2567</v>
      </c>
      <c r="E31" s="118"/>
      <c r="F31" s="118">
        <v>2566</v>
      </c>
    </row>
    <row r="32" spans="1:6" s="138" customFormat="1" ht="23.25" customHeight="1">
      <c r="A32"/>
      <c r="B32" s="117"/>
      <c r="C32" s="118"/>
      <c r="D32" s="230" t="s">
        <v>34</v>
      </c>
      <c r="E32" s="230"/>
      <c r="F32" s="230"/>
    </row>
    <row r="33" spans="1:6" s="138" customFormat="1" ht="23.25" customHeight="1">
      <c r="A33" s="192" t="s">
        <v>60</v>
      </c>
      <c r="B33" s="117"/>
      <c r="C33" s="118"/>
      <c r="D33" s="208">
        <f>D23</f>
        <v>2793874</v>
      </c>
      <c r="E33"/>
      <c r="F33" s="193">
        <f>F23</f>
        <v>2607665</v>
      </c>
    </row>
    <row r="34" spans="1:6" s="138" customFormat="1" ht="22.5" customHeight="1">
      <c r="A34" s="108"/>
      <c r="B34" s="117"/>
      <c r="C34" s="118"/>
      <c r="D34" s="101"/>
      <c r="E34" s="101"/>
      <c r="F34" s="101"/>
    </row>
    <row r="35" spans="1:6" s="138" customFormat="1" ht="23.25" customHeight="1">
      <c r="A35" s="192" t="s">
        <v>51</v>
      </c>
      <c r="B35" s="117"/>
      <c r="C35" s="118"/>
      <c r="D35" s="210">
        <v>0</v>
      </c>
      <c r="E35" s="101"/>
      <c r="F35" s="210">
        <v>0</v>
      </c>
    </row>
    <row r="36" spans="1:6" s="138" customFormat="1" ht="22.5" customHeight="1">
      <c r="A36" s="192"/>
      <c r="B36" s="117"/>
      <c r="C36" s="118"/>
      <c r="D36" s="194"/>
      <c r="E36" s="98"/>
      <c r="F36" s="194"/>
    </row>
    <row r="37" spans="1:6" s="138" customFormat="1" ht="23.25" customHeight="1" thickBot="1">
      <c r="A37" s="192" t="s">
        <v>76</v>
      </c>
      <c r="B37" s="117"/>
      <c r="C37" s="118"/>
      <c r="D37" s="195">
        <f>D33+D35</f>
        <v>2793874</v>
      </c>
      <c r="E37" s="98"/>
      <c r="F37" s="195">
        <f>F33+F35</f>
        <v>2607665</v>
      </c>
    </row>
    <row r="38" spans="1:6" ht="24" customHeight="1" thickTop="1">
      <c r="D38" s="197"/>
      <c r="F38" s="197"/>
    </row>
    <row r="39" spans="1:6" ht="24" customHeight="1">
      <c r="D39" s="197"/>
      <c r="F39" s="197"/>
    </row>
  </sheetData>
  <mergeCells count="3">
    <mergeCell ref="D6:F6"/>
    <mergeCell ref="D30:F30"/>
    <mergeCell ref="D32:F32"/>
  </mergeCells>
  <pageMargins left="0.8" right="0.8" top="0.48" bottom="0.5" header="0.5" footer="0.5"/>
  <pageSetup paperSize="32767" firstPageNumber="8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  <ignoredErrors>
    <ignoredError sqref="D19:F20 D22:F24 D36:F37 D26:F34 E25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showGridLines="0" zoomScaleNormal="100" zoomScaleSheetLayoutView="100" workbookViewId="0"/>
  </sheetViews>
  <sheetFormatPr defaultColWidth="9.140625" defaultRowHeight="20.45" customHeight="1"/>
  <cols>
    <col min="1" max="1" width="62.28515625" style="57" customWidth="1"/>
    <col min="2" max="2" width="9.42578125" style="57" customWidth="1"/>
    <col min="3" max="3" width="11.42578125" style="57" customWidth="1"/>
    <col min="4" max="4" width="1.42578125" style="14" customWidth="1"/>
    <col min="5" max="5" width="11.42578125" style="57" customWidth="1"/>
    <col min="6" max="6" width="1.42578125" style="14" customWidth="1"/>
    <col min="7" max="7" width="11.42578125" style="57" customWidth="1"/>
    <col min="8" max="8" width="1.140625" style="14" customWidth="1"/>
    <col min="9" max="9" width="11.42578125" style="57" customWidth="1"/>
    <col min="10" max="10" width="1.140625" style="14" customWidth="1"/>
    <col min="11" max="11" width="11.42578125" style="166" customWidth="1"/>
    <col min="12" max="12" width="1.5703125" style="14" customWidth="1"/>
    <col min="13" max="13" width="11.42578125" style="205" customWidth="1"/>
    <col min="14" max="14" width="11" style="58" bestFit="1" customWidth="1"/>
    <col min="15" max="16384" width="9.140625" style="58"/>
  </cols>
  <sheetData>
    <row r="1" spans="1:13" ht="22.5" customHeight="1">
      <c r="A1" s="12" t="s">
        <v>61</v>
      </c>
      <c r="B1" s="12"/>
    </row>
    <row r="2" spans="1:13" ht="22.5" customHeight="1">
      <c r="A2" s="59" t="s">
        <v>117</v>
      </c>
      <c r="B2" s="59"/>
      <c r="C2" s="60"/>
      <c r="D2" s="17"/>
      <c r="E2" s="60"/>
      <c r="F2" s="17"/>
      <c r="G2" s="60"/>
      <c r="H2" s="17"/>
      <c r="I2" s="60"/>
      <c r="J2" s="17"/>
      <c r="K2" s="203"/>
      <c r="L2" s="17"/>
      <c r="M2" s="206"/>
    </row>
    <row r="3" spans="1:13" ht="22.5" customHeight="1">
      <c r="A3" s="128" t="s">
        <v>142</v>
      </c>
      <c r="B3" s="59"/>
      <c r="C3" s="60"/>
      <c r="D3" s="17"/>
      <c r="E3" s="60"/>
      <c r="F3" s="17"/>
      <c r="G3" s="60"/>
      <c r="H3" s="17"/>
      <c r="I3" s="60"/>
      <c r="J3" s="17"/>
      <c r="K3" s="203"/>
      <c r="L3" s="17"/>
      <c r="M3" s="206"/>
    </row>
    <row r="4" spans="1:13" ht="20.45" customHeight="1">
      <c r="A4" s="59"/>
      <c r="B4" s="59"/>
      <c r="C4" s="60"/>
      <c r="D4" s="17"/>
      <c r="E4" s="60"/>
      <c r="F4" s="17"/>
      <c r="G4" s="60"/>
      <c r="H4" s="17"/>
      <c r="I4" s="60"/>
      <c r="J4" s="17"/>
      <c r="K4" s="203"/>
      <c r="L4" s="17"/>
      <c r="M4" s="206"/>
    </row>
    <row r="5" spans="1:13" ht="20.45" customHeight="1">
      <c r="A5" s="61"/>
      <c r="B5" s="61"/>
      <c r="C5" s="60"/>
      <c r="D5" s="17"/>
      <c r="E5" s="60"/>
      <c r="F5" s="17"/>
      <c r="G5" s="232" t="s">
        <v>28</v>
      </c>
      <c r="H5" s="232"/>
      <c r="I5" s="232"/>
      <c r="J5" s="232"/>
      <c r="K5" s="232"/>
      <c r="L5" s="17"/>
      <c r="M5" s="206"/>
    </row>
    <row r="6" spans="1:13" ht="20.45" customHeight="1">
      <c r="A6" s="61"/>
      <c r="B6" s="61"/>
      <c r="C6" s="60"/>
      <c r="D6" s="17"/>
      <c r="E6" s="60"/>
      <c r="F6" s="17"/>
      <c r="G6" s="231" t="s">
        <v>15</v>
      </c>
      <c r="H6" s="231"/>
      <c r="I6" s="231"/>
      <c r="J6" s="17"/>
      <c r="K6" s="204" t="s">
        <v>27</v>
      </c>
      <c r="L6" s="17"/>
      <c r="M6" s="206"/>
    </row>
    <row r="7" spans="1:13" ht="20.45" customHeight="1">
      <c r="A7" s="61"/>
      <c r="B7" s="61"/>
      <c r="C7" s="60" t="s">
        <v>56</v>
      </c>
      <c r="D7" s="17"/>
      <c r="E7" s="60" t="s">
        <v>24</v>
      </c>
      <c r="F7" s="17"/>
      <c r="G7" s="17" t="s">
        <v>49</v>
      </c>
      <c r="H7" s="17"/>
      <c r="I7" s="17" t="s">
        <v>49</v>
      </c>
      <c r="J7" s="17"/>
      <c r="K7" s="203"/>
      <c r="L7" s="17"/>
      <c r="M7" s="206" t="s">
        <v>59</v>
      </c>
    </row>
    <row r="8" spans="1:13" ht="20.45" customHeight="1">
      <c r="A8" s="61"/>
      <c r="B8" s="126" t="s">
        <v>0</v>
      </c>
      <c r="C8" s="17" t="s">
        <v>55</v>
      </c>
      <c r="D8" s="17"/>
      <c r="E8" s="17" t="s">
        <v>106</v>
      </c>
      <c r="F8" s="17"/>
      <c r="G8" s="17" t="s">
        <v>25</v>
      </c>
      <c r="H8" s="17"/>
      <c r="I8" s="17" t="s">
        <v>26</v>
      </c>
      <c r="J8" s="17"/>
      <c r="K8" s="204"/>
      <c r="L8" s="17"/>
      <c r="M8" s="207" t="s">
        <v>58</v>
      </c>
    </row>
    <row r="9" spans="1:13" ht="20.45" customHeight="1">
      <c r="A9" s="61"/>
      <c r="B9" s="61"/>
      <c r="C9" s="226" t="s">
        <v>34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1:13" ht="20.45" customHeight="1">
      <c r="A10" s="61" t="s">
        <v>110</v>
      </c>
      <c r="B10" s="61"/>
      <c r="C10" s="149">
        <v>4292920</v>
      </c>
      <c r="D10" s="149"/>
      <c r="E10" s="149">
        <v>40860245</v>
      </c>
      <c r="F10" s="149"/>
      <c r="G10" s="149">
        <v>450000</v>
      </c>
      <c r="H10" s="149"/>
      <c r="I10" s="149">
        <v>3000</v>
      </c>
      <c r="J10" s="155"/>
      <c r="K10" s="149">
        <v>20453707</v>
      </c>
      <c r="L10" s="155"/>
      <c r="M10" s="149">
        <f>SUM(C10:K10)</f>
        <v>66059872</v>
      </c>
    </row>
    <row r="11" spans="1:13" ht="20.45" customHeight="1">
      <c r="A11" s="62" t="s">
        <v>52</v>
      </c>
      <c r="B11" s="62"/>
      <c r="C11" s="4"/>
      <c r="D11" s="8"/>
      <c r="E11" s="4"/>
      <c r="F11" s="8"/>
      <c r="G11" s="4"/>
      <c r="H11" s="8"/>
      <c r="I11" s="4"/>
      <c r="J11" s="95"/>
      <c r="K11" s="4"/>
      <c r="L11" s="95"/>
      <c r="M11" s="8"/>
    </row>
    <row r="12" spans="1:13" ht="20.45" customHeight="1">
      <c r="A12" s="111" t="s">
        <v>92</v>
      </c>
      <c r="B12" s="62"/>
      <c r="C12" s="3"/>
      <c r="D12" s="8"/>
      <c r="E12" s="3"/>
      <c r="F12" s="8"/>
      <c r="G12" s="3"/>
      <c r="H12" s="1"/>
      <c r="I12" s="3"/>
      <c r="J12" s="50"/>
      <c r="K12" s="3"/>
      <c r="L12" s="50"/>
      <c r="M12" s="3"/>
    </row>
    <row r="13" spans="1:13" ht="20.45" customHeight="1">
      <c r="A13" s="112" t="s">
        <v>93</v>
      </c>
      <c r="B13" s="64"/>
      <c r="C13" s="3"/>
      <c r="D13" s="8"/>
      <c r="E13" s="3"/>
      <c r="F13" s="8"/>
      <c r="G13" s="3"/>
      <c r="H13" s="1"/>
      <c r="I13" s="3"/>
      <c r="J13" s="50"/>
      <c r="K13" s="3"/>
      <c r="L13" s="50"/>
      <c r="M13" s="3"/>
    </row>
    <row r="14" spans="1:13" ht="20.45" customHeight="1">
      <c r="A14" s="63" t="s">
        <v>53</v>
      </c>
      <c r="B14" s="127">
        <v>5</v>
      </c>
      <c r="C14" s="156">
        <v>0</v>
      </c>
      <c r="D14" s="156"/>
      <c r="E14" s="156">
        <v>0</v>
      </c>
      <c r="F14" s="156"/>
      <c r="G14" s="156">
        <v>0</v>
      </c>
      <c r="H14" s="156"/>
      <c r="I14" s="156">
        <v>0</v>
      </c>
      <c r="J14" s="155"/>
      <c r="K14" s="157">
        <v>-2575458</v>
      </c>
      <c r="L14" s="158"/>
      <c r="M14" s="156">
        <f>SUM(C14,E14,G14,I14,K14)</f>
        <v>-2575458</v>
      </c>
    </row>
    <row r="15" spans="1:13" ht="20.45" customHeight="1">
      <c r="A15" s="123" t="s">
        <v>103</v>
      </c>
      <c r="B15" s="64"/>
      <c r="C15" s="159">
        <f>SUM(C12:C14)</f>
        <v>0</v>
      </c>
      <c r="D15" s="160"/>
      <c r="E15" s="159">
        <f>SUM(E12:E14)</f>
        <v>0</v>
      </c>
      <c r="F15" s="160"/>
      <c r="G15" s="159">
        <f>SUM(G12:G14)</f>
        <v>0</v>
      </c>
      <c r="H15" s="160"/>
      <c r="I15" s="159">
        <f>SUM(I12:I14)</f>
        <v>0</v>
      </c>
      <c r="J15" s="155"/>
      <c r="K15" s="159">
        <f>SUM(K12:K14)</f>
        <v>-2575458</v>
      </c>
      <c r="L15" s="155"/>
      <c r="M15" s="159">
        <f>M14</f>
        <v>-2575458</v>
      </c>
    </row>
    <row r="16" spans="1:13" ht="20.45" customHeight="1">
      <c r="A16" s="62" t="s">
        <v>101</v>
      </c>
      <c r="B16" s="64"/>
      <c r="C16" s="159">
        <f>C15</f>
        <v>0</v>
      </c>
      <c r="D16" s="160"/>
      <c r="E16" s="159">
        <f>E15</f>
        <v>0</v>
      </c>
      <c r="F16" s="160"/>
      <c r="G16" s="159">
        <f>G15</f>
        <v>0</v>
      </c>
      <c r="H16" s="160"/>
      <c r="I16" s="159">
        <f>I15</f>
        <v>0</v>
      </c>
      <c r="J16" s="155"/>
      <c r="K16" s="159">
        <f>K15</f>
        <v>-2575458</v>
      </c>
      <c r="L16" s="155"/>
      <c r="M16" s="159">
        <f>M15</f>
        <v>-2575458</v>
      </c>
    </row>
    <row r="17" spans="1:14" ht="20.45" customHeight="1">
      <c r="A17" s="63"/>
      <c r="B17" s="64"/>
      <c r="C17" s="6"/>
      <c r="D17" s="10"/>
      <c r="E17" s="6"/>
      <c r="F17" s="10"/>
      <c r="G17" s="6"/>
      <c r="H17" s="10"/>
      <c r="I17" s="6"/>
      <c r="J17" s="50"/>
      <c r="K17" s="50"/>
      <c r="L17" s="50"/>
      <c r="M17" s="50"/>
    </row>
    <row r="18" spans="1:14" ht="20.45" customHeight="1">
      <c r="A18" s="62" t="s">
        <v>95</v>
      </c>
      <c r="B18" s="64"/>
      <c r="C18" s="6"/>
      <c r="D18" s="10"/>
      <c r="E18" s="6"/>
      <c r="F18" s="10"/>
      <c r="G18" s="6"/>
      <c r="H18" s="10"/>
      <c r="I18" s="6"/>
      <c r="J18" s="50"/>
      <c r="K18" s="50"/>
      <c r="L18" s="50"/>
      <c r="M18" s="50"/>
    </row>
    <row r="19" spans="1:14" ht="20.45" customHeight="1">
      <c r="A19" s="63" t="s">
        <v>57</v>
      </c>
      <c r="B19" s="63"/>
      <c r="C19" s="156">
        <v>0</v>
      </c>
      <c r="D19" s="156"/>
      <c r="E19" s="156">
        <v>0</v>
      </c>
      <c r="F19" s="156"/>
      <c r="G19" s="156">
        <v>0</v>
      </c>
      <c r="H19" s="156"/>
      <c r="I19" s="156">
        <v>0</v>
      </c>
      <c r="J19" s="158"/>
      <c r="K19" s="161">
        <f>'3'!F37</f>
        <v>2607665</v>
      </c>
      <c r="L19" s="158"/>
      <c r="M19" s="157">
        <f>SUM(C19,E19,G19,I19,K19)</f>
        <v>2607665</v>
      </c>
    </row>
    <row r="20" spans="1:14" ht="20.45" customHeight="1">
      <c r="A20" s="63" t="s">
        <v>94</v>
      </c>
      <c r="B20" s="63"/>
      <c r="C20" s="156">
        <v>0</v>
      </c>
      <c r="D20" s="156"/>
      <c r="E20" s="156">
        <v>0</v>
      </c>
      <c r="F20" s="156"/>
      <c r="G20" s="156">
        <v>0</v>
      </c>
      <c r="H20" s="156"/>
      <c r="I20" s="156">
        <v>0</v>
      </c>
      <c r="J20" s="158"/>
      <c r="K20" s="209">
        <f>'2'!F35</f>
        <v>0</v>
      </c>
      <c r="L20" s="156"/>
      <c r="M20" s="209">
        <f t="shared" ref="M20" si="0">+SUM(C20:K20)</f>
        <v>0</v>
      </c>
    </row>
    <row r="21" spans="1:14" ht="20.45" customHeight="1">
      <c r="A21" s="62" t="s">
        <v>96</v>
      </c>
      <c r="B21" s="63"/>
      <c r="C21" s="159">
        <v>0</v>
      </c>
      <c r="D21" s="149"/>
      <c r="E21" s="159">
        <v>0</v>
      </c>
      <c r="F21" s="149"/>
      <c r="G21" s="159">
        <v>0</v>
      </c>
      <c r="H21" s="149"/>
      <c r="I21" s="159">
        <v>0</v>
      </c>
      <c r="J21" s="155"/>
      <c r="K21" s="162">
        <f>SUM(K19:K20)</f>
        <v>2607665</v>
      </c>
      <c r="L21" s="155"/>
      <c r="M21" s="162">
        <f>SUM(M19:M20)</f>
        <v>2607665</v>
      </c>
    </row>
    <row r="22" spans="1:14" ht="21.95" customHeight="1" thickBot="1">
      <c r="A22" s="114" t="s">
        <v>143</v>
      </c>
      <c r="B22" s="62"/>
      <c r="C22" s="163">
        <f>SUM(C10,C16,C21)</f>
        <v>4292920</v>
      </c>
      <c r="D22" s="149"/>
      <c r="E22" s="163">
        <f>SUM(E10,E16,E21)</f>
        <v>40860245</v>
      </c>
      <c r="F22" s="149"/>
      <c r="G22" s="163">
        <f>SUM(G10,G16,G21)</f>
        <v>450000</v>
      </c>
      <c r="H22" s="149"/>
      <c r="I22" s="163">
        <f>SUM(I10,I16,I21)</f>
        <v>3000</v>
      </c>
      <c r="J22" s="155"/>
      <c r="K22" s="163">
        <f>SUM(K10,K16,K21)</f>
        <v>20485914</v>
      </c>
      <c r="L22" s="155"/>
      <c r="M22" s="163">
        <f>SUM(M10,M16,M21)</f>
        <v>66092079</v>
      </c>
      <c r="N22" s="92"/>
    </row>
    <row r="23" spans="1:14" ht="20.45" customHeight="1" thickTop="1">
      <c r="A23" s="62"/>
      <c r="B23" s="62"/>
      <c r="C23" s="4"/>
      <c r="D23" s="8"/>
      <c r="E23" s="4"/>
      <c r="F23" s="8"/>
      <c r="G23" s="4"/>
      <c r="H23" s="8"/>
      <c r="I23" s="4"/>
      <c r="J23" s="95"/>
      <c r="K23" s="160"/>
      <c r="L23" s="95"/>
      <c r="M23" s="4"/>
      <c r="N23" s="92"/>
    </row>
    <row r="24" spans="1:14" ht="22.5" customHeight="1">
      <c r="A24" s="12" t="s">
        <v>61</v>
      </c>
      <c r="B24" s="12"/>
    </row>
    <row r="25" spans="1:14" ht="22.5" customHeight="1">
      <c r="A25" s="59" t="s">
        <v>117</v>
      </c>
      <c r="B25" s="59"/>
      <c r="C25" s="60"/>
      <c r="D25" s="17"/>
      <c r="E25" s="60"/>
      <c r="F25" s="17"/>
      <c r="G25" s="60"/>
      <c r="H25" s="17"/>
      <c r="I25" s="60"/>
      <c r="J25" s="17"/>
      <c r="K25" s="203"/>
      <c r="L25" s="17"/>
      <c r="M25" s="206"/>
    </row>
    <row r="26" spans="1:14" ht="22.5" customHeight="1">
      <c r="A26" s="128" t="s">
        <v>142</v>
      </c>
      <c r="B26" s="59"/>
      <c r="C26" s="60"/>
      <c r="D26" s="17"/>
      <c r="E26" s="60"/>
      <c r="F26" s="17"/>
      <c r="G26" s="60"/>
      <c r="H26" s="17"/>
      <c r="I26" s="60"/>
      <c r="J26" s="17"/>
      <c r="K26" s="203"/>
      <c r="L26" s="17"/>
      <c r="M26" s="206"/>
    </row>
    <row r="27" spans="1:14" ht="20.45" customHeight="1">
      <c r="A27" s="59"/>
      <c r="B27" s="59"/>
      <c r="C27" s="60"/>
      <c r="D27" s="17"/>
      <c r="E27" s="60"/>
      <c r="F27" s="17"/>
      <c r="G27" s="60"/>
      <c r="H27" s="17"/>
      <c r="I27" s="60"/>
      <c r="J27" s="17"/>
      <c r="K27" s="203"/>
      <c r="L27" s="17"/>
      <c r="M27" s="206"/>
    </row>
    <row r="28" spans="1:14" ht="20.45" customHeight="1">
      <c r="A28" s="61"/>
      <c r="B28" s="61"/>
      <c r="C28" s="60"/>
      <c r="D28" s="17"/>
      <c r="E28" s="60"/>
      <c r="F28" s="17"/>
      <c r="G28" s="232" t="s">
        <v>28</v>
      </c>
      <c r="H28" s="232"/>
      <c r="I28" s="232"/>
      <c r="J28" s="232"/>
      <c r="K28" s="232"/>
      <c r="L28" s="17"/>
      <c r="M28" s="206"/>
    </row>
    <row r="29" spans="1:14" ht="20.45" customHeight="1">
      <c r="A29" s="61"/>
      <c r="B29" s="61"/>
      <c r="C29" s="60"/>
      <c r="D29" s="17"/>
      <c r="E29" s="60"/>
      <c r="F29" s="17"/>
      <c r="G29" s="231" t="s">
        <v>15</v>
      </c>
      <c r="H29" s="231"/>
      <c r="I29" s="231"/>
      <c r="J29" s="17"/>
      <c r="K29" s="204" t="s">
        <v>27</v>
      </c>
      <c r="L29" s="17"/>
      <c r="M29" s="206"/>
    </row>
    <row r="30" spans="1:14" ht="20.45" customHeight="1">
      <c r="A30" s="61"/>
      <c r="B30" s="61"/>
      <c r="C30" s="60" t="s">
        <v>56</v>
      </c>
      <c r="D30" s="17"/>
      <c r="E30" s="60" t="s">
        <v>24</v>
      </c>
      <c r="F30" s="17"/>
      <c r="G30" s="17" t="s">
        <v>49</v>
      </c>
      <c r="H30" s="17"/>
      <c r="I30" s="17" t="s">
        <v>49</v>
      </c>
      <c r="J30" s="17"/>
      <c r="K30" s="204"/>
      <c r="L30" s="17"/>
      <c r="M30" s="206" t="s">
        <v>59</v>
      </c>
    </row>
    <row r="31" spans="1:14" ht="20.45" customHeight="1">
      <c r="A31" s="61"/>
      <c r="B31" s="126" t="s">
        <v>0</v>
      </c>
      <c r="C31" s="17" t="s">
        <v>55</v>
      </c>
      <c r="D31" s="17"/>
      <c r="E31" s="17" t="s">
        <v>106</v>
      </c>
      <c r="F31" s="17"/>
      <c r="G31" s="17" t="s">
        <v>25</v>
      </c>
      <c r="H31" s="17"/>
      <c r="I31" s="17" t="s">
        <v>26</v>
      </c>
      <c r="J31" s="17"/>
      <c r="K31" s="204"/>
      <c r="L31" s="17"/>
      <c r="M31" s="207" t="s">
        <v>58</v>
      </c>
    </row>
    <row r="32" spans="1:14" ht="20.45" customHeight="1">
      <c r="A32" s="61"/>
      <c r="B32" s="61"/>
      <c r="C32" s="226" t="s">
        <v>34</v>
      </c>
      <c r="D32" s="226"/>
      <c r="E32" s="226"/>
      <c r="F32" s="226"/>
      <c r="G32" s="226"/>
      <c r="H32" s="226"/>
      <c r="I32" s="226"/>
      <c r="J32" s="226"/>
      <c r="K32" s="226"/>
      <c r="L32" s="226"/>
      <c r="M32" s="226"/>
    </row>
    <row r="33" spans="1:13" ht="20.45" customHeight="1">
      <c r="A33" s="61" t="s">
        <v>116</v>
      </c>
      <c r="B33" s="61"/>
      <c r="C33" s="149">
        <v>4292920</v>
      </c>
      <c r="D33" s="149"/>
      <c r="E33" s="149">
        <v>40860245</v>
      </c>
      <c r="F33" s="149"/>
      <c r="G33" s="149">
        <v>450000</v>
      </c>
      <c r="H33" s="149"/>
      <c r="I33" s="149">
        <v>3000</v>
      </c>
      <c r="J33" s="155"/>
      <c r="K33" s="149">
        <v>20455635</v>
      </c>
      <c r="L33" s="155"/>
      <c r="M33" s="149">
        <f>+SUM(C33:K33)</f>
        <v>66061800</v>
      </c>
    </row>
    <row r="34" spans="1:13" ht="20.45" customHeight="1">
      <c r="A34" s="62" t="s">
        <v>52</v>
      </c>
      <c r="B34" s="62"/>
      <c r="C34" s="4"/>
      <c r="D34" s="8"/>
      <c r="E34" s="4"/>
      <c r="F34" s="8"/>
      <c r="G34" s="4"/>
      <c r="H34" s="8"/>
      <c r="I34" s="4"/>
      <c r="J34" s="95"/>
      <c r="K34" s="4"/>
      <c r="L34" s="95"/>
      <c r="M34" s="8"/>
    </row>
    <row r="35" spans="1:13" ht="20.45" customHeight="1">
      <c r="A35" s="111" t="s">
        <v>92</v>
      </c>
      <c r="B35" s="62"/>
      <c r="C35" s="3"/>
      <c r="D35" s="8"/>
      <c r="E35" s="3"/>
      <c r="F35" s="8"/>
      <c r="G35" s="3"/>
      <c r="H35" s="1"/>
      <c r="I35" s="3"/>
      <c r="J35" s="50"/>
      <c r="K35" s="3"/>
      <c r="L35" s="50"/>
      <c r="M35" s="3"/>
    </row>
    <row r="36" spans="1:13" ht="20.45" customHeight="1">
      <c r="A36" s="112" t="s">
        <v>93</v>
      </c>
      <c r="B36" s="64"/>
      <c r="C36" s="3"/>
      <c r="D36" s="8"/>
      <c r="E36" s="3"/>
      <c r="F36" s="8"/>
      <c r="G36" s="3"/>
      <c r="H36" s="1"/>
      <c r="I36" s="3"/>
      <c r="J36" s="50"/>
      <c r="K36" s="3"/>
      <c r="L36" s="50"/>
      <c r="M36" s="3"/>
    </row>
    <row r="37" spans="1:13" ht="20.45" customHeight="1">
      <c r="A37" s="63" t="s">
        <v>53</v>
      </c>
      <c r="B37" s="127">
        <v>5</v>
      </c>
      <c r="C37" s="156">
        <v>0</v>
      </c>
      <c r="D37" s="156"/>
      <c r="E37" s="156">
        <v>0</v>
      </c>
      <c r="F37" s="156"/>
      <c r="G37" s="156">
        <v>0</v>
      </c>
      <c r="H37" s="156"/>
      <c r="I37" s="156">
        <v>0</v>
      </c>
      <c r="J37" s="155"/>
      <c r="K37" s="157">
        <v>-2360819</v>
      </c>
      <c r="L37" s="158"/>
      <c r="M37" s="156">
        <f>SUM(C37,E37,G37,I37,K37)</f>
        <v>-2360819</v>
      </c>
    </row>
    <row r="38" spans="1:13" ht="20.45" customHeight="1">
      <c r="A38" s="116" t="s">
        <v>103</v>
      </c>
      <c r="B38" s="64"/>
      <c r="C38" s="159">
        <f>SUM(C35:C37)</f>
        <v>0</v>
      </c>
      <c r="D38" s="160"/>
      <c r="E38" s="159">
        <f>SUM(E35:E37)</f>
        <v>0</v>
      </c>
      <c r="F38" s="160"/>
      <c r="G38" s="159">
        <f>SUM(G35:G37)</f>
        <v>0</v>
      </c>
      <c r="H38" s="160"/>
      <c r="I38" s="159">
        <f>SUM(I35:I37)</f>
        <v>0</v>
      </c>
      <c r="J38" s="155"/>
      <c r="K38" s="159">
        <f>SUM(K35:K37)</f>
        <v>-2360819</v>
      </c>
      <c r="L38" s="155"/>
      <c r="M38" s="159">
        <f>M37</f>
        <v>-2360819</v>
      </c>
    </row>
    <row r="39" spans="1:13" ht="20.45" customHeight="1">
      <c r="A39" s="62" t="s">
        <v>101</v>
      </c>
      <c r="B39" s="64"/>
      <c r="C39" s="159">
        <f>C38</f>
        <v>0</v>
      </c>
      <c r="D39" s="160"/>
      <c r="E39" s="159">
        <f>E38</f>
        <v>0</v>
      </c>
      <c r="F39" s="160"/>
      <c r="G39" s="159">
        <f>G38</f>
        <v>0</v>
      </c>
      <c r="H39" s="160"/>
      <c r="I39" s="159">
        <f>I38</f>
        <v>0</v>
      </c>
      <c r="J39" s="155"/>
      <c r="K39" s="159">
        <f>K38</f>
        <v>-2360819</v>
      </c>
      <c r="L39" s="155"/>
      <c r="M39" s="159">
        <f>M38</f>
        <v>-2360819</v>
      </c>
    </row>
    <row r="40" spans="1:13" ht="20.45" customHeight="1">
      <c r="A40" s="63"/>
      <c r="B40" s="64"/>
      <c r="C40" s="6"/>
      <c r="D40" s="10"/>
      <c r="E40" s="6"/>
      <c r="F40" s="10"/>
      <c r="G40" s="6"/>
      <c r="H40" s="10"/>
      <c r="I40" s="6"/>
      <c r="J40" s="50"/>
      <c r="K40" s="50"/>
      <c r="L40" s="50"/>
      <c r="M40" s="50"/>
    </row>
    <row r="41" spans="1:13" ht="20.45" customHeight="1">
      <c r="A41" s="62" t="s">
        <v>95</v>
      </c>
      <c r="B41" s="64"/>
      <c r="C41" s="6"/>
      <c r="D41" s="10"/>
      <c r="E41" s="6"/>
      <c r="F41" s="10"/>
      <c r="G41" s="6"/>
      <c r="H41" s="10"/>
      <c r="I41" s="6"/>
      <c r="J41" s="50"/>
      <c r="K41" s="50"/>
      <c r="L41" s="50"/>
      <c r="M41" s="50"/>
    </row>
    <row r="42" spans="1:13" ht="20.45" customHeight="1">
      <c r="A42" s="63" t="s">
        <v>57</v>
      </c>
      <c r="B42" s="63"/>
      <c r="C42" s="156">
        <v>0</v>
      </c>
      <c r="D42" s="156"/>
      <c r="E42" s="156">
        <v>0</v>
      </c>
      <c r="F42" s="156"/>
      <c r="G42" s="156">
        <v>0</v>
      </c>
      <c r="H42" s="156"/>
      <c r="I42" s="156">
        <v>0</v>
      </c>
      <c r="J42" s="158"/>
      <c r="K42" s="161">
        <f>'3'!D37</f>
        <v>2793874</v>
      </c>
      <c r="L42" s="158"/>
      <c r="M42" s="157">
        <f>SUM(C42,E42,G42,I42,K42)</f>
        <v>2793874</v>
      </c>
    </row>
    <row r="43" spans="1:13" ht="20.45" customHeight="1">
      <c r="A43" s="63" t="s">
        <v>94</v>
      </c>
      <c r="B43" s="63"/>
      <c r="C43" s="156">
        <v>0</v>
      </c>
      <c r="D43" s="156"/>
      <c r="E43" s="156">
        <v>0</v>
      </c>
      <c r="F43" s="156"/>
      <c r="G43" s="156">
        <v>0</v>
      </c>
      <c r="H43" s="156"/>
      <c r="I43" s="156">
        <v>0</v>
      </c>
      <c r="J43" s="158"/>
      <c r="K43" s="209">
        <v>0</v>
      </c>
      <c r="L43" s="156"/>
      <c r="M43" s="209">
        <f t="shared" ref="M43" si="1">+SUM(C43:K43)</f>
        <v>0</v>
      </c>
    </row>
    <row r="44" spans="1:13" ht="20.45" customHeight="1">
      <c r="A44" s="62" t="s">
        <v>96</v>
      </c>
      <c r="B44" s="63"/>
      <c r="C44" s="159">
        <v>0</v>
      </c>
      <c r="D44" s="149"/>
      <c r="E44" s="159">
        <v>0</v>
      </c>
      <c r="F44" s="149"/>
      <c r="G44" s="159">
        <v>0</v>
      </c>
      <c r="H44" s="149"/>
      <c r="I44" s="159">
        <v>0</v>
      </c>
      <c r="J44" s="155"/>
      <c r="K44" s="162">
        <f>SUM(K42:K43)</f>
        <v>2793874</v>
      </c>
      <c r="L44" s="155"/>
      <c r="M44" s="162">
        <f>SUM(M42:M43)</f>
        <v>2793874</v>
      </c>
    </row>
    <row r="45" spans="1:13" ht="21.95" customHeight="1" thickBot="1">
      <c r="A45" s="114" t="s">
        <v>144</v>
      </c>
      <c r="B45" s="62"/>
      <c r="C45" s="163">
        <f>SUM(C33,C39,C44)</f>
        <v>4292920</v>
      </c>
      <c r="D45" s="149"/>
      <c r="E45" s="163">
        <f>SUM(E33,E39,E44)</f>
        <v>40860245</v>
      </c>
      <c r="F45" s="149"/>
      <c r="G45" s="163">
        <f>SUM(G33,G39,G44)</f>
        <v>450000</v>
      </c>
      <c r="H45" s="149"/>
      <c r="I45" s="163">
        <f>SUM(I33,I39,I44)</f>
        <v>3000</v>
      </c>
      <c r="J45" s="155"/>
      <c r="K45" s="163">
        <f>SUM(K33,K39,K44)</f>
        <v>20888690</v>
      </c>
      <c r="L45" s="155"/>
      <c r="M45" s="163">
        <f>SUM(M33,M39,M44)</f>
        <v>66494855</v>
      </c>
    </row>
    <row r="46" spans="1:13" ht="20.45" customHeight="1" thickTop="1">
      <c r="C46" s="4"/>
      <c r="D46" s="8"/>
      <c r="E46" s="4"/>
      <c r="F46" s="8"/>
      <c r="G46" s="4"/>
      <c r="H46" s="8"/>
      <c r="I46" s="4"/>
      <c r="J46" s="95"/>
      <c r="K46" s="160"/>
      <c r="L46" s="95"/>
      <c r="M46" s="4"/>
    </row>
  </sheetData>
  <mergeCells count="6">
    <mergeCell ref="G6:I6"/>
    <mergeCell ref="C9:M9"/>
    <mergeCell ref="G5:K5"/>
    <mergeCell ref="C32:M32"/>
    <mergeCell ref="G28:K28"/>
    <mergeCell ref="G29:I29"/>
  </mergeCells>
  <phoneticPr fontId="6" type="noConversion"/>
  <pageMargins left="0.8" right="0.8" top="0.48" bottom="0.5" header="0.5" footer="0.5"/>
  <pageSetup paperSize="9" firstPageNumber="10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_pios_id" r:id="rId2"/>
    <customPr name="EpmWorksheetKeyString_GUID" r:id="rId3"/>
  </customProperties>
  <ignoredErrors>
    <ignoredError sqref="C15:M15 M10 M20 M33 C38:K38 M43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zoomScaleNormal="100" zoomScaleSheetLayoutView="100" workbookViewId="0"/>
  </sheetViews>
  <sheetFormatPr defaultColWidth="9.140625" defaultRowHeight="23.25" customHeight="1"/>
  <cols>
    <col min="1" max="1" width="60.140625" style="15" customWidth="1"/>
    <col min="2" max="2" width="6.7109375" style="13" customWidth="1"/>
    <col min="3" max="3" width="2.42578125" style="15" customWidth="1"/>
    <col min="4" max="4" width="13" style="15" customWidth="1"/>
    <col min="5" max="5" width="1.42578125" style="15" customWidth="1"/>
    <col min="6" max="6" width="13" style="15" customWidth="1"/>
    <col min="7" max="7" width="10" style="15" bestFit="1" customWidth="1"/>
    <col min="8" max="8" width="13.140625" style="15" bestFit="1" customWidth="1"/>
    <col min="9" max="9" width="9.140625" style="15"/>
    <col min="10" max="10" width="14.140625" style="15" bestFit="1" customWidth="1"/>
    <col min="11" max="11" width="10.5703125" style="15" bestFit="1" customWidth="1"/>
    <col min="12" max="16384" width="9.140625" style="15"/>
  </cols>
  <sheetData>
    <row r="1" spans="1:7" ht="23.25" customHeight="1">
      <c r="A1" s="65" t="s">
        <v>61</v>
      </c>
    </row>
    <row r="2" spans="1:7" ht="23.25" customHeight="1">
      <c r="A2" s="65" t="s">
        <v>129</v>
      </c>
    </row>
    <row r="3" spans="1:7" ht="23.25" customHeight="1">
      <c r="A3" s="128" t="s">
        <v>142</v>
      </c>
    </row>
    <row r="4" spans="1:7" ht="21.75">
      <c r="A4" s="66"/>
      <c r="D4" s="228"/>
      <c r="E4" s="228"/>
      <c r="F4" s="228"/>
    </row>
    <row r="5" spans="1:7" ht="23.25" customHeight="1">
      <c r="A5" s="66"/>
      <c r="B5" s="89"/>
      <c r="D5" s="67">
        <v>2567</v>
      </c>
      <c r="E5" s="67"/>
      <c r="F5" s="67">
        <v>2566</v>
      </c>
    </row>
    <row r="6" spans="1:7" ht="23.25" customHeight="1">
      <c r="A6" s="66"/>
      <c r="D6" s="233" t="s">
        <v>34</v>
      </c>
      <c r="E6" s="233"/>
      <c r="F6" s="233"/>
    </row>
    <row r="7" spans="1:7" ht="23.25" customHeight="1">
      <c r="A7" s="68" t="s">
        <v>19</v>
      </c>
      <c r="B7" s="69"/>
      <c r="C7" s="70"/>
      <c r="D7" s="70"/>
      <c r="F7" s="70"/>
    </row>
    <row r="8" spans="1:7" ht="23.25" customHeight="1">
      <c r="A8" s="71" t="s">
        <v>60</v>
      </c>
      <c r="D8" s="156">
        <f>'3'!D37</f>
        <v>2793874</v>
      </c>
      <c r="E8" s="2"/>
      <c r="F8" s="157">
        <f>'3'!F37</f>
        <v>2607665</v>
      </c>
    </row>
    <row r="9" spans="1:7" ht="23.25" customHeight="1">
      <c r="A9" s="68" t="s">
        <v>32</v>
      </c>
      <c r="D9" s="157"/>
      <c r="E9" s="2"/>
      <c r="F9" s="157"/>
    </row>
    <row r="10" spans="1:7" ht="23.25" customHeight="1">
      <c r="A10" s="130" t="s">
        <v>118</v>
      </c>
      <c r="D10" s="156">
        <f>-'3'!D21</f>
        <v>-20039</v>
      </c>
      <c r="E10" s="2"/>
      <c r="F10" s="157">
        <f>-'3'!F21</f>
        <v>-57961</v>
      </c>
      <c r="G10" s="139"/>
    </row>
    <row r="11" spans="1:7" ht="23.25" customHeight="1">
      <c r="A11" s="72" t="s">
        <v>40</v>
      </c>
      <c r="D11" s="157">
        <v>95276</v>
      </c>
      <c r="E11" s="2"/>
      <c r="F11" s="157">
        <v>90169</v>
      </c>
    </row>
    <row r="12" spans="1:7" ht="23.25" customHeight="1">
      <c r="A12" s="131" t="s">
        <v>119</v>
      </c>
      <c r="D12" s="158">
        <v>35012</v>
      </c>
      <c r="E12" s="2"/>
      <c r="F12" s="158">
        <v>31424</v>
      </c>
    </row>
    <row r="13" spans="1:7" ht="23.25" customHeight="1">
      <c r="A13" s="130" t="s">
        <v>150</v>
      </c>
      <c r="D13" s="157">
        <v>-2793</v>
      </c>
      <c r="E13" s="2"/>
      <c r="F13" s="157">
        <v>-326</v>
      </c>
    </row>
    <row r="14" spans="1:7" ht="23.25" customHeight="1">
      <c r="A14" s="130" t="s">
        <v>151</v>
      </c>
      <c r="D14" s="164">
        <v>-32401</v>
      </c>
      <c r="E14" s="2"/>
      <c r="F14" s="164">
        <v>-23600</v>
      </c>
    </row>
    <row r="15" spans="1:7" ht="23.25" customHeight="1">
      <c r="A15" s="73" t="s">
        <v>67</v>
      </c>
      <c r="D15" s="157">
        <v>-2815168</v>
      </c>
      <c r="E15" s="2"/>
      <c r="F15" s="157">
        <v>-2743562</v>
      </c>
    </row>
    <row r="16" spans="1:7" ht="23.25" customHeight="1">
      <c r="A16" s="72" t="s">
        <v>41</v>
      </c>
      <c r="D16" s="157">
        <v>-1032039</v>
      </c>
      <c r="E16" s="2"/>
      <c r="F16" s="157">
        <v>-783438</v>
      </c>
    </row>
    <row r="17" spans="1:6" ht="23.25" customHeight="1">
      <c r="A17" s="72" t="s">
        <v>111</v>
      </c>
      <c r="D17" s="165">
        <v>626909</v>
      </c>
      <c r="E17" s="2"/>
      <c r="F17" s="165">
        <v>515450</v>
      </c>
    </row>
    <row r="18" spans="1:6" ht="23.25" customHeight="1">
      <c r="A18" s="124" t="s">
        <v>108</v>
      </c>
      <c r="D18" s="1"/>
      <c r="E18" s="2"/>
      <c r="F18" s="1"/>
    </row>
    <row r="19" spans="1:6" ht="23.25" customHeight="1">
      <c r="A19" s="125" t="s">
        <v>65</v>
      </c>
      <c r="D19" s="225">
        <f>SUM(D8:D17)</f>
        <v>-351369</v>
      </c>
      <c r="E19" s="96"/>
      <c r="F19" s="143">
        <f>SUM(F8:F17)</f>
        <v>-364179</v>
      </c>
    </row>
    <row r="20" spans="1:6" ht="6" customHeight="1">
      <c r="A20" s="75"/>
      <c r="D20" s="8"/>
      <c r="E20" s="96"/>
      <c r="F20" s="8"/>
    </row>
    <row r="21" spans="1:6" ht="23.25" customHeight="1">
      <c r="A21" s="134" t="s">
        <v>120</v>
      </c>
      <c r="D21" s="1"/>
      <c r="E21" s="2"/>
      <c r="F21" s="1"/>
    </row>
    <row r="22" spans="1:6" ht="23.25" customHeight="1">
      <c r="A22" s="78" t="s">
        <v>63</v>
      </c>
      <c r="D22" s="157">
        <v>-17500</v>
      </c>
      <c r="E22" s="2"/>
      <c r="F22" s="157">
        <v>97061</v>
      </c>
    </row>
    <row r="23" spans="1:6" ht="23.25" customHeight="1">
      <c r="A23" s="78" t="s">
        <v>85</v>
      </c>
      <c r="D23" s="165">
        <v>2425</v>
      </c>
      <c r="E23" s="2"/>
      <c r="F23" s="165">
        <v>12773</v>
      </c>
    </row>
    <row r="24" spans="1:6" ht="23.25" customHeight="1">
      <c r="A24" s="66" t="s">
        <v>123</v>
      </c>
      <c r="B24" s="13" t="s">
        <v>71</v>
      </c>
      <c r="D24" s="159">
        <f>SUM(D22:D23)</f>
        <v>-15075</v>
      </c>
      <c r="E24" s="96"/>
      <c r="F24" s="143">
        <f>SUM(F22:F23)</f>
        <v>109834</v>
      </c>
    </row>
    <row r="25" spans="1:6" ht="23.25" customHeight="1">
      <c r="A25" s="66"/>
      <c r="D25" s="20"/>
      <c r="E25" s="74"/>
      <c r="F25" s="20"/>
    </row>
    <row r="26" spans="1:6" ht="23.25" customHeight="1">
      <c r="A26" s="65" t="s">
        <v>61</v>
      </c>
      <c r="D26" s="20"/>
      <c r="E26" s="74"/>
      <c r="F26" s="20"/>
    </row>
    <row r="27" spans="1:6" ht="23.25" customHeight="1">
      <c r="A27" s="65" t="s">
        <v>33</v>
      </c>
    </row>
    <row r="28" spans="1:6" ht="23.25" customHeight="1">
      <c r="A28" s="128" t="s">
        <v>142</v>
      </c>
      <c r="D28" s="228"/>
      <c r="E28" s="228"/>
      <c r="F28" s="228"/>
    </row>
    <row r="29" spans="1:6" ht="23.25" customHeight="1">
      <c r="A29" s="66"/>
      <c r="D29" s="228"/>
      <c r="E29" s="228"/>
      <c r="F29" s="228"/>
    </row>
    <row r="30" spans="1:6" ht="23.25" customHeight="1">
      <c r="A30" s="66"/>
      <c r="B30" s="85"/>
      <c r="D30" s="67">
        <v>2567</v>
      </c>
      <c r="E30" s="67"/>
      <c r="F30" s="67">
        <v>2566</v>
      </c>
    </row>
    <row r="31" spans="1:6" ht="23.25" customHeight="1">
      <c r="A31" s="66"/>
      <c r="D31" s="233" t="s">
        <v>34</v>
      </c>
      <c r="E31" s="233"/>
      <c r="F31" s="233"/>
    </row>
    <row r="32" spans="1:6" ht="23.25" customHeight="1">
      <c r="A32" s="134" t="s">
        <v>124</v>
      </c>
      <c r="D32" s="76"/>
      <c r="E32" s="77"/>
      <c r="F32" s="76"/>
    </row>
    <row r="33" spans="1:11" ht="23.25" customHeight="1">
      <c r="A33" s="78" t="s">
        <v>70</v>
      </c>
      <c r="D33" s="157">
        <v>140662</v>
      </c>
      <c r="E33" s="2"/>
      <c r="F33" s="157">
        <v>238768</v>
      </c>
    </row>
    <row r="34" spans="1:11" ht="23.25" customHeight="1">
      <c r="A34" s="113" t="s">
        <v>64</v>
      </c>
      <c r="D34" s="157">
        <v>-5313</v>
      </c>
      <c r="E34" s="2"/>
      <c r="F34" s="156">
        <v>0</v>
      </c>
      <c r="G34" s="14"/>
    </row>
    <row r="35" spans="1:11" ht="21.75">
      <c r="A35" s="78" t="s">
        <v>86</v>
      </c>
      <c r="D35" s="157">
        <v>329</v>
      </c>
      <c r="E35" s="2"/>
      <c r="F35" s="157">
        <v>323</v>
      </c>
    </row>
    <row r="36" spans="1:11" ht="23.25" customHeight="1">
      <c r="A36" s="66" t="s">
        <v>107</v>
      </c>
      <c r="D36" s="159">
        <f>SUM(D33:D35)</f>
        <v>135678</v>
      </c>
      <c r="E36" s="96"/>
      <c r="F36" s="141">
        <f>SUM(F33:F35)</f>
        <v>239091</v>
      </c>
    </row>
    <row r="37" spans="1:11" s="14" customFormat="1" ht="6.75" customHeight="1">
      <c r="A37" s="56"/>
      <c r="B37" s="56"/>
      <c r="C37" s="56"/>
      <c r="D37" s="149"/>
      <c r="E37" s="8"/>
      <c r="F37" s="149"/>
    </row>
    <row r="38" spans="1:11" s="14" customFormat="1" ht="23.25" customHeight="1">
      <c r="A38" s="56" t="s">
        <v>137</v>
      </c>
      <c r="B38" s="56"/>
      <c r="C38" s="56"/>
      <c r="D38" s="160">
        <f>SUM(D36,D24,D19)</f>
        <v>-230766</v>
      </c>
      <c r="E38" s="8"/>
      <c r="F38" s="149">
        <f>SUM(F36,F24,F19)</f>
        <v>-15254</v>
      </c>
    </row>
    <row r="39" spans="1:11" ht="24" customHeight="1">
      <c r="A39" s="132" t="s">
        <v>135</v>
      </c>
      <c r="D39" s="165">
        <v>50245</v>
      </c>
      <c r="E39" s="2"/>
      <c r="F39" s="165">
        <v>19501</v>
      </c>
    </row>
    <row r="40" spans="1:11" ht="23.25" customHeight="1">
      <c r="A40" s="66" t="s">
        <v>125</v>
      </c>
      <c r="D40" s="159">
        <f>SUM(D38:D39)</f>
        <v>-180521</v>
      </c>
      <c r="E40" s="8"/>
      <c r="F40" s="143">
        <f>SUM(F38:F39)</f>
        <v>4247</v>
      </c>
    </row>
    <row r="41" spans="1:11" ht="23.25" customHeight="1">
      <c r="A41" s="66"/>
      <c r="D41" s="1"/>
      <c r="E41" s="2"/>
      <c r="F41" s="1"/>
    </row>
    <row r="42" spans="1:11" ht="23.25" customHeight="1">
      <c r="A42" s="68" t="s">
        <v>20</v>
      </c>
      <c r="D42" s="1"/>
      <c r="E42" s="2"/>
      <c r="F42" s="1"/>
      <c r="K42" s="88"/>
    </row>
    <row r="43" spans="1:11" ht="23.25" customHeight="1">
      <c r="A43" s="130" t="s">
        <v>145</v>
      </c>
      <c r="D43" s="156">
        <v>0</v>
      </c>
      <c r="E43" s="2"/>
      <c r="F43" s="1">
        <v>-111900</v>
      </c>
      <c r="K43" s="88"/>
    </row>
    <row r="44" spans="1:11" ht="23.25" customHeight="1">
      <c r="A44" s="198" t="s">
        <v>112</v>
      </c>
      <c r="D44" s="1">
        <v>5084301</v>
      </c>
      <c r="E44" s="2"/>
      <c r="F44" s="156">
        <v>0</v>
      </c>
      <c r="K44" s="88"/>
    </row>
    <row r="45" spans="1:11" ht="23.25" customHeight="1">
      <c r="A45" s="131" t="s">
        <v>113</v>
      </c>
      <c r="D45" s="156">
        <v>0</v>
      </c>
      <c r="E45" s="2"/>
      <c r="F45" s="164">
        <v>-5000000</v>
      </c>
      <c r="G45" s="14"/>
    </row>
    <row r="46" spans="1:11" ht="23.25" customHeight="1">
      <c r="A46" s="130" t="s">
        <v>62</v>
      </c>
      <c r="D46" s="164">
        <v>673</v>
      </c>
      <c r="E46" s="2"/>
      <c r="F46" s="164">
        <v>6</v>
      </c>
    </row>
    <row r="47" spans="1:11" ht="23.25" customHeight="1">
      <c r="A47" s="130" t="s">
        <v>66</v>
      </c>
      <c r="D47" s="164">
        <v>-21790</v>
      </c>
      <c r="E47" s="2"/>
      <c r="F47" s="164">
        <v>-17264</v>
      </c>
      <c r="G47" s="14"/>
    </row>
    <row r="48" spans="1:11" ht="23.25" customHeight="1">
      <c r="A48" s="131" t="s">
        <v>69</v>
      </c>
      <c r="D48" s="157">
        <v>-57446</v>
      </c>
      <c r="E48" s="2"/>
      <c r="F48" s="157">
        <v>-102924</v>
      </c>
    </row>
    <row r="49" spans="1:6" ht="23.25" customHeight="1">
      <c r="A49" s="130" t="s">
        <v>155</v>
      </c>
      <c r="D49" s="157">
        <v>-21053642</v>
      </c>
      <c r="E49" s="2"/>
      <c r="F49" s="157">
        <v>4286010</v>
      </c>
    </row>
    <row r="50" spans="1:6" ht="23.25" customHeight="1">
      <c r="A50" s="199" t="s">
        <v>131</v>
      </c>
      <c r="D50" s="157">
        <v>2815168</v>
      </c>
      <c r="E50" s="2"/>
      <c r="F50" s="157">
        <v>2743562</v>
      </c>
    </row>
    <row r="51" spans="1:6" ht="23.25" customHeight="1">
      <c r="A51" s="199" t="s">
        <v>43</v>
      </c>
      <c r="D51" s="157">
        <v>984153</v>
      </c>
      <c r="E51" s="2"/>
      <c r="F51" s="157">
        <v>787076</v>
      </c>
    </row>
    <row r="52" spans="1:6" ht="23.25" customHeight="1">
      <c r="A52" s="133" t="s">
        <v>152</v>
      </c>
      <c r="D52" s="159">
        <f>SUM(D44:D51)</f>
        <v>-12248583</v>
      </c>
      <c r="E52" s="96"/>
      <c r="F52" s="141">
        <f>SUM(F43:F51)</f>
        <v>2584566</v>
      </c>
    </row>
    <row r="53" spans="1:6" ht="23.25" customHeight="1">
      <c r="A53" s="66"/>
      <c r="D53" s="20"/>
      <c r="E53" s="74"/>
      <c r="F53" s="20"/>
    </row>
    <row r="54" spans="1:6" ht="23.25" customHeight="1">
      <c r="A54" s="65" t="s">
        <v>61</v>
      </c>
      <c r="D54" s="20"/>
      <c r="E54" s="74"/>
      <c r="F54" s="20"/>
    </row>
    <row r="55" spans="1:6" ht="23.25" customHeight="1">
      <c r="A55" s="65" t="s">
        <v>33</v>
      </c>
    </row>
    <row r="56" spans="1:6" ht="23.25" customHeight="1">
      <c r="A56" s="128" t="s">
        <v>142</v>
      </c>
      <c r="D56" s="228"/>
      <c r="E56" s="228"/>
      <c r="F56" s="228"/>
    </row>
    <row r="57" spans="1:6" ht="23.25" customHeight="1">
      <c r="A57" s="66"/>
      <c r="D57" s="228"/>
      <c r="E57" s="228"/>
      <c r="F57" s="228"/>
    </row>
    <row r="58" spans="1:6" ht="23.25" customHeight="1">
      <c r="A58" s="66"/>
      <c r="D58" s="67">
        <v>2567</v>
      </c>
      <c r="E58" s="67"/>
      <c r="F58" s="67">
        <v>2566</v>
      </c>
    </row>
    <row r="59" spans="1:6" ht="23.25" customHeight="1">
      <c r="A59" s="66"/>
      <c r="D59" s="233" t="s">
        <v>34</v>
      </c>
      <c r="E59" s="233"/>
      <c r="F59" s="233"/>
    </row>
    <row r="60" spans="1:6" ht="23.25" customHeight="1">
      <c r="A60" s="68" t="s">
        <v>21</v>
      </c>
      <c r="D60" s="77"/>
      <c r="E60" s="77"/>
      <c r="F60" s="77"/>
    </row>
    <row r="61" spans="1:6" ht="23.25" customHeight="1">
      <c r="A61" s="134" t="s">
        <v>126</v>
      </c>
      <c r="D61" s="77"/>
      <c r="E61" s="77"/>
      <c r="F61" s="77"/>
    </row>
    <row r="62" spans="1:6" ht="23.25" customHeight="1">
      <c r="A62" s="78" t="s">
        <v>154</v>
      </c>
      <c r="D62" s="156">
        <v>9305000</v>
      </c>
      <c r="E62" s="2"/>
      <c r="F62" s="157">
        <v>-2940000</v>
      </c>
    </row>
    <row r="63" spans="1:6" ht="23.25" customHeight="1">
      <c r="A63" s="135" t="s">
        <v>153</v>
      </c>
      <c r="D63" s="157">
        <v>215923</v>
      </c>
      <c r="E63" s="2"/>
      <c r="F63" s="157">
        <v>81982</v>
      </c>
    </row>
    <row r="64" spans="1:6" ht="23.25" customHeight="1">
      <c r="A64" s="122" t="s">
        <v>136</v>
      </c>
      <c r="D64" s="157">
        <v>5177000</v>
      </c>
      <c r="E64" s="2"/>
      <c r="F64" s="157">
        <v>0</v>
      </c>
    </row>
    <row r="65" spans="1:10" ht="23.25" customHeight="1">
      <c r="A65" s="122" t="s">
        <v>158</v>
      </c>
      <c r="D65" s="157">
        <v>-5000000</v>
      </c>
      <c r="E65" s="2"/>
      <c r="F65" s="157">
        <v>0</v>
      </c>
    </row>
    <row r="66" spans="1:10" ht="23.25" customHeight="1">
      <c r="A66" s="122" t="s">
        <v>100</v>
      </c>
      <c r="D66" s="157">
        <v>-44659</v>
      </c>
      <c r="E66" s="2"/>
      <c r="F66" s="156">
        <v>-47432</v>
      </c>
    </row>
    <row r="67" spans="1:10" ht="23.25" customHeight="1">
      <c r="A67" s="122" t="s">
        <v>133</v>
      </c>
      <c r="D67" s="165">
        <v>5000000</v>
      </c>
      <c r="E67" s="2"/>
      <c r="F67" s="165">
        <v>0</v>
      </c>
    </row>
    <row r="68" spans="1:10" ht="23.25" customHeight="1">
      <c r="A68" s="115" t="s">
        <v>127</v>
      </c>
      <c r="B68" s="26"/>
      <c r="C68" s="27"/>
      <c r="D68" s="224">
        <f>SUM(D62:D67)</f>
        <v>14653264</v>
      </c>
      <c r="E68" s="96"/>
      <c r="F68" s="96">
        <f>SUM(F62:F67)</f>
        <v>-2905450</v>
      </c>
    </row>
    <row r="69" spans="1:10" ht="23.25" customHeight="1">
      <c r="A69" s="132" t="s">
        <v>132</v>
      </c>
      <c r="B69" s="26"/>
      <c r="C69" s="27"/>
      <c r="D69" s="146">
        <v>-2360819</v>
      </c>
      <c r="E69" s="96"/>
      <c r="F69" s="146">
        <v>-2575458</v>
      </c>
    </row>
    <row r="70" spans="1:10" ht="23.25" customHeight="1">
      <c r="A70" s="132" t="s">
        <v>102</v>
      </c>
      <c r="D70" s="146">
        <v>-619248</v>
      </c>
      <c r="E70" s="2"/>
      <c r="F70" s="146">
        <v>-544705</v>
      </c>
    </row>
    <row r="71" spans="1:10" ht="23.25" customHeight="1">
      <c r="A71" s="79" t="s">
        <v>134</v>
      </c>
      <c r="D71" s="159">
        <f>SUM(D68:D70)</f>
        <v>11673197</v>
      </c>
      <c r="E71" s="96"/>
      <c r="F71" s="141">
        <f>SUM(F68:F70)</f>
        <v>-6025613</v>
      </c>
    </row>
    <row r="72" spans="1:10" ht="23.25" customHeight="1">
      <c r="A72" s="78"/>
      <c r="D72" s="1"/>
      <c r="E72" s="2"/>
      <c r="F72" s="1"/>
    </row>
    <row r="73" spans="1:10" ht="23.25" customHeight="1">
      <c r="A73" s="136" t="s">
        <v>157</v>
      </c>
      <c r="D73" s="160">
        <f>SUM(D71,D52,D40)</f>
        <v>-755907</v>
      </c>
      <c r="E73" s="96"/>
      <c r="F73" s="149">
        <f>SUM(F71,F52,F40)</f>
        <v>-3436800</v>
      </c>
    </row>
    <row r="74" spans="1:10" ht="23.25" customHeight="1">
      <c r="A74" s="78" t="s">
        <v>80</v>
      </c>
      <c r="D74" s="165">
        <f>'1'!F10</f>
        <v>1202322</v>
      </c>
      <c r="E74" s="2"/>
      <c r="F74" s="165">
        <v>4890048</v>
      </c>
    </row>
    <row r="75" spans="1:10" ht="23.25" customHeight="1" thickBot="1">
      <c r="A75" s="66" t="s">
        <v>77</v>
      </c>
      <c r="D75" s="187">
        <f>SUM(D73:D74)</f>
        <v>446415</v>
      </c>
      <c r="E75" s="96"/>
      <c r="F75" s="142">
        <f>SUM(F73:F74)</f>
        <v>1453248</v>
      </c>
    </row>
    <row r="76" spans="1:10" ht="23.25" customHeight="1" thickTop="1">
      <c r="A76" s="78"/>
      <c r="D76" s="7"/>
      <c r="E76" s="7"/>
      <c r="F76" s="7"/>
      <c r="H76" s="86"/>
      <c r="I76" s="87"/>
      <c r="J76" s="11"/>
    </row>
    <row r="77" spans="1:10" ht="23.25" customHeight="1">
      <c r="A77" s="80" t="s">
        <v>68</v>
      </c>
      <c r="B77" s="81"/>
      <c r="C77" s="82"/>
      <c r="D77" s="97"/>
      <c r="E77" s="97"/>
      <c r="F77" s="97"/>
    </row>
    <row r="78" spans="1:10" ht="23.25" customHeight="1">
      <c r="A78" s="83" t="s">
        <v>138</v>
      </c>
      <c r="B78" s="81"/>
      <c r="C78" s="81"/>
      <c r="D78" s="98"/>
      <c r="E78" s="98"/>
      <c r="F78" s="98"/>
    </row>
    <row r="79" spans="1:10" ht="23.25" customHeight="1">
      <c r="A79" s="137" t="s">
        <v>72</v>
      </c>
      <c r="B79" s="81"/>
      <c r="C79" s="84"/>
      <c r="D79" s="139">
        <v>5835.20057</v>
      </c>
      <c r="E79" s="99"/>
      <c r="F79" s="139">
        <v>2032</v>
      </c>
    </row>
    <row r="80" spans="1:10" ht="23.25" customHeight="1">
      <c r="A80" s="135"/>
      <c r="D80" s="139"/>
      <c r="E80" s="7"/>
      <c r="F80" s="139"/>
    </row>
    <row r="81" spans="1:6" ht="23.25" customHeight="1">
      <c r="A81" s="138"/>
      <c r="D81" s="139"/>
      <c r="F81" s="139"/>
    </row>
  </sheetData>
  <sortState ref="A88:G91">
    <sortCondition ref="G88:G91"/>
  </sortState>
  <mergeCells count="8">
    <mergeCell ref="D6:F6"/>
    <mergeCell ref="D31:F31"/>
    <mergeCell ref="D59:F59"/>
    <mergeCell ref="D4:F4"/>
    <mergeCell ref="D29:F29"/>
    <mergeCell ref="D28:F28"/>
    <mergeCell ref="D56:F56"/>
    <mergeCell ref="D57:F57"/>
  </mergeCells>
  <pageMargins left="0.8" right="0.8" top="0.48" bottom="0.5" header="0.5" footer="0.5"/>
  <pageSetup paperSize="32767" firstPageNumber="12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5" max="5" man="1"/>
    <brk id="53" max="5" man="1"/>
  </rowBreaks>
  <customProperties>
    <customPr name="_pios_id" r:id="rId2"/>
    <customPr name="EpmWorksheetKeyString_GUID" r:id="rId3"/>
  </customProperties>
  <ignoredErrors>
    <ignoredError sqref="D19:F19" emptyCellReference="1"/>
    <ignoredError sqref="D5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8311EF-ECA0-4A51-814F-59DCC1295457}">
  <ds:schemaRefs>
    <ds:schemaRef ds:uri="http://purl.org/dc/terms/"/>
    <ds:schemaRef ds:uri="4243d5be-521d-4052-81ca-f0f31ea6f2da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f6ba49b0-bcda-4796-8236-5b5cc1493ace"/>
    <ds:schemaRef ds:uri="http://schemas.microsoft.com/office/2006/metadata/properties"/>
    <ds:schemaRef ds:uri="05716746-add9-412a-97a9-1b5167d151a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DBE88E-7D37-4568-9651-214D35B73A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CE91BA-3584-4EB2-AFA7-4D9ADA29C3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Pichamon Maklamthong</cp:lastModifiedBy>
  <cp:lastPrinted>2024-11-05T09:52:35Z</cp:lastPrinted>
  <dcterms:created xsi:type="dcterms:W3CDTF">2005-01-29T10:21:12Z</dcterms:created>
  <dcterms:modified xsi:type="dcterms:W3CDTF">2024-11-05T09:53:00Z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