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/>
  <mc:AlternateContent xmlns:mc="http://schemas.openxmlformats.org/markup-compatibility/2006">
    <mc:Choice Requires="x15">
      <x15ac:absPath xmlns:x15ac="http://schemas.microsoft.com/office/spreadsheetml/2010/11/ac" url="E:\.shortcut-targets-by-id\1SxFpgQRWXVtMWwlPx1C-HWHN1PjqlY-i\ETC Group-Q3'67\ETC-Q3'67\1. Audit FS\FS_ETC_Q3'67_T\"/>
    </mc:Choice>
  </mc:AlternateContent>
  <xr:revisionPtr revIDLastSave="0" documentId="13_ncr:1_{A537527E-EC30-4CEC-A2B5-7014FE3625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_FS" sheetId="1" r:id="rId1"/>
    <sheet name="PL_FS 3M" sheetId="2" r:id="rId2"/>
    <sheet name="PL_FS  9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2">#REF!</definedName>
    <definedName name="\q" localSheetId="1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hidden="1">{"cashflow",#N/A,FALSE,"cash flow"}</definedName>
    <definedName name="aaaaaa">#REF!</definedName>
    <definedName name="abc" localSheetId="2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2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 9M'!Loan_Amount*'PL_FS  9M'!Interest_Rate*'PL_FS  9M'!Loan_Years*'PL_FS  9M'!Loan_Start&gt;0,1,0)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2">MATCH(0.01,'PL_FS  9M'!End_Bal,-1)+1</definedName>
    <definedName name="ff" localSheetId="1">MATCH(0.01,'PL_FS 3M'!End_Bal,-1)+1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2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 9M'!Loan_Amount*'PL_FS  9M'!Interest_Rate*'PL_FS  9M'!Loan_Years*'PL_FS  9M'!Loan_Start&gt;0,1,0)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 9M'!Values_Entered,[0]!Header_Row+'PL_FS  9M'!Number_of_Payments,[0]!Header_Row)</definedName>
    <definedName name="Last_Row" localSheetId="1">IF('PL_FS 3M'!Values_Entered,Header_Row+'PL_FS 3M'!Number_of_Payments,Header_Row)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#REF!</definedName>
    <definedName name="Macro1">#REF!</definedName>
    <definedName name="Macro3" localSheetId="2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#REF!</definedName>
    <definedName name="New">#REF!</definedName>
    <definedName name="ni" localSheetId="2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2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 9M'!End_Bal,-1)+1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 9M'!Loan_Amount*'PL_FS  9M'!Interest_Rate*'PL_FS  9M'!Loan_Years*'PL_FS  9M'!Loan_Start&gt;0,1,0)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 9M'!Loan_Start),MONTH('PL_FS  9M'!Loan_Start)+Payment_Number,DAY('PL_FS  9M'!Loan_Start))</definedName>
    <definedName name="Payment_Date" localSheetId="1">DATE(YEAR('PL_FS 3M'!Loan_Start),MONTH('PL_FS 3M'!Loan_Start)+Payment_Number,DAY('PL_FS 3M'!Loan_Start))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BS_FS!$A$1:$M$88</definedName>
    <definedName name="_xlnm.Print_Area" localSheetId="5">CF_FS!$A$1:$M$79</definedName>
    <definedName name="_xlnm.Print_Area" localSheetId="2">'PL_FS  9M'!$A$1:$M$38</definedName>
    <definedName name="_xlnm.Print_Area" localSheetId="1">'PL_FS 3M'!$A$1:$M$38</definedName>
    <definedName name="_xlnm.Print_Area" localSheetId="3">'SOE_FS 1'!$A$1:$S$21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 9M'!Full_Print,0,0,'PL_FS  9M'!Last_Row)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 9M'!Loan_Amount*'PL_FS  9M'!Interest_Rate*'PL_FS  9M'!Loan_Years*'PL_FS  9M'!Loan_Start&gt;0,1,0)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2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 9M'!Loan_Amount*'PL_FS  9M'!Interest_Rate*'PL_FS  9M'!Loan_Years*'PL_FS  9M'!Loan_Start&gt;0,1,0)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 9M'!End_Bal,-1)+1</definedName>
    <definedName name="xx" localSheetId="1">MATCH(0.01,'PL_FS 3M'!End_Bal,-1)+1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2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 9M'!Loan_Amount*'PL_FS  9M'!Interest_Rate*'PL_FS  9M'!Loan_Years*'PL_FS  9M'!Loan_Start&gt;0,1,0)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2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 9M'!Values_Entered,[0]!Header_Row+'PL_FS  9M'!Number_of_Payments,[0]!Header_Row)</definedName>
    <definedName name="ส" localSheetId="1">IF('PL_FS 3M'!Values_Entered,Header_Row+'PL_FS 3M'!Number_of_Payments,Header_Row)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6" l="1"/>
  <c r="M33" i="1" l="1"/>
  <c r="K33" i="1"/>
  <c r="I33" i="1"/>
  <c r="G33" i="1"/>
  <c r="K72" i="1"/>
  <c r="G72" i="1"/>
  <c r="G64" i="1"/>
  <c r="K21" i="1"/>
  <c r="G21" i="1"/>
  <c r="K69" i="6" l="1"/>
  <c r="I47" i="6"/>
  <c r="G69" i="6" l="1"/>
  <c r="K47" i="6" l="1"/>
  <c r="M47" i="6"/>
  <c r="G27" i="6"/>
  <c r="M27" i="6"/>
  <c r="K27" i="6"/>
  <c r="I27" i="6"/>
  <c r="K67" i="6" l="1"/>
  <c r="M16" i="2" l="1"/>
  <c r="K16" i="2"/>
  <c r="I16" i="2"/>
  <c r="G16" i="2"/>
  <c r="M16" i="3"/>
  <c r="K16" i="3"/>
  <c r="I16" i="3"/>
  <c r="G16" i="3"/>
  <c r="O13" i="4" l="1"/>
  <c r="Q19" i="4" l="1"/>
  <c r="O18" i="4"/>
  <c r="S18" i="4" s="1"/>
  <c r="O17" i="4"/>
  <c r="I72" i="1" l="1"/>
  <c r="I64" i="1"/>
  <c r="M67" i="6"/>
  <c r="I67" i="6"/>
  <c r="G67" i="6"/>
  <c r="A52" i="6"/>
  <c r="K18" i="5"/>
  <c r="I18" i="5"/>
  <c r="G18" i="5"/>
  <c r="O16" i="5"/>
  <c r="K14" i="5"/>
  <c r="I14" i="5"/>
  <c r="K81" i="1" s="1"/>
  <c r="G14" i="5"/>
  <c r="O12" i="5"/>
  <c r="Q20" i="4"/>
  <c r="K20" i="4"/>
  <c r="I20" i="4"/>
  <c r="G20" i="4"/>
  <c r="S17" i="4"/>
  <c r="K15" i="4"/>
  <c r="G83" i="1" s="1"/>
  <c r="I15" i="4"/>
  <c r="G81" i="1" s="1"/>
  <c r="G15" i="4"/>
  <c r="Q14" i="4"/>
  <c r="Q15" i="4" s="1"/>
  <c r="G86" i="1" s="1"/>
  <c r="S13" i="4"/>
  <c r="M10" i="3"/>
  <c r="M13" i="3" s="1"/>
  <c r="M17" i="3" s="1"/>
  <c r="M20" i="3" s="1"/>
  <c r="K10" i="3"/>
  <c r="K13" i="3" s="1"/>
  <c r="K17" i="3" s="1"/>
  <c r="K20" i="3" s="1"/>
  <c r="I10" i="3"/>
  <c r="I13" i="3" s="1"/>
  <c r="I17" i="3" s="1"/>
  <c r="I20" i="3" s="1"/>
  <c r="G10" i="3"/>
  <c r="G13" i="3" s="1"/>
  <c r="G17" i="3" s="1"/>
  <c r="G44" i="2"/>
  <c r="M10" i="2"/>
  <c r="M13" i="2" s="1"/>
  <c r="M17" i="2" s="1"/>
  <c r="K10" i="2"/>
  <c r="K13" i="2" s="1"/>
  <c r="I10" i="2"/>
  <c r="I13" i="2" s="1"/>
  <c r="G10" i="2"/>
  <c r="G13" i="2" s="1"/>
  <c r="I86" i="1"/>
  <c r="M84" i="1"/>
  <c r="I84" i="1"/>
  <c r="M83" i="1"/>
  <c r="I83" i="1"/>
  <c r="M81" i="1"/>
  <c r="I81" i="1"/>
  <c r="M72" i="1"/>
  <c r="M64" i="1"/>
  <c r="K64" i="1"/>
  <c r="A45" i="1"/>
  <c r="M21" i="1"/>
  <c r="I21" i="1"/>
  <c r="M20" i="2" l="1"/>
  <c r="M22" i="2" s="1"/>
  <c r="M24" i="2" s="1"/>
  <c r="M34" i="2" s="1"/>
  <c r="M32" i="2" s="1"/>
  <c r="K73" i="1"/>
  <c r="G20" i="3"/>
  <c r="I73" i="1"/>
  <c r="G34" i="1"/>
  <c r="G73" i="1"/>
  <c r="K34" i="1"/>
  <c r="M85" i="1"/>
  <c r="M87" i="1" s="1"/>
  <c r="M34" i="1"/>
  <c r="I34" i="1"/>
  <c r="I85" i="1"/>
  <c r="I87" i="1" s="1"/>
  <c r="M73" i="1"/>
  <c r="K83" i="1"/>
  <c r="I88" i="1" l="1"/>
  <c r="M88" i="1"/>
  <c r="G22" i="3" l="1"/>
  <c r="G9" i="6"/>
  <c r="G29" i="3" l="1"/>
  <c r="G27" i="3" s="1"/>
  <c r="G36" i="3" s="1"/>
  <c r="G24" i="3"/>
  <c r="G28" i="6"/>
  <c r="G33" i="6" l="1"/>
  <c r="G68" i="6" s="1"/>
  <c r="G72" i="6" s="1"/>
  <c r="G34" i="3"/>
  <c r="G32" i="3" s="1"/>
  <c r="M14" i="4" l="1"/>
  <c r="O14" i="4" s="1"/>
  <c r="M15" i="4" l="1"/>
  <c r="G84" i="1" s="1"/>
  <c r="G85" i="1" s="1"/>
  <c r="G87" i="1" s="1"/>
  <c r="G88" i="1" s="1"/>
  <c r="O15" i="4"/>
  <c r="S15" i="4" s="1"/>
  <c r="S14" i="4"/>
  <c r="M22" i="3"/>
  <c r="I22" i="3"/>
  <c r="K9" i="6"/>
  <c r="K22" i="3"/>
  <c r="M24" i="3" l="1"/>
  <c r="M34" i="3" s="1"/>
  <c r="M32" i="3" s="1"/>
  <c r="I24" i="3"/>
  <c r="I34" i="3" s="1"/>
  <c r="I32" i="3" s="1"/>
  <c r="K24" i="3"/>
  <c r="K34" i="3" s="1"/>
  <c r="K32" i="3" s="1"/>
  <c r="K28" i="6"/>
  <c r="K33" i="6" s="1"/>
  <c r="M9" i="6"/>
  <c r="M28" i="6" s="1"/>
  <c r="M33" i="6" s="1"/>
  <c r="I29" i="3"/>
  <c r="I27" i="3" s="1"/>
  <c r="I36" i="3" s="1"/>
  <c r="M29" i="3"/>
  <c r="M27" i="3" s="1"/>
  <c r="M36" i="3" s="1"/>
  <c r="I9" i="6"/>
  <c r="K29" i="3"/>
  <c r="K27" i="3" s="1"/>
  <c r="K36" i="3" s="1"/>
  <c r="K68" i="6" l="1"/>
  <c r="K72" i="6" s="1"/>
  <c r="M68" i="6"/>
  <c r="M72" i="6" s="1"/>
  <c r="I28" i="6"/>
  <c r="I33" i="6" s="1"/>
  <c r="M13" i="5"/>
  <c r="M17" i="5"/>
  <c r="M19" i="4"/>
  <c r="I68" i="6" l="1"/>
  <c r="I72" i="6" s="1"/>
  <c r="M20" i="4"/>
  <c r="O19" i="4"/>
  <c r="O17" i="5"/>
  <c r="O18" i="5" s="1"/>
  <c r="M18" i="5"/>
  <c r="M14" i="5"/>
  <c r="O13" i="5"/>
  <c r="O14" i="5" l="1"/>
  <c r="K84" i="1"/>
  <c r="K85" i="1" s="1"/>
  <c r="K87" i="1" s="1"/>
  <c r="K88" i="1" s="1"/>
  <c r="S19" i="4"/>
  <c r="S20" i="4" s="1"/>
  <c r="O20" i="4"/>
  <c r="G17" i="2"/>
  <c r="G20" i="2" l="1"/>
  <c r="G22" i="2" s="1"/>
  <c r="G24" i="2" s="1"/>
  <c r="I17" i="2"/>
  <c r="K17" i="2"/>
  <c r="G34" i="2" l="1"/>
  <c r="G32" i="2" s="1"/>
  <c r="G29" i="2"/>
  <c r="G27" i="2" s="1"/>
  <c r="G36" i="2" s="1"/>
  <c r="K20" i="2"/>
  <c r="K22" i="2" s="1"/>
  <c r="I20" i="2"/>
  <c r="I22" i="2" s="1"/>
  <c r="M29" i="2"/>
  <c r="M27" i="2" s="1"/>
  <c r="M36" i="2" s="1"/>
  <c r="I29" i="2" l="1"/>
  <c r="I27" i="2" s="1"/>
  <c r="I36" i="2" s="1"/>
  <c r="I24" i="2"/>
  <c r="I34" i="2" s="1"/>
  <c r="I32" i="2" s="1"/>
  <c r="K24" i="2"/>
  <c r="K34" i="2" s="1"/>
  <c r="K32" i="2" s="1"/>
  <c r="K29" i="2"/>
  <c r="K27" i="2" s="1"/>
  <c r="K36" i="2" s="1"/>
</calcChain>
</file>

<file path=xl/sharedStrings.xml><?xml version="1.0" encoding="utf-8"?>
<sst xmlns="http://schemas.openxmlformats.org/spreadsheetml/2006/main" count="302" uniqueCount="183">
  <si>
    <t>บริษัท เอิร์ธ เท็ค เอนไวรอนเมนท์ จำกัด (มหาชน) และบริษัทย่อย</t>
  </si>
  <si>
    <t>(หน่วย : พันบาท)</t>
  </si>
  <si>
    <t>งบการเงินรวม</t>
  </si>
  <si>
    <t>งบการเงินเฉพาะกิจการ</t>
  </si>
  <si>
    <t>ณ วันที่ 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</si>
  <si>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</si>
  <si>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</si>
  <si>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</si>
  <si>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</si>
  <si>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</si>
  <si>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</si>
  <si>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</si>
  <si>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</si>
  <si>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</si>
  <si>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</si>
  <si>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</si>
  <si>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</si>
  <si>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</si>
  <si>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</si>
  <si>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</si>
  <si>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</si>
  <si>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</si>
  <si>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</si>
  <si>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</si>
  <si>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</si>
  <si>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</si>
  <si>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</si>
  <si>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</si>
  <si>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</si>
  <si>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</si>
  <si>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</si>
  <si>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</si>
  <si>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</si>
  <si>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</si>
  <si>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</si>
  <si>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</si>
  <si>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</si>
  <si>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หนี้สินตามสัญญาเช่า - สุทธิจากส่วนที่ถึงกำหนด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</si>
  <si>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</si>
  <si>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</si>
  <si>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</si>
  <si>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</si>
  <si>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</si>
  <si>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</si>
  <si>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</si>
  <si>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</si>
  <si>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</si>
  <si>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</si>
  <si>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</si>
  <si>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</si>
  <si>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</si>
  <si>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</si>
  <si>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</si>
  <si>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</si>
  <si>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</si>
  <si>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</si>
  <si>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</si>
  <si>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</si>
  <si>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</si>
  <si>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</si>
  <si>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</si>
  <si>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</si>
  <si>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</si>
  <si>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</si>
  <si>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</si>
  <si>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</si>
  <si>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</si>
  <si>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</si>
  <si>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</si>
  <si>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</si>
  <si>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</si>
  <si>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</si>
  <si>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</si>
  <si>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</si>
  <si>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</si>
  <si>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</si>
  <si>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</si>
  <si>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</si>
  <si>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</si>
  <si>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</si>
  <si>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</si>
  <si>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</si>
  <si>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</si>
  <si>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การได้มาซึ่งส่วนได้เสียที่ไม่มีอำนาจควบคุม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</si>
  <si>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</si>
  <si>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</si>
  <si>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</si>
  <si>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</si>
  <si>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</si>
  <si>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</si>
  <si>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</si>
  <si>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</si>
  <si>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ประมาณการหนี้สินผลประโยชน์พนักงาน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</si>
  <si>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</si>
  <si>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</si>
  <si>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เงินสดจากดอกเบี้ยรับ</t>
  </si>
  <si>
    <t>ภาษีเงินได้รับคืน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</si>
  <si>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</si>
  <si>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</si>
  <si>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</si>
  <si>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เงินฝากที่มีข้อจำกัดในการใช้เพิ่มขึ้น</t>
  </si>
  <si>
    <t>เงินสดจ่ายเพื่อซื้อที่ดิน อาคารและอุปกรณ์</t>
  </si>
  <si>
    <t>เงินสดรับเงินให้กู้ยืมและดอกเบี้ยแก่กิจการที่เกี่ยวข้องกัน</t>
  </si>
  <si>
    <t>เงินสดจ่ายเงินให้กู้ยืมแก่กิจการที่เกี่ยวข้องกัน</t>
  </si>
  <si>
    <t>กระแสเงินสดจากกิจกรรมจัดหาเงิน</t>
  </si>
  <si>
    <t>เงินสดรับจากส่วนได้เสียที่ไม่มีอำนาจควบคุม</t>
  </si>
  <si>
    <t>เงินสดจ่ายเพื่อชำระเงินกู้ยืมจากสถาบันการเงิน</t>
  </si>
  <si>
    <t>เงินสดจ่ายดอกเบี้ย</t>
  </si>
  <si>
    <t>เงินสดจ่ายเพื่อลดหนี้สินสัญญาเช่า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</si>
  <si>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</si>
  <si>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</si>
  <si>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</si>
  <si>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</si>
  <si>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</si>
  <si>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</si>
  <si>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</si>
  <si>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เงินกู้ยืมระยะสั้นและดอกเบี้ยค้างจ่าย</t>
  </si>
  <si>
    <t>หุ้นกู้</t>
  </si>
  <si>
    <t>ยอดยกมา ณ วันที่ 1 มกราคม 2566</t>
  </si>
  <si>
    <t>เงินสดจ่ายค่าหุ้นของบริษัทย่อย</t>
  </si>
  <si>
    <t>(กำไร) ขาดทุนจากการจำหน่ายสินทรัพย์ถาวร</t>
  </si>
  <si>
    <t>เงินสดรับจากการขายที่ดิน อาคารและอุปกรณ์</t>
  </si>
  <si>
    <t>เงินสดจ่ายเงินให้กู้ยืมแก่บริษัทอื่น</t>
  </si>
  <si>
    <t>เงินสดรับจากการออกหุ้นกู้</t>
  </si>
  <si>
    <t>เงินสดจ่ายให้ได้มาซึ่งสิทธิการใช้ที่ดิน</t>
  </si>
  <si>
    <t>เงินสดรับ (จ่าย) จากเงินเบิกเกินบัญชีและเงินกู้ยืมระยะสั้นจากสถาบันการเงิน</t>
  </si>
  <si>
    <t>สินทรัพย์ทางการเงินไม่หมุนเวียนอื่น</t>
  </si>
  <si>
    <t>3.2.3</t>
  </si>
  <si>
    <t>ที่ถึงกำหนดชำระภายในหนึ่งปี</t>
  </si>
  <si>
    <t>ยอดยกมา ณ วันที่ 1 มกราคม 2567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</si>
  <si>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</si>
  <si>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</si>
  <si>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</si>
  <si>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เงินสดจ่ายเงินลงทุนในบริษัทย่อย</t>
  </si>
  <si>
    <t>เงินสดและรายการเทียบเท่าเงินสดของบริษัทย่อย</t>
  </si>
  <si>
    <t>สินทรัพย์ไม่หมุนเวียนอื่น (เพิ่มขึ้น) ลดลง</t>
  </si>
  <si>
    <t>เงินสดรับจากการเพิ่มทุนในบริษัทย่อยและการเปลี่ยนสถานะ</t>
  </si>
  <si>
    <t>ส่วนของหุ้นกู้ที่ถึงกำหนดชำระภายในหนึ่งปี</t>
  </si>
  <si>
    <t>เงินสดรับเงินกู้ยืมจากกรรมการ</t>
  </si>
  <si>
    <t>เงินสดรับเงินกู้ยืมจากบริษัทอื่น</t>
  </si>
  <si>
    <t>งบแสดงการเงิน (ต่อ)</t>
  </si>
  <si>
    <t>การแบ่งปันกำไร (ขาดทุน) เบ็ดเสร็จรวม</t>
  </si>
  <si>
    <t>รายได้ (ค่าใช้จ่าย) ภาษีเงินได้</t>
  </si>
  <si>
    <t>เงินลงทุนในการร่วมค้า</t>
  </si>
  <si>
    <t>กำไรจากการเปลี่ยนสถานะเงินลงทุนในบริษัทย่อยเป็นการร่วมค้า</t>
  </si>
  <si>
    <t>ส่วนแบ่งขาดทุนจากเงินลงทุนในการร่วมค้า</t>
  </si>
  <si>
    <t>ภายในหนึ่งปีแก่บริษัทที่เกี่ยวข้องกัน</t>
  </si>
  <si>
    <t>ส่วนของเงินกู้ระยะยาวที่ถึงกำหนดชำระภายในหนึ่งปี</t>
  </si>
  <si>
    <t>(กำไร) ขาดทุนจากการเปลี่ยนสถานะเงินลงทุนในบริษัทย่อยเป็นการร่วมค้า</t>
  </si>
  <si>
    <t>ส่วนแบ่ง (กำไร) ขาดทุนจากเงินลงทุนในการร่วมค้า</t>
  </si>
  <si>
    <t>เงินสดจ่ายเงินลงทุนในการร่วมค้า</t>
  </si>
  <si>
    <t>เงินลงทุนในบริษัทย่อยเป็นการร่วมค้า</t>
  </si>
  <si>
    <t>จากการเปลี่ยนสถานะเป็นการร่วมค้า</t>
  </si>
  <si>
    <t>ณ วันที่ 30 กันยายน 2567</t>
  </si>
  <si>
    <t>ณ วันที่ 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</si>
  <si>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</si>
  <si>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</si>
  <si>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</si>
  <si>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</si>
  <si>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</si>
  <si>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</si>
  <si>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</si>
  <si>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</si>
  <si>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</si>
  <si>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</si>
  <si>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</si>
  <si>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</si>
  <si>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</si>
  <si>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</si>
  <si>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</si>
  <si>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</si>
  <si>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-  เจ้าหนี้ตามสัญญาเช่าซื้อ</t>
  </si>
  <si>
    <t xml:space="preserve">เงินให้กู้ยืมระยะยาวและดอกเบี้ยค้างรับแก่บริษัทที่เกี่ยวข้องกัน </t>
  </si>
  <si>
    <t>เจ้าหนี้การค้าและเจ้าหนี้ไม่หมุนเวียนอื่นเพิ่มขึ้น (ลดลง)</t>
  </si>
  <si>
    <t>เงินให้กู้ยืมระยะสั้นและดอกเบี้ยค้างรับ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</si>
  <si>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</si>
  <si>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</si>
  <si>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</si>
  <si>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</si>
  <si>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</si>
  <si>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</si>
  <si>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เงินสดรับเงินให้กู้ยืมและดอกเบี้ยจากบริษัทอื่น</t>
  </si>
  <si>
    <t>รายการปรับกระทบยอดกำไร (ขาดทุน) ก่อนภาษีเป็นเงินสดรับ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</si>
</sst>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</numFmts>
  <fonts count="1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name val="AngsanaUPC"/>
      <family val="1"/>
      <charset val="22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0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190" fontId="4" fillId="0" borderId="0"/>
    <xf numFmtId="43" fontId="5" fillId="0" borderId="0" applyFont="0" applyFill="0" applyBorder="0" applyAlignment="0" applyProtection="0"/>
  </cellStyleXfs>
  <cellXfs count="213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3" fillId="0" borderId="0" xfId="21" applyFont="1"/>
    <xf numFmtId="43" fontId="3" fillId="0" borderId="1" xfId="7" applyFont="1" applyFill="1" applyBorder="1"/>
    <xf numFmtId="0" fontId="3" fillId="0" borderId="1" xfId="21" applyFont="1" applyBorder="1" applyAlignment="1">
      <alignment horizontal="right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3" fillId="0" borderId="0" xfId="16" applyFont="1" applyAlignment="1">
      <alignment horizontal="center"/>
    </xf>
    <xf numFmtId="0" fontId="3" fillId="0" borderId="0" xfId="16" applyFont="1"/>
    <xf numFmtId="0" fontId="3" fillId="0" borderId="1" xfId="21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0" xfId="11" applyFont="1"/>
    <xf numFmtId="0" fontId="3" fillId="0" borderId="0" xfId="21" applyFont="1" applyAlignment="1">
      <alignment horizontal="center" vertical="center"/>
    </xf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/>
    <xf numFmtId="188" fontId="3" fillId="0" borderId="0" xfId="3" applyNumberFormat="1" applyFont="1" applyFill="1" applyBorder="1"/>
    <xf numFmtId="43" fontId="3" fillId="0" borderId="0" xfId="2" applyFont="1" applyFill="1"/>
    <xf numFmtId="188" fontId="3" fillId="0" borderId="0" xfId="21" applyNumberFormat="1" applyFont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0" fontId="3" fillId="0" borderId="0" xfId="22" applyFont="1"/>
    <xf numFmtId="188" fontId="2" fillId="0" borderId="4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7" fontId="3" fillId="0" borderId="0" xfId="21" applyNumberFormat="1" applyFont="1"/>
    <xf numFmtId="188" fontId="3" fillId="0" borderId="0" xfId="1" applyNumberFormat="1" applyFont="1" applyFill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43" fontId="2" fillId="0" borderId="0" xfId="2" applyFont="1" applyFill="1" applyBorder="1"/>
    <xf numFmtId="43" fontId="3" fillId="0" borderId="0" xfId="21" applyNumberFormat="1" applyFont="1"/>
    <xf numFmtId="187" fontId="2" fillId="0" borderId="0" xfId="21" applyNumberFormat="1" applyFont="1"/>
    <xf numFmtId="0" fontId="3" fillId="0" borderId="0" xfId="20" applyFont="1"/>
    <xf numFmtId="189" fontId="3" fillId="0" borderId="0" xfId="2" applyNumberFormat="1" applyFont="1" applyFill="1" applyBorder="1"/>
    <xf numFmtId="187" fontId="3" fillId="0" borderId="0" xfId="5" applyFont="1" applyFill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7" fontId="3" fillId="0" borderId="0" xfId="1" applyFont="1" applyFill="1" applyAlignment="1">
      <alignment horizontal="center" vertical="center"/>
    </xf>
    <xf numFmtId="0" fontId="3" fillId="0" borderId="0" xfId="21" quotePrefix="1" applyFont="1" applyAlignment="1">
      <alignment horizontal="center" vertical="center"/>
    </xf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4" fillId="0" borderId="0" xfId="15"/>
    <xf numFmtId="188" fontId="2" fillId="0" borderId="2" xfId="2" applyNumberFormat="1" applyFont="1" applyFill="1" applyBorder="1"/>
    <xf numFmtId="188" fontId="3" fillId="0" borderId="1" xfId="2" applyNumberFormat="1" applyFont="1" applyFill="1" applyBorder="1"/>
    <xf numFmtId="188" fontId="3" fillId="0" borderId="1" xfId="6" applyNumberFormat="1" applyFont="1" applyFill="1" applyBorder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0" fontId="3" fillId="0" borderId="0" xfId="12" applyFont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0" fontId="3" fillId="0" borderId="3" xfId="21" applyFont="1" applyBorder="1" applyAlignment="1">
      <alignment horizontal="center"/>
    </xf>
    <xf numFmtId="189" fontId="3" fillId="0" borderId="0" xfId="2" applyNumberFormat="1" applyFont="1" applyFill="1"/>
    <xf numFmtId="3" fontId="3" fillId="0" borderId="0" xfId="21" applyNumberFormat="1" applyFont="1" applyAlignment="1">
      <alignment horizontal="right" wrapText="1"/>
    </xf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3" fillId="0" borderId="1" xfId="5" applyNumberFormat="1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188" fontId="2" fillId="0" borderId="3" xfId="5" applyNumberFormat="1" applyFont="1" applyFill="1" applyBorder="1"/>
    <xf numFmtId="0" fontId="2" fillId="0" borderId="0" xfId="26" applyFont="1"/>
    <xf numFmtId="0" fontId="3" fillId="0" borderId="0" xfId="21" quotePrefix="1" applyFont="1" applyAlignment="1">
      <alignment horizontal="center"/>
    </xf>
    <xf numFmtId="190" fontId="3" fillId="0" borderId="0" xfId="18" applyFont="1"/>
    <xf numFmtId="188" fontId="2" fillId="0" borderId="4" xfId="5" applyNumberFormat="1" applyFont="1" applyFill="1" applyBorder="1"/>
    <xf numFmtId="191" fontId="3" fillId="0" borderId="0" xfId="21" applyNumberFormat="1" applyFont="1"/>
    <xf numFmtId="190" fontId="2" fillId="0" borderId="0" xfId="18" applyFont="1"/>
    <xf numFmtId="43" fontId="3" fillId="0" borderId="0" xfId="3" applyFont="1" applyFill="1"/>
    <xf numFmtId="0" fontId="6" fillId="0" borderId="0" xfId="21" applyFont="1"/>
    <xf numFmtId="43" fontId="2" fillId="0" borderId="0" xfId="26" applyNumberFormat="1" applyFont="1" applyAlignment="1">
      <alignment horizontal="left"/>
    </xf>
    <xf numFmtId="189" fontId="2" fillId="0" borderId="6" xfId="10" applyNumberFormat="1" applyFont="1" applyFill="1" applyBorder="1" applyAlignment="1">
      <alignment horizontal="right" vertical="justify"/>
    </xf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3" fillId="0" borderId="1" xfId="21" applyFont="1" applyBorder="1" applyAlignment="1">
      <alignment horizontal="center"/>
    </xf>
    <xf numFmtId="0" fontId="10" fillId="0" borderId="0" xfId="0" applyFont="1"/>
    <xf numFmtId="49" fontId="3" fillId="0" borderId="0" xfId="21" applyNumberFormat="1" applyFont="1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0" fontId="3" fillId="0" borderId="0" xfId="21" applyFont="1" applyAlignment="1">
      <alignment wrapText="1"/>
    </xf>
    <xf numFmtId="43" fontId="3" fillId="0" borderId="0" xfId="4" applyFont="1" applyFill="1" applyBorder="1" applyAlignment="1">
      <alignment horizontal="center"/>
    </xf>
    <xf numFmtId="0" fontId="3" fillId="0" borderId="1" xfId="26" applyFont="1" applyBorder="1" applyAlignment="1">
      <alignment horizontal="center"/>
    </xf>
    <xf numFmtId="0" fontId="3" fillId="0" borderId="0" xfId="21" applyFont="1" applyAlignment="1">
      <alignment horizontal="center" wrapText="1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Alignment="1"/>
    <xf numFmtId="189" fontId="3" fillId="0" borderId="0" xfId="3" applyNumberFormat="1" applyFont="1" applyFill="1" applyBorder="1" applyAlignment="1">
      <alignment horizontal="right"/>
    </xf>
    <xf numFmtId="0" fontId="3" fillId="0" borderId="0" xfId="26" applyFont="1" applyAlignment="1">
      <alignment horizontal="right"/>
    </xf>
    <xf numFmtId="189" fontId="2" fillId="0" borderId="4" xfId="3" applyNumberFormat="1" applyFont="1" applyFill="1" applyBorder="1"/>
    <xf numFmtId="43" fontId="8" fillId="0" borderId="0" xfId="3" applyFont="1" applyFill="1" applyBorder="1" applyAlignment="1">
      <alignment horizontal="center"/>
    </xf>
    <xf numFmtId="189" fontId="2" fillId="0" borderId="0" xfId="21" applyNumberFormat="1" applyFont="1"/>
    <xf numFmtId="189" fontId="3" fillId="0" borderId="0" xfId="4" applyNumberFormat="1" applyFont="1" applyFill="1"/>
    <xf numFmtId="43" fontId="3" fillId="0" borderId="0" xfId="4" applyFont="1" applyFill="1" applyBorder="1"/>
    <xf numFmtId="43" fontId="7" fillId="0" borderId="0" xfId="4" applyFont="1" applyFill="1" applyBorder="1" applyAlignment="1">
      <alignment horizontal="center"/>
    </xf>
    <xf numFmtId="189" fontId="3" fillId="0" borderId="0" xfId="4" applyNumberFormat="1" applyFont="1" applyFill="1" applyAlignment="1"/>
    <xf numFmtId="43" fontId="3" fillId="0" borderId="0" xfId="4" applyFont="1" applyFill="1"/>
    <xf numFmtId="43" fontId="3" fillId="0" borderId="0" xfId="4" applyFont="1" applyFill="1" applyAlignment="1">
      <alignment horizontal="center"/>
    </xf>
    <xf numFmtId="189" fontId="3" fillId="0" borderId="0" xfId="4" applyNumberFormat="1" applyFont="1" applyFill="1" applyAlignment="1">
      <alignment horizontal="center"/>
    </xf>
    <xf numFmtId="189" fontId="2" fillId="0" borderId="4" xfId="4" applyNumberFormat="1" applyFont="1" applyFill="1" applyBorder="1" applyAlignment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0" fontId="3" fillId="0" borderId="0" xfId="24" applyFont="1"/>
    <xf numFmtId="0" fontId="3" fillId="0" borderId="0" xfId="24" applyFont="1" applyAlignment="1">
      <alignment horizontal="center"/>
    </xf>
    <xf numFmtId="49" fontId="3" fillId="0" borderId="0" xfId="21" applyNumberFormat="1" applyFont="1" applyAlignment="1">
      <alignment horizontal="left"/>
    </xf>
    <xf numFmtId="43" fontId="2" fillId="0" borderId="0" xfId="4" applyFont="1" applyFill="1" applyAlignment="1"/>
    <xf numFmtId="49" fontId="3" fillId="0" borderId="1" xfId="21" applyNumberFormat="1" applyFont="1" applyBorder="1"/>
    <xf numFmtId="49" fontId="3" fillId="0" borderId="1" xfId="21" applyNumberFormat="1" applyFont="1" applyBorder="1" applyAlignment="1">
      <alignment horizontal="right"/>
    </xf>
    <xf numFmtId="0" fontId="3" fillId="0" borderId="2" xfId="26" applyFont="1" applyBorder="1" applyAlignment="1">
      <alignment horizontal="center"/>
    </xf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0" fontId="3" fillId="0" borderId="0" xfId="13" applyFont="1"/>
    <xf numFmtId="188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0" fontId="2" fillId="0" borderId="0" xfId="14" applyFont="1"/>
    <xf numFmtId="0" fontId="3" fillId="0" borderId="1" xfId="21" applyFont="1" applyBorder="1"/>
    <xf numFmtId="0" fontId="2" fillId="0" borderId="0" xfId="22" applyFont="1"/>
    <xf numFmtId="0" fontId="3" fillId="0" borderId="2" xfId="22" applyFont="1" applyBorder="1"/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8" fontId="3" fillId="0" borderId="1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0" fontId="3" fillId="0" borderId="0" xfId="22" applyFont="1" applyAlignment="1">
      <alignment horizontal="left"/>
    </xf>
    <xf numFmtId="191" fontId="2" fillId="0" borderId="0" xfId="9" applyNumberFormat="1" applyFont="1" applyFill="1" applyBorder="1"/>
    <xf numFmtId="189" fontId="2" fillId="0" borderId="0" xfId="22" applyNumberFormat="1" applyFont="1"/>
    <xf numFmtId="189" fontId="2" fillId="0" borderId="0" xfId="2" applyNumberFormat="1" applyFont="1" applyFill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3" fillId="0" borderId="0" xfId="22" applyNumberFormat="1" applyFont="1"/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91" fontId="2" fillId="0" borderId="0" xfId="2" applyNumberFormat="1" applyFont="1" applyFill="1" applyBorder="1"/>
    <xf numFmtId="189" fontId="2" fillId="0" borderId="4" xfId="9" applyNumberFormat="1" applyFont="1" applyFill="1" applyBorder="1"/>
    <xf numFmtId="188" fontId="2" fillId="0" borderId="4" xfId="1" applyNumberFormat="1" applyFont="1" applyFill="1" applyBorder="1"/>
    <xf numFmtId="189" fontId="11" fillId="0" borderId="0" xfId="9" applyNumberFormat="1" applyFont="1" applyFill="1" applyBorder="1"/>
    <xf numFmtId="189" fontId="11" fillId="0" borderId="0" xfId="22" applyNumberFormat="1" applyFont="1"/>
    <xf numFmtId="189" fontId="2" fillId="0" borderId="0" xfId="9" applyNumberFormat="1" applyFont="1" applyFill="1" applyBorder="1"/>
    <xf numFmtId="189" fontId="12" fillId="0" borderId="0" xfId="9" applyNumberFormat="1" applyFont="1" applyFill="1" applyBorder="1"/>
    <xf numFmtId="189" fontId="12" fillId="0" borderId="0" xfId="22" applyNumberFormat="1" applyFont="1"/>
    <xf numFmtId="0" fontId="9" fillId="0" borderId="0" xfId="17" quotePrefix="1" applyFont="1"/>
    <xf numFmtId="0" fontId="3" fillId="0" borderId="0" xfId="17" applyFont="1" applyAlignment="1">
      <alignment horizontal="left"/>
    </xf>
    <xf numFmtId="0" fontId="9" fillId="0" borderId="0" xfId="17" applyFont="1"/>
    <xf numFmtId="0" fontId="9" fillId="0" borderId="0" xfId="19" applyFont="1"/>
    <xf numFmtId="0" fontId="3" fillId="0" borderId="0" xfId="17" applyFont="1"/>
    <xf numFmtId="188" fontId="12" fillId="0" borderId="0" xfId="2" applyNumberFormat="1" applyFont="1" applyFill="1"/>
    <xf numFmtId="189" fontId="12" fillId="0" borderId="0" xfId="17" applyNumberFormat="1" applyFont="1"/>
    <xf numFmtId="0" fontId="3" fillId="0" borderId="0" xfId="17" quotePrefix="1" applyFont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94" fontId="2" fillId="0" borderId="5" xfId="5" applyNumberFormat="1" applyFont="1" applyFill="1" applyBorder="1"/>
    <xf numFmtId="194" fontId="2" fillId="0" borderId="0" xfId="26" applyNumberFormat="1" applyFont="1" applyAlignment="1">
      <alignment horizontal="left"/>
    </xf>
    <xf numFmtId="0" fontId="3" fillId="0" borderId="3" xfId="21" quotePrefix="1" applyFont="1" applyBorder="1" applyAlignment="1">
      <alignment horizontal="center"/>
    </xf>
    <xf numFmtId="189" fontId="2" fillId="0" borderId="0" xfId="2" applyNumberFormat="1" applyFont="1" applyFill="1" applyBorder="1"/>
    <xf numFmtId="190" fontId="3" fillId="0" borderId="0" xfId="28" applyFont="1"/>
    <xf numFmtId="188" fontId="2" fillId="0" borderId="0" xfId="2" applyNumberFormat="1" applyFont="1" applyFill="1" applyBorder="1" applyAlignment="1">
      <alignment horizontal="right"/>
    </xf>
    <xf numFmtId="0" fontId="2" fillId="0" borderId="0" xfId="22" applyFont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30">
    <cellStyle name="Comma" xfId="1" builtinId="3"/>
    <cellStyle name="Comma 10 10" xfId="2" xr:uid="{00000000-0005-0000-0000-000000000000}"/>
    <cellStyle name="Comma 10 7" xfId="3" xr:uid="{00000000-0005-0000-0000-000001000000}"/>
    <cellStyle name="Comma 10 7 2" xfId="4" xr:uid="{00000000-0005-0000-0000-000002000000}"/>
    <cellStyle name="Comma 2 2 2" xfId="5" xr:uid="{00000000-0005-0000-0000-000003000000}"/>
    <cellStyle name="Comma 2 2 2 2" xfId="29" xr:uid="{7AF20DC4-C087-49ED-A657-A044F2D41320}"/>
    <cellStyle name="Comma 2 5 2 6" xfId="6" xr:uid="{00000000-0005-0000-0000-000004000000}"/>
    <cellStyle name="Comma_BWG_FS_07_T2 2" xfId="7" xr:uid="{00000000-0005-0000-0000-000005000000}"/>
    <cellStyle name="Comma_ET_Leed Sheet_YE_50_OA" xfId="8" xr:uid="{00000000-0005-0000-0000-000006000000}"/>
    <cellStyle name="Comma_ET_YE_07_T2" xfId="9" xr:uid="{00000000-0005-0000-0000-000007000000}"/>
    <cellStyle name="Comma_ET_YE_09_T2 2" xfId="10" xr:uid="{00000000-0005-0000-0000-000008000000}"/>
    <cellStyle name="Normal" xfId="0" builtinId="0"/>
    <cellStyle name="Normal 139 7" xfId="11" xr:uid="{00000000-0005-0000-0000-000009000000}"/>
    <cellStyle name="Normal 140 5" xfId="12" xr:uid="{00000000-0005-0000-0000-00000A000000}"/>
    <cellStyle name="Normal 141 4" xfId="13" xr:uid="{00000000-0005-0000-0000-00000B000000}"/>
    <cellStyle name="Normal 143 3 2" xfId="14" xr:uid="{00000000-0005-0000-0000-00000C000000}"/>
    <cellStyle name="Normal 167 2" xfId="15" xr:uid="{00000000-0005-0000-0000-00000D000000}"/>
    <cellStyle name="Normal 173" xfId="16" xr:uid="{00000000-0005-0000-0000-00000E000000}"/>
    <cellStyle name="Normal_BWG_FS_07_T2 2 3" xfId="17" xr:uid="{00000000-0005-0000-0000-00000F000000}"/>
    <cellStyle name="Normal_BWG_FS_07_T2_BWG_Lead_Sheet_Q2'53 up 03-06-53" xfId="18" xr:uid="{00000000-0005-0000-0000-000010000000}"/>
    <cellStyle name="Normal_BWG_Q'2_06_T2 2 2" xfId="19" xr:uid="{00000000-0005-0000-0000-000011000000}"/>
    <cellStyle name="Normal_BWGT2 2 2" xfId="20" xr:uid="{00000000-0005-0000-0000-000012000000}"/>
    <cellStyle name="Normal_BWGT2_ET_YE_09_T2 2 2 2" xfId="21" xr:uid="{00000000-0005-0000-0000-000013000000}"/>
    <cellStyle name="Normal_ET_YE_07_T2_ET_YE_09_T2 2 2" xfId="22" xr:uid="{00000000-0005-0000-0000-000014000000}"/>
    <cellStyle name="Normal_ET_YE_07_T2_ET_YE_09_T2 2 2 2" xfId="28" xr:uid="{6CA9433B-899A-4610-B254-822CD11093FF}"/>
    <cellStyle name="Normal_ET_YE_07_T2_ET_YE_09_T2 2 2 2 2" xfId="23" xr:uid="{00000000-0005-0000-0000-000015000000}"/>
    <cellStyle name="Normal_ET_YE_07_T2_ET_YE_09_T2 2 2 3" xfId="24" xr:uid="{00000000-0005-0000-0000-000016000000}"/>
    <cellStyle name="เครื่องหมายจุลภาค_BWT_YE'05_WP 2" xfId="25" xr:uid="{00000000-0005-0000-0000-000018000000}"/>
    <cellStyle name="ปกติ_BWT_YE'05_WP_ET_YE_09_T2 2 2 2" xfId="26" xr:uid="{00000000-0005-0000-0000-00001A000000}"/>
    <cellStyle name="ปกติ_SLCT2" xfId="27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5"/>
  <sheetViews>
    <sheetView tabSelected="1" zoomScale="80" zoomScaleNormal="80" zoomScaleSheetLayoutView="92" workbookViewId="0">
      <selection activeCell="G90" sqref="G90:N90"/>
    </sheetView>
  </sheetViews>
  <sheetFormatPr defaultColWidth="8.875" defaultRowHeight="21" x14ac:dyDescent="0.45"/>
  <cols>
    <col min="1" max="3" width="2.125" style="4" customWidth="1"/>
    <col min="4" max="4" width="38.875" style="4" customWidth="1"/>
    <col min="5" max="5" width="8.125" style="14" customWidth="1"/>
    <col min="6" max="6" width="1.125" style="4" customWidth="1"/>
    <col min="7" max="7" width="14.875" style="4" customWidth="1"/>
    <col min="8" max="8" width="1.125" style="4" customWidth="1"/>
    <col min="9" max="9" width="14.875" style="4" customWidth="1"/>
    <col min="10" max="10" width="1.125" style="4" customWidth="1"/>
    <col min="11" max="11" width="14.875" style="4" bestFit="1" customWidth="1"/>
    <col min="12" max="12" width="1.125" style="4" customWidth="1"/>
    <col min="13" max="13" width="14.875" style="4" bestFit="1" customWidth="1"/>
    <col min="14" max="14" width="3.875" style="4" customWidth="1"/>
    <col min="15" max="15" width="16.125" style="4" customWidth="1"/>
    <col min="16" max="16" width="14.625" style="4" bestFit="1" customWidth="1"/>
    <col min="17" max="17" width="8.875" style="4"/>
    <col min="18" max="18" width="14.625" style="4" bestFit="1" customWidth="1"/>
    <col min="19" max="16384" width="8.875" style="4"/>
  </cols>
  <sheetData>
    <row r="1" spans="1:19" x14ac:dyDescent="0.45">
      <c r="A1" s="1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</row>
    <row r="2" spans="1:19" x14ac:dyDescent="0.45">
      <c r="A2" s="2" t="s">
        <v>130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9" x14ac:dyDescent="0.45">
      <c r="A3" s="2" t="s">
        <v>153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9" x14ac:dyDescent="0.45">
      <c r="A4" s="2"/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9" x14ac:dyDescent="0.45">
      <c r="A5" s="2"/>
      <c r="B5" s="2"/>
      <c r="C5" s="2"/>
      <c r="D5" s="2"/>
      <c r="E5" s="3"/>
      <c r="F5" s="2"/>
      <c r="G5" s="5"/>
      <c r="H5" s="5"/>
      <c r="I5" s="5"/>
      <c r="J5" s="2"/>
      <c r="K5" s="2"/>
      <c r="L5" s="2"/>
      <c r="M5" s="6" t="s">
        <v>1</v>
      </c>
    </row>
    <row r="6" spans="1:19" x14ac:dyDescent="0.45">
      <c r="A6" s="2"/>
      <c r="B6" s="2"/>
      <c r="C6" s="2"/>
      <c r="D6" s="2"/>
      <c r="E6" s="3"/>
      <c r="F6" s="2"/>
      <c r="G6" s="207" t="s">
        <v>2</v>
      </c>
      <c r="H6" s="207"/>
      <c r="I6" s="207"/>
      <c r="J6" s="7"/>
      <c r="K6" s="208" t="s">
        <v>3</v>
      </c>
      <c r="L6" s="208"/>
      <c r="M6" s="208"/>
    </row>
    <row r="7" spans="1:19" x14ac:dyDescent="0.45">
      <c r="A7" s="2"/>
      <c r="B7" s="2"/>
      <c r="C7" s="2"/>
      <c r="D7" s="2"/>
      <c r="E7" s="3"/>
      <c r="F7" s="2"/>
      <c r="G7" s="8" t="s">
        <v>154</v>
      </c>
      <c r="H7" s="9"/>
      <c r="I7" s="8" t="s">
        <v>4</v>
      </c>
      <c r="J7" s="10"/>
      <c r="K7" s="8" t="s">
        <v>154</v>
      </c>
      <c r="L7" s="9"/>
      <c r="M7" s="8" t="s">
        <v>4</v>
      </c>
    </row>
    <row r="8" spans="1:19" x14ac:dyDescent="0.45">
      <c r="A8" s="2"/>
      <c r="B8" s="2"/>
      <c r="C8" s="2"/>
      <c r="D8" s="2"/>
      <c r="E8" s="3"/>
      <c r="F8" s="2"/>
      <c r="G8" s="9">
        <v>2567</v>
      </c>
      <c r="H8" s="9"/>
      <c r="I8" s="9">
        <v>2566</v>
      </c>
      <c r="J8" s="10"/>
      <c r="K8" s="9">
        <v>2567</v>
      </c>
      <c r="L8" s="9"/>
      <c r="M8" s="9">
        <v>2566</v>
      </c>
    </row>
    <row r="9" spans="1:19" x14ac:dyDescent="0.45">
      <c r="A9" s="2"/>
      <c r="B9" s="2"/>
      <c r="C9" s="2"/>
      <c r="D9" s="2"/>
      <c r="E9" s="3"/>
      <c r="F9" s="2"/>
      <c r="G9" s="9" t="s">
        <v>5</v>
      </c>
      <c r="H9" s="9"/>
      <c r="I9" s="9"/>
      <c r="J9" s="10"/>
      <c r="K9" s="9" t="s">
        <v>5</v>
      </c>
      <c r="L9" s="9"/>
      <c r="M9" s="9"/>
    </row>
    <row r="10" spans="1:19" x14ac:dyDescent="0.45">
      <c r="A10" s="2"/>
      <c r="B10" s="2"/>
      <c r="C10" s="2"/>
      <c r="D10" s="2"/>
      <c r="E10" s="11" t="s">
        <v>6</v>
      </c>
      <c r="F10" s="2"/>
      <c r="G10" s="12" t="s">
        <v>7</v>
      </c>
      <c r="H10" s="13"/>
      <c r="I10" s="12" t="s">
        <v>8</v>
      </c>
      <c r="J10" s="2"/>
      <c r="K10" s="12" t="s">
        <v>7</v>
      </c>
      <c r="L10" s="13"/>
      <c r="M10" s="12" t="s">
        <v>8</v>
      </c>
    </row>
    <row r="11" spans="1:19" x14ac:dyDescent="0.45">
      <c r="A11" s="1" t="s">
        <v>9</v>
      </c>
      <c r="G11" s="15"/>
      <c r="I11" s="15"/>
      <c r="J11" s="15"/>
      <c r="K11" s="15"/>
      <c r="L11" s="15"/>
      <c r="M11" s="15"/>
      <c r="O11" s="1"/>
    </row>
    <row r="12" spans="1:19" x14ac:dyDescent="0.45">
      <c r="A12" s="1" t="s">
        <v>10</v>
      </c>
      <c r="G12" s="16"/>
      <c r="I12" s="16"/>
      <c r="J12" s="17"/>
      <c r="K12" s="16"/>
      <c r="L12" s="17"/>
      <c r="M12" s="16"/>
      <c r="O12" s="1"/>
    </row>
    <row r="13" spans="1:19" x14ac:dyDescent="0.45">
      <c r="A13" s="4" t="s">
        <v>11</v>
      </c>
      <c r="G13" s="16">
        <v>1633785</v>
      </c>
      <c r="I13" s="18">
        <v>1552120</v>
      </c>
      <c r="J13" s="19"/>
      <c r="K13" s="16">
        <v>1571747</v>
      </c>
      <c r="L13" s="19"/>
      <c r="M13" s="18">
        <v>1493504</v>
      </c>
      <c r="N13" s="20"/>
      <c r="O13" s="20"/>
      <c r="Q13" s="21"/>
      <c r="S13" s="21"/>
    </row>
    <row r="14" spans="1:19" x14ac:dyDescent="0.45">
      <c r="A14" s="4" t="s">
        <v>12</v>
      </c>
      <c r="E14" s="14">
        <v>4</v>
      </c>
      <c r="G14" s="16">
        <v>155190</v>
      </c>
      <c r="I14" s="18">
        <v>177558</v>
      </c>
      <c r="J14" s="19"/>
      <c r="K14" s="16">
        <v>49515</v>
      </c>
      <c r="L14" s="19"/>
      <c r="M14" s="18">
        <v>63784</v>
      </c>
      <c r="N14" s="20"/>
      <c r="O14" s="20"/>
      <c r="Q14" s="21"/>
      <c r="S14" s="21"/>
    </row>
    <row r="15" spans="1:19" x14ac:dyDescent="0.45">
      <c r="A15" s="4" t="s">
        <v>174</v>
      </c>
      <c r="E15" s="14">
        <v>5</v>
      </c>
      <c r="G15" s="16">
        <v>60000</v>
      </c>
      <c r="I15" s="18">
        <v>134905</v>
      </c>
      <c r="J15" s="19"/>
      <c r="K15" s="16">
        <v>183066</v>
      </c>
      <c r="L15" s="19"/>
      <c r="M15" s="18">
        <v>565183</v>
      </c>
      <c r="N15" s="20"/>
      <c r="O15" s="20"/>
      <c r="Q15" s="21"/>
      <c r="S15" s="21"/>
    </row>
    <row r="16" spans="1:19" x14ac:dyDescent="0.45">
      <c r="A16" s="4" t="s">
        <v>13</v>
      </c>
      <c r="G16" s="16"/>
      <c r="I16" s="18"/>
      <c r="J16" s="19"/>
      <c r="K16" s="16"/>
      <c r="L16" s="19"/>
      <c r="M16" s="18"/>
      <c r="N16" s="20"/>
      <c r="O16" s="20"/>
      <c r="Q16" s="21"/>
      <c r="S16" s="21"/>
    </row>
    <row r="17" spans="1:19" x14ac:dyDescent="0.45">
      <c r="B17" s="4" t="s">
        <v>146</v>
      </c>
      <c r="E17" s="14" t="s">
        <v>127</v>
      </c>
      <c r="G17" s="16">
        <v>87655</v>
      </c>
      <c r="I17" s="18">
        <v>110585</v>
      </c>
      <c r="J17" s="19"/>
      <c r="K17" s="16">
        <v>87655</v>
      </c>
      <c r="L17" s="19"/>
      <c r="M17" s="18">
        <v>110585</v>
      </c>
      <c r="N17" s="20"/>
      <c r="O17" s="20"/>
      <c r="Q17" s="21"/>
      <c r="S17" s="21"/>
    </row>
    <row r="18" spans="1:19" x14ac:dyDescent="0.45">
      <c r="A18" s="4" t="s">
        <v>14</v>
      </c>
      <c r="G18" s="16">
        <v>26082</v>
      </c>
      <c r="I18" s="18">
        <v>29936</v>
      </c>
      <c r="J18" s="19"/>
      <c r="K18" s="16">
        <v>8622</v>
      </c>
      <c r="L18" s="19"/>
      <c r="M18" s="18">
        <v>9186</v>
      </c>
      <c r="N18" s="20"/>
      <c r="O18" s="20"/>
      <c r="Q18" s="21"/>
      <c r="S18" s="21"/>
    </row>
    <row r="19" spans="1:19" x14ac:dyDescent="0.45">
      <c r="A19" s="4" t="s">
        <v>15</v>
      </c>
      <c r="G19" s="16">
        <v>1436</v>
      </c>
      <c r="I19" s="18">
        <v>1596</v>
      </c>
      <c r="J19" s="19"/>
      <c r="K19" s="16">
        <v>445</v>
      </c>
      <c r="L19" s="19"/>
      <c r="M19" s="18">
        <v>171</v>
      </c>
      <c r="N19" s="20"/>
      <c r="O19" s="20"/>
      <c r="Q19" s="21"/>
      <c r="S19" s="21"/>
    </row>
    <row r="20" spans="1:19" x14ac:dyDescent="0.45">
      <c r="A20" s="4" t="s">
        <v>16</v>
      </c>
      <c r="G20" s="16">
        <v>659</v>
      </c>
      <c r="I20" s="18">
        <v>10857</v>
      </c>
      <c r="J20" s="19"/>
      <c r="K20" s="16">
        <v>275</v>
      </c>
      <c r="L20" s="19"/>
      <c r="M20" s="18">
        <v>8991</v>
      </c>
      <c r="N20" s="20"/>
      <c r="O20" s="20"/>
      <c r="Q20" s="21"/>
      <c r="S20" s="21"/>
    </row>
    <row r="21" spans="1:19" x14ac:dyDescent="0.45">
      <c r="A21" s="1" t="s">
        <v>17</v>
      </c>
      <c r="G21" s="22">
        <f>SUM(G13:G20)</f>
        <v>1964807</v>
      </c>
      <c r="I21" s="22">
        <f>SUM(I13:I20)</f>
        <v>2017557</v>
      </c>
      <c r="J21" s="23"/>
      <c r="K21" s="22">
        <f>SUM(K13:K20)</f>
        <v>1901325</v>
      </c>
      <c r="L21" s="23"/>
      <c r="M21" s="22">
        <f>SUM(M13:M20)</f>
        <v>2251404</v>
      </c>
      <c r="N21" s="20"/>
      <c r="O21" s="1"/>
      <c r="Q21" s="21"/>
      <c r="S21" s="21"/>
    </row>
    <row r="22" spans="1:19" x14ac:dyDescent="0.45">
      <c r="A22" s="1" t="s">
        <v>18</v>
      </c>
      <c r="G22" s="16"/>
      <c r="I22" s="16"/>
      <c r="J22" s="17"/>
      <c r="K22" s="16"/>
      <c r="L22" s="17"/>
      <c r="M22" s="16"/>
      <c r="N22" s="20"/>
      <c r="O22" s="1"/>
      <c r="Q22" s="21"/>
      <c r="S22" s="21"/>
    </row>
    <row r="23" spans="1:19" x14ac:dyDescent="0.45">
      <c r="A23" s="4" t="s">
        <v>172</v>
      </c>
      <c r="G23" s="16"/>
      <c r="I23" s="16"/>
      <c r="J23" s="17"/>
      <c r="K23" s="16"/>
      <c r="L23" s="17"/>
      <c r="M23" s="16"/>
      <c r="N23" s="20"/>
      <c r="O23" s="1"/>
      <c r="Q23" s="21"/>
      <c r="S23" s="21"/>
    </row>
    <row r="24" spans="1:19" x14ac:dyDescent="0.45">
      <c r="B24" s="4" t="s">
        <v>159</v>
      </c>
      <c r="E24" s="14" t="s">
        <v>127</v>
      </c>
      <c r="G24" s="16">
        <v>62345</v>
      </c>
      <c r="I24" s="16">
        <v>0</v>
      </c>
      <c r="J24" s="17"/>
      <c r="K24" s="16">
        <v>62345</v>
      </c>
      <c r="L24" s="17"/>
      <c r="M24" s="16">
        <v>0</v>
      </c>
      <c r="N24" s="20"/>
      <c r="O24" s="1"/>
      <c r="Q24" s="21"/>
      <c r="S24" s="21"/>
    </row>
    <row r="25" spans="1:19" x14ac:dyDescent="0.45">
      <c r="A25" s="4" t="s">
        <v>19</v>
      </c>
      <c r="E25" s="14">
        <v>10</v>
      </c>
      <c r="G25" s="16">
        <v>315197</v>
      </c>
      <c r="I25" s="16">
        <v>488704</v>
      </c>
      <c r="J25" s="17"/>
      <c r="K25" s="16">
        <v>38302</v>
      </c>
      <c r="L25" s="17"/>
      <c r="M25" s="16">
        <v>256164</v>
      </c>
      <c r="N25" s="20"/>
      <c r="O25" s="1"/>
      <c r="Q25" s="21"/>
      <c r="S25" s="21"/>
    </row>
    <row r="26" spans="1:19" x14ac:dyDescent="0.45">
      <c r="A26" s="4" t="s">
        <v>20</v>
      </c>
      <c r="E26" s="14">
        <v>6</v>
      </c>
      <c r="G26" s="16">
        <v>0</v>
      </c>
      <c r="I26" s="16">
        <v>0</v>
      </c>
      <c r="J26" s="19"/>
      <c r="K26" s="16">
        <v>458127</v>
      </c>
      <c r="L26" s="19"/>
      <c r="M26" s="18">
        <v>434124</v>
      </c>
      <c r="N26" s="20"/>
      <c r="Q26" s="21"/>
      <c r="S26" s="21"/>
    </row>
    <row r="27" spans="1:19" x14ac:dyDescent="0.45">
      <c r="A27" s="4" t="s">
        <v>143</v>
      </c>
      <c r="E27" s="14">
        <v>7</v>
      </c>
      <c r="G27" s="16">
        <v>420400</v>
      </c>
      <c r="I27" s="16">
        <v>0</v>
      </c>
      <c r="J27" s="19"/>
      <c r="K27" s="16">
        <v>457497</v>
      </c>
      <c r="L27" s="19"/>
      <c r="M27" s="18">
        <v>0</v>
      </c>
      <c r="N27" s="20"/>
      <c r="Q27" s="21"/>
      <c r="S27" s="21"/>
    </row>
    <row r="28" spans="1:19" x14ac:dyDescent="0.45">
      <c r="A28" s="24" t="s">
        <v>21</v>
      </c>
      <c r="E28" s="14">
        <v>8</v>
      </c>
      <c r="G28" s="16">
        <v>1859587</v>
      </c>
      <c r="I28" s="16">
        <v>2330129</v>
      </c>
      <c r="J28" s="19"/>
      <c r="K28" s="16">
        <v>1055872</v>
      </c>
      <c r="L28" s="19"/>
      <c r="M28" s="18">
        <v>1029204</v>
      </c>
      <c r="N28" s="20"/>
      <c r="O28" s="24"/>
      <c r="Q28" s="21"/>
      <c r="S28" s="21"/>
    </row>
    <row r="29" spans="1:19" x14ac:dyDescent="0.45">
      <c r="A29" s="24" t="s">
        <v>22</v>
      </c>
      <c r="G29" s="16">
        <v>46039</v>
      </c>
      <c r="I29" s="16">
        <v>149999</v>
      </c>
      <c r="J29" s="19"/>
      <c r="K29" s="16">
        <v>0</v>
      </c>
      <c r="L29" s="19"/>
      <c r="M29" s="18">
        <v>0</v>
      </c>
      <c r="N29" s="20"/>
      <c r="O29" s="24"/>
      <c r="Q29" s="21"/>
      <c r="S29" s="21"/>
    </row>
    <row r="30" spans="1:19" x14ac:dyDescent="0.45">
      <c r="A30" s="24" t="s">
        <v>23</v>
      </c>
      <c r="G30" s="16">
        <v>2830</v>
      </c>
      <c r="I30" s="16">
        <v>2370</v>
      </c>
      <c r="J30" s="19"/>
      <c r="K30" s="16">
        <v>1147</v>
      </c>
      <c r="L30" s="19"/>
      <c r="M30" s="18">
        <v>1636</v>
      </c>
      <c r="N30" s="20"/>
      <c r="O30" s="24"/>
      <c r="Q30" s="21"/>
      <c r="S30" s="21"/>
    </row>
    <row r="31" spans="1:19" ht="21.75" customHeight="1" x14ac:dyDescent="0.45">
      <c r="A31" s="24" t="s">
        <v>126</v>
      </c>
      <c r="E31" s="14">
        <v>15</v>
      </c>
      <c r="G31" s="16">
        <v>683</v>
      </c>
      <c r="I31" s="16">
        <v>1123</v>
      </c>
      <c r="J31" s="19"/>
      <c r="K31" s="16">
        <v>0</v>
      </c>
      <c r="L31" s="19"/>
      <c r="M31" s="18">
        <v>0</v>
      </c>
      <c r="N31" s="20"/>
      <c r="O31" s="24"/>
      <c r="Q31" s="21"/>
      <c r="S31" s="21"/>
    </row>
    <row r="32" spans="1:19" x14ac:dyDescent="0.45">
      <c r="A32" s="24" t="s">
        <v>24</v>
      </c>
      <c r="G32" s="16">
        <v>11291</v>
      </c>
      <c r="I32" s="16">
        <v>112162</v>
      </c>
      <c r="J32" s="19"/>
      <c r="K32" s="16">
        <v>5482</v>
      </c>
      <c r="L32" s="19"/>
      <c r="M32" s="18">
        <v>5311</v>
      </c>
      <c r="N32" s="20"/>
      <c r="O32" s="24"/>
      <c r="Q32" s="21"/>
      <c r="S32" s="21"/>
    </row>
    <row r="33" spans="1:19" x14ac:dyDescent="0.45">
      <c r="A33" s="1" t="s">
        <v>25</v>
      </c>
      <c r="G33" s="22">
        <f>SUM(G24:G32)</f>
        <v>2718372</v>
      </c>
      <c r="I33" s="22">
        <f>SUM(I24:I32)</f>
        <v>3084487</v>
      </c>
      <c r="J33" s="23"/>
      <c r="K33" s="22">
        <f>SUM(K24:K32)</f>
        <v>2078772</v>
      </c>
      <c r="L33" s="23"/>
      <c r="M33" s="22">
        <f>SUM(M24:M32)</f>
        <v>1726439</v>
      </c>
      <c r="O33" s="1"/>
      <c r="Q33" s="21"/>
      <c r="S33" s="21"/>
    </row>
    <row r="34" spans="1:19" ht="21.75" thickBot="1" x14ac:dyDescent="0.5">
      <c r="A34" s="1" t="s">
        <v>26</v>
      </c>
      <c r="G34" s="25">
        <f>+G21+G33</f>
        <v>4683179</v>
      </c>
      <c r="I34" s="25">
        <f>SUM(I33,I21)</f>
        <v>5102044</v>
      </c>
      <c r="J34" s="23"/>
      <c r="K34" s="25">
        <f>SUM(K33,K21)</f>
        <v>3980097</v>
      </c>
      <c r="L34" s="23"/>
      <c r="M34" s="25">
        <f>SUM(M33,M21)</f>
        <v>3977843</v>
      </c>
      <c r="O34" s="26"/>
      <c r="Q34" s="21"/>
      <c r="S34" s="21"/>
    </row>
    <row r="35" spans="1:19" ht="21.75" thickTop="1" x14ac:dyDescent="0.45">
      <c r="G35" s="27"/>
      <c r="I35" s="27"/>
      <c r="J35" s="28"/>
      <c r="K35" s="27"/>
      <c r="L35" s="28"/>
      <c r="M35" s="27"/>
      <c r="N35" s="29"/>
      <c r="O35" s="21"/>
      <c r="P35" s="29"/>
      <c r="Q35" s="21"/>
      <c r="S35" s="21"/>
    </row>
    <row r="36" spans="1:19" x14ac:dyDescent="0.45">
      <c r="G36" s="27"/>
      <c r="I36" s="27"/>
      <c r="J36" s="27"/>
      <c r="K36" s="27"/>
      <c r="L36" s="27"/>
      <c r="M36" s="27"/>
      <c r="O36" s="30"/>
      <c r="Q36" s="21"/>
      <c r="S36" s="21"/>
    </row>
    <row r="37" spans="1:19" x14ac:dyDescent="0.45">
      <c r="G37" s="27"/>
      <c r="I37" s="27"/>
      <c r="J37" s="27"/>
      <c r="K37" s="27"/>
      <c r="L37" s="27"/>
      <c r="M37" s="27"/>
      <c r="O37" s="31"/>
      <c r="Q37" s="21"/>
      <c r="S37" s="21"/>
    </row>
    <row r="38" spans="1:19" x14ac:dyDescent="0.45">
      <c r="G38" s="27"/>
      <c r="I38" s="27"/>
      <c r="J38" s="27"/>
      <c r="K38" s="27"/>
      <c r="L38" s="27"/>
      <c r="M38" s="27"/>
      <c r="Q38" s="21"/>
      <c r="S38" s="21"/>
    </row>
    <row r="39" spans="1:19" x14ac:dyDescent="0.45">
      <c r="G39" s="27"/>
      <c r="I39" s="27"/>
      <c r="J39" s="27"/>
      <c r="K39" s="27"/>
      <c r="L39" s="27"/>
      <c r="M39" s="27"/>
      <c r="Q39" s="21"/>
      <c r="S39" s="21"/>
    </row>
    <row r="40" spans="1:19" x14ac:dyDescent="0.45">
      <c r="G40" s="27"/>
      <c r="I40" s="27"/>
      <c r="J40" s="27"/>
      <c r="K40" s="27"/>
      <c r="L40" s="27"/>
      <c r="M40" s="27"/>
      <c r="Q40" s="21"/>
      <c r="S40" s="21"/>
    </row>
    <row r="41" spans="1:19" x14ac:dyDescent="0.45">
      <c r="G41" s="27"/>
      <c r="I41" s="27"/>
      <c r="J41" s="27"/>
      <c r="K41" s="27"/>
      <c r="L41" s="27"/>
      <c r="M41" s="27"/>
      <c r="Q41" s="21"/>
      <c r="S41" s="21"/>
    </row>
    <row r="42" spans="1:19" x14ac:dyDescent="0.45">
      <c r="G42" s="27"/>
      <c r="I42" s="27"/>
      <c r="J42" s="27"/>
      <c r="K42" s="27"/>
      <c r="L42" s="27"/>
      <c r="M42" s="27"/>
      <c r="Q42" s="21"/>
      <c r="S42" s="21"/>
    </row>
    <row r="43" spans="1:19" x14ac:dyDescent="0.45">
      <c r="A43" s="1" t="s">
        <v>0</v>
      </c>
      <c r="B43" s="2"/>
      <c r="C43" s="2"/>
      <c r="D43" s="2"/>
      <c r="E43" s="3"/>
      <c r="F43" s="2"/>
      <c r="G43" s="2"/>
      <c r="H43" s="2"/>
      <c r="I43" s="2"/>
      <c r="J43" s="2"/>
      <c r="K43" s="2"/>
      <c r="L43" s="2"/>
      <c r="M43" s="2"/>
      <c r="Q43" s="21"/>
      <c r="S43" s="21"/>
    </row>
    <row r="44" spans="1:19" x14ac:dyDescent="0.45">
      <c r="A44" s="2" t="s">
        <v>140</v>
      </c>
      <c r="B44" s="2"/>
      <c r="C44" s="2"/>
      <c r="D44" s="2"/>
      <c r="E44" s="3"/>
      <c r="F44" s="2"/>
      <c r="G44" s="2"/>
      <c r="H44" s="2"/>
      <c r="I44" s="2"/>
      <c r="J44" s="2"/>
      <c r="K44" s="2"/>
      <c r="L44" s="2"/>
      <c r="M44" s="2"/>
      <c r="Q44" s="21"/>
      <c r="S44" s="21"/>
    </row>
    <row r="45" spans="1:19" x14ac:dyDescent="0.45">
      <c r="A45" s="2" t="str">
        <f>+A3</f>
        <v>ณ วันที่ 30 กันยายน 2567</v>
      </c>
      <c r="B45" s="2"/>
      <c r="C45" s="2"/>
      <c r="D45" s="2"/>
      <c r="E45" s="3"/>
      <c r="F45" s="2"/>
      <c r="G45" s="2"/>
      <c r="H45" s="2"/>
      <c r="I45" s="2"/>
      <c r="J45" s="2"/>
      <c r="K45" s="2"/>
      <c r="L45" s="2"/>
      <c r="M45" s="2"/>
      <c r="Q45" s="21"/>
      <c r="S45" s="21"/>
    </row>
    <row r="46" spans="1:19" x14ac:dyDescent="0.45">
      <c r="A46" s="2"/>
      <c r="B46" s="2"/>
      <c r="C46" s="2"/>
      <c r="D46" s="2"/>
      <c r="E46" s="3"/>
      <c r="F46" s="2"/>
      <c r="G46" s="2"/>
      <c r="H46" s="2"/>
      <c r="I46" s="2"/>
      <c r="J46" s="2"/>
      <c r="K46" s="2"/>
      <c r="L46" s="2"/>
      <c r="M46" s="2"/>
      <c r="Q46" s="21"/>
      <c r="S46" s="21"/>
    </row>
    <row r="47" spans="1:19" x14ac:dyDescent="0.45">
      <c r="A47" s="2"/>
      <c r="B47" s="2"/>
      <c r="C47" s="2"/>
      <c r="D47" s="2"/>
      <c r="E47" s="3"/>
      <c r="F47" s="2"/>
      <c r="G47" s="2"/>
      <c r="H47" s="2"/>
      <c r="I47" s="2"/>
      <c r="J47" s="2"/>
      <c r="K47" s="2"/>
      <c r="L47" s="2"/>
      <c r="M47" s="6" t="s">
        <v>1</v>
      </c>
      <c r="Q47" s="21"/>
      <c r="S47" s="21"/>
    </row>
    <row r="48" spans="1:19" x14ac:dyDescent="0.45">
      <c r="A48" s="2"/>
      <c r="B48" s="2"/>
      <c r="C48" s="2"/>
      <c r="D48" s="2"/>
      <c r="E48" s="3"/>
      <c r="F48" s="2"/>
      <c r="G48" s="208" t="s">
        <v>2</v>
      </c>
      <c r="H48" s="208"/>
      <c r="I48" s="208"/>
      <c r="J48" s="7"/>
      <c r="K48" s="208" t="s">
        <v>3</v>
      </c>
      <c r="L48" s="208"/>
      <c r="M48" s="208"/>
      <c r="Q48" s="21"/>
      <c r="S48" s="21"/>
    </row>
    <row r="49" spans="1:19" x14ac:dyDescent="0.45">
      <c r="A49" s="2"/>
      <c r="B49" s="2"/>
      <c r="C49" s="2"/>
      <c r="D49" s="2"/>
      <c r="E49" s="3"/>
      <c r="F49" s="2"/>
      <c r="G49" s="8" t="s">
        <v>154</v>
      </c>
      <c r="H49" s="9"/>
      <c r="I49" s="8" t="s">
        <v>4</v>
      </c>
      <c r="J49" s="10"/>
      <c r="K49" s="8" t="s">
        <v>154</v>
      </c>
      <c r="L49" s="9"/>
      <c r="M49" s="8" t="s">
        <v>4</v>
      </c>
      <c r="Q49" s="21"/>
      <c r="S49" s="21"/>
    </row>
    <row r="50" spans="1:19" x14ac:dyDescent="0.45">
      <c r="A50" s="2"/>
      <c r="B50" s="2"/>
      <c r="C50" s="2"/>
      <c r="D50" s="2"/>
      <c r="E50" s="3"/>
      <c r="F50" s="2"/>
      <c r="G50" s="9">
        <v>2567</v>
      </c>
      <c r="H50" s="9"/>
      <c r="I50" s="9">
        <v>2566</v>
      </c>
      <c r="J50" s="10"/>
      <c r="K50" s="9">
        <v>2567</v>
      </c>
      <c r="L50" s="9"/>
      <c r="M50" s="9">
        <v>2566</v>
      </c>
      <c r="Q50" s="21"/>
      <c r="S50" s="21"/>
    </row>
    <row r="51" spans="1:19" x14ac:dyDescent="0.45">
      <c r="A51" s="2"/>
      <c r="B51" s="2"/>
      <c r="C51" s="2"/>
      <c r="D51" s="2"/>
      <c r="E51" s="3"/>
      <c r="F51" s="2"/>
      <c r="G51" s="9" t="s">
        <v>5</v>
      </c>
      <c r="H51" s="9"/>
      <c r="I51" s="9"/>
      <c r="J51" s="10"/>
      <c r="K51" s="9" t="s">
        <v>5</v>
      </c>
      <c r="L51" s="9"/>
      <c r="M51" s="9"/>
      <c r="Q51" s="21"/>
      <c r="S51" s="21"/>
    </row>
    <row r="52" spans="1:19" x14ac:dyDescent="0.45">
      <c r="A52" s="2"/>
      <c r="B52" s="2"/>
      <c r="C52" s="2"/>
      <c r="D52" s="2"/>
      <c r="E52" s="11" t="s">
        <v>6</v>
      </c>
      <c r="F52" s="2"/>
      <c r="G52" s="12" t="s">
        <v>7</v>
      </c>
      <c r="H52" s="13"/>
      <c r="I52" s="12" t="s">
        <v>8</v>
      </c>
      <c r="J52" s="2"/>
      <c r="K52" s="12" t="s">
        <v>7</v>
      </c>
      <c r="L52" s="13"/>
      <c r="M52" s="12" t="s">
        <v>8</v>
      </c>
      <c r="Q52" s="21"/>
      <c r="S52" s="21"/>
    </row>
    <row r="53" spans="1:19" x14ac:dyDescent="0.45">
      <c r="A53" s="1" t="s">
        <v>27</v>
      </c>
      <c r="G53" s="32"/>
      <c r="I53" s="32"/>
      <c r="J53" s="33"/>
      <c r="K53" s="32"/>
      <c r="L53" s="33"/>
      <c r="M53" s="32"/>
      <c r="O53" s="1"/>
      <c r="Q53" s="21"/>
      <c r="S53" s="21"/>
    </row>
    <row r="54" spans="1:19" x14ac:dyDescent="0.45">
      <c r="A54" s="1" t="s">
        <v>28</v>
      </c>
      <c r="G54" s="16"/>
      <c r="I54" s="16"/>
      <c r="J54" s="17"/>
      <c r="K54" s="16"/>
      <c r="L54" s="17"/>
      <c r="M54" s="16"/>
      <c r="O54" s="1"/>
      <c r="Q54" s="21"/>
      <c r="S54" s="21"/>
    </row>
    <row r="55" spans="1:19" x14ac:dyDescent="0.45">
      <c r="A55" s="4" t="s">
        <v>29</v>
      </c>
      <c r="E55" s="14">
        <v>10</v>
      </c>
      <c r="G55" s="17">
        <v>36055</v>
      </c>
      <c r="I55" s="17">
        <v>36000</v>
      </c>
      <c r="J55" s="34"/>
      <c r="K55" s="17">
        <v>0</v>
      </c>
      <c r="L55" s="34"/>
      <c r="M55" s="17">
        <v>0</v>
      </c>
      <c r="Q55" s="21"/>
      <c r="S55" s="21"/>
    </row>
    <row r="56" spans="1:19" ht="20.85" customHeight="1" x14ac:dyDescent="0.45">
      <c r="A56" s="24" t="s">
        <v>30</v>
      </c>
      <c r="G56" s="17">
        <v>123641</v>
      </c>
      <c r="I56" s="17">
        <v>129986</v>
      </c>
      <c r="J56" s="19"/>
      <c r="K56" s="17">
        <v>52907</v>
      </c>
      <c r="L56" s="19"/>
      <c r="M56" s="17">
        <v>52516</v>
      </c>
      <c r="O56" s="24"/>
      <c r="Q56" s="21"/>
      <c r="S56" s="21"/>
    </row>
    <row r="57" spans="1:19" ht="20.85" customHeight="1" x14ac:dyDescent="0.45">
      <c r="A57" s="24" t="s">
        <v>116</v>
      </c>
      <c r="E57" s="14">
        <v>9</v>
      </c>
      <c r="G57" s="17">
        <v>0</v>
      </c>
      <c r="I57" s="17">
        <v>333134</v>
      </c>
      <c r="J57" s="19"/>
      <c r="K57" s="17">
        <v>0</v>
      </c>
      <c r="L57" s="19"/>
      <c r="M57" s="17">
        <v>0</v>
      </c>
      <c r="O57" s="24"/>
      <c r="Q57" s="21"/>
      <c r="S57" s="21"/>
    </row>
    <row r="58" spans="1:19" x14ac:dyDescent="0.45">
      <c r="A58" s="4" t="s">
        <v>147</v>
      </c>
      <c r="B58" s="24"/>
      <c r="E58" s="14">
        <v>10</v>
      </c>
      <c r="G58" s="17">
        <v>131262</v>
      </c>
      <c r="I58" s="17">
        <v>130831</v>
      </c>
      <c r="J58" s="19"/>
      <c r="K58" s="17">
        <v>0</v>
      </c>
      <c r="L58" s="19"/>
      <c r="M58" s="17">
        <v>0</v>
      </c>
      <c r="N58" s="35"/>
      <c r="Q58" s="21"/>
      <c r="S58" s="21"/>
    </row>
    <row r="59" spans="1:19" x14ac:dyDescent="0.45">
      <c r="A59" s="4" t="s">
        <v>137</v>
      </c>
      <c r="B59" s="24"/>
      <c r="E59" s="14">
        <v>11</v>
      </c>
      <c r="G59" s="17">
        <v>498311</v>
      </c>
      <c r="I59" s="17">
        <v>0</v>
      </c>
      <c r="J59" s="19"/>
      <c r="K59" s="17">
        <v>498311</v>
      </c>
      <c r="L59" s="19"/>
      <c r="M59" s="17">
        <v>0</v>
      </c>
      <c r="N59" s="35"/>
      <c r="Q59" s="21"/>
      <c r="S59" s="21"/>
    </row>
    <row r="60" spans="1:19" x14ac:dyDescent="0.45">
      <c r="A60" s="4" t="s">
        <v>31</v>
      </c>
      <c r="B60" s="24"/>
      <c r="G60" s="17">
        <v>2671</v>
      </c>
      <c r="I60" s="17">
        <v>3144</v>
      </c>
      <c r="J60" s="19"/>
      <c r="K60" s="17">
        <v>1367</v>
      </c>
      <c r="L60" s="19"/>
      <c r="M60" s="17">
        <v>1791</v>
      </c>
      <c r="N60" s="35"/>
      <c r="Q60" s="21"/>
      <c r="S60" s="21"/>
    </row>
    <row r="61" spans="1:19" x14ac:dyDescent="0.45">
      <c r="A61" s="4" t="s">
        <v>39</v>
      </c>
      <c r="B61" s="24"/>
      <c r="G61" s="17"/>
      <c r="I61" s="17"/>
      <c r="J61" s="19"/>
      <c r="K61" s="17"/>
      <c r="L61" s="19"/>
      <c r="M61" s="17"/>
      <c r="N61" s="35"/>
      <c r="Q61" s="21"/>
      <c r="S61" s="21"/>
    </row>
    <row r="62" spans="1:19" x14ac:dyDescent="0.45">
      <c r="B62" s="24" t="s">
        <v>128</v>
      </c>
      <c r="G62" s="17">
        <v>0</v>
      </c>
      <c r="I62" s="17">
        <v>1147</v>
      </c>
      <c r="J62" s="19"/>
      <c r="K62" s="17">
        <v>0</v>
      </c>
      <c r="L62" s="19"/>
      <c r="M62" s="17">
        <v>0</v>
      </c>
      <c r="N62" s="35"/>
      <c r="Q62" s="21"/>
      <c r="S62" s="21"/>
    </row>
    <row r="63" spans="1:19" x14ac:dyDescent="0.45">
      <c r="A63" s="4" t="s">
        <v>32</v>
      </c>
      <c r="B63" s="24"/>
      <c r="G63" s="17">
        <v>13</v>
      </c>
      <c r="I63" s="17">
        <v>101</v>
      </c>
      <c r="J63" s="19"/>
      <c r="K63" s="17">
        <v>0</v>
      </c>
      <c r="L63" s="19"/>
      <c r="M63" s="17">
        <v>0</v>
      </c>
      <c r="N63" s="35"/>
      <c r="Q63" s="21"/>
      <c r="S63" s="21"/>
    </row>
    <row r="64" spans="1:19" x14ac:dyDescent="0.45">
      <c r="A64" s="1" t="s">
        <v>33</v>
      </c>
      <c r="G64" s="22">
        <f>SUM(G55:G63)</f>
        <v>791953</v>
      </c>
      <c r="I64" s="22">
        <f>SUM(I55:I63)</f>
        <v>634343</v>
      </c>
      <c r="J64" s="23"/>
      <c r="K64" s="22">
        <f>SUM(K55:K63)</f>
        <v>552585</v>
      </c>
      <c r="L64" s="23"/>
      <c r="M64" s="22">
        <f>SUM(M55:M63)</f>
        <v>54307</v>
      </c>
      <c r="N64" s="35"/>
      <c r="O64" s="36"/>
      <c r="Q64" s="21"/>
      <c r="S64" s="21"/>
    </row>
    <row r="65" spans="1:19" x14ac:dyDescent="0.45">
      <c r="A65" s="1" t="s">
        <v>34</v>
      </c>
      <c r="G65" s="34"/>
      <c r="I65" s="34"/>
      <c r="J65" s="34"/>
      <c r="K65" s="34"/>
      <c r="L65" s="34"/>
      <c r="M65" s="34"/>
      <c r="Q65" s="21"/>
      <c r="S65" s="21"/>
    </row>
    <row r="66" spans="1:19" x14ac:dyDescent="0.45">
      <c r="A66" s="37" t="s">
        <v>35</v>
      </c>
      <c r="G66" s="17">
        <v>3343</v>
      </c>
      <c r="I66" s="17">
        <v>900</v>
      </c>
      <c r="J66" s="34"/>
      <c r="K66" s="38">
        <v>2239</v>
      </c>
      <c r="L66" s="34"/>
      <c r="M66" s="19">
        <v>28</v>
      </c>
      <c r="Q66" s="21"/>
      <c r="S66" s="21"/>
    </row>
    <row r="67" spans="1:19" x14ac:dyDescent="0.45">
      <c r="A67" s="37" t="s">
        <v>36</v>
      </c>
      <c r="E67" s="14">
        <v>10</v>
      </c>
      <c r="G67" s="17">
        <v>144655</v>
      </c>
      <c r="I67" s="17">
        <v>243156</v>
      </c>
      <c r="J67" s="19"/>
      <c r="K67" s="17">
        <v>0</v>
      </c>
      <c r="L67" s="19"/>
      <c r="M67" s="19">
        <v>0</v>
      </c>
      <c r="Q67" s="21"/>
      <c r="S67" s="21"/>
    </row>
    <row r="68" spans="1:19" x14ac:dyDescent="0.45">
      <c r="A68" s="37" t="s">
        <v>117</v>
      </c>
      <c r="E68" s="14">
        <v>11</v>
      </c>
      <c r="G68" s="17">
        <v>697826</v>
      </c>
      <c r="I68" s="17">
        <v>1191919</v>
      </c>
      <c r="J68" s="19"/>
      <c r="K68" s="17">
        <v>697826</v>
      </c>
      <c r="L68" s="19"/>
      <c r="M68" s="19">
        <v>1191919</v>
      </c>
      <c r="Q68" s="21"/>
      <c r="S68" s="21"/>
    </row>
    <row r="69" spans="1:19" x14ac:dyDescent="0.45">
      <c r="A69" s="37" t="s">
        <v>37</v>
      </c>
      <c r="P69" s="39"/>
      <c r="Q69" s="21"/>
      <c r="S69" s="21"/>
    </row>
    <row r="70" spans="1:19" x14ac:dyDescent="0.45">
      <c r="A70" s="37"/>
      <c r="B70" s="4" t="s">
        <v>38</v>
      </c>
      <c r="G70" s="40">
        <v>15293</v>
      </c>
      <c r="I70" s="40">
        <v>83907</v>
      </c>
      <c r="J70" s="41"/>
      <c r="K70" s="40">
        <v>1452</v>
      </c>
      <c r="L70" s="41"/>
      <c r="M70" s="38">
        <v>2382</v>
      </c>
      <c r="P70" s="39"/>
      <c r="Q70" s="21"/>
      <c r="S70" s="21"/>
    </row>
    <row r="71" spans="1:19" x14ac:dyDescent="0.45">
      <c r="A71" s="24" t="s">
        <v>39</v>
      </c>
      <c r="G71" s="17">
        <v>13561</v>
      </c>
      <c r="I71" s="17">
        <v>16252</v>
      </c>
      <c r="J71" s="19"/>
      <c r="K71" s="17">
        <v>5734</v>
      </c>
      <c r="L71" s="19"/>
      <c r="M71" s="19">
        <v>8181</v>
      </c>
      <c r="Q71" s="21"/>
      <c r="S71" s="21"/>
    </row>
    <row r="72" spans="1:19" ht="21" customHeight="1" x14ac:dyDescent="0.45">
      <c r="A72" s="1" t="s">
        <v>40</v>
      </c>
      <c r="G72" s="22">
        <f>SUM(G66:G71)</f>
        <v>874678</v>
      </c>
      <c r="I72" s="22">
        <f>SUM(I66:I71)</f>
        <v>1536134</v>
      </c>
      <c r="J72" s="23"/>
      <c r="K72" s="22">
        <f>SUM(K66:K71)</f>
        <v>707251</v>
      </c>
      <c r="L72" s="23"/>
      <c r="M72" s="22">
        <f>SUM(M66:M71)</f>
        <v>1202510</v>
      </c>
      <c r="O72" s="29"/>
      <c r="Q72" s="21"/>
      <c r="S72" s="21"/>
    </row>
    <row r="73" spans="1:19" ht="21" customHeight="1" x14ac:dyDescent="0.45">
      <c r="A73" s="1" t="s">
        <v>41</v>
      </c>
      <c r="G73" s="22">
        <f>SUM(G72,G64)</f>
        <v>1666631</v>
      </c>
      <c r="I73" s="22">
        <f>SUM(I72,I64)</f>
        <v>2170477</v>
      </c>
      <c r="J73" s="23"/>
      <c r="K73" s="22">
        <f>SUM(K72,K64)</f>
        <v>1259836</v>
      </c>
      <c r="L73" s="23"/>
      <c r="M73" s="22">
        <f>SUM(M72,M64)</f>
        <v>1256817</v>
      </c>
      <c r="O73" s="29"/>
      <c r="Q73" s="21"/>
      <c r="S73" s="21"/>
    </row>
    <row r="74" spans="1:19" ht="21" customHeight="1" x14ac:dyDescent="0.45">
      <c r="G74" s="42"/>
      <c r="I74" s="42"/>
      <c r="J74" s="42"/>
      <c r="K74" s="42"/>
      <c r="L74" s="42"/>
      <c r="M74" s="42"/>
      <c r="Q74" s="21"/>
      <c r="S74" s="21"/>
    </row>
    <row r="75" spans="1:19" ht="21" customHeight="1" x14ac:dyDescent="0.45">
      <c r="A75" s="1" t="s">
        <v>42</v>
      </c>
      <c r="G75" s="43"/>
      <c r="I75" s="20"/>
      <c r="J75" s="42"/>
      <c r="K75" s="20"/>
      <c r="L75" s="42"/>
      <c r="M75" s="20"/>
      <c r="O75" s="20"/>
      <c r="Q75" s="21"/>
      <c r="S75" s="21"/>
    </row>
    <row r="76" spans="1:19" ht="21" customHeight="1" x14ac:dyDescent="0.45">
      <c r="A76" s="4" t="s">
        <v>43</v>
      </c>
      <c r="E76" s="44"/>
      <c r="G76" s="20"/>
      <c r="I76" s="20"/>
      <c r="J76" s="42"/>
      <c r="K76" s="20"/>
      <c r="L76" s="42"/>
      <c r="M76" s="20"/>
      <c r="Q76" s="21"/>
      <c r="S76" s="21"/>
    </row>
    <row r="77" spans="1:19" ht="21" customHeight="1" x14ac:dyDescent="0.45">
      <c r="B77" s="4" t="s">
        <v>44</v>
      </c>
      <c r="E77" s="44"/>
      <c r="G77" s="20"/>
      <c r="I77" s="20"/>
      <c r="J77" s="42"/>
      <c r="K77" s="20"/>
      <c r="L77" s="42"/>
      <c r="M77" s="20"/>
      <c r="Q77" s="21"/>
      <c r="S77" s="21"/>
    </row>
    <row r="78" spans="1:19" ht="21" customHeight="1" thickBot="1" x14ac:dyDescent="0.5">
      <c r="C78" s="4" t="s">
        <v>45</v>
      </c>
      <c r="E78" s="44"/>
      <c r="G78" s="45">
        <v>1230000</v>
      </c>
      <c r="I78" s="45">
        <v>1230000</v>
      </c>
      <c r="J78" s="42"/>
      <c r="K78" s="45">
        <v>1230000</v>
      </c>
      <c r="L78" s="42"/>
      <c r="M78" s="45">
        <v>1230000</v>
      </c>
      <c r="Q78" s="21"/>
      <c r="S78" s="21"/>
    </row>
    <row r="79" spans="1:19" ht="21" customHeight="1" thickTop="1" x14ac:dyDescent="0.45">
      <c r="B79" s="24" t="s">
        <v>46</v>
      </c>
      <c r="G79" s="46"/>
      <c r="I79" s="46"/>
      <c r="J79" s="47"/>
      <c r="K79" s="46"/>
      <c r="L79" s="47"/>
      <c r="Q79" s="21"/>
      <c r="S79" s="21"/>
    </row>
    <row r="80" spans="1:19" ht="21" customHeight="1" x14ac:dyDescent="0.45">
      <c r="B80" s="24"/>
      <c r="C80" s="4" t="s">
        <v>47</v>
      </c>
      <c r="G80" s="46">
        <v>1120000</v>
      </c>
      <c r="I80" s="46">
        <v>1120000</v>
      </c>
      <c r="J80" s="47"/>
      <c r="K80" s="46">
        <v>1120000</v>
      </c>
      <c r="L80" s="47"/>
      <c r="M80" s="46">
        <v>1120000</v>
      </c>
      <c r="Q80" s="21"/>
      <c r="S80" s="21"/>
    </row>
    <row r="81" spans="1:19" ht="21" customHeight="1" x14ac:dyDescent="0.45">
      <c r="A81" s="4" t="s">
        <v>48</v>
      </c>
      <c r="B81" s="24"/>
      <c r="G81" s="46">
        <f>+'SOE_FS 1'!I15</f>
        <v>1173586</v>
      </c>
      <c r="I81" s="46">
        <f>+'SOE_FS 1'!I13</f>
        <v>1173586</v>
      </c>
      <c r="J81" s="47"/>
      <c r="K81" s="46">
        <f>+'SOE_FS 2'!I14</f>
        <v>1173586</v>
      </c>
      <c r="L81" s="47"/>
      <c r="M81" s="46">
        <f>+'SOE_FS 2'!I12</f>
        <v>1173586</v>
      </c>
      <c r="N81" s="48"/>
      <c r="O81" s="47"/>
      <c r="Q81" s="21"/>
      <c r="S81" s="21"/>
    </row>
    <row r="82" spans="1:19" ht="21" customHeight="1" x14ac:dyDescent="0.45">
      <c r="A82" s="4" t="s">
        <v>49</v>
      </c>
      <c r="G82" s="49"/>
      <c r="I82" s="49"/>
      <c r="J82" s="49"/>
      <c r="K82" s="49"/>
      <c r="L82" s="49"/>
      <c r="M82" s="49"/>
      <c r="N82" s="47"/>
      <c r="O82" s="47"/>
      <c r="Q82" s="21"/>
      <c r="S82" s="21"/>
    </row>
    <row r="83" spans="1:19" ht="21" customHeight="1" x14ac:dyDescent="0.45">
      <c r="B83" s="4" t="s">
        <v>50</v>
      </c>
      <c r="G83" s="17">
        <f>ROUND('SOE_FS 1'!K15,0)</f>
        <v>16777</v>
      </c>
      <c r="I83" s="17">
        <f>+'SOE_FS 1'!K13</f>
        <v>16777</v>
      </c>
      <c r="J83" s="17"/>
      <c r="K83" s="17">
        <f>ROUND('SOE_FS 2'!K14,0)</f>
        <v>16777</v>
      </c>
      <c r="L83" s="17"/>
      <c r="M83" s="17">
        <f>+'SOE_FS 2'!K12</f>
        <v>16777</v>
      </c>
      <c r="N83" s="47"/>
      <c r="O83" s="47"/>
      <c r="Q83" s="21"/>
      <c r="S83" s="21"/>
    </row>
    <row r="84" spans="1:19" ht="21" customHeight="1" x14ac:dyDescent="0.45">
      <c r="B84" s="4" t="s">
        <v>51</v>
      </c>
      <c r="G84" s="17">
        <f>ROUND('SOE_FS 1'!M15,0)</f>
        <v>670349</v>
      </c>
      <c r="I84" s="17">
        <f>+'SOE_FS 1'!M13</f>
        <v>589736</v>
      </c>
      <c r="J84" s="17"/>
      <c r="K84" s="17">
        <f>ROUND('SOE_FS 2'!M14,0)</f>
        <v>409898</v>
      </c>
      <c r="L84" s="17"/>
      <c r="M84" s="17">
        <f>+'SOE_FS 2'!M12</f>
        <v>410663</v>
      </c>
      <c r="N84" s="35"/>
      <c r="Q84" s="21"/>
      <c r="S84" s="21"/>
    </row>
    <row r="85" spans="1:19" ht="21" customHeight="1" x14ac:dyDescent="0.45">
      <c r="A85" s="1" t="s">
        <v>52</v>
      </c>
      <c r="B85" s="1"/>
      <c r="C85" s="1"/>
      <c r="G85" s="50">
        <f>SUM(G80:G84)</f>
        <v>2980712</v>
      </c>
      <c r="I85" s="50">
        <f>SUM(I80:I84)</f>
        <v>2900099</v>
      </c>
      <c r="J85" s="23"/>
      <c r="K85" s="50">
        <f>SUM(K80:K84)</f>
        <v>2720261</v>
      </c>
      <c r="L85" s="23"/>
      <c r="M85" s="50">
        <f>SUM(M80:M84)</f>
        <v>2721026</v>
      </c>
      <c r="N85" s="35"/>
      <c r="Q85" s="21"/>
      <c r="S85" s="21"/>
    </row>
    <row r="86" spans="1:19" ht="21" customHeight="1" x14ac:dyDescent="0.45">
      <c r="A86" s="4" t="s">
        <v>53</v>
      </c>
      <c r="B86" s="1"/>
      <c r="C86" s="1"/>
      <c r="G86" s="51">
        <f>ROUND('SOE_FS 1'!Q15,0)</f>
        <v>35836</v>
      </c>
      <c r="I86" s="17">
        <f>+'SOE_FS 1'!Q13</f>
        <v>31468</v>
      </c>
      <c r="J86" s="23"/>
      <c r="K86" s="52">
        <v>0</v>
      </c>
      <c r="L86" s="23"/>
      <c r="M86" s="52">
        <v>0</v>
      </c>
      <c r="N86" s="35"/>
      <c r="Q86" s="21"/>
      <c r="S86" s="21"/>
    </row>
    <row r="87" spans="1:19" ht="21" customHeight="1" x14ac:dyDescent="0.45">
      <c r="A87" s="1" t="s">
        <v>54</v>
      </c>
      <c r="B87" s="1"/>
      <c r="C87" s="1"/>
      <c r="G87" s="50">
        <f>SUM(G85:G86)</f>
        <v>3016548</v>
      </c>
      <c r="I87" s="50">
        <f>SUM(I85:I86)</f>
        <v>2931567</v>
      </c>
      <c r="J87" s="23"/>
      <c r="K87" s="50">
        <f>SUM(K85:K86)</f>
        <v>2720261</v>
      </c>
      <c r="L87" s="23"/>
      <c r="M87" s="50">
        <f>SUM(M85:M86)</f>
        <v>2721026</v>
      </c>
      <c r="N87" s="35"/>
      <c r="Q87" s="21"/>
      <c r="S87" s="21"/>
    </row>
    <row r="88" spans="1:19" ht="21" customHeight="1" thickBot="1" x14ac:dyDescent="0.5">
      <c r="A88" s="1" t="s">
        <v>55</v>
      </c>
      <c r="B88" s="1"/>
      <c r="C88" s="1"/>
      <c r="D88" s="1"/>
      <c r="G88" s="25">
        <f>SUM(G87,G73)</f>
        <v>4683179</v>
      </c>
      <c r="I88" s="25">
        <f>SUM(I87,I73)</f>
        <v>5102044</v>
      </c>
      <c r="J88" s="23"/>
      <c r="K88" s="25">
        <f>SUM(K87,K73)</f>
        <v>3980097</v>
      </c>
      <c r="L88" s="23"/>
      <c r="M88" s="25">
        <f>SUM(M87,M73)</f>
        <v>3977843</v>
      </c>
      <c r="N88" s="35"/>
      <c r="O88" s="20"/>
      <c r="P88" s="21"/>
      <c r="Q88" s="21"/>
      <c r="S88" s="21"/>
    </row>
    <row r="89" spans="1:19" ht="21" customHeight="1" thickTop="1" x14ac:dyDescent="0.45">
      <c r="J89" s="27"/>
      <c r="L89" s="27"/>
      <c r="O89" s="20"/>
      <c r="Q89" s="21"/>
      <c r="S89" s="21"/>
    </row>
    <row r="90" spans="1:19" ht="21" customHeight="1" x14ac:dyDescent="0.45">
      <c r="G90" s="16"/>
      <c r="H90" s="16"/>
      <c r="I90" s="16"/>
      <c r="J90" s="16"/>
      <c r="K90" s="16"/>
      <c r="L90" s="16"/>
      <c r="M90" s="16"/>
      <c r="N90" s="16"/>
      <c r="O90" s="20"/>
      <c r="Q90" s="21"/>
      <c r="S90" s="21"/>
    </row>
    <row r="91" spans="1:19" ht="21" customHeight="1" x14ac:dyDescent="0.45">
      <c r="G91" s="21"/>
      <c r="H91" s="21"/>
      <c r="I91" s="21"/>
      <c r="J91" s="21"/>
      <c r="K91" s="21"/>
      <c r="L91" s="21"/>
      <c r="M91" s="21"/>
      <c r="Q91" s="21"/>
      <c r="S91" s="21"/>
    </row>
    <row r="92" spans="1:19" ht="21" customHeight="1" x14ac:dyDescent="0.45">
      <c r="G92" s="35"/>
      <c r="K92" s="35"/>
      <c r="Q92" s="21"/>
      <c r="S92" s="21"/>
    </row>
    <row r="93" spans="1:19" ht="21" customHeight="1" x14ac:dyDescent="0.45">
      <c r="G93" s="27"/>
      <c r="I93" s="27"/>
      <c r="J93" s="27"/>
      <c r="K93" s="27"/>
      <c r="L93" s="27"/>
      <c r="M93" s="27"/>
      <c r="Q93" s="21"/>
      <c r="S93" s="21"/>
    </row>
    <row r="94" spans="1:19" ht="21" customHeight="1" x14ac:dyDescent="0.45">
      <c r="G94" s="27"/>
      <c r="I94" s="27"/>
      <c r="J94" s="27"/>
      <c r="K94" s="27"/>
      <c r="L94" s="27"/>
      <c r="M94" s="27"/>
      <c r="Q94" s="21"/>
      <c r="S94" s="21"/>
    </row>
    <row r="95" spans="1:19" ht="21" customHeight="1" x14ac:dyDescent="0.45">
      <c r="Q95" s="21"/>
      <c r="S95" s="21"/>
    </row>
    <row r="96" spans="1:19" ht="21" customHeight="1" x14ac:dyDescent="0.45">
      <c r="J96" s="53"/>
      <c r="L96" s="53"/>
      <c r="Q96" s="21"/>
      <c r="S96" s="21"/>
    </row>
    <row r="97" spans="7:19" ht="21" customHeight="1" x14ac:dyDescent="0.45">
      <c r="G97" s="54"/>
      <c r="I97" s="54"/>
      <c r="J97" s="54"/>
      <c r="K97" s="54"/>
      <c r="L97" s="54"/>
      <c r="M97" s="54"/>
      <c r="Q97" s="21"/>
      <c r="S97" s="21"/>
    </row>
    <row r="98" spans="7:19" ht="21" customHeight="1" x14ac:dyDescent="0.45">
      <c r="Q98" s="21"/>
      <c r="S98" s="21"/>
    </row>
    <row r="99" spans="7:19" ht="21" customHeight="1" x14ac:dyDescent="0.45">
      <c r="G99" s="28"/>
      <c r="I99" s="28"/>
      <c r="J99" s="28"/>
      <c r="K99" s="28"/>
      <c r="L99" s="28"/>
      <c r="M99" s="28"/>
      <c r="Q99" s="21"/>
      <c r="S99" s="21"/>
    </row>
    <row r="100" spans="7:19" ht="21" customHeight="1" x14ac:dyDescent="0.45">
      <c r="G100" s="28"/>
      <c r="I100" s="28"/>
      <c r="J100" s="28"/>
      <c r="K100" s="28"/>
      <c r="L100" s="28"/>
      <c r="M100" s="28"/>
      <c r="Q100" s="21"/>
      <c r="S100" s="21"/>
    </row>
    <row r="101" spans="7:19" ht="21" customHeight="1" x14ac:dyDescent="0.45">
      <c r="G101" s="28"/>
      <c r="I101" s="28"/>
      <c r="J101" s="28"/>
      <c r="K101" s="28"/>
      <c r="L101" s="28"/>
      <c r="M101" s="28"/>
      <c r="Q101" s="21"/>
      <c r="S101" s="21"/>
    </row>
    <row r="102" spans="7:19" ht="21" customHeight="1" x14ac:dyDescent="0.45">
      <c r="G102" s="28"/>
      <c r="I102" s="28"/>
      <c r="J102" s="28"/>
      <c r="K102" s="28"/>
      <c r="L102" s="28"/>
      <c r="M102" s="28"/>
      <c r="Q102" s="21"/>
      <c r="S102" s="21"/>
    </row>
    <row r="103" spans="7:19" ht="21" customHeight="1" x14ac:dyDescent="0.45">
      <c r="G103" s="28"/>
      <c r="I103" s="28"/>
      <c r="J103" s="28"/>
      <c r="K103" s="28"/>
      <c r="L103" s="28"/>
      <c r="M103" s="28"/>
      <c r="Q103" s="21"/>
      <c r="S103" s="21"/>
    </row>
    <row r="104" spans="7:19" ht="21" customHeight="1" x14ac:dyDescent="0.45">
      <c r="G104" s="28"/>
      <c r="I104" s="28"/>
      <c r="J104" s="28"/>
      <c r="K104" s="28"/>
      <c r="L104" s="28"/>
      <c r="M104" s="28"/>
      <c r="Q104" s="21"/>
      <c r="S104" s="21"/>
    </row>
    <row r="105" spans="7:19" ht="21" customHeight="1" x14ac:dyDescent="0.45">
      <c r="G105" s="28"/>
      <c r="I105" s="28"/>
      <c r="J105" s="28"/>
      <c r="K105" s="28"/>
      <c r="L105" s="28"/>
      <c r="M105" s="28"/>
      <c r="Q105" s="21"/>
      <c r="S105" s="21"/>
    </row>
    <row r="106" spans="7:19" ht="21" customHeight="1" x14ac:dyDescent="0.45">
      <c r="G106" s="28"/>
      <c r="I106" s="28"/>
      <c r="J106" s="28"/>
      <c r="K106" s="28"/>
      <c r="L106" s="28"/>
      <c r="M106" s="28"/>
      <c r="Q106" s="21"/>
      <c r="S106" s="21"/>
    </row>
    <row r="107" spans="7:19" ht="21" customHeight="1" x14ac:dyDescent="0.45">
      <c r="G107" s="28"/>
      <c r="I107" s="28"/>
      <c r="J107" s="28"/>
      <c r="K107" s="28"/>
      <c r="L107" s="28"/>
      <c r="M107" s="28"/>
      <c r="Q107" s="21"/>
      <c r="S107" s="21"/>
    </row>
    <row r="108" spans="7:19" ht="21" customHeight="1" x14ac:dyDescent="0.45">
      <c r="G108" s="28"/>
      <c r="I108" s="28"/>
      <c r="J108" s="28"/>
      <c r="K108" s="28"/>
      <c r="L108" s="28"/>
      <c r="M108" s="28"/>
      <c r="Q108" s="21"/>
      <c r="S108" s="21"/>
    </row>
    <row r="109" spans="7:19" ht="21" customHeight="1" x14ac:dyDescent="0.45">
      <c r="G109" s="28"/>
      <c r="I109" s="28"/>
      <c r="J109" s="28"/>
      <c r="K109" s="28"/>
      <c r="L109" s="28"/>
      <c r="M109" s="28"/>
      <c r="Q109" s="21"/>
      <c r="S109" s="21"/>
    </row>
    <row r="110" spans="7:19" ht="21" customHeight="1" x14ac:dyDescent="0.45">
      <c r="G110" s="28"/>
      <c r="I110" s="28"/>
      <c r="J110" s="28"/>
      <c r="K110" s="28"/>
      <c r="L110" s="28"/>
      <c r="M110" s="28"/>
      <c r="Q110" s="21"/>
      <c r="S110" s="21"/>
    </row>
    <row r="111" spans="7:19" ht="21" customHeight="1" x14ac:dyDescent="0.45">
      <c r="G111" s="28"/>
      <c r="I111" s="28"/>
      <c r="J111" s="28"/>
      <c r="K111" s="28"/>
      <c r="L111" s="28"/>
      <c r="M111" s="28"/>
      <c r="Q111" s="21"/>
    </row>
    <row r="112" spans="7:19" ht="21" customHeight="1" x14ac:dyDescent="0.45">
      <c r="G112" s="28"/>
      <c r="I112" s="28"/>
      <c r="J112" s="28"/>
      <c r="K112" s="28"/>
      <c r="L112" s="28"/>
      <c r="M112" s="28"/>
      <c r="Q112" s="21"/>
    </row>
    <row r="113" spans="4:17" ht="21" customHeight="1" x14ac:dyDescent="0.45">
      <c r="G113" s="28"/>
      <c r="I113" s="28"/>
      <c r="J113" s="28"/>
      <c r="K113" s="28"/>
      <c r="L113" s="28"/>
      <c r="M113" s="28"/>
      <c r="Q113" s="21"/>
    </row>
    <row r="114" spans="4:17" ht="21" customHeight="1" x14ac:dyDescent="0.45">
      <c r="G114" s="28"/>
      <c r="I114" s="28"/>
      <c r="J114" s="28"/>
      <c r="K114" s="28"/>
      <c r="L114" s="28"/>
      <c r="M114" s="28"/>
      <c r="Q114" s="21"/>
    </row>
    <row r="115" spans="4:17" ht="21" customHeight="1" x14ac:dyDescent="0.45">
      <c r="G115" s="28"/>
      <c r="I115" s="28"/>
      <c r="J115" s="28"/>
      <c r="K115" s="28"/>
      <c r="L115" s="28"/>
      <c r="M115" s="28"/>
      <c r="Q115" s="21"/>
    </row>
    <row r="116" spans="4:17" ht="21" customHeight="1" x14ac:dyDescent="0.45">
      <c r="G116" s="28"/>
      <c r="I116" s="28"/>
      <c r="J116" s="28"/>
      <c r="K116" s="28"/>
      <c r="L116" s="28"/>
      <c r="M116" s="28"/>
      <c r="Q116" s="21"/>
    </row>
    <row r="117" spans="4:17" ht="21" customHeight="1" x14ac:dyDescent="0.45">
      <c r="G117" s="28"/>
      <c r="I117" s="28"/>
      <c r="J117" s="28"/>
      <c r="K117" s="28"/>
      <c r="L117" s="28"/>
      <c r="M117" s="28"/>
      <c r="Q117" s="21"/>
    </row>
    <row r="118" spans="4:17" ht="21" customHeight="1" x14ac:dyDescent="0.45">
      <c r="Q118" s="21"/>
    </row>
    <row r="119" spans="4:17" ht="21" customHeight="1" x14ac:dyDescent="0.45">
      <c r="Q119" s="21"/>
    </row>
    <row r="120" spans="4:17" ht="21" customHeight="1" x14ac:dyDescent="0.45">
      <c r="Q120" s="21"/>
    </row>
    <row r="121" spans="4:17" ht="21" customHeight="1" x14ac:dyDescent="0.45">
      <c r="Q121" s="21"/>
    </row>
    <row r="122" spans="4:17" ht="21" customHeight="1" x14ac:dyDescent="0.45"/>
    <row r="123" spans="4:17" ht="21" customHeight="1" x14ac:dyDescent="0.45"/>
    <row r="124" spans="4:17" ht="21" customHeight="1" x14ac:dyDescent="0.45">
      <c r="D124" s="53"/>
      <c r="F124" s="53"/>
      <c r="G124" s="53"/>
      <c r="H124" s="53"/>
      <c r="I124" s="53"/>
      <c r="J124" s="53"/>
      <c r="K124" s="53"/>
      <c r="L124" s="53"/>
      <c r="M124" s="53"/>
    </row>
    <row r="125" spans="4:17" ht="21" customHeight="1" x14ac:dyDescent="0.45">
      <c r="D125" s="53"/>
      <c r="F125" s="53"/>
      <c r="G125" s="53"/>
      <c r="H125" s="53"/>
      <c r="I125" s="53"/>
      <c r="J125" s="53"/>
      <c r="K125" s="53"/>
      <c r="L125" s="53"/>
      <c r="M125" s="53"/>
    </row>
    <row r="126" spans="4:17" ht="21" customHeight="1" x14ac:dyDescent="0.45"/>
    <row r="127" spans="4:17" ht="21" customHeight="1" x14ac:dyDescent="0.45">
      <c r="G127" s="53"/>
      <c r="I127" s="53"/>
      <c r="J127" s="53"/>
      <c r="K127" s="53"/>
      <c r="L127" s="53"/>
      <c r="M127" s="53"/>
    </row>
    <row r="128" spans="4:17" ht="21" customHeight="1" x14ac:dyDescent="0.45"/>
    <row r="129" ht="21" customHeight="1" x14ac:dyDescent="0.45"/>
    <row r="130" ht="21" customHeight="1" x14ac:dyDescent="0.45"/>
    <row r="131" ht="21" customHeight="1" x14ac:dyDescent="0.45"/>
    <row r="132" ht="21" customHeight="1" x14ac:dyDescent="0.45"/>
    <row r="133" ht="21" customHeight="1" x14ac:dyDescent="0.45"/>
    <row r="134" ht="21" customHeight="1" x14ac:dyDescent="0.45"/>
    <row r="135" ht="21" customHeight="1" x14ac:dyDescent="0.45"/>
    <row r="136" ht="21" customHeight="1" x14ac:dyDescent="0.45"/>
    <row r="137" ht="21" customHeight="1" x14ac:dyDescent="0.45"/>
    <row r="138" ht="21" customHeight="1" x14ac:dyDescent="0.45"/>
    <row r="139" ht="21" customHeight="1" x14ac:dyDescent="0.45"/>
    <row r="140" ht="21" customHeight="1" x14ac:dyDescent="0.45"/>
    <row r="141" ht="21" customHeight="1" x14ac:dyDescent="0.45"/>
    <row r="142" ht="21" customHeight="1" x14ac:dyDescent="0.45"/>
    <row r="143" ht="21" customHeight="1" x14ac:dyDescent="0.45"/>
    <row r="144" ht="21" customHeight="1" x14ac:dyDescent="0.45"/>
    <row r="145" ht="21" customHeight="1" x14ac:dyDescent="0.45"/>
  </sheetData>
  <mergeCells count="4">
    <mergeCell ref="G6:I6"/>
    <mergeCell ref="K6:M6"/>
    <mergeCell ref="G48:I48"/>
    <mergeCell ref="K48:M48"/>
  </mergeCells>
  <pageMargins left="1.1023622047244095" right="0.19685039370078741" top="0.98425196850393704" bottom="0.94488188976377963" header="0.51181102362204722" footer="0.23622047244094491"/>
  <pageSetup paperSize="256" scale="70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52"/>
  <sheetViews>
    <sheetView zoomScale="80" zoomScaleNormal="80" zoomScaleSheetLayoutView="80" workbookViewId="0">
      <selection activeCell="G8" sqref="G8"/>
    </sheetView>
  </sheetViews>
  <sheetFormatPr defaultColWidth="8.875" defaultRowHeight="20.100000000000001" customHeight="1" x14ac:dyDescent="0.45"/>
  <cols>
    <col min="1" max="3" width="2.125" style="4" customWidth="1"/>
    <col min="4" max="4" width="46.125" style="4" customWidth="1"/>
    <col min="5" max="5" width="8.125" style="4" customWidth="1"/>
    <col min="6" max="6" width="1.125" style="20" customWidth="1"/>
    <col min="7" max="7" width="13" style="56" customWidth="1"/>
    <col min="8" max="8" width="1.125" style="4" customWidth="1"/>
    <col min="9" max="9" width="13" style="56" customWidth="1"/>
    <col min="10" max="10" width="1.125" style="4" customWidth="1"/>
    <col min="11" max="11" width="13" style="56" customWidth="1"/>
    <col min="12" max="12" width="1.125" style="4" customWidth="1"/>
    <col min="13" max="13" width="13" style="56" customWidth="1"/>
    <col min="14" max="14" width="1.875" style="4" customWidth="1"/>
    <col min="15" max="15" width="8.875" style="4"/>
    <col min="16" max="16" width="13.875" style="4" bestFit="1" customWidth="1"/>
    <col min="17" max="17" width="9.875" style="4" bestFit="1" customWidth="1"/>
    <col min="18" max="16384" width="8.875" style="4"/>
  </cols>
  <sheetData>
    <row r="1" spans="1:19" ht="21" x14ac:dyDescent="0.45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5</v>
      </c>
      <c r="N1" s="1"/>
    </row>
    <row r="2" spans="1:19" ht="21" x14ac:dyDescent="0.45">
      <c r="A2" s="1" t="s">
        <v>56</v>
      </c>
      <c r="B2" s="1"/>
      <c r="C2" s="1"/>
      <c r="D2" s="1"/>
      <c r="E2" s="1"/>
      <c r="F2" s="55"/>
      <c r="G2" s="1"/>
      <c r="H2" s="1"/>
      <c r="J2" s="1"/>
      <c r="L2" s="57"/>
      <c r="M2" s="58" t="s">
        <v>7</v>
      </c>
      <c r="N2" s="1"/>
    </row>
    <row r="3" spans="1:19" ht="21" x14ac:dyDescent="0.45">
      <c r="A3" s="59" t="s">
        <v>155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42"/>
      <c r="G5" s="4"/>
      <c r="M5" s="6" t="s">
        <v>1</v>
      </c>
    </row>
    <row r="6" spans="1:19" ht="21" x14ac:dyDescent="0.45">
      <c r="F6" s="42"/>
      <c r="G6" s="209" t="s">
        <v>2</v>
      </c>
      <c r="H6" s="209"/>
      <c r="I6" s="209"/>
      <c r="J6" s="60"/>
      <c r="K6" s="209" t="s">
        <v>3</v>
      </c>
      <c r="L6" s="209"/>
      <c r="M6" s="209"/>
      <c r="N6" s="61"/>
    </row>
    <row r="7" spans="1:19" ht="21" x14ac:dyDescent="0.45">
      <c r="E7" s="11" t="s">
        <v>6</v>
      </c>
      <c r="F7" s="42"/>
      <c r="G7" s="62">
        <v>2567</v>
      </c>
      <c r="H7" s="53"/>
      <c r="I7" s="62">
        <v>2566</v>
      </c>
      <c r="J7" s="53"/>
      <c r="K7" s="62">
        <v>2567</v>
      </c>
      <c r="L7" s="53"/>
      <c r="M7" s="62">
        <v>2566</v>
      </c>
      <c r="N7" s="61"/>
      <c r="P7" s="63"/>
      <c r="Q7" s="64"/>
    </row>
    <row r="8" spans="1:19" ht="21.75" customHeight="1" x14ac:dyDescent="0.45">
      <c r="A8" s="4" t="s">
        <v>57</v>
      </c>
      <c r="E8" s="53"/>
      <c r="G8" s="65">
        <v>188205</v>
      </c>
      <c r="H8" s="66"/>
      <c r="I8" s="65">
        <v>178697</v>
      </c>
      <c r="J8" s="66"/>
      <c r="K8" s="65">
        <v>64398</v>
      </c>
      <c r="L8" s="66"/>
      <c r="M8" s="65">
        <v>84593</v>
      </c>
      <c r="N8" s="66"/>
      <c r="P8" s="67"/>
      <c r="Q8" s="21"/>
      <c r="S8" s="21"/>
    </row>
    <row r="9" spans="1:19" ht="21" x14ac:dyDescent="0.45">
      <c r="A9" s="4" t="s">
        <v>58</v>
      </c>
      <c r="E9" s="53"/>
      <c r="G9" s="65">
        <v>-115875</v>
      </c>
      <c r="H9" s="66"/>
      <c r="I9" s="65">
        <v>-118808</v>
      </c>
      <c r="J9" s="66"/>
      <c r="K9" s="65">
        <v>-48904</v>
      </c>
      <c r="L9" s="66"/>
      <c r="M9" s="65">
        <v>-53188</v>
      </c>
      <c r="N9" s="66"/>
      <c r="P9" s="67"/>
      <c r="Q9" s="21"/>
      <c r="S9" s="21"/>
    </row>
    <row r="10" spans="1:19" ht="21" x14ac:dyDescent="0.45">
      <c r="A10" s="1" t="s">
        <v>160</v>
      </c>
      <c r="E10" s="53"/>
      <c r="G10" s="68">
        <f>SUM(G8:G9)</f>
        <v>72330</v>
      </c>
      <c r="H10" s="69"/>
      <c r="I10" s="68">
        <f>SUM(I8:I9)</f>
        <v>59889</v>
      </c>
      <c r="J10" s="69"/>
      <c r="K10" s="68">
        <f>SUM(K8:K9)</f>
        <v>15494</v>
      </c>
      <c r="L10" s="69"/>
      <c r="M10" s="68">
        <f>SUM(M8:M9)</f>
        <v>31405</v>
      </c>
      <c r="N10" s="69"/>
      <c r="O10" s="1"/>
      <c r="P10" s="67"/>
      <c r="Q10" s="21"/>
      <c r="S10" s="21"/>
    </row>
    <row r="11" spans="1:19" ht="21" x14ac:dyDescent="0.45">
      <c r="A11" s="4" t="s">
        <v>144</v>
      </c>
      <c r="E11" s="53"/>
      <c r="G11" s="65">
        <v>0</v>
      </c>
      <c r="H11" s="66"/>
      <c r="I11" s="65">
        <v>0</v>
      </c>
      <c r="J11" s="66"/>
      <c r="K11" s="65">
        <v>0</v>
      </c>
      <c r="L11" s="66"/>
      <c r="M11" s="65">
        <v>0</v>
      </c>
      <c r="N11" s="69"/>
      <c r="O11" s="1"/>
      <c r="P11" s="67"/>
      <c r="Q11" s="21"/>
      <c r="S11" s="21"/>
    </row>
    <row r="12" spans="1:19" ht="21" x14ac:dyDescent="0.45">
      <c r="A12" s="4" t="s">
        <v>59</v>
      </c>
      <c r="E12" s="53"/>
      <c r="G12" s="70">
        <v>3176</v>
      </c>
      <c r="H12" s="66"/>
      <c r="I12" s="70">
        <v>6851</v>
      </c>
      <c r="J12" s="66"/>
      <c r="K12" s="70">
        <v>5390</v>
      </c>
      <c r="L12" s="66"/>
      <c r="M12" s="70">
        <v>12599</v>
      </c>
      <c r="N12" s="66"/>
      <c r="P12" s="67"/>
      <c r="Q12" s="21"/>
      <c r="S12" s="21"/>
    </row>
    <row r="13" spans="1:19" ht="21" x14ac:dyDescent="0.45">
      <c r="A13" s="1" t="s">
        <v>161</v>
      </c>
      <c r="E13" s="53"/>
      <c r="G13" s="71">
        <f>SUM(G10:G12)</f>
        <v>75506</v>
      </c>
      <c r="H13" s="66"/>
      <c r="I13" s="71">
        <f>SUM(I10:I12)</f>
        <v>66740</v>
      </c>
      <c r="J13" s="66"/>
      <c r="K13" s="71">
        <f>SUM(K10:K12)</f>
        <v>20884</v>
      </c>
      <c r="L13" s="66"/>
      <c r="M13" s="71">
        <f>SUM(M10:M12)</f>
        <v>44004</v>
      </c>
      <c r="N13" s="66"/>
      <c r="O13" s="1"/>
      <c r="P13" s="67"/>
      <c r="Q13" s="21"/>
      <c r="S13" s="21"/>
    </row>
    <row r="14" spans="1:19" ht="21" x14ac:dyDescent="0.45">
      <c r="A14" s="4" t="s">
        <v>60</v>
      </c>
      <c r="E14" s="53"/>
      <c r="G14" s="65">
        <v>-13475</v>
      </c>
      <c r="H14" s="65"/>
      <c r="I14" s="65">
        <v>-18396</v>
      </c>
      <c r="J14" s="65"/>
      <c r="K14" s="65">
        <v>-7072</v>
      </c>
      <c r="L14" s="65"/>
      <c r="M14" s="65">
        <v>-8420</v>
      </c>
      <c r="N14" s="65"/>
      <c r="P14" s="67"/>
      <c r="Q14" s="21"/>
      <c r="S14" s="21"/>
    </row>
    <row r="15" spans="1:19" ht="21" x14ac:dyDescent="0.45">
      <c r="A15" s="4" t="s">
        <v>61</v>
      </c>
      <c r="E15" s="53">
        <v>3.1</v>
      </c>
      <c r="G15" s="65">
        <v>-6966</v>
      </c>
      <c r="H15" s="65"/>
      <c r="I15" s="65">
        <v>-7603</v>
      </c>
      <c r="J15" s="65"/>
      <c r="K15" s="65">
        <v>-3326</v>
      </c>
      <c r="L15" s="65"/>
      <c r="M15" s="65">
        <v>-3340</v>
      </c>
      <c r="N15" s="65"/>
      <c r="P15" s="67"/>
      <c r="Q15" s="21"/>
      <c r="S15" s="21"/>
    </row>
    <row r="16" spans="1:19" ht="21" x14ac:dyDescent="0.45">
      <c r="A16" s="1" t="s">
        <v>63</v>
      </c>
      <c r="B16" s="1"/>
      <c r="C16" s="1"/>
      <c r="D16" s="1"/>
      <c r="E16" s="1"/>
      <c r="F16" s="73"/>
      <c r="G16" s="75">
        <f>SUM(G14:G15)</f>
        <v>-20441</v>
      </c>
      <c r="H16" s="71"/>
      <c r="I16" s="75">
        <f>SUM(I14:I15)</f>
        <v>-25999</v>
      </c>
      <c r="J16" s="71"/>
      <c r="K16" s="75">
        <f>SUM(K14:K15)</f>
        <v>-10398</v>
      </c>
      <c r="L16" s="71"/>
      <c r="M16" s="75">
        <f>SUM(M14:M15)</f>
        <v>-11760</v>
      </c>
      <c r="N16" s="71"/>
      <c r="O16" s="1"/>
      <c r="P16" s="67"/>
      <c r="Q16" s="21"/>
      <c r="S16" s="21"/>
    </row>
    <row r="17" spans="1:19" ht="21" x14ac:dyDescent="0.45">
      <c r="A17" s="1" t="s">
        <v>162</v>
      </c>
      <c r="B17" s="1"/>
      <c r="C17" s="1"/>
      <c r="D17" s="1"/>
      <c r="E17" s="1"/>
      <c r="F17" s="73"/>
      <c r="G17" s="71">
        <f>+G13+G16</f>
        <v>55065</v>
      </c>
      <c r="H17" s="71"/>
      <c r="I17" s="71">
        <f>+I13+I16</f>
        <v>40741</v>
      </c>
      <c r="J17" s="71"/>
      <c r="K17" s="71">
        <f>+K13+K16</f>
        <v>10486</v>
      </c>
      <c r="L17" s="71"/>
      <c r="M17" s="71">
        <f>+M13+M16</f>
        <v>32244</v>
      </c>
      <c r="N17" s="71"/>
      <c r="O17" s="1"/>
      <c r="P17" s="67"/>
      <c r="Q17" s="21"/>
      <c r="S17" s="21"/>
    </row>
    <row r="18" spans="1:19" s="1" customFormat="1" ht="21" x14ac:dyDescent="0.45">
      <c r="A18" s="72" t="s">
        <v>145</v>
      </c>
      <c r="E18" s="53">
        <v>7</v>
      </c>
      <c r="F18" s="73"/>
      <c r="G18" s="65">
        <v>-1011</v>
      </c>
      <c r="H18" s="71"/>
      <c r="I18" s="65">
        <v>0</v>
      </c>
      <c r="J18" s="71"/>
      <c r="K18" s="65">
        <v>0</v>
      </c>
      <c r="L18" s="71"/>
      <c r="M18" s="65">
        <v>0</v>
      </c>
      <c r="N18" s="71"/>
      <c r="O18" s="72"/>
      <c r="P18" s="74"/>
      <c r="Q18" s="21"/>
      <c r="S18" s="21"/>
    </row>
    <row r="19" spans="1:19" s="1" customFormat="1" ht="21" x14ac:dyDescent="0.45">
      <c r="A19" s="72" t="s">
        <v>62</v>
      </c>
      <c r="E19" s="53"/>
      <c r="F19" s="73"/>
      <c r="G19" s="70">
        <v>-24074</v>
      </c>
      <c r="H19" s="71"/>
      <c r="I19" s="70">
        <v>-31297</v>
      </c>
      <c r="J19" s="71"/>
      <c r="K19" s="70">
        <v>-19419</v>
      </c>
      <c r="L19" s="71"/>
      <c r="M19" s="70">
        <v>-18168</v>
      </c>
      <c r="N19" s="71"/>
      <c r="O19" s="72"/>
      <c r="P19" s="74"/>
      <c r="Q19" s="21"/>
      <c r="S19" s="21"/>
    </row>
    <row r="20" spans="1:19" s="1" customFormat="1" ht="21" x14ac:dyDescent="0.45">
      <c r="A20" s="76" t="s">
        <v>163</v>
      </c>
      <c r="F20" s="73"/>
      <c r="G20" s="71">
        <f>SUM(G17:G19)</f>
        <v>29980</v>
      </c>
      <c r="I20" s="71">
        <f>SUM(I17:I19)</f>
        <v>9444</v>
      </c>
      <c r="K20" s="71">
        <f>SUM(K17:K19)</f>
        <v>-8933</v>
      </c>
      <c r="M20" s="71">
        <f>SUM(M17:M19)</f>
        <v>14076</v>
      </c>
      <c r="N20" s="71"/>
      <c r="O20" s="76"/>
      <c r="P20" s="74"/>
      <c r="Q20" s="21"/>
      <c r="S20" s="21"/>
    </row>
    <row r="21" spans="1:19" ht="21" x14ac:dyDescent="0.45">
      <c r="A21" s="72" t="s">
        <v>142</v>
      </c>
      <c r="E21" s="77"/>
      <c r="G21" s="70">
        <v>224</v>
      </c>
      <c r="H21" s="65"/>
      <c r="I21" s="70">
        <v>1501</v>
      </c>
      <c r="J21" s="65"/>
      <c r="K21" s="70">
        <v>62</v>
      </c>
      <c r="L21" s="65"/>
      <c r="M21" s="70">
        <v>1075</v>
      </c>
      <c r="N21" s="65"/>
      <c r="O21" s="72"/>
      <c r="P21" s="67"/>
      <c r="Q21" s="21"/>
      <c r="S21" s="21"/>
    </row>
    <row r="22" spans="1:19" ht="21" x14ac:dyDescent="0.45">
      <c r="A22" s="76" t="s">
        <v>164</v>
      </c>
      <c r="G22" s="68">
        <f>SUM(G20:G21)</f>
        <v>30204</v>
      </c>
      <c r="H22" s="71"/>
      <c r="I22" s="68">
        <f>SUM(I20:I21)</f>
        <v>10945</v>
      </c>
      <c r="J22" s="71"/>
      <c r="K22" s="68">
        <f>SUM(K20:K21)</f>
        <v>-8871</v>
      </c>
      <c r="L22" s="71"/>
      <c r="M22" s="68">
        <f>SUM(M20:M21)</f>
        <v>15151</v>
      </c>
      <c r="N22" s="71"/>
      <c r="O22" s="76"/>
      <c r="P22" s="67"/>
      <c r="Q22" s="21"/>
      <c r="S22" s="21"/>
    </row>
    <row r="23" spans="1:19" ht="21" x14ac:dyDescent="0.45">
      <c r="A23" s="78" t="s">
        <v>165</v>
      </c>
      <c r="G23" s="71">
        <v>0</v>
      </c>
      <c r="H23" s="71"/>
      <c r="I23" s="71">
        <v>0</v>
      </c>
      <c r="J23" s="71"/>
      <c r="K23" s="71">
        <v>0</v>
      </c>
      <c r="L23" s="71"/>
      <c r="M23" s="71">
        <v>0</v>
      </c>
      <c r="N23" s="71"/>
      <c r="O23" s="21"/>
      <c r="P23" s="80"/>
      <c r="Q23" s="21"/>
      <c r="S23" s="21"/>
    </row>
    <row r="24" spans="1:19" ht="21.75" thickBot="1" x14ac:dyDescent="0.5">
      <c r="A24" s="76" t="s">
        <v>166</v>
      </c>
      <c r="G24" s="79">
        <f>SUM(G22:G23)</f>
        <v>30204</v>
      </c>
      <c r="H24" s="71"/>
      <c r="I24" s="79">
        <f>SUM(I22:I23)</f>
        <v>10945</v>
      </c>
      <c r="J24" s="71"/>
      <c r="K24" s="79">
        <f>SUM(K22:K23)</f>
        <v>-8871</v>
      </c>
      <c r="L24" s="71"/>
      <c r="M24" s="79">
        <f>SUM(M22:M23)</f>
        <v>15151</v>
      </c>
      <c r="N24" s="71"/>
      <c r="O24" s="21"/>
      <c r="P24" s="80"/>
      <c r="Q24" s="21"/>
      <c r="S24" s="21"/>
    </row>
    <row r="25" spans="1:19" ht="21.75" thickTop="1" x14ac:dyDescent="0.45">
      <c r="A25" s="76"/>
      <c r="G25" s="71"/>
      <c r="H25" s="71"/>
      <c r="I25" s="71"/>
      <c r="J25" s="71"/>
      <c r="K25" s="71"/>
      <c r="L25" s="71"/>
      <c r="M25" s="71"/>
      <c r="N25" s="71"/>
      <c r="O25" s="21"/>
      <c r="P25" s="80"/>
      <c r="Q25" s="21"/>
      <c r="S25" s="21"/>
    </row>
    <row r="26" spans="1:19" ht="21" x14ac:dyDescent="0.45">
      <c r="A26" s="81" t="s">
        <v>167</v>
      </c>
      <c r="F26" s="82"/>
      <c r="G26" s="71"/>
      <c r="H26" s="71"/>
      <c r="I26" s="71"/>
      <c r="J26" s="71"/>
      <c r="K26" s="71"/>
      <c r="L26" s="71"/>
      <c r="M26" s="71"/>
      <c r="N26" s="71"/>
      <c r="O26" s="81"/>
      <c r="P26" s="80"/>
      <c r="Q26" s="21"/>
      <c r="S26" s="21"/>
    </row>
    <row r="27" spans="1:19" ht="21" x14ac:dyDescent="0.45">
      <c r="A27" s="72" t="s">
        <v>64</v>
      </c>
      <c r="F27" s="82"/>
      <c r="G27" s="65">
        <f>G29-G28</f>
        <v>28080</v>
      </c>
      <c r="H27" s="65"/>
      <c r="I27" s="65">
        <f>I29-I28</f>
        <v>10257</v>
      </c>
      <c r="J27" s="65"/>
      <c r="K27" s="65">
        <f>K29-K28</f>
        <v>-8871</v>
      </c>
      <c r="L27" s="65"/>
      <c r="M27" s="65">
        <f>M29-M28</f>
        <v>15151</v>
      </c>
      <c r="N27" s="71"/>
      <c r="O27" s="72"/>
      <c r="P27" s="80"/>
      <c r="Q27" s="21"/>
      <c r="S27" s="21"/>
    </row>
    <row r="28" spans="1:19" ht="21" x14ac:dyDescent="0.45">
      <c r="A28" s="72" t="s">
        <v>65</v>
      </c>
      <c r="F28" s="82"/>
      <c r="G28" s="65">
        <v>2124</v>
      </c>
      <c r="H28" s="71"/>
      <c r="I28" s="65">
        <v>688</v>
      </c>
      <c r="J28" s="71"/>
      <c r="K28" s="65">
        <v>0</v>
      </c>
      <c r="L28" s="71"/>
      <c r="M28" s="65">
        <v>0</v>
      </c>
      <c r="N28" s="71"/>
      <c r="O28" s="72"/>
      <c r="P28" s="80"/>
      <c r="Q28" s="21"/>
      <c r="S28" s="21"/>
    </row>
    <row r="29" spans="1:19" ht="21.75" thickBot="1" x14ac:dyDescent="0.5">
      <c r="A29" s="76"/>
      <c r="F29" s="82"/>
      <c r="G29" s="79">
        <f>G22</f>
        <v>30204</v>
      </c>
      <c r="H29" s="71"/>
      <c r="I29" s="79">
        <f>I22</f>
        <v>10945</v>
      </c>
      <c r="J29" s="71"/>
      <c r="K29" s="79">
        <f>K22</f>
        <v>-8871</v>
      </c>
      <c r="L29" s="71"/>
      <c r="M29" s="79">
        <f>M22</f>
        <v>15151</v>
      </c>
      <c r="N29" s="71"/>
      <c r="P29" s="80"/>
      <c r="Q29" s="21"/>
      <c r="S29" s="21"/>
    </row>
    <row r="30" spans="1:19" ht="21.75" thickTop="1" x14ac:dyDescent="0.45">
      <c r="A30" s="76"/>
      <c r="F30" s="82"/>
      <c r="G30" s="71"/>
      <c r="H30" s="71"/>
      <c r="I30" s="71"/>
      <c r="J30" s="71"/>
      <c r="K30" s="71"/>
      <c r="L30" s="71"/>
      <c r="M30" s="71"/>
      <c r="N30" s="71"/>
      <c r="P30" s="80"/>
      <c r="Q30" s="21"/>
      <c r="S30" s="21"/>
    </row>
    <row r="31" spans="1:19" ht="21" x14ac:dyDescent="0.45">
      <c r="A31" s="81" t="s">
        <v>141</v>
      </c>
      <c r="F31" s="82"/>
      <c r="G31" s="71"/>
      <c r="H31" s="71"/>
      <c r="I31" s="71"/>
      <c r="J31" s="71"/>
      <c r="K31" s="71"/>
      <c r="L31" s="71"/>
      <c r="M31" s="71"/>
      <c r="N31" s="71"/>
      <c r="P31" s="80"/>
      <c r="Q31" s="21"/>
      <c r="S31" s="21"/>
    </row>
    <row r="32" spans="1:19" ht="21" x14ac:dyDescent="0.45">
      <c r="A32" s="72" t="s">
        <v>64</v>
      </c>
      <c r="F32" s="82"/>
      <c r="G32" s="65">
        <f>G34-G33</f>
        <v>28080</v>
      </c>
      <c r="H32" s="65"/>
      <c r="I32" s="65">
        <f>I34-I33</f>
        <v>10257</v>
      </c>
      <c r="J32" s="65"/>
      <c r="K32" s="65">
        <f>K34-K33</f>
        <v>-8871</v>
      </c>
      <c r="L32" s="65"/>
      <c r="M32" s="65">
        <f>M34-M33</f>
        <v>15151</v>
      </c>
      <c r="N32" s="71"/>
      <c r="P32" s="80"/>
      <c r="Q32" s="21"/>
      <c r="S32" s="21"/>
    </row>
    <row r="33" spans="1:19" ht="21" x14ac:dyDescent="0.45">
      <c r="A33" s="72" t="s">
        <v>65</v>
      </c>
      <c r="F33" s="82"/>
      <c r="G33" s="65">
        <v>2124</v>
      </c>
      <c r="H33" s="71"/>
      <c r="I33" s="65">
        <v>688</v>
      </c>
      <c r="J33" s="71"/>
      <c r="K33" s="65">
        <v>0</v>
      </c>
      <c r="L33" s="71"/>
      <c r="M33" s="65">
        <v>0</v>
      </c>
      <c r="N33" s="71"/>
      <c r="P33" s="80"/>
      <c r="Q33" s="21"/>
      <c r="S33" s="21"/>
    </row>
    <row r="34" spans="1:19" ht="21.75" thickBot="1" x14ac:dyDescent="0.5">
      <c r="A34" s="76"/>
      <c r="F34" s="82"/>
      <c r="G34" s="79">
        <f>G24</f>
        <v>30204</v>
      </c>
      <c r="H34" s="71"/>
      <c r="I34" s="79">
        <f>I24</f>
        <v>10945</v>
      </c>
      <c r="J34" s="71"/>
      <c r="K34" s="79">
        <f>K24</f>
        <v>-8871</v>
      </c>
      <c r="L34" s="71"/>
      <c r="M34" s="79">
        <f>M24</f>
        <v>15151</v>
      </c>
      <c r="N34" s="71"/>
      <c r="P34" s="80"/>
      <c r="Q34" s="21"/>
      <c r="S34" s="21"/>
    </row>
    <row r="35" spans="1:19" ht="21.75" thickTop="1" x14ac:dyDescent="0.45">
      <c r="A35" s="1" t="s">
        <v>168</v>
      </c>
      <c r="B35" s="72"/>
      <c r="C35" s="72"/>
      <c r="D35" s="72"/>
      <c r="G35" s="69"/>
      <c r="H35" s="84"/>
      <c r="I35" s="69"/>
      <c r="J35" s="84"/>
      <c r="K35" s="69"/>
      <c r="L35" s="84"/>
      <c r="M35" s="69"/>
      <c r="N35" s="84"/>
      <c r="O35" s="76"/>
      <c r="Q35" s="21"/>
      <c r="S35" s="21"/>
    </row>
    <row r="36" spans="1:19" ht="21.75" thickBot="1" x14ac:dyDescent="0.5">
      <c r="A36" s="1" t="s">
        <v>169</v>
      </c>
      <c r="B36" s="72"/>
      <c r="C36" s="72"/>
      <c r="D36" s="72"/>
      <c r="G36" s="200">
        <f>+G27/G37</f>
        <v>1.2535714285714285E-2</v>
      </c>
      <c r="H36" s="201"/>
      <c r="I36" s="200">
        <f>+I27/I37</f>
        <v>4.579017857142857E-3</v>
      </c>
      <c r="J36" s="201"/>
      <c r="K36" s="200">
        <f>+K27/K37</f>
        <v>-3.9602678571428575E-3</v>
      </c>
      <c r="L36" s="201"/>
      <c r="M36" s="200">
        <f>+M27/M37</f>
        <v>6.7638392857142854E-3</v>
      </c>
      <c r="N36" s="84"/>
      <c r="O36" s="83"/>
      <c r="Q36" s="21"/>
      <c r="S36" s="21"/>
    </row>
    <row r="37" spans="1:19" ht="22.5" thickTop="1" thickBot="1" x14ac:dyDescent="0.5">
      <c r="A37" s="1" t="s">
        <v>170</v>
      </c>
      <c r="C37" s="72"/>
      <c r="D37" s="72"/>
      <c r="G37" s="85">
        <v>2240000</v>
      </c>
      <c r="H37" s="86"/>
      <c r="I37" s="85">
        <v>2240000</v>
      </c>
      <c r="J37" s="86"/>
      <c r="K37" s="85">
        <v>2240000</v>
      </c>
      <c r="L37" s="86"/>
      <c r="M37" s="85">
        <v>2240000</v>
      </c>
      <c r="N37" s="86"/>
      <c r="O37" s="83"/>
      <c r="Q37" s="21"/>
      <c r="S37" s="21"/>
    </row>
    <row r="38" spans="1:19" ht="21.75" thickTop="1" x14ac:dyDescent="0.45">
      <c r="A38" s="83"/>
      <c r="C38" s="72"/>
      <c r="D38" s="72"/>
      <c r="G38" s="87"/>
      <c r="H38" s="86"/>
      <c r="I38" s="87"/>
      <c r="J38" s="86"/>
      <c r="K38" s="87"/>
      <c r="L38" s="86"/>
      <c r="M38" s="87"/>
      <c r="N38" s="86"/>
      <c r="O38" s="83"/>
      <c r="Q38" s="21"/>
      <c r="S38" s="21"/>
    </row>
    <row r="39" spans="1:19" ht="21" x14ac:dyDescent="0.45">
      <c r="C39" s="72"/>
      <c r="D39" s="72"/>
      <c r="H39" s="88"/>
      <c r="J39" s="88"/>
      <c r="L39" s="88"/>
      <c r="N39" s="88"/>
      <c r="Q39" s="21"/>
      <c r="S39" s="21"/>
    </row>
    <row r="40" spans="1:19" ht="21" x14ac:dyDescent="0.45">
      <c r="H40" s="35"/>
      <c r="J40" s="35"/>
      <c r="L40" s="35"/>
      <c r="N40" s="35">
        <v>0</v>
      </c>
      <c r="Q40" s="21"/>
      <c r="S40" s="21"/>
    </row>
    <row r="41" spans="1:19" ht="21" x14ac:dyDescent="0.45">
      <c r="H41" s="35"/>
      <c r="J41" s="35"/>
      <c r="L41" s="35"/>
      <c r="N41" s="35"/>
      <c r="Q41" s="21"/>
      <c r="S41" s="21"/>
    </row>
    <row r="42" spans="1:19" ht="21" x14ac:dyDescent="0.45">
      <c r="H42" s="35"/>
      <c r="J42" s="35"/>
      <c r="L42" s="35"/>
      <c r="N42" s="35"/>
      <c r="Q42" s="21"/>
      <c r="S42" s="21"/>
    </row>
    <row r="43" spans="1:19" ht="21" x14ac:dyDescent="0.45">
      <c r="H43" s="35"/>
      <c r="J43" s="35"/>
      <c r="L43" s="35"/>
      <c r="N43" s="35"/>
      <c r="Q43" s="21"/>
      <c r="S43" s="21"/>
    </row>
    <row r="44" spans="1:19" ht="21" x14ac:dyDescent="0.45">
      <c r="G44" s="56">
        <f>SUM(G41:G43)</f>
        <v>0</v>
      </c>
      <c r="H44" s="35"/>
      <c r="J44" s="35"/>
      <c r="L44" s="35"/>
      <c r="N44" s="35"/>
      <c r="Q44" s="21"/>
      <c r="S44" s="21"/>
    </row>
    <row r="45" spans="1:19" ht="20.100000000000001" customHeight="1" x14ac:dyDescent="0.45">
      <c r="H45" s="35"/>
      <c r="J45" s="35"/>
      <c r="L45" s="35"/>
      <c r="N45" s="35"/>
      <c r="Q45" s="21"/>
    </row>
    <row r="46" spans="1:19" ht="20.100000000000001" customHeight="1" x14ac:dyDescent="0.45">
      <c r="H46" s="35"/>
      <c r="J46" s="35"/>
      <c r="L46" s="35"/>
      <c r="N46" s="35"/>
      <c r="Q46" s="21"/>
    </row>
    <row r="47" spans="1:19" ht="20.100000000000001" customHeight="1" x14ac:dyDescent="0.45">
      <c r="H47" s="35"/>
      <c r="J47" s="35"/>
      <c r="L47" s="35"/>
      <c r="N47" s="35"/>
      <c r="Q47" s="21"/>
    </row>
    <row r="48" spans="1:19" ht="20.100000000000001" customHeight="1" x14ac:dyDescent="0.45">
      <c r="H48" s="35"/>
      <c r="J48" s="35"/>
      <c r="L48" s="35"/>
      <c r="N48" s="35"/>
      <c r="Q48" s="21"/>
    </row>
    <row r="49" spans="1:14" ht="20.100000000000001" customHeight="1" x14ac:dyDescent="0.45">
      <c r="H49" s="35"/>
      <c r="J49" s="35"/>
      <c r="L49" s="35"/>
      <c r="N49" s="35"/>
    </row>
    <row r="52" spans="1:14" ht="20.100000000000001" customHeight="1" x14ac:dyDescent="0.4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</sheetData>
  <mergeCells count="2">
    <mergeCell ref="G6:I6"/>
    <mergeCell ref="K6:M6"/>
  </mergeCells>
  <pageMargins left="1.1023622047244095" right="0.55118110236220474" top="0.98425196850393704" bottom="0.86" header="0.51181102362204722" footer="0.17"/>
  <pageSetup paperSize="256" scale="67" firstPageNumber="3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2"/>
  <sheetViews>
    <sheetView zoomScale="80" zoomScaleNormal="80" zoomScaleSheetLayoutView="80" workbookViewId="0">
      <selection activeCell="A3" sqref="A3"/>
    </sheetView>
  </sheetViews>
  <sheetFormatPr defaultColWidth="8.875" defaultRowHeight="20.100000000000001" customHeight="1" x14ac:dyDescent="0.45"/>
  <cols>
    <col min="1" max="3" width="2.125" style="4" customWidth="1"/>
    <col min="4" max="4" width="44.5" style="4" customWidth="1"/>
    <col min="5" max="5" width="8.125" style="4" customWidth="1"/>
    <col min="6" max="6" width="1.125" style="20" customWidth="1"/>
    <col min="7" max="7" width="13" style="56" customWidth="1"/>
    <col min="8" max="8" width="1.125" style="4" customWidth="1"/>
    <col min="9" max="9" width="13" style="56" customWidth="1"/>
    <col min="10" max="10" width="1.125" style="4" customWidth="1"/>
    <col min="11" max="11" width="13" style="56" customWidth="1"/>
    <col min="12" max="12" width="1.125" style="4" customWidth="1"/>
    <col min="13" max="13" width="13" style="56" customWidth="1"/>
    <col min="14" max="14" width="1.875" style="4" customWidth="1"/>
    <col min="15" max="15" width="8.875" style="4"/>
    <col min="16" max="16" width="13.875" style="4" bestFit="1" customWidth="1"/>
    <col min="17" max="17" width="9.875" style="4" bestFit="1" customWidth="1"/>
    <col min="18" max="18" width="13.875" style="4" bestFit="1" customWidth="1"/>
    <col min="19" max="19" width="11.875" style="4" bestFit="1" customWidth="1"/>
    <col min="20" max="16384" width="8.875" style="4"/>
  </cols>
  <sheetData>
    <row r="1" spans="1:19" ht="21" x14ac:dyDescent="0.45">
      <c r="A1" s="1" t="s">
        <v>0</v>
      </c>
      <c r="B1" s="1"/>
      <c r="C1" s="1"/>
      <c r="D1" s="1"/>
      <c r="E1" s="1"/>
      <c r="F1" s="55"/>
      <c r="G1" s="1"/>
      <c r="H1" s="1"/>
      <c r="J1" s="1"/>
      <c r="L1" s="57"/>
      <c r="M1" s="58" t="s">
        <v>5</v>
      </c>
      <c r="N1" s="1"/>
    </row>
    <row r="2" spans="1:19" ht="21" x14ac:dyDescent="0.45">
      <c r="A2" s="1" t="s">
        <v>56</v>
      </c>
      <c r="B2" s="1"/>
      <c r="C2" s="1"/>
      <c r="D2" s="1"/>
      <c r="E2" s="1"/>
      <c r="F2" s="55"/>
      <c r="G2" s="1"/>
      <c r="H2" s="1"/>
      <c r="J2" s="1"/>
      <c r="L2" s="57"/>
      <c r="M2" s="58" t="s">
        <v>7</v>
      </c>
      <c r="N2" s="1"/>
    </row>
    <row r="3" spans="1:19" ht="21" x14ac:dyDescent="0.45">
      <c r="A3" s="59" t="s">
        <v>156</v>
      </c>
      <c r="B3" s="1"/>
      <c r="C3" s="1"/>
      <c r="D3" s="1"/>
      <c r="E3" s="1"/>
      <c r="F3" s="55"/>
      <c r="G3" s="1"/>
      <c r="H3" s="1"/>
      <c r="I3" s="1"/>
      <c r="J3" s="1"/>
      <c r="K3" s="1"/>
      <c r="L3" s="1"/>
      <c r="M3" s="1"/>
      <c r="N3" s="1"/>
    </row>
    <row r="4" spans="1:19" ht="21" x14ac:dyDescent="0.45">
      <c r="A4" s="1"/>
      <c r="B4" s="1"/>
      <c r="C4" s="1"/>
      <c r="D4" s="1"/>
      <c r="E4" s="1"/>
      <c r="F4" s="55"/>
      <c r="G4" s="1"/>
      <c r="H4" s="1"/>
      <c r="I4" s="1"/>
      <c r="J4" s="1"/>
      <c r="K4" s="1"/>
      <c r="L4" s="1"/>
      <c r="M4" s="1"/>
      <c r="N4" s="1"/>
    </row>
    <row r="5" spans="1:19" ht="21" x14ac:dyDescent="0.45">
      <c r="F5" s="42"/>
      <c r="G5" s="4"/>
      <c r="M5" s="6" t="s">
        <v>1</v>
      </c>
      <c r="R5" s="64"/>
    </row>
    <row r="6" spans="1:19" ht="21" x14ac:dyDescent="0.45">
      <c r="F6" s="42"/>
      <c r="G6" s="209" t="s">
        <v>2</v>
      </c>
      <c r="H6" s="209"/>
      <c r="I6" s="209"/>
      <c r="J6" s="60"/>
      <c r="K6" s="209" t="s">
        <v>3</v>
      </c>
      <c r="L6" s="209"/>
      <c r="M6" s="209"/>
      <c r="N6" s="61"/>
      <c r="R6" s="64"/>
    </row>
    <row r="7" spans="1:19" ht="21" x14ac:dyDescent="0.45">
      <c r="E7" s="90" t="s">
        <v>6</v>
      </c>
      <c r="F7" s="42"/>
      <c r="G7" s="62">
        <v>2567</v>
      </c>
      <c r="H7" s="53"/>
      <c r="I7" s="62">
        <v>2566</v>
      </c>
      <c r="J7" s="53"/>
      <c r="K7" s="62">
        <v>2567</v>
      </c>
      <c r="L7" s="53"/>
      <c r="M7" s="62">
        <v>2566</v>
      </c>
      <c r="N7" s="61"/>
      <c r="P7" s="63"/>
      <c r="Q7" s="64"/>
    </row>
    <row r="8" spans="1:19" ht="21.75" customHeight="1" x14ac:dyDescent="0.45">
      <c r="A8" s="4" t="s">
        <v>57</v>
      </c>
      <c r="E8" s="53"/>
      <c r="G8" s="65">
        <v>562532</v>
      </c>
      <c r="H8" s="66"/>
      <c r="I8" s="65">
        <v>514834</v>
      </c>
      <c r="J8" s="66"/>
      <c r="K8" s="65">
        <v>222255</v>
      </c>
      <c r="L8" s="66"/>
      <c r="M8" s="65">
        <v>223238</v>
      </c>
      <c r="N8" s="66"/>
      <c r="P8" s="67"/>
      <c r="Q8" s="21"/>
      <c r="R8" s="67"/>
      <c r="S8" s="29"/>
    </row>
    <row r="9" spans="1:19" ht="21" x14ac:dyDescent="0.45">
      <c r="A9" s="4" t="s">
        <v>58</v>
      </c>
      <c r="E9" s="53"/>
      <c r="G9" s="65">
        <v>-362931</v>
      </c>
      <c r="H9" s="66"/>
      <c r="I9" s="65">
        <v>-366928</v>
      </c>
      <c r="J9" s="66"/>
      <c r="K9" s="65">
        <v>-154319</v>
      </c>
      <c r="L9" s="66"/>
      <c r="M9" s="65">
        <v>-157723</v>
      </c>
      <c r="N9" s="66"/>
      <c r="P9" s="67"/>
      <c r="Q9" s="21"/>
      <c r="R9" s="67"/>
      <c r="S9" s="29"/>
    </row>
    <row r="10" spans="1:19" ht="21" x14ac:dyDescent="0.45">
      <c r="A10" s="1" t="s">
        <v>160</v>
      </c>
      <c r="E10" s="53"/>
      <c r="G10" s="68">
        <f>SUM(G8:G9)</f>
        <v>199601</v>
      </c>
      <c r="H10" s="69"/>
      <c r="I10" s="68">
        <f>SUM(I8:I9)</f>
        <v>147906</v>
      </c>
      <c r="J10" s="69"/>
      <c r="K10" s="68">
        <f>SUM(K8:K9)</f>
        <v>67936</v>
      </c>
      <c r="L10" s="69"/>
      <c r="M10" s="68">
        <f>SUM(M8:M9)</f>
        <v>65515</v>
      </c>
      <c r="N10" s="69"/>
      <c r="O10" s="1"/>
      <c r="P10" s="67"/>
      <c r="Q10" s="21"/>
      <c r="R10" s="67"/>
      <c r="S10" s="29"/>
    </row>
    <row r="11" spans="1:19" ht="21" x14ac:dyDescent="0.45">
      <c r="A11" s="4" t="s">
        <v>144</v>
      </c>
      <c r="E11" s="53"/>
      <c r="G11" s="65">
        <v>33186</v>
      </c>
      <c r="H11" s="66"/>
      <c r="I11" s="65">
        <v>0</v>
      </c>
      <c r="J11" s="66"/>
      <c r="K11" s="65">
        <v>0</v>
      </c>
      <c r="L11" s="66"/>
      <c r="M11" s="65">
        <v>0</v>
      </c>
      <c r="N11" s="69"/>
      <c r="O11" s="1"/>
      <c r="P11" s="67"/>
      <c r="Q11" s="21"/>
      <c r="R11" s="67"/>
      <c r="S11" s="29"/>
    </row>
    <row r="12" spans="1:19" ht="21" x14ac:dyDescent="0.45">
      <c r="A12" s="4" t="s">
        <v>59</v>
      </c>
      <c r="E12" s="53"/>
      <c r="G12" s="70">
        <v>14564</v>
      </c>
      <c r="H12" s="66"/>
      <c r="I12" s="70">
        <v>40005</v>
      </c>
      <c r="J12" s="66"/>
      <c r="K12" s="70">
        <v>26269</v>
      </c>
      <c r="L12" s="66"/>
      <c r="M12" s="70">
        <v>53200</v>
      </c>
      <c r="N12" s="66"/>
      <c r="P12" s="67"/>
      <c r="Q12" s="21"/>
      <c r="R12" s="67"/>
      <c r="S12" s="29"/>
    </row>
    <row r="13" spans="1:19" ht="21" x14ac:dyDescent="0.45">
      <c r="A13" s="1" t="s">
        <v>161</v>
      </c>
      <c r="E13" s="53"/>
      <c r="G13" s="71">
        <f>SUM(G10:G12)</f>
        <v>247351</v>
      </c>
      <c r="H13" s="66"/>
      <c r="I13" s="71">
        <f>SUM(I10:I12)</f>
        <v>187911</v>
      </c>
      <c r="J13" s="66"/>
      <c r="K13" s="71">
        <f>SUM(K10:K12)</f>
        <v>94205</v>
      </c>
      <c r="L13" s="66"/>
      <c r="M13" s="71">
        <f>SUM(M10:M12)</f>
        <v>118715</v>
      </c>
      <c r="N13" s="66"/>
      <c r="O13" s="1"/>
      <c r="P13" s="67"/>
      <c r="Q13" s="21"/>
      <c r="R13" s="67"/>
      <c r="S13" s="29"/>
    </row>
    <row r="14" spans="1:19" ht="21" x14ac:dyDescent="0.45">
      <c r="A14" s="4" t="s">
        <v>60</v>
      </c>
      <c r="E14" s="53"/>
      <c r="G14" s="65">
        <v>-53018</v>
      </c>
      <c r="H14" s="65"/>
      <c r="I14" s="65">
        <v>-62070</v>
      </c>
      <c r="J14" s="65"/>
      <c r="K14" s="65">
        <v>-24233</v>
      </c>
      <c r="L14" s="65"/>
      <c r="M14" s="65">
        <v>-33509</v>
      </c>
      <c r="N14" s="65"/>
      <c r="P14" s="67"/>
      <c r="Q14" s="21"/>
      <c r="R14" s="67"/>
      <c r="S14" s="29"/>
    </row>
    <row r="15" spans="1:19" ht="21" x14ac:dyDescent="0.45">
      <c r="A15" s="4" t="s">
        <v>61</v>
      </c>
      <c r="E15" s="53">
        <v>3.1</v>
      </c>
      <c r="G15" s="65">
        <v>-23915</v>
      </c>
      <c r="H15" s="65"/>
      <c r="I15" s="65">
        <v>-21909</v>
      </c>
      <c r="J15" s="65"/>
      <c r="K15" s="65">
        <v>-12359</v>
      </c>
      <c r="L15" s="65"/>
      <c r="M15" s="65">
        <v>-10027</v>
      </c>
      <c r="N15" s="65"/>
      <c r="P15" s="67"/>
      <c r="Q15" s="21"/>
      <c r="R15" s="67"/>
      <c r="S15" s="29"/>
    </row>
    <row r="16" spans="1:19" ht="21" x14ac:dyDescent="0.45">
      <c r="A16" s="1" t="s">
        <v>63</v>
      </c>
      <c r="B16" s="1"/>
      <c r="C16" s="1"/>
      <c r="D16" s="1"/>
      <c r="E16" s="1"/>
      <c r="F16" s="73"/>
      <c r="G16" s="75">
        <f>SUM(G14:G15)</f>
        <v>-76933</v>
      </c>
      <c r="H16" s="71"/>
      <c r="I16" s="75">
        <f>SUM(I14:I15)</f>
        <v>-83979</v>
      </c>
      <c r="J16" s="71"/>
      <c r="K16" s="75">
        <f>SUM(K14:K15)</f>
        <v>-36592</v>
      </c>
      <c r="L16" s="71"/>
      <c r="M16" s="75">
        <f>SUM(M14:M15)</f>
        <v>-43536</v>
      </c>
      <c r="N16" s="71"/>
      <c r="O16" s="1"/>
      <c r="P16" s="67"/>
      <c r="Q16" s="21"/>
      <c r="R16" s="67"/>
      <c r="S16" s="29"/>
    </row>
    <row r="17" spans="1:19" ht="21" x14ac:dyDescent="0.45">
      <c r="A17" s="1" t="s">
        <v>162</v>
      </c>
      <c r="B17" s="1"/>
      <c r="C17" s="1"/>
      <c r="D17" s="1"/>
      <c r="E17" s="1"/>
      <c r="F17" s="73"/>
      <c r="G17" s="71">
        <f>+G13+G16</f>
        <v>170418</v>
      </c>
      <c r="H17" s="71"/>
      <c r="I17" s="71">
        <f>+I13+I16</f>
        <v>103932</v>
      </c>
      <c r="J17" s="71"/>
      <c r="K17" s="71">
        <f>+K13+K16</f>
        <v>57613</v>
      </c>
      <c r="L17" s="71"/>
      <c r="M17" s="71">
        <f>+M13+M16</f>
        <v>75179</v>
      </c>
      <c r="N17" s="71"/>
      <c r="O17" s="1"/>
      <c r="P17" s="67"/>
      <c r="Q17" s="21"/>
      <c r="R17" s="67"/>
      <c r="S17" s="29"/>
    </row>
    <row r="18" spans="1:19" s="1" customFormat="1" ht="21" x14ac:dyDescent="0.45">
      <c r="A18" s="72" t="s">
        <v>145</v>
      </c>
      <c r="E18" s="53">
        <v>7</v>
      </c>
      <c r="F18" s="73"/>
      <c r="G18" s="65">
        <v>-2914</v>
      </c>
      <c r="H18" s="71"/>
      <c r="I18" s="65">
        <v>0</v>
      </c>
      <c r="J18" s="71"/>
      <c r="K18" s="65">
        <v>0</v>
      </c>
      <c r="L18" s="71"/>
      <c r="M18" s="65">
        <v>0</v>
      </c>
      <c r="N18" s="71"/>
      <c r="O18" s="72"/>
      <c r="P18" s="74"/>
      <c r="Q18" s="21"/>
      <c r="S18" s="21"/>
    </row>
    <row r="19" spans="1:19" s="1" customFormat="1" ht="21" x14ac:dyDescent="0.45">
      <c r="A19" s="72" t="s">
        <v>62</v>
      </c>
      <c r="E19" s="53"/>
      <c r="F19" s="73"/>
      <c r="G19" s="70">
        <v>-82259</v>
      </c>
      <c r="H19" s="71"/>
      <c r="I19" s="70">
        <v>-83170</v>
      </c>
      <c r="J19" s="71"/>
      <c r="K19" s="70">
        <v>-57888</v>
      </c>
      <c r="L19" s="71"/>
      <c r="M19" s="70">
        <v>-44740</v>
      </c>
      <c r="N19" s="71"/>
      <c r="O19" s="72"/>
      <c r="P19" s="74"/>
      <c r="Q19" s="21"/>
      <c r="R19" s="67"/>
      <c r="S19" s="29"/>
    </row>
    <row r="20" spans="1:19" s="1" customFormat="1" ht="21" x14ac:dyDescent="0.45">
      <c r="A20" s="76" t="s">
        <v>163</v>
      </c>
      <c r="F20" s="73"/>
      <c r="G20" s="71">
        <f>SUM(G17:G19)</f>
        <v>85245</v>
      </c>
      <c r="H20" s="71"/>
      <c r="I20" s="71">
        <f>SUM(I17:I19)</f>
        <v>20762</v>
      </c>
      <c r="J20" s="71"/>
      <c r="K20" s="71">
        <f>SUM(K17:K19)</f>
        <v>-275</v>
      </c>
      <c r="L20" s="71"/>
      <c r="M20" s="71">
        <f>SUM(M17:M19)</f>
        <v>30439</v>
      </c>
      <c r="N20" s="71"/>
      <c r="O20" s="76"/>
      <c r="P20" s="74"/>
      <c r="Q20" s="21"/>
      <c r="R20" s="67"/>
      <c r="S20" s="29"/>
    </row>
    <row r="21" spans="1:19" ht="21" x14ac:dyDescent="0.45">
      <c r="A21" s="72" t="s">
        <v>142</v>
      </c>
      <c r="E21" s="77"/>
      <c r="G21" s="70">
        <v>-264</v>
      </c>
      <c r="H21" s="65"/>
      <c r="I21" s="70">
        <v>-576</v>
      </c>
      <c r="J21" s="65"/>
      <c r="K21" s="70">
        <v>-490</v>
      </c>
      <c r="L21" s="65"/>
      <c r="M21" s="70">
        <v>-17</v>
      </c>
      <c r="N21" s="65"/>
      <c r="O21" s="72"/>
      <c r="P21" s="67"/>
      <c r="Q21" s="21"/>
      <c r="R21" s="67"/>
      <c r="S21" s="29"/>
    </row>
    <row r="22" spans="1:19" ht="21" x14ac:dyDescent="0.45">
      <c r="A22" s="76" t="s">
        <v>164</v>
      </c>
      <c r="G22" s="71">
        <f>SUM(G20:G21)</f>
        <v>84981</v>
      </c>
      <c r="H22" s="71"/>
      <c r="I22" s="71">
        <f>SUM(I20:I21)</f>
        <v>20186</v>
      </c>
      <c r="J22" s="71"/>
      <c r="K22" s="71">
        <f>SUM(K20:K21)</f>
        <v>-765</v>
      </c>
      <c r="L22" s="71"/>
      <c r="M22" s="71">
        <f>SUM(M20:M21)</f>
        <v>30422</v>
      </c>
      <c r="N22" s="71"/>
      <c r="O22" s="76"/>
      <c r="P22" s="67"/>
      <c r="Q22" s="21"/>
      <c r="R22" s="67"/>
      <c r="S22" s="29"/>
    </row>
    <row r="23" spans="1:19" ht="21" x14ac:dyDescent="0.45">
      <c r="A23" s="72" t="s">
        <v>165</v>
      </c>
      <c r="G23" s="65">
        <v>0</v>
      </c>
      <c r="H23" s="65"/>
      <c r="I23" s="65">
        <v>0</v>
      </c>
      <c r="J23" s="65"/>
      <c r="K23" s="65">
        <v>0</v>
      </c>
      <c r="L23" s="65"/>
      <c r="M23" s="65">
        <v>0</v>
      </c>
      <c r="N23" s="71"/>
      <c r="O23" s="76"/>
      <c r="P23" s="67"/>
      <c r="Q23" s="21"/>
      <c r="R23" s="67"/>
      <c r="S23" s="29"/>
    </row>
    <row r="24" spans="1:19" ht="21.75" thickBot="1" x14ac:dyDescent="0.5">
      <c r="A24" s="76" t="s">
        <v>166</v>
      </c>
      <c r="G24" s="79">
        <f>SUM(G22:G23)</f>
        <v>84981</v>
      </c>
      <c r="H24" s="71"/>
      <c r="I24" s="79">
        <f>SUM(I22:I23)</f>
        <v>20186</v>
      </c>
      <c r="J24" s="71"/>
      <c r="K24" s="79">
        <f>SUM(K22:K23)</f>
        <v>-765</v>
      </c>
      <c r="L24" s="71"/>
      <c r="M24" s="79">
        <f>SUM(M22:M23)</f>
        <v>30422</v>
      </c>
      <c r="N24" s="71"/>
      <c r="O24" s="21"/>
      <c r="P24" s="63"/>
      <c r="R24" s="67"/>
    </row>
    <row r="25" spans="1:19" ht="21.75" thickTop="1" x14ac:dyDescent="0.45">
      <c r="A25" s="76"/>
      <c r="G25" s="71"/>
      <c r="H25" s="71"/>
      <c r="I25" s="71"/>
      <c r="J25" s="71"/>
      <c r="K25" s="71"/>
      <c r="L25" s="71"/>
      <c r="M25" s="71"/>
      <c r="N25" s="71"/>
      <c r="O25" s="21"/>
      <c r="P25" s="80"/>
    </row>
    <row r="26" spans="1:19" ht="21" x14ac:dyDescent="0.45">
      <c r="A26" s="81" t="s">
        <v>167</v>
      </c>
      <c r="F26" s="82"/>
      <c r="G26" s="71"/>
      <c r="H26" s="71"/>
      <c r="I26" s="71"/>
      <c r="J26" s="71"/>
      <c r="K26" s="71"/>
      <c r="L26" s="71"/>
      <c r="M26" s="71"/>
      <c r="N26" s="71"/>
      <c r="O26" s="81"/>
      <c r="P26" s="80"/>
    </row>
    <row r="27" spans="1:19" ht="21" x14ac:dyDescent="0.45">
      <c r="A27" s="72" t="s">
        <v>64</v>
      </c>
      <c r="F27" s="82"/>
      <c r="G27" s="65">
        <f>G29-G28</f>
        <v>80613</v>
      </c>
      <c r="H27" s="65"/>
      <c r="I27" s="65">
        <f>I29-I28</f>
        <v>18136</v>
      </c>
      <c r="J27" s="65"/>
      <c r="K27" s="65">
        <f>K29-K28</f>
        <v>-765</v>
      </c>
      <c r="L27" s="65"/>
      <c r="M27" s="65">
        <f>M29-M28</f>
        <v>30422</v>
      </c>
      <c r="N27" s="71"/>
      <c r="O27" s="72"/>
      <c r="P27" s="67"/>
      <c r="R27" s="91"/>
    </row>
    <row r="28" spans="1:19" ht="21" x14ac:dyDescent="0.45">
      <c r="A28" s="72" t="s">
        <v>65</v>
      </c>
      <c r="F28" s="82"/>
      <c r="G28" s="65">
        <v>4368</v>
      </c>
      <c r="H28" s="71"/>
      <c r="I28" s="65">
        <v>2050</v>
      </c>
      <c r="J28" s="71"/>
      <c r="K28" s="65">
        <v>0</v>
      </c>
      <c r="L28" s="71"/>
      <c r="M28" s="65">
        <v>0</v>
      </c>
      <c r="N28" s="71"/>
      <c r="O28" s="72"/>
      <c r="P28" s="80"/>
      <c r="Q28" s="21"/>
    </row>
    <row r="29" spans="1:19" ht="21.75" thickBot="1" x14ac:dyDescent="0.5">
      <c r="A29" s="76"/>
      <c r="F29" s="82"/>
      <c r="G29" s="79">
        <f>G22</f>
        <v>84981</v>
      </c>
      <c r="H29" s="71"/>
      <c r="I29" s="79">
        <f>I22</f>
        <v>20186</v>
      </c>
      <c r="J29" s="71"/>
      <c r="K29" s="79">
        <f>K22</f>
        <v>-765</v>
      </c>
      <c r="L29" s="71"/>
      <c r="M29" s="79">
        <f>M22</f>
        <v>30422</v>
      </c>
      <c r="N29" s="71"/>
      <c r="P29" s="80"/>
    </row>
    <row r="30" spans="1:19" ht="21.75" thickTop="1" x14ac:dyDescent="0.45">
      <c r="A30" s="76"/>
      <c r="F30" s="82"/>
      <c r="G30" s="71"/>
      <c r="H30" s="71"/>
      <c r="I30" s="71"/>
      <c r="J30" s="71"/>
      <c r="K30" s="71"/>
      <c r="L30" s="71"/>
      <c r="M30" s="71"/>
      <c r="N30" s="71"/>
      <c r="P30" s="67"/>
    </row>
    <row r="31" spans="1:19" ht="21" x14ac:dyDescent="0.45">
      <c r="A31" s="81" t="s">
        <v>141</v>
      </c>
      <c r="F31" s="82"/>
      <c r="G31" s="71"/>
      <c r="H31" s="71"/>
      <c r="I31" s="71"/>
      <c r="J31" s="71"/>
      <c r="K31" s="71"/>
      <c r="L31" s="71"/>
      <c r="M31" s="71"/>
      <c r="N31" s="71"/>
      <c r="P31" s="67"/>
    </row>
    <row r="32" spans="1:19" ht="21" x14ac:dyDescent="0.45">
      <c r="A32" s="72" t="s">
        <v>64</v>
      </c>
      <c r="F32" s="82"/>
      <c r="G32" s="65">
        <f>G34-G33</f>
        <v>80613</v>
      </c>
      <c r="H32" s="65"/>
      <c r="I32" s="65">
        <f>I34-I33</f>
        <v>18136</v>
      </c>
      <c r="J32" s="65"/>
      <c r="K32" s="65">
        <f>K34-K33</f>
        <v>-765</v>
      </c>
      <c r="L32" s="65"/>
      <c r="M32" s="65">
        <f>M34-M33</f>
        <v>30422</v>
      </c>
      <c r="N32" s="71"/>
      <c r="P32" s="67"/>
    </row>
    <row r="33" spans="1:18" ht="21" x14ac:dyDescent="0.45">
      <c r="A33" s="72" t="s">
        <v>65</v>
      </c>
      <c r="F33" s="82"/>
      <c r="G33" s="65">
        <v>4368</v>
      </c>
      <c r="H33" s="71"/>
      <c r="I33" s="65">
        <v>2050</v>
      </c>
      <c r="J33" s="71"/>
      <c r="K33" s="65">
        <v>0</v>
      </c>
      <c r="L33" s="71"/>
      <c r="M33" s="65">
        <v>0</v>
      </c>
      <c r="N33" s="71"/>
      <c r="P33" s="67"/>
    </row>
    <row r="34" spans="1:18" ht="21.75" thickBot="1" x14ac:dyDescent="0.5">
      <c r="A34" s="76"/>
      <c r="F34" s="82"/>
      <c r="G34" s="79">
        <f>G24</f>
        <v>84981</v>
      </c>
      <c r="H34" s="71"/>
      <c r="I34" s="79">
        <f>I24</f>
        <v>20186</v>
      </c>
      <c r="J34" s="71"/>
      <c r="K34" s="79">
        <f>K24</f>
        <v>-765</v>
      </c>
      <c r="L34" s="71"/>
      <c r="M34" s="79">
        <f>M24</f>
        <v>30422</v>
      </c>
      <c r="N34" s="71"/>
      <c r="P34" s="67"/>
    </row>
    <row r="35" spans="1:18" ht="21.75" thickTop="1" x14ac:dyDescent="0.45">
      <c r="A35" s="1" t="s">
        <v>168</v>
      </c>
      <c r="B35" s="72"/>
      <c r="C35" s="72"/>
      <c r="D35" s="72"/>
      <c r="G35" s="69"/>
      <c r="H35" s="84"/>
      <c r="I35" s="69"/>
      <c r="J35" s="84"/>
      <c r="K35" s="69"/>
      <c r="L35" s="84"/>
      <c r="M35" s="69"/>
      <c r="N35" s="84"/>
      <c r="O35" s="76"/>
      <c r="Q35" s="67"/>
    </row>
    <row r="36" spans="1:18" ht="21.75" thickBot="1" x14ac:dyDescent="0.5">
      <c r="A36" s="1" t="s">
        <v>169</v>
      </c>
      <c r="B36" s="72"/>
      <c r="C36" s="72"/>
      <c r="D36" s="72"/>
      <c r="G36" s="200">
        <f>+G27/G37</f>
        <v>3.5987946428571428E-2</v>
      </c>
      <c r="H36" s="201"/>
      <c r="I36" s="200">
        <f>+I27/I37</f>
        <v>8.0964285714285721E-3</v>
      </c>
      <c r="J36" s="201"/>
      <c r="K36" s="200">
        <f>+K27/K37</f>
        <v>-3.4151785714285713E-4</v>
      </c>
      <c r="L36" s="201"/>
      <c r="M36" s="200">
        <f>+M27/M37</f>
        <v>1.358125E-2</v>
      </c>
      <c r="N36" s="84"/>
      <c r="O36" s="83"/>
      <c r="Q36" s="67"/>
    </row>
    <row r="37" spans="1:18" ht="22.5" thickTop="1" thickBot="1" x14ac:dyDescent="0.5">
      <c r="A37" s="1" t="s">
        <v>170</v>
      </c>
      <c r="C37" s="72"/>
      <c r="D37" s="72"/>
      <c r="G37" s="85">
        <v>2240000</v>
      </c>
      <c r="H37" s="86"/>
      <c r="I37" s="85">
        <v>2240000</v>
      </c>
      <c r="J37" s="86"/>
      <c r="K37" s="85">
        <v>2240000</v>
      </c>
      <c r="L37" s="86"/>
      <c r="M37" s="85">
        <v>2240000</v>
      </c>
      <c r="N37" s="86"/>
      <c r="O37" s="83"/>
      <c r="Q37" s="67"/>
    </row>
    <row r="38" spans="1:18" ht="21.75" thickTop="1" x14ac:dyDescent="0.45">
      <c r="A38" s="83"/>
      <c r="C38" s="72"/>
      <c r="D38" s="72"/>
      <c r="G38" s="87"/>
      <c r="H38" s="86"/>
      <c r="I38" s="87"/>
      <c r="J38" s="86"/>
      <c r="K38" s="87"/>
      <c r="L38" s="86"/>
      <c r="M38" s="87"/>
      <c r="N38" s="86"/>
      <c r="O38" s="83"/>
      <c r="Q38" s="67"/>
      <c r="R38" s="35"/>
    </row>
    <row r="39" spans="1:18" ht="21" x14ac:dyDescent="0.45">
      <c r="C39" s="72"/>
      <c r="D39" s="72"/>
      <c r="H39" s="88"/>
      <c r="J39" s="88"/>
      <c r="L39" s="88"/>
      <c r="N39" s="88"/>
    </row>
    <row r="40" spans="1:18" ht="21" x14ac:dyDescent="0.45">
      <c r="H40" s="35"/>
      <c r="J40" s="35"/>
      <c r="L40" s="35"/>
      <c r="N40" s="35">
        <v>0</v>
      </c>
    </row>
    <row r="41" spans="1:18" ht="21" x14ac:dyDescent="0.45">
      <c r="H41" s="35"/>
      <c r="J41" s="35"/>
      <c r="L41" s="35"/>
      <c r="N41" s="35"/>
    </row>
    <row r="42" spans="1:18" ht="21" x14ac:dyDescent="0.45">
      <c r="H42" s="35"/>
      <c r="J42" s="35"/>
      <c r="L42" s="35"/>
      <c r="N42" s="35"/>
    </row>
    <row r="43" spans="1:18" ht="21" x14ac:dyDescent="0.45">
      <c r="H43" s="35"/>
      <c r="J43" s="35"/>
      <c r="L43" s="35"/>
      <c r="N43" s="35"/>
    </row>
    <row r="44" spans="1:18" ht="21" x14ac:dyDescent="0.45">
      <c r="H44" s="35"/>
      <c r="J44" s="35"/>
      <c r="L44" s="35"/>
      <c r="N44" s="35"/>
    </row>
    <row r="45" spans="1:18" ht="20.100000000000001" customHeight="1" x14ac:dyDescent="0.45">
      <c r="H45" s="35"/>
      <c r="J45" s="35"/>
      <c r="L45" s="35"/>
      <c r="N45" s="35"/>
    </row>
    <row r="46" spans="1:18" ht="20.100000000000001" customHeight="1" x14ac:dyDescent="0.45">
      <c r="H46" s="35"/>
      <c r="J46" s="35"/>
      <c r="L46" s="35"/>
      <c r="N46" s="35"/>
    </row>
    <row r="47" spans="1:18" ht="20.100000000000001" customHeight="1" x14ac:dyDescent="0.45">
      <c r="H47" s="35"/>
      <c r="J47" s="35"/>
      <c r="L47" s="35"/>
      <c r="N47" s="35"/>
    </row>
    <row r="48" spans="1:18" ht="20.100000000000001" customHeight="1" x14ac:dyDescent="0.45">
      <c r="H48" s="35"/>
      <c r="J48" s="35"/>
      <c r="L48" s="35"/>
      <c r="N48" s="35"/>
    </row>
    <row r="49" spans="1:14" ht="20.100000000000001" customHeight="1" x14ac:dyDescent="0.45">
      <c r="H49" s="35"/>
      <c r="J49" s="35"/>
      <c r="L49" s="35"/>
      <c r="N49" s="35"/>
    </row>
    <row r="52" spans="1:14" ht="20.100000000000001" customHeight="1" x14ac:dyDescent="0.45">
      <c r="A52" s="89"/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</row>
  </sheetData>
  <mergeCells count="2">
    <mergeCell ref="G6:I6"/>
    <mergeCell ref="K6:M6"/>
  </mergeCells>
  <pageMargins left="1.1023622047244095" right="0.55118110236220474" top="0.98425196850393704" bottom="0.26" header="0.51181102362204722" footer="0.24"/>
  <pageSetup paperSize="256" scale="68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42"/>
  <sheetViews>
    <sheetView zoomScale="80" zoomScaleNormal="80" zoomScaleSheetLayoutView="80" workbookViewId="0">
      <selection activeCell="A3" sqref="A3"/>
    </sheetView>
  </sheetViews>
  <sheetFormatPr defaultColWidth="9.125" defaultRowHeight="21" x14ac:dyDescent="0.45"/>
  <cols>
    <col min="1" max="3" width="3.125" style="4" customWidth="1"/>
    <col min="4" max="4" width="31.125" style="4" customWidth="1"/>
    <col min="5" max="5" width="7.375" style="4" customWidth="1"/>
    <col min="6" max="6" width="1.875" style="4" customWidth="1"/>
    <col min="7" max="7" width="13.875" style="4" customWidth="1"/>
    <col min="8" max="8" width="1.875" style="4" customWidth="1"/>
    <col min="9" max="9" width="13.875" style="4" customWidth="1"/>
    <col min="10" max="10" width="1.875" style="4" customWidth="1"/>
    <col min="11" max="11" width="17" style="4" customWidth="1"/>
    <col min="12" max="12" width="1.875" style="4" customWidth="1"/>
    <col min="13" max="13" width="16.125" style="4" customWidth="1"/>
    <col min="14" max="14" width="1.875" style="4" customWidth="1"/>
    <col min="15" max="15" width="13.875" style="4" customWidth="1"/>
    <col min="16" max="16" width="1.875" style="4" customWidth="1"/>
    <col min="17" max="17" width="13.875" style="4" customWidth="1"/>
    <col min="18" max="18" width="1.875" style="4" customWidth="1"/>
    <col min="19" max="19" width="16" style="4" customWidth="1"/>
    <col min="20" max="20" width="9.125" style="4"/>
    <col min="21" max="21" width="11.125" style="4" customWidth="1"/>
    <col min="22" max="22" width="9.125" style="4"/>
    <col min="23" max="23" width="7" style="4" customWidth="1"/>
    <col min="24" max="24" width="13" style="4" bestFit="1" customWidth="1"/>
    <col min="25" max="25" width="3.875" style="4" customWidth="1"/>
    <col min="26" max="26" width="10" style="4" bestFit="1" customWidth="1"/>
    <col min="27" max="27" width="4.125" style="4" customWidth="1"/>
    <col min="28" max="28" width="12.125" style="4" bestFit="1" customWidth="1"/>
    <col min="29" max="29" width="2.875" style="4" customWidth="1"/>
    <col min="30" max="30" width="13" style="4" bestFit="1" customWidth="1"/>
    <col min="31" max="31" width="3.875" style="4" customWidth="1"/>
    <col min="32" max="32" width="11.125" style="4" bestFit="1" customWidth="1"/>
    <col min="33" max="33" width="9.125" style="4"/>
    <col min="34" max="34" width="13" style="4" bestFit="1" customWidth="1"/>
    <col min="35" max="16384" width="9.125" style="4"/>
  </cols>
  <sheetData>
    <row r="1" spans="1:23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58" t="s">
        <v>5</v>
      </c>
      <c r="T1" s="2"/>
    </row>
    <row r="2" spans="1:23" x14ac:dyDescent="0.45">
      <c r="A2" s="1" t="s">
        <v>175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58" t="s">
        <v>7</v>
      </c>
      <c r="T2" s="2"/>
    </row>
    <row r="3" spans="1:23" x14ac:dyDescent="0.45">
      <c r="A3" s="59" t="s">
        <v>156</v>
      </c>
      <c r="B3" s="1"/>
      <c r="C3" s="1"/>
      <c r="D3" s="1"/>
      <c r="U3" s="1"/>
      <c r="V3" s="1"/>
      <c r="W3" s="1"/>
    </row>
    <row r="4" spans="1:23" x14ac:dyDescent="0.45">
      <c r="U4" s="1"/>
      <c r="V4" s="1"/>
      <c r="W4" s="1"/>
    </row>
    <row r="5" spans="1:23" x14ac:dyDescent="0.45">
      <c r="D5" s="92"/>
      <c r="E5" s="92"/>
      <c r="F5" s="92"/>
      <c r="H5" s="92"/>
      <c r="J5" s="92"/>
      <c r="K5" s="92"/>
      <c r="L5" s="92"/>
      <c r="M5" s="92"/>
      <c r="N5" s="92"/>
      <c r="P5" s="92"/>
      <c r="S5" s="93" t="s">
        <v>1</v>
      </c>
      <c r="U5" s="1"/>
      <c r="V5" s="1"/>
      <c r="W5" s="1"/>
    </row>
    <row r="6" spans="1:23" x14ac:dyDescent="0.45">
      <c r="D6" s="92"/>
      <c r="E6" s="92"/>
      <c r="F6" s="92"/>
      <c r="G6" s="210" t="s">
        <v>2</v>
      </c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U6" s="1"/>
      <c r="V6" s="1"/>
      <c r="W6" s="1"/>
    </row>
    <row r="7" spans="1:23" x14ac:dyDescent="0.45">
      <c r="D7" s="92"/>
      <c r="E7" s="92"/>
      <c r="F7" s="92"/>
      <c r="G7" s="210" t="s">
        <v>66</v>
      </c>
      <c r="H7" s="210"/>
      <c r="I7" s="210"/>
      <c r="J7" s="210"/>
      <c r="K7" s="210"/>
      <c r="L7" s="210"/>
      <c r="M7" s="210"/>
      <c r="N7" s="210"/>
      <c r="O7" s="210"/>
      <c r="P7" s="61"/>
      <c r="Q7" s="94"/>
      <c r="R7" s="61"/>
      <c r="S7" s="94"/>
      <c r="U7" s="1"/>
      <c r="V7" s="1"/>
      <c r="W7" s="1"/>
    </row>
    <row r="8" spans="1:23" ht="21" customHeight="1" x14ac:dyDescent="0.45">
      <c r="D8" s="92"/>
      <c r="E8" s="92"/>
      <c r="F8" s="92"/>
      <c r="G8" s="95"/>
      <c r="H8" s="61"/>
      <c r="I8" s="95"/>
      <c r="J8" s="61"/>
      <c r="K8" s="211" t="s">
        <v>67</v>
      </c>
      <c r="L8" s="211"/>
      <c r="M8" s="211"/>
      <c r="N8" s="61"/>
      <c r="P8" s="61"/>
      <c r="Q8" s="96"/>
      <c r="R8" s="61"/>
      <c r="S8" s="97"/>
      <c r="U8" s="1"/>
      <c r="V8" s="1"/>
      <c r="W8" s="1"/>
    </row>
    <row r="9" spans="1:23" ht="21" customHeight="1" x14ac:dyDescent="0.45">
      <c r="D9" s="92"/>
      <c r="E9" s="92"/>
      <c r="F9" s="92"/>
      <c r="G9" s="95" t="s">
        <v>43</v>
      </c>
      <c r="H9" s="61"/>
      <c r="I9" s="95" t="s">
        <v>68</v>
      </c>
      <c r="J9" s="61"/>
      <c r="K9" s="95"/>
      <c r="L9" s="95"/>
      <c r="M9" s="95"/>
      <c r="N9" s="61"/>
      <c r="O9" s="98" t="s">
        <v>69</v>
      </c>
      <c r="P9" s="61"/>
      <c r="Q9" s="96" t="s">
        <v>70</v>
      </c>
      <c r="R9" s="61"/>
      <c r="S9" s="97"/>
      <c r="U9" s="1"/>
      <c r="V9" s="1"/>
      <c r="W9" s="1"/>
    </row>
    <row r="10" spans="1:23" ht="21" customHeight="1" x14ac:dyDescent="0.45">
      <c r="D10" s="72"/>
      <c r="E10" s="72"/>
      <c r="F10" s="72"/>
      <c r="G10" s="95" t="s">
        <v>71</v>
      </c>
      <c r="H10" s="95"/>
      <c r="I10" s="95" t="s">
        <v>72</v>
      </c>
      <c r="J10" s="95"/>
      <c r="K10" s="99" t="s">
        <v>73</v>
      </c>
      <c r="L10" s="72"/>
      <c r="M10" s="72"/>
      <c r="N10" s="95"/>
      <c r="O10" s="98" t="s">
        <v>74</v>
      </c>
      <c r="P10" s="95"/>
      <c r="Q10" s="96" t="s">
        <v>75</v>
      </c>
      <c r="S10" s="100" t="s">
        <v>69</v>
      </c>
      <c r="U10" s="1"/>
      <c r="V10" s="1"/>
      <c r="W10" s="1"/>
    </row>
    <row r="11" spans="1:23" x14ac:dyDescent="0.45">
      <c r="D11" s="72"/>
      <c r="E11" s="53"/>
      <c r="F11" s="53"/>
      <c r="G11" s="99" t="s">
        <v>76</v>
      </c>
      <c r="H11" s="95"/>
      <c r="I11" s="99" t="s">
        <v>77</v>
      </c>
      <c r="J11" s="95"/>
      <c r="K11" s="99" t="s">
        <v>78</v>
      </c>
      <c r="L11" s="95"/>
      <c r="M11" s="99" t="s">
        <v>51</v>
      </c>
      <c r="N11" s="95"/>
      <c r="O11" s="101" t="s">
        <v>79</v>
      </c>
      <c r="P11" s="95"/>
      <c r="Q11" s="102" t="s">
        <v>80</v>
      </c>
      <c r="R11" s="95"/>
      <c r="S11" s="103" t="s">
        <v>81</v>
      </c>
      <c r="U11" s="1"/>
      <c r="V11" s="1"/>
      <c r="W11" s="1"/>
    </row>
    <row r="12" spans="1:23" x14ac:dyDescent="0.45">
      <c r="D12" s="72"/>
      <c r="E12" s="72"/>
      <c r="F12" s="95"/>
      <c r="G12" s="72"/>
      <c r="H12" s="72"/>
      <c r="I12" s="72"/>
      <c r="J12" s="72"/>
      <c r="K12" s="104"/>
      <c r="L12" s="104"/>
      <c r="M12" s="104"/>
      <c r="N12" s="104"/>
      <c r="O12" s="105"/>
      <c r="P12" s="104"/>
      <c r="R12" s="104"/>
      <c r="U12" s="1" t="s">
        <v>82</v>
      </c>
      <c r="V12" s="1"/>
      <c r="W12" s="1"/>
    </row>
    <row r="13" spans="1:23" x14ac:dyDescent="0.45">
      <c r="A13" s="4" t="s">
        <v>129</v>
      </c>
      <c r="D13" s="72"/>
      <c r="E13" s="95"/>
      <c r="F13" s="95"/>
      <c r="G13" s="106">
        <v>1120000</v>
      </c>
      <c r="H13" s="107"/>
      <c r="I13" s="106">
        <v>1173586</v>
      </c>
      <c r="J13" s="107"/>
      <c r="K13" s="108">
        <v>16777</v>
      </c>
      <c r="L13" s="104"/>
      <c r="M13" s="109">
        <v>589736</v>
      </c>
      <c r="N13" s="104"/>
      <c r="O13" s="108">
        <f>SUM(G13:N13)</f>
        <v>2900099</v>
      </c>
      <c r="P13" s="110"/>
      <c r="Q13" s="111">
        <v>31468</v>
      </c>
      <c r="R13" s="110"/>
      <c r="S13" s="106">
        <f>SUM(O13:Q13)</f>
        <v>2931567</v>
      </c>
      <c r="U13" s="1"/>
      <c r="V13" s="1"/>
      <c r="W13" s="1"/>
    </row>
    <row r="14" spans="1:23" x14ac:dyDescent="0.45">
      <c r="A14" s="4" t="s">
        <v>166</v>
      </c>
      <c r="D14" s="72"/>
      <c r="E14" s="95"/>
      <c r="F14" s="95"/>
      <c r="G14" s="112">
        <v>0</v>
      </c>
      <c r="H14" s="113"/>
      <c r="I14" s="112">
        <v>0</v>
      </c>
      <c r="J14" s="113"/>
      <c r="K14" s="112">
        <v>0</v>
      </c>
      <c r="L14" s="104"/>
      <c r="M14" s="65">
        <f>+'PL_FS  9M'!G27</f>
        <v>80613</v>
      </c>
      <c r="N14" s="104"/>
      <c r="O14" s="108">
        <f>SUM(G14:N14)</f>
        <v>80613</v>
      </c>
      <c r="P14" s="110"/>
      <c r="Q14" s="65">
        <f>+'PL_FS  9M'!G28</f>
        <v>4368</v>
      </c>
      <c r="R14" s="104"/>
      <c r="S14" s="65">
        <f>SUM(O14:Q14)</f>
        <v>84981</v>
      </c>
      <c r="U14" s="1"/>
      <c r="V14" s="1"/>
      <c r="W14" s="1"/>
    </row>
    <row r="15" spans="1:23" ht="21.75" thickBot="1" x14ac:dyDescent="0.5">
      <c r="A15" s="76" t="s">
        <v>157</v>
      </c>
      <c r="D15" s="72"/>
      <c r="E15" s="72"/>
      <c r="F15" s="95"/>
      <c r="G15" s="114">
        <f>SUM(G13:G14)</f>
        <v>1120000</v>
      </c>
      <c r="H15" s="72"/>
      <c r="I15" s="114">
        <f>SUM(I13:I14)</f>
        <v>1173586</v>
      </c>
      <c r="J15" s="72"/>
      <c r="K15" s="114">
        <f>SUM(K13:K14)</f>
        <v>16777</v>
      </c>
      <c r="L15" s="104"/>
      <c r="M15" s="79">
        <f>SUM(M13:M14)</f>
        <v>670349</v>
      </c>
      <c r="N15" s="104"/>
      <c r="O15" s="79">
        <f>SUM(O13:O14)</f>
        <v>2980712</v>
      </c>
      <c r="P15" s="115"/>
      <c r="Q15" s="79">
        <f>SUM(Q13:Q14)</f>
        <v>35836</v>
      </c>
      <c r="R15" s="104"/>
      <c r="S15" s="114">
        <f>SUM(O15:R15)</f>
        <v>3016548</v>
      </c>
      <c r="T15" s="31"/>
      <c r="U15" s="116"/>
      <c r="V15" s="1"/>
      <c r="W15" s="1"/>
    </row>
    <row r="16" spans="1:23" ht="21.75" thickTop="1" x14ac:dyDescent="0.45">
      <c r="D16" s="72"/>
      <c r="E16" s="72"/>
      <c r="F16" s="95"/>
      <c r="G16" s="72"/>
      <c r="H16" s="72"/>
      <c r="I16" s="72"/>
      <c r="J16" s="72"/>
      <c r="K16" s="104"/>
      <c r="L16" s="104"/>
      <c r="M16" s="104"/>
      <c r="N16" s="104"/>
      <c r="O16" s="105"/>
      <c r="P16" s="104"/>
      <c r="R16" s="104"/>
      <c r="U16" s="1"/>
      <c r="V16" s="1"/>
      <c r="W16" s="1"/>
    </row>
    <row r="17" spans="1:34" x14ac:dyDescent="0.45">
      <c r="A17" s="4" t="s">
        <v>118</v>
      </c>
      <c r="B17" s="1"/>
      <c r="C17" s="1"/>
      <c r="D17" s="1"/>
      <c r="E17" s="72"/>
      <c r="F17" s="95"/>
      <c r="G17" s="117">
        <v>1120000</v>
      </c>
      <c r="H17" s="118"/>
      <c r="I17" s="117">
        <v>1173586</v>
      </c>
      <c r="J17" s="118"/>
      <c r="K17" s="108">
        <v>14982</v>
      </c>
      <c r="L17" s="104"/>
      <c r="M17" s="109">
        <v>562520</v>
      </c>
      <c r="N17" s="119"/>
      <c r="O17" s="105">
        <f>SUM(G17:N17)</f>
        <v>2871088</v>
      </c>
      <c r="P17" s="119"/>
      <c r="Q17" s="120">
        <v>28021</v>
      </c>
      <c r="R17" s="119"/>
      <c r="S17" s="117">
        <f>SUM(O17:R17)</f>
        <v>2899109</v>
      </c>
      <c r="U17" s="1"/>
      <c r="V17" s="1"/>
      <c r="W17" s="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</row>
    <row r="18" spans="1:34" x14ac:dyDescent="0.45">
      <c r="A18" s="4" t="s">
        <v>83</v>
      </c>
      <c r="B18" s="1"/>
      <c r="C18" s="1"/>
      <c r="D18" s="1"/>
      <c r="E18" s="72"/>
      <c r="F18" s="95"/>
      <c r="G18" s="117">
        <v>0</v>
      </c>
      <c r="H18" s="118"/>
      <c r="I18" s="117">
        <v>0</v>
      </c>
      <c r="J18" s="118"/>
      <c r="K18" s="108">
        <v>0</v>
      </c>
      <c r="L18" s="104"/>
      <c r="M18" s="109">
        <v>0</v>
      </c>
      <c r="N18" s="119"/>
      <c r="O18" s="105">
        <f>SUM(G18:N18)</f>
        <v>0</v>
      </c>
      <c r="P18" s="119"/>
      <c r="Q18" s="120">
        <v>4</v>
      </c>
      <c r="R18" s="119"/>
      <c r="S18" s="117">
        <f>SUM(O18:R18)</f>
        <v>4</v>
      </c>
      <c r="U18" s="1"/>
      <c r="V18" s="1"/>
      <c r="W18" s="1"/>
      <c r="X18" s="121"/>
      <c r="Y18" s="121"/>
      <c r="Z18" s="121"/>
      <c r="AA18" s="121"/>
      <c r="AB18" s="121"/>
      <c r="AC18" s="121"/>
      <c r="AD18" s="121"/>
      <c r="AE18" s="121"/>
      <c r="AF18" s="121"/>
      <c r="AG18" s="121"/>
      <c r="AH18" s="121"/>
    </row>
    <row r="19" spans="1:34" x14ac:dyDescent="0.45">
      <c r="A19" s="4" t="s">
        <v>166</v>
      </c>
      <c r="B19" s="1"/>
      <c r="C19" s="1"/>
      <c r="D19" s="1"/>
      <c r="E19" s="95"/>
      <c r="F19" s="95"/>
      <c r="G19" s="117">
        <v>0</v>
      </c>
      <c r="H19" s="118"/>
      <c r="I19" s="117">
        <v>0</v>
      </c>
      <c r="J19" s="118"/>
      <c r="K19" s="122">
        <v>0</v>
      </c>
      <c r="L19" s="98"/>
      <c r="M19" s="123">
        <f>'PL_FS  9M'!I27</f>
        <v>18136</v>
      </c>
      <c r="N19" s="119"/>
      <c r="O19" s="105">
        <f>SUM(G19:N19)</f>
        <v>18136</v>
      </c>
      <c r="P19" s="119"/>
      <c r="Q19" s="65">
        <f>'PL_FS  9M'!I28</f>
        <v>2050</v>
      </c>
      <c r="R19" s="119"/>
      <c r="S19" s="117">
        <f>SUM(O19:R19)</f>
        <v>20186</v>
      </c>
      <c r="U19" s="1"/>
      <c r="V19" s="1"/>
      <c r="W19" s="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</row>
    <row r="20" spans="1:34" ht="21.75" thickBot="1" x14ac:dyDescent="0.5">
      <c r="A20" s="76" t="s">
        <v>158</v>
      </c>
      <c r="B20" s="1"/>
      <c r="C20" s="1"/>
      <c r="D20" s="1"/>
      <c r="E20" s="72"/>
      <c r="F20" s="95"/>
      <c r="G20" s="124">
        <f>SUM(G17:G19)</f>
        <v>1120000</v>
      </c>
      <c r="H20" s="125"/>
      <c r="I20" s="124">
        <f>SUM(I17:I19)</f>
        <v>1173586</v>
      </c>
      <c r="J20" s="125"/>
      <c r="K20" s="124">
        <f>SUM(K17:K19)</f>
        <v>14982</v>
      </c>
      <c r="L20" s="125"/>
      <c r="M20" s="79">
        <f>SUM(M17:M19)</f>
        <v>580656</v>
      </c>
      <c r="N20" s="125"/>
      <c r="O20" s="124">
        <f>SUM(O17:O19)</f>
        <v>2889224</v>
      </c>
      <c r="P20" s="125"/>
      <c r="Q20" s="124">
        <f>SUM(Q17:Q19)</f>
        <v>30075</v>
      </c>
      <c r="R20" s="125"/>
      <c r="S20" s="124">
        <f>SUM(S17:S19)</f>
        <v>2919299</v>
      </c>
      <c r="U20" s="1"/>
      <c r="V20" s="1"/>
      <c r="W20" s="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</row>
    <row r="21" spans="1:34" ht="21.75" thickTop="1" x14ac:dyDescent="0.45">
      <c r="D21" s="72"/>
      <c r="E21" s="72"/>
      <c r="F21" s="95"/>
      <c r="G21" s="72"/>
      <c r="H21" s="72"/>
      <c r="I21" s="72"/>
      <c r="J21" s="72"/>
      <c r="K21" s="104"/>
      <c r="L21" s="104"/>
      <c r="M21" s="104"/>
      <c r="N21" s="104"/>
      <c r="O21" s="72"/>
      <c r="P21" s="104"/>
      <c r="R21" s="104"/>
      <c r="U21" s="1"/>
      <c r="V21" s="1"/>
      <c r="W21" s="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</row>
    <row r="22" spans="1:34" x14ac:dyDescent="0.45">
      <c r="D22" s="72"/>
      <c r="E22" s="72"/>
      <c r="F22" s="95"/>
      <c r="G22" s="72"/>
      <c r="H22" s="72"/>
      <c r="I22" s="72"/>
      <c r="J22" s="72"/>
      <c r="K22" s="104"/>
      <c r="L22" s="104"/>
      <c r="M22" s="104"/>
      <c r="N22" s="104"/>
      <c r="O22" s="72"/>
      <c r="P22" s="104"/>
      <c r="R22" s="104"/>
      <c r="U22" s="1"/>
      <c r="V22" s="1"/>
      <c r="W22" s="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</row>
    <row r="23" spans="1:34" s="1" customFormat="1" x14ac:dyDescent="0.45">
      <c r="A23" s="76"/>
      <c r="F23" s="126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76"/>
      <c r="U23" s="127"/>
      <c r="V23" s="127"/>
      <c r="W23" s="127"/>
      <c r="X23" s="128"/>
      <c r="Y23" s="128"/>
      <c r="Z23" s="129"/>
      <c r="AA23" s="129"/>
      <c r="AB23" s="130"/>
      <c r="AC23" s="130"/>
      <c r="AD23" s="130"/>
      <c r="AE23" s="130"/>
      <c r="AF23" s="130"/>
      <c r="AG23" s="130"/>
      <c r="AH23" s="130"/>
    </row>
    <row r="24" spans="1:34" s="1" customFormat="1" x14ac:dyDescent="0.45">
      <c r="A24" s="76"/>
      <c r="F24" s="126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6"/>
      <c r="U24" s="127"/>
      <c r="V24" s="127"/>
      <c r="W24" s="127"/>
      <c r="X24" s="128"/>
      <c r="Y24" s="128"/>
      <c r="Z24" s="129"/>
      <c r="AA24" s="129"/>
      <c r="AB24" s="130"/>
      <c r="AC24" s="130"/>
      <c r="AD24" s="130"/>
      <c r="AE24" s="130"/>
      <c r="AF24" s="130"/>
      <c r="AG24" s="130"/>
      <c r="AH24" s="130"/>
    </row>
    <row r="25" spans="1:34" s="131" customFormat="1" x14ac:dyDescent="0.45">
      <c r="F25" s="53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</row>
    <row r="26" spans="1:34" s="131" customFormat="1" x14ac:dyDescent="0.45">
      <c r="F26" s="53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</row>
    <row r="27" spans="1:34" s="131" customFormat="1" x14ac:dyDescent="0.45">
      <c r="F27" s="53"/>
      <c r="G27" s="132"/>
      <c r="H27" s="132"/>
      <c r="I27" s="132"/>
      <c r="J27" s="132"/>
    </row>
    <row r="28" spans="1:34" s="131" customFormat="1" x14ac:dyDescent="0.45">
      <c r="F28" s="53"/>
      <c r="G28" s="132"/>
      <c r="H28" s="132"/>
      <c r="I28" s="132"/>
      <c r="J28" s="132"/>
    </row>
    <row r="29" spans="1:34" s="131" customFormat="1" x14ac:dyDescent="0.45">
      <c r="F29" s="53"/>
      <c r="G29" s="132"/>
      <c r="H29" s="132"/>
      <c r="I29" s="132"/>
      <c r="J29" s="132"/>
    </row>
    <row r="30" spans="1:34" s="131" customFormat="1" x14ac:dyDescent="0.45">
      <c r="F30" s="53"/>
      <c r="G30" s="132"/>
      <c r="H30" s="132"/>
      <c r="I30" s="132"/>
      <c r="J30" s="132"/>
    </row>
    <row r="31" spans="1:34" s="131" customFormat="1" x14ac:dyDescent="0.45">
      <c r="F31" s="53"/>
      <c r="G31" s="132"/>
      <c r="H31" s="132"/>
      <c r="I31" s="132"/>
      <c r="J31" s="132"/>
    </row>
    <row r="32" spans="1:34" s="131" customFormat="1" x14ac:dyDescent="0.45">
      <c r="F32" s="53"/>
      <c r="G32" s="132"/>
      <c r="H32" s="132"/>
      <c r="I32" s="132"/>
      <c r="J32" s="132"/>
    </row>
    <row r="33" spans="1:18" s="131" customFormat="1" x14ac:dyDescent="0.45">
      <c r="F33" s="53"/>
      <c r="G33" s="132"/>
      <c r="H33" s="132"/>
      <c r="I33" s="132"/>
      <c r="J33" s="132"/>
    </row>
    <row r="34" spans="1:18" s="131" customFormat="1" x14ac:dyDescent="0.45">
      <c r="F34" s="53"/>
      <c r="G34" s="132"/>
      <c r="H34" s="132"/>
      <c r="I34" s="132"/>
      <c r="J34" s="132"/>
    </row>
    <row r="35" spans="1:18" s="131" customFormat="1" x14ac:dyDescent="0.45">
      <c r="F35" s="53"/>
      <c r="G35" s="132"/>
      <c r="H35" s="132"/>
      <c r="I35" s="132"/>
      <c r="J35" s="132"/>
    </row>
    <row r="36" spans="1:18" s="131" customFormat="1" x14ac:dyDescent="0.45">
      <c r="F36" s="53"/>
      <c r="G36" s="132"/>
      <c r="H36" s="132"/>
      <c r="I36" s="132"/>
      <c r="J36" s="132"/>
    </row>
    <row r="37" spans="1:18" s="131" customFormat="1" x14ac:dyDescent="0.45">
      <c r="F37" s="53"/>
      <c r="G37" s="132"/>
      <c r="H37" s="132"/>
      <c r="I37" s="132"/>
      <c r="J37" s="132"/>
    </row>
    <row r="38" spans="1:18" s="131" customFormat="1" x14ac:dyDescent="0.45">
      <c r="F38" s="53"/>
      <c r="G38" s="132"/>
      <c r="H38" s="132"/>
      <c r="I38" s="132"/>
      <c r="J38" s="132"/>
    </row>
    <row r="39" spans="1:18" s="131" customFormat="1" x14ac:dyDescent="0.45">
      <c r="F39" s="53"/>
      <c r="G39" s="132"/>
      <c r="H39" s="132"/>
      <c r="I39" s="132"/>
      <c r="J39" s="132"/>
    </row>
    <row r="40" spans="1:18" s="131" customFormat="1" x14ac:dyDescent="0.45">
      <c r="F40" s="53"/>
      <c r="G40" s="132"/>
      <c r="H40" s="132"/>
      <c r="I40" s="132"/>
      <c r="J40" s="132"/>
    </row>
    <row r="41" spans="1:18" s="131" customFormat="1" x14ac:dyDescent="0.45">
      <c r="F41" s="53"/>
      <c r="G41" s="132"/>
      <c r="H41" s="132"/>
      <c r="I41" s="132"/>
      <c r="J41" s="132"/>
    </row>
    <row r="42" spans="1:18" x14ac:dyDescent="0.45">
      <c r="A42" s="212"/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133"/>
      <c r="R42" s="133"/>
    </row>
  </sheetData>
  <mergeCells count="4">
    <mergeCell ref="G6:S6"/>
    <mergeCell ref="G7:O7"/>
    <mergeCell ref="K8:M8"/>
    <mergeCell ref="A42:O42"/>
  </mergeCells>
  <printOptions horizontalCentered="1"/>
  <pageMargins left="1.1023622047244099" right="0.55118110236220497" top="0.98425196850393704" bottom="0.98425196850393704" header="0.511811023622047" footer="0.31496062992126"/>
  <pageSetup paperSize="256" scale="72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6"/>
  <sheetViews>
    <sheetView zoomScale="60" zoomScaleNormal="60" zoomScaleSheetLayoutView="80" workbookViewId="0">
      <selection activeCell="A3" sqref="A3"/>
    </sheetView>
  </sheetViews>
  <sheetFormatPr defaultColWidth="9.125" defaultRowHeight="21" x14ac:dyDescent="0.45"/>
  <cols>
    <col min="1" max="3" width="3.125" style="4" customWidth="1"/>
    <col min="4" max="4" width="34.125" style="4" customWidth="1"/>
    <col min="5" max="5" width="7.375" style="4" bestFit="1" customWidth="1"/>
    <col min="6" max="6" width="1.875" style="4" customWidth="1"/>
    <col min="7" max="7" width="17.875" style="4" customWidth="1"/>
    <col min="8" max="8" width="1.875" style="4" customWidth="1"/>
    <col min="9" max="9" width="17.875" style="4" customWidth="1"/>
    <col min="10" max="10" width="1.875" style="4" customWidth="1"/>
    <col min="11" max="11" width="17.875" style="4" customWidth="1"/>
    <col min="12" max="12" width="1.875" style="4" customWidth="1"/>
    <col min="13" max="13" width="17.875" style="4" customWidth="1"/>
    <col min="14" max="14" width="1.625" style="4" customWidth="1"/>
    <col min="15" max="15" width="17.875" style="4" customWidth="1"/>
    <col min="16" max="16" width="11.875" style="4" bestFit="1" customWidth="1"/>
    <col min="17" max="17" width="9.125" style="4"/>
    <col min="18" max="18" width="18" style="121" bestFit="1" customWidth="1"/>
    <col min="19" max="19" width="9.125" style="121"/>
    <col min="20" max="20" width="16.125" style="121" bestFit="1" customWidth="1"/>
    <col min="21" max="21" width="5.125" style="121" customWidth="1"/>
    <col min="22" max="22" width="11.875" style="121" bestFit="1" customWidth="1"/>
    <col min="23" max="23" width="10.875" style="121" bestFit="1" customWidth="1"/>
    <col min="24" max="24" width="15.875" style="121" bestFit="1" customWidth="1"/>
    <col min="25" max="25" width="9.125" style="4"/>
    <col min="26" max="26" width="3.875" style="4" customWidth="1"/>
    <col min="27" max="27" width="9.875" style="4" bestFit="1" customWidth="1"/>
    <col min="28" max="28" width="3.125" style="4" customWidth="1"/>
    <col min="29" max="29" width="10.875" style="4" bestFit="1" customWidth="1"/>
    <col min="30" max="16384" width="9.125" style="4"/>
  </cols>
  <sheetData>
    <row r="1" spans="1:29" x14ac:dyDescent="0.45">
      <c r="A1" s="1" t="s">
        <v>0</v>
      </c>
      <c r="B1" s="1"/>
      <c r="C1" s="1"/>
      <c r="D1" s="1"/>
      <c r="F1" s="1"/>
      <c r="G1" s="1"/>
      <c r="H1" s="1"/>
      <c r="I1" s="1"/>
      <c r="J1" s="1"/>
      <c r="K1" s="1"/>
      <c r="L1" s="1"/>
      <c r="M1" s="1"/>
      <c r="N1" s="1"/>
      <c r="O1" s="58" t="s">
        <v>5</v>
      </c>
      <c r="Q1" s="2"/>
    </row>
    <row r="2" spans="1:29" x14ac:dyDescent="0.45">
      <c r="A2" s="1" t="s">
        <v>175</v>
      </c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58" t="s">
        <v>7</v>
      </c>
      <c r="Q2" s="2"/>
    </row>
    <row r="3" spans="1:29" x14ac:dyDescent="0.45">
      <c r="A3" s="59" t="s">
        <v>156</v>
      </c>
      <c r="B3" s="1"/>
      <c r="C3" s="1"/>
      <c r="D3" s="1"/>
      <c r="R3" s="134"/>
      <c r="S3" s="134"/>
      <c r="T3" s="134"/>
    </row>
    <row r="4" spans="1:29" x14ac:dyDescent="0.45">
      <c r="R4" s="134"/>
      <c r="S4" s="134"/>
      <c r="T4" s="134"/>
    </row>
    <row r="5" spans="1:29" x14ac:dyDescent="0.45">
      <c r="D5" s="92"/>
      <c r="E5" s="92"/>
      <c r="F5" s="92"/>
      <c r="G5" s="135"/>
      <c r="H5" s="92"/>
      <c r="I5" s="135"/>
      <c r="J5" s="135"/>
      <c r="K5" s="135"/>
      <c r="L5" s="135"/>
      <c r="M5" s="135"/>
      <c r="N5" s="135"/>
      <c r="O5" s="136" t="s">
        <v>1</v>
      </c>
      <c r="R5" s="134"/>
      <c r="S5" s="134"/>
      <c r="T5" s="134"/>
    </row>
    <row r="6" spans="1:29" x14ac:dyDescent="0.45">
      <c r="D6" s="92"/>
      <c r="E6" s="92"/>
      <c r="F6" s="92"/>
      <c r="G6" s="210" t="s">
        <v>3</v>
      </c>
      <c r="H6" s="210"/>
      <c r="I6" s="210"/>
      <c r="J6" s="210"/>
      <c r="K6" s="210"/>
      <c r="L6" s="210"/>
      <c r="M6" s="210"/>
      <c r="N6" s="210"/>
      <c r="O6" s="210"/>
      <c r="R6" s="134"/>
      <c r="S6" s="134"/>
      <c r="T6" s="134"/>
    </row>
    <row r="7" spans="1:29" x14ac:dyDescent="0.45">
      <c r="D7" s="72"/>
      <c r="E7" s="72"/>
      <c r="F7" s="72"/>
      <c r="G7" s="95"/>
      <c r="H7" s="72"/>
      <c r="I7" s="95"/>
      <c r="J7" s="95"/>
      <c r="K7" s="211" t="s">
        <v>67</v>
      </c>
      <c r="L7" s="211"/>
      <c r="M7" s="211"/>
      <c r="N7" s="95"/>
      <c r="O7" s="53"/>
      <c r="R7" s="134"/>
      <c r="S7" s="134"/>
      <c r="T7" s="134"/>
    </row>
    <row r="8" spans="1:29" ht="21" customHeight="1" x14ac:dyDescent="0.45">
      <c r="D8" s="72"/>
      <c r="E8" s="72"/>
      <c r="F8" s="72"/>
      <c r="G8" s="95" t="s">
        <v>43</v>
      </c>
      <c r="H8" s="72"/>
      <c r="I8" s="95" t="s">
        <v>68</v>
      </c>
      <c r="J8" s="95"/>
      <c r="K8" s="95"/>
      <c r="L8" s="137"/>
      <c r="M8" s="137"/>
      <c r="N8" s="95"/>
      <c r="O8" s="53"/>
      <c r="R8" s="134"/>
      <c r="S8" s="134"/>
      <c r="T8" s="134"/>
    </row>
    <row r="9" spans="1:29" x14ac:dyDescent="0.45">
      <c r="D9" s="72"/>
      <c r="E9" s="72"/>
      <c r="F9" s="72"/>
      <c r="G9" s="95" t="s">
        <v>71</v>
      </c>
      <c r="H9" s="72"/>
      <c r="I9" s="95" t="s">
        <v>72</v>
      </c>
      <c r="J9" s="95"/>
      <c r="K9" s="99" t="s">
        <v>73</v>
      </c>
      <c r="L9" s="72"/>
      <c r="M9" s="72"/>
      <c r="N9" s="72"/>
      <c r="O9" s="53" t="s">
        <v>69</v>
      </c>
      <c r="R9" s="134"/>
      <c r="S9" s="134"/>
      <c r="T9" s="134"/>
    </row>
    <row r="10" spans="1:29" x14ac:dyDescent="0.45">
      <c r="D10" s="72"/>
      <c r="E10" s="53"/>
      <c r="F10" s="53"/>
      <c r="G10" s="99" t="s">
        <v>76</v>
      </c>
      <c r="H10" s="53"/>
      <c r="I10" s="99" t="s">
        <v>77</v>
      </c>
      <c r="J10" s="95"/>
      <c r="K10" s="99" t="s">
        <v>78</v>
      </c>
      <c r="L10" s="95"/>
      <c r="M10" s="99" t="s">
        <v>51</v>
      </c>
      <c r="N10" s="95"/>
      <c r="O10" s="99" t="s">
        <v>81</v>
      </c>
      <c r="R10" s="134"/>
      <c r="S10" s="134"/>
      <c r="T10" s="134"/>
    </row>
    <row r="11" spans="1:29" x14ac:dyDescent="0.45">
      <c r="D11" s="72"/>
      <c r="E11" s="72"/>
      <c r="F11" s="95"/>
      <c r="G11" s="72"/>
      <c r="H11" s="95"/>
      <c r="I11" s="72"/>
      <c r="J11" s="72"/>
      <c r="K11" s="104"/>
      <c r="L11" s="104"/>
      <c r="M11" s="104"/>
      <c r="N11" s="104"/>
      <c r="O11" s="72"/>
      <c r="R11" s="118"/>
      <c r="S11" s="129"/>
      <c r="T11" s="118"/>
      <c r="U11" s="129"/>
      <c r="V11" s="138"/>
      <c r="W11" s="139"/>
      <c r="X11" s="139"/>
      <c r="Y11" s="140"/>
      <c r="Z11" s="141"/>
      <c r="AA11" s="142"/>
      <c r="AB11" s="141"/>
      <c r="AC11" s="143"/>
    </row>
    <row r="12" spans="1:29" x14ac:dyDescent="0.45">
      <c r="A12" s="144" t="s">
        <v>129</v>
      </c>
      <c r="D12" s="72"/>
      <c r="E12" s="95"/>
      <c r="F12" s="95"/>
      <c r="G12" s="140">
        <v>1120000</v>
      </c>
      <c r="H12" s="141"/>
      <c r="I12" s="140">
        <v>1173586</v>
      </c>
      <c r="J12" s="141"/>
      <c r="K12" s="108">
        <v>16777</v>
      </c>
      <c r="L12" s="141"/>
      <c r="M12" s="142">
        <v>410663</v>
      </c>
      <c r="N12" s="142"/>
      <c r="O12" s="145">
        <f>SUM(G12:M12)</f>
        <v>2721026</v>
      </c>
      <c r="R12" s="118"/>
      <c r="S12" s="129"/>
      <c r="T12" s="118"/>
      <c r="U12" s="129"/>
      <c r="V12" s="138"/>
      <c r="W12" s="139"/>
      <c r="X12" s="139"/>
      <c r="Y12" s="140"/>
      <c r="Z12" s="141"/>
      <c r="AA12" s="142"/>
      <c r="AB12" s="141"/>
      <c r="AC12" s="143"/>
    </row>
    <row r="13" spans="1:29" x14ac:dyDescent="0.45">
      <c r="A13" s="4" t="s">
        <v>166</v>
      </c>
      <c r="D13" s="72"/>
      <c r="E13" s="72"/>
      <c r="F13" s="95"/>
      <c r="G13" s="146">
        <v>0</v>
      </c>
      <c r="H13" s="95"/>
      <c r="I13" s="146">
        <v>0</v>
      </c>
      <c r="J13" s="113"/>
      <c r="K13" s="147">
        <v>0</v>
      </c>
      <c r="L13" s="104"/>
      <c r="M13" s="148">
        <f>+'PL_FS  9M'!K27</f>
        <v>-765</v>
      </c>
      <c r="N13" s="142"/>
      <c r="O13" s="148">
        <f>SUM(G13:N13)</f>
        <v>-765</v>
      </c>
      <c r="R13" s="118"/>
      <c r="S13" s="129"/>
      <c r="T13" s="118"/>
      <c r="U13" s="129"/>
      <c r="V13" s="138"/>
      <c r="W13" s="139"/>
      <c r="X13" s="139"/>
      <c r="Y13" s="140"/>
      <c r="Z13" s="141"/>
      <c r="AA13" s="142"/>
      <c r="AB13" s="141"/>
      <c r="AC13" s="143"/>
    </row>
    <row r="14" spans="1:29" ht="21.75" thickBot="1" x14ac:dyDescent="0.5">
      <c r="A14" s="76" t="s">
        <v>157</v>
      </c>
      <c r="D14" s="72"/>
      <c r="E14" s="72"/>
      <c r="F14" s="95"/>
      <c r="G14" s="149">
        <f>SUM(G12:G13)</f>
        <v>1120000</v>
      </c>
      <c r="H14" s="95"/>
      <c r="I14" s="149">
        <f>SUM(I12:I13)</f>
        <v>1173586</v>
      </c>
      <c r="J14" s="72"/>
      <c r="K14" s="149">
        <f>SUM(K12:K13)</f>
        <v>16777</v>
      </c>
      <c r="L14" s="104"/>
      <c r="M14" s="150">
        <f>SUM(M12:M13)</f>
        <v>409898</v>
      </c>
      <c r="N14" s="151"/>
      <c r="O14" s="150">
        <f>SUM(G14:N14)</f>
        <v>2720261</v>
      </c>
      <c r="P14" s="21"/>
      <c r="Q14" s="21"/>
      <c r="R14" s="118"/>
      <c r="S14" s="129"/>
      <c r="T14" s="118"/>
      <c r="U14" s="129"/>
      <c r="V14" s="138"/>
      <c r="W14" s="139"/>
      <c r="X14" s="139"/>
      <c r="Y14" s="140"/>
      <c r="Z14" s="141"/>
      <c r="AA14" s="142"/>
      <c r="AB14" s="141"/>
      <c r="AC14" s="143"/>
    </row>
    <row r="15" spans="1:29" ht="21.75" thickTop="1" x14ac:dyDescent="0.45">
      <c r="D15" s="72"/>
      <c r="E15" s="72"/>
      <c r="F15" s="95"/>
      <c r="G15" s="72"/>
      <c r="H15" s="95"/>
      <c r="I15" s="72"/>
      <c r="J15" s="72"/>
      <c r="K15" s="104"/>
      <c r="L15" s="104"/>
      <c r="M15" s="104"/>
      <c r="N15" s="104"/>
      <c r="O15" s="72"/>
      <c r="R15" s="118"/>
      <c r="S15" s="129"/>
      <c r="T15" s="118"/>
      <c r="U15" s="129"/>
      <c r="V15" s="138"/>
      <c r="W15" s="139"/>
      <c r="X15" s="139"/>
      <c r="Y15" s="140"/>
      <c r="Z15" s="141"/>
      <c r="AA15" s="142"/>
      <c r="AB15" s="141"/>
      <c r="AC15" s="143"/>
    </row>
    <row r="16" spans="1:29" x14ac:dyDescent="0.45">
      <c r="A16" s="144" t="s">
        <v>118</v>
      </c>
      <c r="B16" s="1"/>
      <c r="E16" s="1"/>
      <c r="F16" s="126"/>
      <c r="G16" s="63">
        <v>1120000</v>
      </c>
      <c r="H16" s="95"/>
      <c r="I16" s="63">
        <v>1173586</v>
      </c>
      <c r="J16" s="72"/>
      <c r="K16" s="108">
        <v>14982</v>
      </c>
      <c r="L16" s="104"/>
      <c r="M16" s="108">
        <v>377778</v>
      </c>
      <c r="N16" s="104"/>
      <c r="O16" s="143">
        <f>SUM(G16:N16)</f>
        <v>2686346</v>
      </c>
      <c r="P16" s="39"/>
      <c r="Q16" s="72"/>
      <c r="R16" s="118"/>
      <c r="S16" s="129"/>
      <c r="T16" s="129"/>
      <c r="U16" s="98"/>
      <c r="V16" s="138"/>
      <c r="W16" s="98"/>
      <c r="X16" s="139"/>
      <c r="Y16" s="152"/>
      <c r="Z16" s="128"/>
      <c r="AA16" s="152"/>
      <c r="AB16" s="105"/>
      <c r="AC16" s="143"/>
    </row>
    <row r="17" spans="1:29" x14ac:dyDescent="0.45">
      <c r="A17" s="4" t="s">
        <v>166</v>
      </c>
      <c r="E17" s="53"/>
      <c r="F17" s="95"/>
      <c r="G17" s="152">
        <v>0</v>
      </c>
      <c r="H17" s="95"/>
      <c r="I17" s="152">
        <v>0</v>
      </c>
      <c r="J17" s="105"/>
      <c r="K17" s="152">
        <v>0</v>
      </c>
      <c r="L17" s="128"/>
      <c r="M17" s="142">
        <f>+'PL_FS  9M'!M27</f>
        <v>30422</v>
      </c>
      <c r="N17" s="142"/>
      <c r="O17" s="143">
        <f>SUM(G17:N17)</f>
        <v>30422</v>
      </c>
      <c r="P17" s="39"/>
      <c r="Q17" s="72"/>
      <c r="R17" s="129"/>
      <c r="S17" s="129"/>
      <c r="T17" s="129"/>
      <c r="U17" s="129"/>
      <c r="V17" s="138"/>
      <c r="W17" s="128"/>
      <c r="X17" s="128"/>
      <c r="Y17" s="125"/>
      <c r="Z17" s="128"/>
      <c r="AA17" s="153"/>
      <c r="AB17" s="128"/>
      <c r="AC17" s="125"/>
    </row>
    <row r="18" spans="1:29" s="1" customFormat="1" ht="21.75" thickBot="1" x14ac:dyDescent="0.5">
      <c r="A18" s="76" t="s">
        <v>158</v>
      </c>
      <c r="F18" s="126"/>
      <c r="G18" s="149">
        <f>SUM(G16:G17)</f>
        <v>1120000</v>
      </c>
      <c r="H18" s="126"/>
      <c r="I18" s="149">
        <f>SUM(I16:I17)</f>
        <v>1173586</v>
      </c>
      <c r="J18" s="128"/>
      <c r="K18" s="124">
        <f>SUM(K16:K17)</f>
        <v>14982</v>
      </c>
      <c r="L18" s="128"/>
      <c r="M18" s="150">
        <f>SUM(M16:M17)</f>
        <v>408200</v>
      </c>
      <c r="N18" s="151"/>
      <c r="O18" s="124">
        <f>SUM(O16:O17)</f>
        <v>2716768</v>
      </c>
      <c r="P18" s="154"/>
      <c r="Q18" s="155"/>
      <c r="R18" s="118"/>
      <c r="S18" s="129"/>
      <c r="T18" s="129"/>
      <c r="U18" s="98"/>
      <c r="V18" s="129"/>
      <c r="W18" s="98"/>
      <c r="X18" s="128"/>
      <c r="Y18" s="152"/>
      <c r="Z18" s="128"/>
      <c r="AA18" s="152"/>
      <c r="AB18" s="128"/>
      <c r="AC18" s="143"/>
    </row>
    <row r="19" spans="1:29" s="1" customFormat="1" ht="21.75" thickTop="1" x14ac:dyDescent="0.45">
      <c r="A19" s="76"/>
      <c r="F19" s="126"/>
      <c r="G19" s="125"/>
      <c r="H19" s="126"/>
      <c r="I19" s="125"/>
      <c r="J19" s="128"/>
      <c r="K19" s="125"/>
      <c r="L19" s="128"/>
      <c r="M19" s="153"/>
      <c r="N19" s="153"/>
      <c r="O19" s="125"/>
      <c r="P19" s="154"/>
      <c r="Q19" s="155"/>
      <c r="R19" s="118"/>
      <c r="S19" s="129"/>
      <c r="T19" s="129"/>
      <c r="U19" s="98"/>
      <c r="V19" s="129"/>
      <c r="W19" s="98"/>
      <c r="X19" s="128"/>
      <c r="Y19" s="152"/>
      <c r="Z19" s="128"/>
      <c r="AA19" s="152"/>
      <c r="AB19" s="128"/>
      <c r="AC19" s="143"/>
    </row>
    <row r="20" spans="1:29" s="156" customFormat="1" x14ac:dyDescent="0.45">
      <c r="F20" s="53"/>
      <c r="G20" s="157"/>
      <c r="H20" s="53"/>
      <c r="I20" s="157"/>
      <c r="J20" s="157"/>
      <c r="R20" s="118"/>
      <c r="S20" s="118"/>
      <c r="T20" s="118"/>
      <c r="U20" s="118"/>
      <c r="V20" s="118"/>
      <c r="W20" s="118"/>
      <c r="X20" s="118"/>
    </row>
    <row r="21" spans="1:29" s="156" customFormat="1" x14ac:dyDescent="0.45">
      <c r="F21" s="53"/>
      <c r="G21" s="142"/>
      <c r="H21" s="53"/>
      <c r="I21" s="142"/>
      <c r="J21" s="142"/>
      <c r="K21" s="142"/>
      <c r="L21" s="142"/>
      <c r="M21" s="142"/>
      <c r="N21" s="142"/>
      <c r="O21" s="142"/>
      <c r="P21" s="142"/>
      <c r="R21" s="118"/>
      <c r="S21" s="118"/>
      <c r="T21" s="118"/>
      <c r="U21" s="118"/>
      <c r="V21" s="118"/>
      <c r="W21" s="118"/>
      <c r="X21" s="118"/>
    </row>
    <row r="22" spans="1:29" s="156" customFormat="1" x14ac:dyDescent="0.45">
      <c r="F22" s="53"/>
      <c r="G22" s="142"/>
      <c r="H22" s="53"/>
      <c r="I22" s="142"/>
      <c r="J22" s="142"/>
      <c r="K22" s="142"/>
      <c r="L22" s="142"/>
      <c r="M22" s="142"/>
      <c r="N22" s="142"/>
      <c r="O22" s="142"/>
      <c r="P22" s="142"/>
      <c r="R22" s="118"/>
      <c r="S22" s="118"/>
      <c r="T22" s="118"/>
      <c r="U22" s="118"/>
      <c r="V22" s="118"/>
      <c r="W22" s="118"/>
      <c r="X22" s="118"/>
    </row>
    <row r="23" spans="1:29" s="156" customFormat="1" x14ac:dyDescent="0.45">
      <c r="F23" s="53"/>
      <c r="G23" s="142"/>
      <c r="H23" s="53"/>
      <c r="I23" s="142"/>
      <c r="J23" s="142"/>
      <c r="K23" s="142"/>
      <c r="L23" s="142"/>
      <c r="M23" s="142"/>
      <c r="N23" s="142"/>
      <c r="O23" s="142"/>
      <c r="P23" s="142"/>
      <c r="R23" s="118"/>
      <c r="S23" s="118"/>
      <c r="T23" s="118"/>
      <c r="U23" s="118"/>
      <c r="V23" s="118"/>
      <c r="W23" s="118"/>
      <c r="X23" s="118"/>
    </row>
    <row r="24" spans="1:29" s="156" customFormat="1" x14ac:dyDescent="0.45">
      <c r="F24" s="53"/>
      <c r="G24" s="142"/>
      <c r="H24" s="53"/>
      <c r="I24" s="142"/>
      <c r="J24" s="142"/>
      <c r="K24" s="142"/>
      <c r="L24" s="142"/>
      <c r="M24" s="142"/>
      <c r="N24" s="142"/>
      <c r="O24" s="142"/>
      <c r="R24" s="118"/>
      <c r="S24" s="118"/>
      <c r="T24" s="118"/>
      <c r="U24" s="118"/>
      <c r="V24" s="118"/>
      <c r="W24" s="118"/>
      <c r="X24" s="118"/>
    </row>
    <row r="25" spans="1:29" s="156" customFormat="1" x14ac:dyDescent="0.45">
      <c r="F25" s="53"/>
      <c r="G25" s="157"/>
      <c r="H25" s="53"/>
      <c r="I25" s="157"/>
      <c r="J25" s="157"/>
      <c r="R25" s="118"/>
      <c r="S25" s="118"/>
      <c r="T25" s="118"/>
      <c r="U25" s="118"/>
      <c r="V25" s="118"/>
      <c r="W25" s="118"/>
      <c r="X25" s="118"/>
    </row>
    <row r="26" spans="1:29" s="156" customFormat="1" x14ac:dyDescent="0.45">
      <c r="F26" s="53"/>
      <c r="G26" s="157"/>
      <c r="H26" s="53"/>
      <c r="I26" s="157"/>
      <c r="J26" s="157"/>
      <c r="R26" s="118"/>
      <c r="S26" s="118"/>
      <c r="T26" s="118"/>
      <c r="U26" s="118"/>
      <c r="V26" s="118"/>
      <c r="W26" s="118"/>
      <c r="X26" s="118"/>
    </row>
    <row r="27" spans="1:29" s="156" customFormat="1" x14ac:dyDescent="0.45">
      <c r="F27" s="53"/>
      <c r="G27" s="157"/>
      <c r="H27" s="53"/>
      <c r="I27" s="157"/>
      <c r="J27" s="157"/>
      <c r="R27" s="118"/>
      <c r="S27" s="118"/>
      <c r="T27" s="118"/>
      <c r="U27" s="118"/>
      <c r="V27" s="118"/>
      <c r="W27" s="118"/>
      <c r="X27" s="118"/>
    </row>
    <row r="28" spans="1:29" s="156" customFormat="1" x14ac:dyDescent="0.45">
      <c r="F28" s="53"/>
      <c r="G28" s="157"/>
      <c r="H28" s="53"/>
      <c r="I28" s="157"/>
      <c r="J28" s="157"/>
      <c r="R28" s="118"/>
      <c r="S28" s="118"/>
      <c r="T28" s="118"/>
      <c r="U28" s="118"/>
      <c r="V28" s="118"/>
      <c r="W28" s="118"/>
      <c r="X28" s="118"/>
    </row>
    <row r="29" spans="1:29" s="156" customFormat="1" x14ac:dyDescent="0.45">
      <c r="F29" s="53"/>
      <c r="G29" s="157"/>
      <c r="H29" s="53"/>
      <c r="I29" s="157"/>
      <c r="J29" s="157"/>
      <c r="R29" s="118"/>
      <c r="S29" s="118"/>
      <c r="T29" s="118"/>
      <c r="U29" s="118"/>
      <c r="V29" s="118"/>
      <c r="W29" s="118"/>
      <c r="X29" s="118"/>
    </row>
    <row r="30" spans="1:29" s="156" customFormat="1" x14ac:dyDescent="0.45">
      <c r="F30" s="53"/>
      <c r="G30" s="157"/>
      <c r="H30" s="53"/>
      <c r="I30" s="157"/>
      <c r="J30" s="157"/>
      <c r="R30" s="118"/>
      <c r="S30" s="118"/>
      <c r="T30" s="118"/>
      <c r="U30" s="118"/>
      <c r="V30" s="118"/>
      <c r="W30" s="118"/>
      <c r="X30" s="118"/>
    </row>
    <row r="31" spans="1:29" s="156" customFormat="1" x14ac:dyDescent="0.45">
      <c r="F31" s="53"/>
      <c r="G31" s="157"/>
      <c r="H31" s="53"/>
      <c r="I31" s="157"/>
      <c r="J31" s="157"/>
      <c r="R31" s="118"/>
      <c r="S31" s="118"/>
      <c r="T31" s="118"/>
      <c r="U31" s="118"/>
      <c r="V31" s="118"/>
      <c r="W31" s="118"/>
      <c r="X31" s="118"/>
    </row>
    <row r="32" spans="1:29" s="156" customFormat="1" x14ac:dyDescent="0.45">
      <c r="F32" s="53"/>
      <c r="G32" s="157"/>
      <c r="H32" s="53"/>
      <c r="I32" s="157"/>
      <c r="J32" s="157"/>
      <c r="R32" s="118"/>
      <c r="S32" s="118"/>
      <c r="T32" s="118"/>
      <c r="U32" s="118"/>
      <c r="V32" s="118"/>
      <c r="W32" s="118"/>
      <c r="X32" s="118"/>
    </row>
    <row r="33" spans="1:24" s="156" customFormat="1" x14ac:dyDescent="0.45">
      <c r="F33" s="53"/>
      <c r="G33" s="157"/>
      <c r="H33" s="53"/>
      <c r="I33" s="157"/>
      <c r="J33" s="157"/>
      <c r="R33" s="118"/>
      <c r="S33" s="118"/>
      <c r="T33" s="118"/>
      <c r="U33" s="118"/>
      <c r="V33" s="118"/>
      <c r="W33" s="118"/>
      <c r="X33" s="118"/>
    </row>
    <row r="34" spans="1:24" s="156" customFormat="1" x14ac:dyDescent="0.45">
      <c r="F34" s="53"/>
      <c r="G34" s="157"/>
      <c r="H34" s="53"/>
      <c r="I34" s="157"/>
      <c r="J34" s="157"/>
      <c r="R34" s="118"/>
      <c r="S34" s="118"/>
      <c r="T34" s="118"/>
      <c r="U34" s="118"/>
      <c r="V34" s="118"/>
      <c r="W34" s="118"/>
      <c r="X34" s="118"/>
    </row>
    <row r="35" spans="1:24" s="156" customFormat="1" x14ac:dyDescent="0.45">
      <c r="F35" s="53"/>
      <c r="G35" s="157"/>
      <c r="H35" s="53"/>
      <c r="I35" s="157"/>
      <c r="J35" s="157"/>
      <c r="R35" s="118"/>
      <c r="S35" s="118"/>
      <c r="T35" s="118"/>
      <c r="U35" s="118"/>
      <c r="V35" s="118"/>
      <c r="W35" s="118"/>
      <c r="X35" s="118"/>
    </row>
    <row r="36" spans="1:24" x14ac:dyDescent="0.45">
      <c r="A36" s="212"/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</row>
  </sheetData>
  <mergeCells count="3">
    <mergeCell ref="G6:O6"/>
    <mergeCell ref="K7:M7"/>
    <mergeCell ref="A36:O36"/>
  </mergeCells>
  <pageMargins left="1.1023622047244099" right="0.55118110236220497" top="0.98425196850393704" bottom="0.98425196850393704" header="0.511811023622047" footer="0.31496062992126"/>
  <pageSetup paperSize="256" scale="80" firstPageNumber="6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99"/>
  <sheetViews>
    <sheetView zoomScale="115" zoomScaleNormal="115" zoomScaleSheetLayoutView="100" workbookViewId="0">
      <selection activeCell="D12" sqref="D12"/>
    </sheetView>
  </sheetViews>
  <sheetFormatPr defaultColWidth="9.125" defaultRowHeight="21" x14ac:dyDescent="0.45"/>
  <cols>
    <col min="1" max="1" width="2.875" style="4" customWidth="1"/>
    <col min="2" max="3" width="4.875" style="4" customWidth="1"/>
    <col min="4" max="4" width="44.5" style="4" customWidth="1"/>
    <col min="5" max="5" width="8.875" style="4" customWidth="1"/>
    <col min="6" max="6" width="1.5" style="4" customWidth="1"/>
    <col min="7" max="7" width="13.125" style="4" customWidth="1"/>
    <col min="8" max="8" width="1.875" style="4" customWidth="1"/>
    <col min="9" max="9" width="13.125" style="4" customWidth="1"/>
    <col min="10" max="10" width="1.875" style="4" customWidth="1"/>
    <col min="11" max="11" width="13.125" style="4" customWidth="1"/>
    <col min="12" max="12" width="1.875" style="4" customWidth="1"/>
    <col min="13" max="13" width="13.125" style="4" customWidth="1"/>
    <col min="14" max="14" width="9.125" style="4"/>
    <col min="15" max="15" width="16" style="158" customWidth="1"/>
    <col min="16" max="16" width="2.875" style="20" customWidth="1"/>
    <col min="17" max="17" width="16.125" style="63" customWidth="1"/>
    <col min="18" max="18" width="16.125" style="20" customWidth="1"/>
    <col min="19" max="16384" width="9.125" style="4"/>
  </cols>
  <sheetData>
    <row r="1" spans="1:27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8" t="s">
        <v>5</v>
      </c>
    </row>
    <row r="2" spans="1:27" x14ac:dyDescent="0.45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8" t="s">
        <v>7</v>
      </c>
    </row>
    <row r="3" spans="1:27" x14ac:dyDescent="0.45">
      <c r="A3" s="159" t="s">
        <v>156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7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7" ht="22.5" customHeight="1" x14ac:dyDescent="0.45">
      <c r="G5" s="160"/>
      <c r="H5" s="160"/>
      <c r="I5" s="160"/>
      <c r="J5" s="160"/>
      <c r="K5" s="160"/>
      <c r="L5" s="160"/>
      <c r="M5" s="6" t="s">
        <v>1</v>
      </c>
    </row>
    <row r="6" spans="1:27" x14ac:dyDescent="0.45">
      <c r="G6" s="209" t="s">
        <v>2</v>
      </c>
      <c r="H6" s="209"/>
      <c r="I6" s="209"/>
      <c r="K6" s="209" t="s">
        <v>3</v>
      </c>
      <c r="L6" s="209"/>
      <c r="M6" s="209"/>
    </row>
    <row r="7" spans="1:27" x14ac:dyDescent="0.45">
      <c r="E7" s="11" t="s">
        <v>6</v>
      </c>
      <c r="F7" s="53"/>
      <c r="G7" s="77">
        <v>2567</v>
      </c>
      <c r="H7" s="61"/>
      <c r="I7" s="77">
        <v>2566</v>
      </c>
      <c r="J7" s="61"/>
      <c r="K7" s="77">
        <v>2567</v>
      </c>
      <c r="L7" s="61"/>
      <c r="M7" s="77">
        <v>2566</v>
      </c>
      <c r="S7" s="31"/>
      <c r="W7" s="31"/>
    </row>
    <row r="8" spans="1:27" s="24" customFormat="1" x14ac:dyDescent="0.45">
      <c r="A8" s="161" t="s">
        <v>85</v>
      </c>
      <c r="G8" s="162"/>
      <c r="I8" s="162"/>
      <c r="K8" s="162"/>
      <c r="M8" s="162"/>
      <c r="O8" s="158"/>
      <c r="P8" s="20"/>
      <c r="Q8" s="63"/>
      <c r="R8" s="20"/>
      <c r="S8" s="31"/>
      <c r="W8" s="31"/>
    </row>
    <row r="9" spans="1:27" s="24" customFormat="1" x14ac:dyDescent="0.45">
      <c r="A9" s="161" t="s">
        <v>163</v>
      </c>
      <c r="G9" s="163">
        <f>+'PL_FS  9M'!G20</f>
        <v>85245</v>
      </c>
      <c r="H9" s="163"/>
      <c r="I9" s="163">
        <f>+'PL_FS  9M'!I20</f>
        <v>20762</v>
      </c>
      <c r="J9" s="163"/>
      <c r="K9" s="163">
        <f>+'PL_FS  9M'!K20</f>
        <v>-275</v>
      </c>
      <c r="L9" s="163"/>
      <c r="M9" s="163">
        <f>+'PL_FS  9M'!M20</f>
        <v>30439</v>
      </c>
      <c r="O9" s="164"/>
      <c r="P9" s="20"/>
      <c r="Q9" s="165"/>
      <c r="R9" s="20"/>
      <c r="S9" s="31"/>
      <c r="T9" s="165"/>
      <c r="U9" s="165"/>
      <c r="V9" s="165"/>
      <c r="W9" s="31"/>
      <c r="X9" s="165"/>
      <c r="Y9" s="165"/>
      <c r="Z9" s="165"/>
      <c r="AA9" s="165"/>
    </row>
    <row r="10" spans="1:27" s="167" customFormat="1" x14ac:dyDescent="0.45">
      <c r="A10" s="166" t="s">
        <v>182</v>
      </c>
      <c r="E10" s="168"/>
      <c r="F10" s="168"/>
      <c r="G10" s="16"/>
      <c r="H10" s="16"/>
      <c r="I10" s="16"/>
      <c r="J10" s="16"/>
      <c r="K10" s="63"/>
      <c r="L10" s="16"/>
      <c r="M10" s="16"/>
      <c r="O10" s="164"/>
      <c r="P10" s="20"/>
      <c r="Q10" s="165"/>
      <c r="R10" s="20"/>
      <c r="S10" s="31"/>
      <c r="T10" s="165"/>
      <c r="U10" s="165"/>
      <c r="V10" s="165"/>
      <c r="W10" s="31"/>
      <c r="X10" s="165"/>
      <c r="Y10" s="165"/>
      <c r="Z10" s="165"/>
      <c r="AA10" s="165"/>
    </row>
    <row r="11" spans="1:27" s="167" customFormat="1" x14ac:dyDescent="0.45">
      <c r="A11" s="24"/>
      <c r="B11" s="167" t="s">
        <v>62</v>
      </c>
      <c r="E11" s="168"/>
      <c r="F11" s="168"/>
      <c r="G11" s="165">
        <v>81322</v>
      </c>
      <c r="H11" s="16"/>
      <c r="I11" s="165">
        <v>82624</v>
      </c>
      <c r="J11" s="16"/>
      <c r="K11" s="165">
        <v>57725</v>
      </c>
      <c r="L11" s="16"/>
      <c r="M11" s="165">
        <v>44727</v>
      </c>
      <c r="O11" s="164"/>
      <c r="P11" s="20"/>
      <c r="Q11" s="165"/>
      <c r="R11" s="20"/>
      <c r="S11" s="31"/>
      <c r="T11" s="165"/>
      <c r="U11" s="165"/>
      <c r="V11" s="165"/>
      <c r="W11" s="31"/>
      <c r="X11" s="165"/>
      <c r="Y11" s="165"/>
      <c r="Z11" s="165"/>
      <c r="AA11" s="165"/>
    </row>
    <row r="12" spans="1:27" s="24" customFormat="1" x14ac:dyDescent="0.45">
      <c r="B12" s="24" t="s">
        <v>91</v>
      </c>
      <c r="G12" s="165">
        <v>86075</v>
      </c>
      <c r="H12" s="16"/>
      <c r="I12" s="165">
        <v>86384</v>
      </c>
      <c r="J12" s="16"/>
      <c r="K12" s="165">
        <v>48952</v>
      </c>
      <c r="L12" s="16"/>
      <c r="M12" s="165">
        <v>48803</v>
      </c>
      <c r="O12" s="164"/>
      <c r="P12" s="20"/>
      <c r="Q12" s="165"/>
      <c r="R12" s="20"/>
      <c r="S12" s="31"/>
      <c r="T12" s="165"/>
      <c r="U12" s="165"/>
      <c r="V12" s="165"/>
      <c r="W12" s="31"/>
      <c r="X12" s="165"/>
      <c r="Y12" s="165"/>
      <c r="Z12" s="165"/>
      <c r="AA12" s="165"/>
    </row>
    <row r="13" spans="1:27" s="167" customFormat="1" x14ac:dyDescent="0.45">
      <c r="A13" s="24"/>
      <c r="B13" s="24" t="s">
        <v>92</v>
      </c>
      <c r="E13" s="168"/>
      <c r="F13" s="168"/>
      <c r="G13" s="165">
        <v>2809</v>
      </c>
      <c r="H13" s="16"/>
      <c r="I13" s="165">
        <v>2093</v>
      </c>
      <c r="J13" s="16"/>
      <c r="K13" s="165">
        <v>934</v>
      </c>
      <c r="L13" s="16"/>
      <c r="M13" s="165">
        <v>725</v>
      </c>
      <c r="O13" s="164"/>
      <c r="P13" s="20"/>
      <c r="Q13" s="165"/>
      <c r="R13" s="20"/>
      <c r="S13" s="31"/>
      <c r="T13" s="165"/>
      <c r="U13" s="165"/>
      <c r="V13" s="165"/>
      <c r="W13" s="31"/>
      <c r="X13" s="165"/>
      <c r="Y13" s="165"/>
      <c r="Z13" s="165"/>
      <c r="AA13" s="165"/>
    </row>
    <row r="14" spans="1:27" s="167" customFormat="1" x14ac:dyDescent="0.45">
      <c r="A14" s="24"/>
      <c r="B14" s="24" t="s">
        <v>120</v>
      </c>
      <c r="E14" s="168"/>
      <c r="F14" s="168"/>
      <c r="G14" s="165">
        <v>31</v>
      </c>
      <c r="H14" s="16"/>
      <c r="I14" s="165">
        <v>-12</v>
      </c>
      <c r="J14" s="16"/>
      <c r="K14" s="165">
        <v>0</v>
      </c>
      <c r="L14" s="16"/>
      <c r="M14" s="165">
        <v>-12</v>
      </c>
      <c r="O14" s="164"/>
      <c r="P14" s="20"/>
      <c r="Q14" s="165"/>
      <c r="R14" s="20"/>
      <c r="S14" s="31"/>
      <c r="T14" s="165"/>
      <c r="U14" s="165"/>
      <c r="V14" s="165"/>
      <c r="W14" s="31"/>
      <c r="X14" s="165"/>
      <c r="Y14" s="165"/>
      <c r="Z14" s="165"/>
      <c r="AA14" s="165"/>
    </row>
    <row r="15" spans="1:27" s="167" customFormat="1" x14ac:dyDescent="0.45">
      <c r="A15" s="24"/>
      <c r="B15" s="24" t="s">
        <v>93</v>
      </c>
      <c r="E15" s="168"/>
      <c r="F15" s="168"/>
      <c r="G15" s="165">
        <v>-281</v>
      </c>
      <c r="H15" s="16"/>
      <c r="I15" s="165">
        <v>869</v>
      </c>
      <c r="J15" s="16"/>
      <c r="K15" s="165">
        <v>0</v>
      </c>
      <c r="L15" s="16"/>
      <c r="M15" s="165">
        <v>0</v>
      </c>
      <c r="O15" s="164"/>
      <c r="P15" s="20"/>
      <c r="Q15" s="165"/>
      <c r="R15" s="20"/>
      <c r="S15" s="31"/>
      <c r="T15" s="165"/>
      <c r="U15" s="165"/>
      <c r="V15" s="165"/>
      <c r="W15" s="31"/>
      <c r="X15" s="165"/>
      <c r="Y15" s="165"/>
      <c r="Z15" s="165"/>
      <c r="AA15" s="165"/>
    </row>
    <row r="16" spans="1:27" s="167" customFormat="1" x14ac:dyDescent="0.45">
      <c r="A16" s="24"/>
      <c r="B16" s="24" t="s">
        <v>94</v>
      </c>
      <c r="E16" s="168"/>
      <c r="F16" s="168"/>
      <c r="G16" s="165">
        <v>440</v>
      </c>
      <c r="H16" s="17"/>
      <c r="I16" s="165">
        <v>-4726</v>
      </c>
      <c r="J16" s="17"/>
      <c r="K16" s="165">
        <v>0</v>
      </c>
      <c r="L16" s="17"/>
      <c r="M16" s="165">
        <v>-774</v>
      </c>
      <c r="O16" s="164"/>
      <c r="P16" s="20"/>
      <c r="Q16" s="165"/>
      <c r="R16" s="20"/>
      <c r="S16" s="31"/>
      <c r="T16" s="165"/>
      <c r="U16" s="165"/>
      <c r="V16" s="165"/>
      <c r="W16" s="31"/>
      <c r="X16" s="165"/>
      <c r="Y16" s="165"/>
      <c r="Z16" s="165"/>
      <c r="AA16" s="165"/>
    </row>
    <row r="17" spans="1:27" s="167" customFormat="1" x14ac:dyDescent="0.45">
      <c r="A17" s="24"/>
      <c r="B17" s="24" t="s">
        <v>148</v>
      </c>
      <c r="E17" s="168">
        <v>7</v>
      </c>
      <c r="F17" s="168"/>
      <c r="G17" s="165">
        <v>-33186</v>
      </c>
      <c r="H17" s="17"/>
      <c r="I17" s="165">
        <v>0</v>
      </c>
      <c r="J17" s="17"/>
      <c r="K17" s="165">
        <v>0</v>
      </c>
      <c r="L17" s="17"/>
      <c r="M17" s="165">
        <v>0</v>
      </c>
      <c r="O17" s="164"/>
      <c r="P17" s="20"/>
      <c r="Q17" s="165"/>
      <c r="R17" s="20"/>
      <c r="S17" s="31"/>
      <c r="T17" s="165"/>
      <c r="U17" s="165"/>
      <c r="V17" s="165"/>
      <c r="W17" s="31"/>
      <c r="X17" s="165"/>
      <c r="Y17" s="165"/>
      <c r="Z17" s="165"/>
      <c r="AA17" s="165"/>
    </row>
    <row r="18" spans="1:27" s="167" customFormat="1" x14ac:dyDescent="0.45">
      <c r="A18" s="24"/>
      <c r="B18" s="24" t="s">
        <v>149</v>
      </c>
      <c r="E18" s="168">
        <v>7</v>
      </c>
      <c r="F18" s="168"/>
      <c r="G18" s="165">
        <v>2914</v>
      </c>
      <c r="H18" s="17"/>
      <c r="I18" s="165">
        <v>0</v>
      </c>
      <c r="J18" s="17"/>
      <c r="K18" s="165">
        <v>0</v>
      </c>
      <c r="L18" s="17"/>
      <c r="M18" s="165">
        <v>0</v>
      </c>
      <c r="O18" s="164"/>
      <c r="P18" s="20"/>
      <c r="Q18" s="165"/>
      <c r="R18" s="20"/>
      <c r="S18" s="31"/>
      <c r="T18" s="165"/>
      <c r="U18" s="165"/>
      <c r="V18" s="165"/>
      <c r="W18" s="31"/>
      <c r="X18" s="165"/>
      <c r="Y18" s="165"/>
      <c r="Z18" s="165"/>
      <c r="AA18" s="165"/>
    </row>
    <row r="19" spans="1:27" s="24" customFormat="1" x14ac:dyDescent="0.45">
      <c r="B19" s="24" t="s">
        <v>86</v>
      </c>
      <c r="G19" s="165">
        <v>-12744</v>
      </c>
      <c r="H19" s="16"/>
      <c r="I19" s="165">
        <v>-18122</v>
      </c>
      <c r="J19" s="16"/>
      <c r="K19" s="165">
        <v>-24284</v>
      </c>
      <c r="L19" s="16"/>
      <c r="M19" s="165">
        <v>-35699</v>
      </c>
      <c r="O19" s="164"/>
      <c r="P19" s="20"/>
      <c r="Q19" s="165"/>
      <c r="R19" s="20"/>
      <c r="S19" s="31"/>
      <c r="T19" s="165"/>
      <c r="U19" s="165"/>
      <c r="V19" s="165"/>
      <c r="W19" s="31"/>
      <c r="X19" s="165"/>
      <c r="Y19" s="165"/>
      <c r="Z19" s="165"/>
      <c r="AA19" s="165"/>
    </row>
    <row r="20" spans="1:27" s="167" customFormat="1" x14ac:dyDescent="0.45">
      <c r="A20" s="24" t="s">
        <v>131</v>
      </c>
      <c r="B20" s="24"/>
      <c r="E20" s="168"/>
      <c r="F20" s="168"/>
      <c r="G20" s="165"/>
      <c r="H20" s="16"/>
      <c r="I20" s="165"/>
      <c r="J20" s="16"/>
      <c r="K20" s="165"/>
      <c r="L20" s="16"/>
      <c r="M20" s="165"/>
      <c r="O20" s="164"/>
      <c r="P20" s="20"/>
      <c r="Q20" s="165"/>
      <c r="R20" s="20"/>
      <c r="S20" s="31"/>
      <c r="T20" s="165"/>
      <c r="U20" s="165"/>
      <c r="V20" s="165"/>
      <c r="W20" s="31"/>
      <c r="X20" s="165"/>
      <c r="Y20" s="165"/>
      <c r="Z20" s="165"/>
      <c r="AA20" s="165"/>
    </row>
    <row r="21" spans="1:27" s="24" customFormat="1" x14ac:dyDescent="0.45">
      <c r="B21" s="24" t="s">
        <v>87</v>
      </c>
      <c r="G21" s="165">
        <v>10150</v>
      </c>
      <c r="H21" s="17"/>
      <c r="I21" s="165">
        <v>13274</v>
      </c>
      <c r="J21" s="17"/>
      <c r="K21" s="165">
        <v>14269</v>
      </c>
      <c r="L21" s="17"/>
      <c r="M21" s="165">
        <v>-3555</v>
      </c>
      <c r="O21" s="164"/>
      <c r="P21" s="20"/>
      <c r="Q21" s="165"/>
      <c r="R21" s="20"/>
      <c r="S21" s="31"/>
      <c r="T21" s="165"/>
      <c r="U21" s="165"/>
      <c r="V21" s="165"/>
      <c r="W21" s="31"/>
      <c r="X21" s="165"/>
      <c r="Y21" s="165"/>
      <c r="Z21" s="165"/>
      <c r="AA21" s="165"/>
    </row>
    <row r="22" spans="1:27" s="24" customFormat="1" x14ac:dyDescent="0.45">
      <c r="B22" s="24" t="s">
        <v>88</v>
      </c>
      <c r="G22" s="165">
        <v>3853</v>
      </c>
      <c r="H22" s="17"/>
      <c r="I22" s="165">
        <v>-1468</v>
      </c>
      <c r="J22" s="17"/>
      <c r="K22" s="165">
        <v>564</v>
      </c>
      <c r="L22" s="17"/>
      <c r="M22" s="165">
        <v>-44</v>
      </c>
      <c r="O22" s="164"/>
      <c r="P22" s="20"/>
      <c r="Q22" s="165"/>
      <c r="R22" s="20"/>
      <c r="S22" s="31"/>
      <c r="T22" s="165"/>
      <c r="U22" s="165"/>
      <c r="V22" s="165"/>
      <c r="W22" s="31"/>
      <c r="X22" s="165"/>
      <c r="Y22" s="165"/>
      <c r="Z22" s="165"/>
      <c r="AA22" s="165"/>
    </row>
    <row r="23" spans="1:27" s="24" customFormat="1" x14ac:dyDescent="0.45">
      <c r="B23" s="24" t="s">
        <v>89</v>
      </c>
      <c r="G23" s="165">
        <v>10198</v>
      </c>
      <c r="H23" s="17"/>
      <c r="I23" s="165">
        <v>273</v>
      </c>
      <c r="J23" s="17"/>
      <c r="K23" s="165">
        <v>8716</v>
      </c>
      <c r="L23" s="17"/>
      <c r="M23" s="165">
        <v>1882</v>
      </c>
      <c r="O23" s="164"/>
      <c r="P23" s="20"/>
      <c r="Q23" s="165"/>
      <c r="R23" s="20"/>
      <c r="S23" s="31"/>
      <c r="T23" s="165"/>
      <c r="U23" s="165"/>
      <c r="V23" s="165"/>
      <c r="W23" s="31"/>
      <c r="X23" s="165"/>
      <c r="Y23" s="165"/>
      <c r="Z23" s="165"/>
      <c r="AA23" s="165"/>
    </row>
    <row r="24" spans="1:27" s="24" customFormat="1" x14ac:dyDescent="0.45">
      <c r="B24" s="24" t="s">
        <v>135</v>
      </c>
      <c r="G24" s="165">
        <v>1281</v>
      </c>
      <c r="H24" s="17"/>
      <c r="I24" s="165">
        <v>-273</v>
      </c>
      <c r="J24" s="17"/>
      <c r="K24" s="165">
        <v>0</v>
      </c>
      <c r="L24" s="17"/>
      <c r="M24" s="165">
        <v>0</v>
      </c>
      <c r="O24" s="164"/>
      <c r="P24" s="20"/>
      <c r="Q24" s="165"/>
      <c r="R24" s="20"/>
      <c r="S24" s="31"/>
      <c r="T24" s="165"/>
      <c r="U24" s="165"/>
      <c r="V24" s="165"/>
      <c r="W24" s="31"/>
      <c r="X24" s="165"/>
      <c r="Y24" s="165"/>
      <c r="Z24" s="165"/>
      <c r="AA24" s="165"/>
    </row>
    <row r="25" spans="1:27" s="167" customFormat="1" x14ac:dyDescent="0.45">
      <c r="B25" s="24" t="s">
        <v>90</v>
      </c>
      <c r="C25" s="24"/>
      <c r="D25" s="24"/>
      <c r="E25" s="24"/>
      <c r="F25" s="24"/>
      <c r="G25" s="165">
        <v>4466</v>
      </c>
      <c r="H25" s="16"/>
      <c r="I25" s="165">
        <v>-2509</v>
      </c>
      <c r="J25" s="16"/>
      <c r="K25" s="165">
        <v>6288</v>
      </c>
      <c r="L25" s="16"/>
      <c r="M25" s="165">
        <v>-10282</v>
      </c>
      <c r="O25" s="164"/>
      <c r="P25" s="20"/>
      <c r="Q25" s="165"/>
      <c r="R25" s="20"/>
      <c r="S25" s="31"/>
      <c r="T25" s="165"/>
      <c r="U25" s="165"/>
      <c r="V25" s="165"/>
      <c r="W25" s="31"/>
      <c r="X25" s="165"/>
      <c r="Y25" s="165"/>
      <c r="Z25" s="165"/>
      <c r="AA25" s="165"/>
    </row>
    <row r="26" spans="1:27" s="167" customFormat="1" x14ac:dyDescent="0.45">
      <c r="B26" s="24" t="s">
        <v>173</v>
      </c>
      <c r="C26" s="24"/>
      <c r="D26" s="24"/>
      <c r="E26" s="24"/>
      <c r="F26" s="24"/>
      <c r="G26" s="165">
        <v>-237</v>
      </c>
      <c r="H26" s="16"/>
      <c r="I26" s="165">
        <v>-28</v>
      </c>
      <c r="J26" s="16"/>
      <c r="K26" s="165">
        <v>0</v>
      </c>
      <c r="L26" s="16"/>
      <c r="M26" s="165">
        <v>0</v>
      </c>
      <c r="O26" s="164"/>
      <c r="P26" s="20"/>
      <c r="Q26" s="165"/>
      <c r="R26" s="20"/>
      <c r="S26" s="31"/>
      <c r="T26" s="165"/>
      <c r="U26" s="165"/>
      <c r="V26" s="165"/>
      <c r="W26" s="31"/>
      <c r="X26" s="165"/>
      <c r="Y26" s="165"/>
      <c r="Z26" s="165"/>
      <c r="AA26" s="165"/>
    </row>
    <row r="27" spans="1:27" s="24" customFormat="1" x14ac:dyDescent="0.45">
      <c r="A27" s="24" t="s">
        <v>180</v>
      </c>
      <c r="G27" s="170">
        <f>SUM(G11:G26)</f>
        <v>157091</v>
      </c>
      <c r="H27" s="17"/>
      <c r="I27" s="170">
        <f>SUM(I11:I26)</f>
        <v>158379</v>
      </c>
      <c r="J27" s="17"/>
      <c r="K27" s="170">
        <f>SUM(K11:K26)</f>
        <v>113164</v>
      </c>
      <c r="L27" s="17"/>
      <c r="M27" s="170">
        <f>SUM(M11:M26)</f>
        <v>45771</v>
      </c>
      <c r="O27" s="164"/>
      <c r="P27" s="20"/>
      <c r="Q27" s="165"/>
      <c r="R27" s="20"/>
      <c r="S27" s="31"/>
      <c r="T27" s="165"/>
      <c r="U27" s="165"/>
      <c r="V27" s="165"/>
      <c r="W27" s="31"/>
      <c r="X27" s="165"/>
      <c r="Y27" s="165"/>
      <c r="Z27" s="165"/>
      <c r="AA27" s="165"/>
    </row>
    <row r="28" spans="1:27" s="24" customFormat="1" x14ac:dyDescent="0.45">
      <c r="A28" s="166" t="s">
        <v>176</v>
      </c>
      <c r="G28" s="171">
        <f>+G9+G27</f>
        <v>242336</v>
      </c>
      <c r="H28" s="17"/>
      <c r="I28" s="171">
        <f>+I9+I27</f>
        <v>179141</v>
      </c>
      <c r="J28" s="17"/>
      <c r="K28" s="171">
        <f>+K9+K27</f>
        <v>112889</v>
      </c>
      <c r="L28" s="17"/>
      <c r="M28" s="171">
        <f>+M9+M27</f>
        <v>76210</v>
      </c>
      <c r="O28" s="164"/>
      <c r="P28" s="20"/>
      <c r="S28" s="31"/>
      <c r="V28" s="165"/>
      <c r="W28" s="31"/>
      <c r="X28" s="165"/>
      <c r="Y28" s="165"/>
      <c r="Z28" s="165"/>
      <c r="AA28" s="165"/>
    </row>
    <row r="29" spans="1:27" s="24" customFormat="1" x14ac:dyDescent="0.45">
      <c r="A29" s="167" t="s">
        <v>132</v>
      </c>
      <c r="G29" s="40">
        <v>-6647</v>
      </c>
      <c r="H29" s="17"/>
      <c r="I29" s="40">
        <v>-91</v>
      </c>
      <c r="J29" s="17"/>
      <c r="K29" s="40">
        <v>-3382</v>
      </c>
      <c r="L29" s="17"/>
      <c r="M29" s="40">
        <v>0</v>
      </c>
      <c r="O29" s="164"/>
      <c r="P29" s="20"/>
      <c r="S29" s="31"/>
      <c r="V29" s="165"/>
      <c r="W29" s="31"/>
      <c r="X29" s="165"/>
      <c r="Y29" s="165"/>
      <c r="Z29" s="165"/>
      <c r="AA29" s="165"/>
    </row>
    <row r="30" spans="1:27" s="24" customFormat="1" x14ac:dyDescent="0.45">
      <c r="A30" s="24" t="s">
        <v>95</v>
      </c>
      <c r="G30" s="165">
        <v>1074</v>
      </c>
      <c r="H30" s="16"/>
      <c r="I30" s="165">
        <v>351</v>
      </c>
      <c r="J30" s="16"/>
      <c r="K30" s="165">
        <v>882</v>
      </c>
      <c r="L30" s="16"/>
      <c r="M30" s="165">
        <v>135</v>
      </c>
      <c r="O30" s="172"/>
      <c r="Q30" s="165"/>
      <c r="R30" s="20"/>
      <c r="S30" s="31"/>
      <c r="T30" s="165"/>
      <c r="U30" s="165"/>
      <c r="V30" s="165"/>
      <c r="W30" s="31"/>
      <c r="X30" s="165"/>
      <c r="Y30" s="165"/>
      <c r="Z30" s="165"/>
      <c r="AA30" s="165"/>
    </row>
    <row r="31" spans="1:27" s="24" customFormat="1" x14ac:dyDescent="0.45">
      <c r="A31" s="24" t="s">
        <v>96</v>
      </c>
      <c r="G31" s="165">
        <v>7476</v>
      </c>
      <c r="H31" s="16"/>
      <c r="I31" s="165">
        <v>2298</v>
      </c>
      <c r="J31" s="16"/>
      <c r="K31" s="165">
        <v>0</v>
      </c>
      <c r="L31" s="16"/>
      <c r="M31" s="165">
        <v>0</v>
      </c>
      <c r="O31" s="172"/>
      <c r="R31" s="20"/>
      <c r="S31" s="31"/>
      <c r="T31" s="165"/>
      <c r="U31" s="165"/>
      <c r="V31" s="165"/>
      <c r="W31" s="31"/>
      <c r="X31" s="165"/>
      <c r="Y31" s="165"/>
      <c r="Z31" s="165"/>
      <c r="AA31" s="165"/>
    </row>
    <row r="32" spans="1:27" s="24" customFormat="1" x14ac:dyDescent="0.45">
      <c r="A32" s="24" t="s">
        <v>97</v>
      </c>
      <c r="G32" s="169">
        <v>-1451</v>
      </c>
      <c r="H32" s="16"/>
      <c r="I32" s="169">
        <v>-1930</v>
      </c>
      <c r="J32" s="16"/>
      <c r="K32" s="169">
        <v>-445</v>
      </c>
      <c r="L32" s="16"/>
      <c r="M32" s="165">
        <v>-867</v>
      </c>
      <c r="O32" s="172"/>
      <c r="R32" s="20"/>
      <c r="S32" s="31"/>
      <c r="T32" s="165"/>
      <c r="U32" s="165"/>
      <c r="V32" s="165"/>
      <c r="W32" s="31"/>
      <c r="X32" s="165"/>
      <c r="Y32" s="165"/>
      <c r="Z32" s="165"/>
      <c r="AA32" s="165"/>
    </row>
    <row r="33" spans="1:27" s="161" customFormat="1" x14ac:dyDescent="0.45">
      <c r="A33" s="161" t="s">
        <v>176</v>
      </c>
      <c r="G33" s="22">
        <f>SUM(G28:G32)</f>
        <v>242788</v>
      </c>
      <c r="H33" s="163"/>
      <c r="I33" s="22">
        <f>SUM(I28:I32)</f>
        <v>179769</v>
      </c>
      <c r="J33" s="163"/>
      <c r="K33" s="22">
        <f>SUM(K28:K32)</f>
        <v>109944</v>
      </c>
      <c r="L33" s="163"/>
      <c r="M33" s="22">
        <f>SUM(M28:M32)</f>
        <v>75478</v>
      </c>
      <c r="O33" s="164"/>
      <c r="P33" s="73"/>
      <c r="Q33" s="24"/>
      <c r="R33" s="20"/>
      <c r="S33" s="31"/>
      <c r="T33" s="165"/>
      <c r="U33" s="165"/>
      <c r="V33" s="165"/>
      <c r="W33" s="31"/>
      <c r="X33" s="165"/>
      <c r="Y33" s="165"/>
      <c r="Z33" s="165"/>
      <c r="AA33" s="165"/>
    </row>
    <row r="34" spans="1:27" s="24" customFormat="1" ht="23.25" customHeight="1" x14ac:dyDescent="0.45">
      <c r="A34" s="161" t="s">
        <v>99</v>
      </c>
      <c r="G34" s="176"/>
      <c r="H34" s="61"/>
      <c r="I34" s="176"/>
      <c r="J34" s="61"/>
      <c r="K34" s="176"/>
      <c r="L34" s="61"/>
      <c r="M34" s="176"/>
      <c r="O34" s="158"/>
      <c r="P34" s="20"/>
      <c r="V34" s="165"/>
      <c r="X34" s="165"/>
      <c r="Y34" s="165"/>
      <c r="Z34" s="165"/>
      <c r="AA34" s="165"/>
    </row>
    <row r="35" spans="1:27" s="24" customFormat="1" x14ac:dyDescent="0.45">
      <c r="A35" s="4"/>
      <c r="B35" s="24" t="s">
        <v>100</v>
      </c>
      <c r="G35" s="165">
        <v>169848</v>
      </c>
      <c r="H35" s="177"/>
      <c r="I35" s="16">
        <v>-42813</v>
      </c>
      <c r="J35" s="177"/>
      <c r="K35" s="165">
        <v>217862</v>
      </c>
      <c r="L35" s="177"/>
      <c r="M35" s="16">
        <v>-43870</v>
      </c>
      <c r="O35" s="164"/>
      <c r="P35" s="165"/>
      <c r="Q35" s="165"/>
      <c r="R35" s="20"/>
      <c r="S35" s="31"/>
      <c r="T35" s="165"/>
      <c r="U35" s="165"/>
      <c r="V35" s="165"/>
      <c r="W35" s="31"/>
      <c r="X35" s="165"/>
      <c r="Y35" s="165"/>
      <c r="Z35" s="165"/>
      <c r="AA35" s="165"/>
    </row>
    <row r="36" spans="1:27" s="24" customFormat="1" x14ac:dyDescent="0.45">
      <c r="A36" s="4"/>
      <c r="B36" s="24" t="s">
        <v>121</v>
      </c>
      <c r="G36" s="165">
        <v>33</v>
      </c>
      <c r="H36" s="177"/>
      <c r="I36" s="16">
        <v>12</v>
      </c>
      <c r="J36" s="177"/>
      <c r="K36" s="165">
        <v>0</v>
      </c>
      <c r="L36" s="177"/>
      <c r="M36" s="16">
        <v>12</v>
      </c>
      <c r="O36" s="164"/>
      <c r="P36" s="165"/>
      <c r="Q36" s="63"/>
      <c r="R36" s="20"/>
      <c r="S36" s="31"/>
      <c r="T36" s="165"/>
      <c r="U36" s="165"/>
      <c r="V36" s="165"/>
      <c r="W36" s="31"/>
      <c r="X36" s="165"/>
      <c r="Y36" s="165"/>
      <c r="Z36" s="165"/>
      <c r="AA36" s="165"/>
    </row>
    <row r="37" spans="1:27" s="24" customFormat="1" x14ac:dyDescent="0.45">
      <c r="A37" s="4"/>
      <c r="B37" s="24" t="s">
        <v>101</v>
      </c>
      <c r="G37" s="165">
        <v>-93796</v>
      </c>
      <c r="H37" s="177"/>
      <c r="I37" s="16">
        <v>-301926</v>
      </c>
      <c r="J37" s="177"/>
      <c r="K37" s="165">
        <v>-79320</v>
      </c>
      <c r="L37" s="177"/>
      <c r="M37" s="16">
        <v>-1697</v>
      </c>
      <c r="O37" s="164"/>
      <c r="P37" s="165"/>
      <c r="Q37" s="165"/>
      <c r="R37" s="20"/>
      <c r="S37" s="31"/>
      <c r="T37" s="165"/>
      <c r="U37" s="165"/>
      <c r="V37" s="165"/>
      <c r="W37" s="31"/>
      <c r="X37" s="165"/>
      <c r="Y37" s="165"/>
      <c r="Z37" s="165"/>
      <c r="AA37" s="165"/>
    </row>
    <row r="38" spans="1:27" s="24" customFormat="1" x14ac:dyDescent="0.45">
      <c r="A38" s="4"/>
      <c r="B38" s="24" t="s">
        <v>124</v>
      </c>
      <c r="D38" s="204"/>
      <c r="G38" s="165">
        <v>0</v>
      </c>
      <c r="H38" s="177"/>
      <c r="I38" s="16">
        <v>-29500</v>
      </c>
      <c r="J38" s="177"/>
      <c r="K38" s="165">
        <v>0</v>
      </c>
      <c r="L38" s="177"/>
      <c r="M38" s="16">
        <v>0</v>
      </c>
      <c r="O38" s="164"/>
      <c r="P38" s="165"/>
      <c r="Q38" s="165"/>
      <c r="R38" s="20"/>
      <c r="S38" s="31"/>
      <c r="T38" s="165"/>
      <c r="U38" s="165"/>
      <c r="V38" s="165"/>
      <c r="W38" s="31"/>
      <c r="X38" s="165"/>
      <c r="Y38" s="165"/>
      <c r="Z38" s="165"/>
      <c r="AA38" s="165"/>
    </row>
    <row r="39" spans="1:27" s="24" customFormat="1" x14ac:dyDescent="0.45">
      <c r="A39" s="4"/>
      <c r="B39" s="24" t="s">
        <v>102</v>
      </c>
      <c r="G39" s="165">
        <v>127104</v>
      </c>
      <c r="H39" s="177"/>
      <c r="I39" s="16">
        <v>147976</v>
      </c>
      <c r="J39" s="177"/>
      <c r="K39" s="165">
        <v>476047</v>
      </c>
      <c r="L39" s="177"/>
      <c r="M39" s="16">
        <v>147976</v>
      </c>
      <c r="O39" s="164"/>
      <c r="P39" s="165"/>
      <c r="Q39" s="63"/>
      <c r="R39" s="20"/>
      <c r="S39" s="31"/>
      <c r="T39" s="165"/>
      <c r="U39" s="165"/>
      <c r="V39" s="165"/>
      <c r="W39" s="31"/>
      <c r="X39" s="165"/>
      <c r="Y39" s="165"/>
      <c r="Z39" s="165"/>
      <c r="AA39" s="165"/>
    </row>
    <row r="40" spans="1:27" s="24" customFormat="1" x14ac:dyDescent="0.45">
      <c r="A40" s="4"/>
      <c r="B40" s="24" t="s">
        <v>181</v>
      </c>
      <c r="G40" s="165">
        <v>70056</v>
      </c>
      <c r="H40" s="177"/>
      <c r="I40" s="16">
        <v>0</v>
      </c>
      <c r="J40" s="177"/>
      <c r="K40" s="165">
        <v>70056</v>
      </c>
      <c r="L40" s="177"/>
      <c r="M40" s="16">
        <v>290</v>
      </c>
      <c r="O40" s="164"/>
      <c r="P40" s="165"/>
      <c r="Q40" s="63"/>
      <c r="R40" s="20"/>
      <c r="S40" s="31"/>
      <c r="T40" s="165"/>
      <c r="U40" s="165"/>
      <c r="V40" s="165"/>
      <c r="W40" s="31"/>
      <c r="X40" s="165"/>
      <c r="Y40" s="165"/>
      <c r="Z40" s="165"/>
      <c r="AA40" s="165"/>
    </row>
    <row r="41" spans="1:27" s="24" customFormat="1" x14ac:dyDescent="0.45">
      <c r="A41" s="4"/>
      <c r="B41" s="24" t="s">
        <v>103</v>
      </c>
      <c r="G41" s="165">
        <v>-150000</v>
      </c>
      <c r="H41" s="177"/>
      <c r="I41" s="16">
        <v>0</v>
      </c>
      <c r="J41" s="177"/>
      <c r="K41" s="165">
        <v>-180000</v>
      </c>
      <c r="L41" s="177"/>
      <c r="M41" s="16">
        <v>0</v>
      </c>
      <c r="O41" s="164"/>
      <c r="P41" s="165"/>
      <c r="Q41" s="63"/>
      <c r="R41" s="20"/>
      <c r="S41" s="31"/>
      <c r="T41" s="165"/>
      <c r="U41" s="165"/>
      <c r="V41" s="165"/>
      <c r="W41" s="31"/>
      <c r="X41" s="165"/>
      <c r="Y41" s="165"/>
      <c r="Z41" s="165"/>
      <c r="AA41" s="165"/>
    </row>
    <row r="42" spans="1:27" s="24" customFormat="1" x14ac:dyDescent="0.45">
      <c r="A42" s="4"/>
      <c r="B42" s="24" t="s">
        <v>122</v>
      </c>
      <c r="G42" s="165">
        <v>0</v>
      </c>
      <c r="H42" s="177"/>
      <c r="I42" s="16">
        <v>-42900</v>
      </c>
      <c r="J42" s="177"/>
      <c r="K42" s="165">
        <v>0</v>
      </c>
      <c r="L42" s="177"/>
      <c r="M42" s="16">
        <v>-42900</v>
      </c>
      <c r="O42" s="164"/>
      <c r="P42" s="165"/>
      <c r="Q42" s="63"/>
      <c r="R42" s="20"/>
      <c r="S42" s="31"/>
      <c r="T42" s="165"/>
      <c r="U42" s="165"/>
      <c r="V42" s="165"/>
      <c r="W42" s="31"/>
      <c r="X42" s="165"/>
      <c r="Y42" s="165"/>
      <c r="Z42" s="165"/>
      <c r="AA42" s="165"/>
    </row>
    <row r="43" spans="1:27" s="24" customFormat="1" x14ac:dyDescent="0.45">
      <c r="A43" s="4"/>
      <c r="B43" s="24" t="s">
        <v>133</v>
      </c>
      <c r="G43" s="165">
        <v>0</v>
      </c>
      <c r="H43" s="177"/>
      <c r="I43" s="16">
        <v>0</v>
      </c>
      <c r="J43" s="177"/>
      <c r="K43" s="165">
        <v>-25000</v>
      </c>
      <c r="L43" s="177"/>
      <c r="M43" s="16">
        <v>-128000</v>
      </c>
      <c r="O43" s="164"/>
      <c r="P43" s="165"/>
      <c r="Q43" s="63"/>
      <c r="R43" s="20"/>
      <c r="S43" s="31"/>
      <c r="T43" s="165"/>
      <c r="U43" s="165"/>
      <c r="V43" s="165"/>
      <c r="W43" s="31"/>
      <c r="X43" s="165"/>
      <c r="Y43" s="165"/>
      <c r="Z43" s="165"/>
      <c r="AA43" s="165"/>
    </row>
    <row r="44" spans="1:27" s="24" customFormat="1" x14ac:dyDescent="0.45">
      <c r="A44" s="4"/>
      <c r="B44" s="24" t="s">
        <v>150</v>
      </c>
      <c r="G44" s="165">
        <v>-456500</v>
      </c>
      <c r="H44" s="177"/>
      <c r="I44" s="16">
        <v>0</v>
      </c>
      <c r="J44" s="177"/>
      <c r="K44" s="165">
        <v>-456500</v>
      </c>
      <c r="L44" s="177"/>
      <c r="M44" s="16">
        <v>0</v>
      </c>
      <c r="O44" s="164"/>
      <c r="P44" s="165"/>
      <c r="Q44" s="63"/>
      <c r="R44" s="20"/>
      <c r="S44" s="31"/>
      <c r="T44" s="165"/>
      <c r="U44" s="165"/>
      <c r="V44" s="165"/>
      <c r="W44" s="31"/>
      <c r="X44" s="165"/>
      <c r="Y44" s="165"/>
      <c r="Z44" s="165"/>
      <c r="AA44" s="165"/>
    </row>
    <row r="45" spans="1:27" s="24" customFormat="1" x14ac:dyDescent="0.45">
      <c r="A45" s="4"/>
      <c r="B45" s="24" t="s">
        <v>136</v>
      </c>
      <c r="G45" s="165"/>
      <c r="H45" s="177"/>
      <c r="I45" s="16"/>
      <c r="J45" s="177"/>
      <c r="K45" s="165"/>
      <c r="L45" s="177"/>
      <c r="M45" s="16"/>
      <c r="O45" s="164"/>
      <c r="P45" s="165"/>
      <c r="Q45" s="63"/>
      <c r="R45" s="20"/>
      <c r="S45" s="31"/>
      <c r="T45" s="165"/>
      <c r="U45" s="165"/>
      <c r="V45" s="165"/>
      <c r="W45" s="31"/>
      <c r="X45" s="165"/>
      <c r="Y45" s="165"/>
      <c r="Z45" s="165"/>
      <c r="AA45" s="165"/>
    </row>
    <row r="46" spans="1:27" s="24" customFormat="1" x14ac:dyDescent="0.45">
      <c r="A46" s="4"/>
      <c r="C46" s="24" t="s">
        <v>151</v>
      </c>
      <c r="G46" s="165">
        <v>348944</v>
      </c>
      <c r="H46" s="177"/>
      <c r="I46" s="16">
        <v>0</v>
      </c>
      <c r="J46" s="177"/>
      <c r="K46" s="165">
        <v>0</v>
      </c>
      <c r="L46" s="177"/>
      <c r="M46" s="16">
        <v>0</v>
      </c>
      <c r="O46" s="164"/>
      <c r="P46" s="165"/>
      <c r="Q46" s="63"/>
      <c r="R46" s="20"/>
      <c r="S46" s="31"/>
      <c r="T46" s="165"/>
      <c r="U46" s="165"/>
      <c r="V46" s="165"/>
      <c r="W46" s="31"/>
      <c r="X46" s="165"/>
      <c r="Y46" s="165"/>
      <c r="Z46" s="165"/>
      <c r="AA46" s="165"/>
    </row>
    <row r="47" spans="1:27" s="161" customFormat="1" x14ac:dyDescent="0.45">
      <c r="A47" s="161" t="s">
        <v>177</v>
      </c>
      <c r="G47" s="178">
        <f>SUM(G35:G46)</f>
        <v>15689</v>
      </c>
      <c r="H47" s="174"/>
      <c r="I47" s="178">
        <f>SUM(I35:I46)</f>
        <v>-269151</v>
      </c>
      <c r="J47" s="174"/>
      <c r="K47" s="178">
        <f>SUM(K35:K46)</f>
        <v>23145</v>
      </c>
      <c r="L47" s="174"/>
      <c r="M47" s="178">
        <f>SUM(M35:M46)</f>
        <v>-68189</v>
      </c>
      <c r="O47" s="164"/>
      <c r="P47" s="165"/>
      <c r="Q47" s="63"/>
      <c r="R47" s="20"/>
      <c r="S47" s="31"/>
      <c r="T47" s="165"/>
      <c r="U47" s="165"/>
      <c r="V47" s="165"/>
      <c r="W47" s="31"/>
      <c r="X47" s="165"/>
      <c r="Y47" s="165"/>
      <c r="Z47" s="165"/>
      <c r="AA47" s="165"/>
    </row>
    <row r="48" spans="1:27" s="161" customFormat="1" x14ac:dyDescent="0.45">
      <c r="G48" s="173"/>
      <c r="H48" s="174"/>
      <c r="I48" s="173"/>
      <c r="J48" s="174"/>
      <c r="K48" s="173"/>
      <c r="L48" s="174"/>
      <c r="M48" s="173"/>
      <c r="O48" s="175"/>
      <c r="P48" s="73"/>
      <c r="V48" s="165"/>
      <c r="X48" s="165"/>
      <c r="Y48" s="165"/>
      <c r="Z48" s="165"/>
      <c r="AA48" s="165"/>
    </row>
    <row r="49" spans="1:27" s="161" customFormat="1" x14ac:dyDescent="0.45">
      <c r="G49" s="173"/>
      <c r="H49" s="174"/>
      <c r="I49" s="173"/>
      <c r="J49" s="174"/>
      <c r="K49" s="173"/>
      <c r="L49" s="174"/>
      <c r="M49" s="173"/>
      <c r="O49" s="175"/>
      <c r="P49" s="73"/>
      <c r="V49" s="165"/>
      <c r="X49" s="165"/>
      <c r="Y49" s="165"/>
      <c r="Z49" s="165"/>
      <c r="AA49" s="165"/>
    </row>
    <row r="50" spans="1:27" x14ac:dyDescent="0.45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8" t="s">
        <v>5</v>
      </c>
      <c r="V50" s="165"/>
      <c r="X50" s="165"/>
      <c r="Y50" s="165"/>
      <c r="Z50" s="165"/>
      <c r="AA50" s="165"/>
    </row>
    <row r="51" spans="1:27" x14ac:dyDescent="0.45">
      <c r="A51" s="1" t="s">
        <v>98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58" t="s">
        <v>7</v>
      </c>
      <c r="V51" s="165"/>
      <c r="X51" s="165"/>
      <c r="Y51" s="165"/>
      <c r="Z51" s="165"/>
      <c r="AA51" s="165"/>
    </row>
    <row r="52" spans="1:27" x14ac:dyDescent="0.45">
      <c r="A52" s="1" t="str">
        <f>+A3</f>
        <v>สำหรับงวดเก้าเดือนสิ้นสุดวันที่ 30 กันยายน 2567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V52" s="165"/>
      <c r="X52" s="165"/>
      <c r="Y52" s="165"/>
      <c r="Z52" s="165"/>
      <c r="AA52" s="165"/>
    </row>
    <row r="53" spans="1:27" x14ac:dyDescent="0.4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V53" s="165"/>
      <c r="X53" s="165"/>
      <c r="Y53" s="165"/>
      <c r="Z53" s="165"/>
      <c r="AA53" s="165"/>
    </row>
    <row r="54" spans="1:27" x14ac:dyDescent="0.45">
      <c r="A54" s="2"/>
      <c r="B54" s="2"/>
      <c r="C54" s="2"/>
      <c r="D54" s="2"/>
      <c r="E54" s="2"/>
      <c r="F54" s="2"/>
      <c r="G54" s="160"/>
      <c r="H54" s="160"/>
      <c r="I54" s="160"/>
      <c r="J54" s="160"/>
      <c r="K54" s="160"/>
      <c r="L54" s="160"/>
      <c r="M54" s="6" t="s">
        <v>1</v>
      </c>
      <c r="V54" s="165"/>
      <c r="X54" s="165"/>
      <c r="Y54" s="165"/>
      <c r="Z54" s="165"/>
      <c r="AA54" s="165"/>
    </row>
    <row r="55" spans="1:27" ht="22.5" customHeight="1" x14ac:dyDescent="0.45">
      <c r="G55" s="209" t="s">
        <v>2</v>
      </c>
      <c r="H55" s="209"/>
      <c r="I55" s="209"/>
      <c r="K55" s="209" t="s">
        <v>3</v>
      </c>
      <c r="L55" s="209"/>
      <c r="M55" s="209"/>
      <c r="V55" s="165"/>
      <c r="X55" s="165"/>
      <c r="Y55" s="165"/>
      <c r="Z55" s="165"/>
      <c r="AA55" s="165"/>
    </row>
    <row r="56" spans="1:27" x14ac:dyDescent="0.45">
      <c r="E56" s="90" t="s">
        <v>6</v>
      </c>
      <c r="F56" s="53"/>
      <c r="G56" s="202">
        <v>2567</v>
      </c>
      <c r="H56" s="61"/>
      <c r="I56" s="202">
        <v>2566</v>
      </c>
      <c r="J56" s="61"/>
      <c r="K56" s="202">
        <v>2567</v>
      </c>
      <c r="L56" s="61"/>
      <c r="M56" s="202">
        <v>2566</v>
      </c>
      <c r="V56" s="165"/>
      <c r="X56" s="165"/>
      <c r="Y56" s="165"/>
      <c r="Z56" s="165"/>
      <c r="AA56" s="165"/>
    </row>
    <row r="57" spans="1:27" s="24" customFormat="1" x14ac:dyDescent="0.45">
      <c r="A57" s="161" t="s">
        <v>104</v>
      </c>
      <c r="G57" s="177"/>
      <c r="H57" s="177"/>
      <c r="I57" s="177"/>
      <c r="J57" s="177"/>
      <c r="K57" s="177"/>
      <c r="L57" s="177"/>
      <c r="M57" s="177"/>
      <c r="O57" s="164"/>
      <c r="P57" s="165"/>
      <c r="Q57" s="63"/>
      <c r="R57" s="20"/>
      <c r="S57" s="31"/>
      <c r="T57" s="165"/>
      <c r="U57" s="165"/>
      <c r="V57" s="165"/>
      <c r="W57" s="31"/>
      <c r="X57" s="165"/>
      <c r="Y57" s="165"/>
      <c r="Z57" s="165"/>
      <c r="AA57" s="165"/>
    </row>
    <row r="58" spans="1:27" s="24" customFormat="1" x14ac:dyDescent="0.45">
      <c r="A58" s="161"/>
      <c r="B58" s="24" t="s">
        <v>125</v>
      </c>
      <c r="G58" s="165">
        <v>55</v>
      </c>
      <c r="H58" s="177"/>
      <c r="I58" s="165">
        <v>-2000</v>
      </c>
      <c r="J58" s="177"/>
      <c r="K58" s="165">
        <v>0</v>
      </c>
      <c r="L58" s="177"/>
      <c r="M58" s="16">
        <v>0</v>
      </c>
      <c r="O58" s="164"/>
      <c r="P58" s="165"/>
      <c r="Q58" s="165"/>
      <c r="R58" s="20"/>
      <c r="S58" s="31"/>
      <c r="T58" s="165"/>
      <c r="U58" s="165"/>
      <c r="V58" s="165"/>
      <c r="W58" s="31"/>
      <c r="X58" s="165"/>
      <c r="Y58" s="165"/>
      <c r="Z58" s="165"/>
      <c r="AA58" s="165"/>
    </row>
    <row r="59" spans="1:27" s="24" customFormat="1" x14ac:dyDescent="0.45">
      <c r="A59" s="161"/>
      <c r="B59" s="24" t="s">
        <v>123</v>
      </c>
      <c r="G59" s="165">
        <v>0</v>
      </c>
      <c r="H59" s="177"/>
      <c r="I59" s="165">
        <v>701601</v>
      </c>
      <c r="J59" s="177"/>
      <c r="K59" s="165">
        <v>0</v>
      </c>
      <c r="L59" s="177"/>
      <c r="M59" s="16">
        <v>701601</v>
      </c>
      <c r="O59" s="164"/>
      <c r="P59" s="165"/>
      <c r="Q59" s="165"/>
      <c r="R59" s="20"/>
      <c r="S59" s="31"/>
      <c r="T59" s="165"/>
      <c r="U59" s="165"/>
      <c r="V59" s="165"/>
      <c r="W59" s="31"/>
      <c r="X59" s="165"/>
      <c r="Y59" s="165"/>
      <c r="Z59" s="165"/>
      <c r="AA59" s="165"/>
    </row>
    <row r="60" spans="1:27" s="24" customFormat="1" x14ac:dyDescent="0.45">
      <c r="A60" s="161"/>
      <c r="B60" s="24" t="s">
        <v>139</v>
      </c>
      <c r="G60" s="165">
        <v>0</v>
      </c>
      <c r="H60" s="177"/>
      <c r="I60" s="165">
        <v>108000</v>
      </c>
      <c r="J60" s="177"/>
      <c r="K60" s="165">
        <v>0</v>
      </c>
      <c r="L60" s="177"/>
      <c r="M60" s="16">
        <v>0</v>
      </c>
      <c r="O60" s="164"/>
      <c r="P60" s="165"/>
      <c r="Q60" s="165"/>
      <c r="R60" s="20"/>
      <c r="S60" s="31"/>
      <c r="T60" s="165"/>
      <c r="U60" s="165"/>
      <c r="V60" s="165"/>
      <c r="W60" s="31"/>
      <c r="X60" s="165"/>
      <c r="Y60" s="165"/>
      <c r="Z60" s="165"/>
      <c r="AA60" s="165"/>
    </row>
    <row r="61" spans="1:27" s="24" customFormat="1" x14ac:dyDescent="0.45">
      <c r="A61" s="161"/>
      <c r="B61" s="24" t="s">
        <v>138</v>
      </c>
      <c r="G61" s="165">
        <v>10000</v>
      </c>
      <c r="H61" s="177"/>
      <c r="I61" s="165">
        <v>0</v>
      </c>
      <c r="J61" s="177"/>
      <c r="K61" s="165">
        <v>0</v>
      </c>
      <c r="L61" s="177"/>
      <c r="M61" s="16">
        <v>0</v>
      </c>
      <c r="O61" s="164"/>
      <c r="P61" s="165"/>
      <c r="Q61" s="165"/>
      <c r="R61" s="20"/>
      <c r="S61" s="31"/>
      <c r="T61" s="165"/>
      <c r="U61" s="165"/>
      <c r="V61" s="165"/>
      <c r="W61" s="31"/>
      <c r="X61" s="165"/>
      <c r="Y61" s="165"/>
      <c r="Z61" s="165"/>
      <c r="AA61" s="165"/>
    </row>
    <row r="62" spans="1:27" s="24" customFormat="1" x14ac:dyDescent="0.45">
      <c r="A62" s="161"/>
      <c r="B62" s="24" t="s">
        <v>119</v>
      </c>
      <c r="G62" s="165">
        <v>0</v>
      </c>
      <c r="H62" s="177"/>
      <c r="I62" s="165">
        <v>0</v>
      </c>
      <c r="J62" s="177"/>
      <c r="K62" s="165">
        <v>0</v>
      </c>
      <c r="L62" s="177"/>
      <c r="M62" s="16">
        <v>-44996</v>
      </c>
      <c r="O62" s="164"/>
      <c r="P62" s="165"/>
      <c r="Q62" s="165"/>
      <c r="R62" s="20"/>
      <c r="S62" s="31"/>
      <c r="T62" s="165"/>
      <c r="U62" s="165"/>
      <c r="V62" s="165"/>
      <c r="W62" s="31"/>
      <c r="X62" s="165"/>
      <c r="Y62" s="165"/>
      <c r="Z62" s="165"/>
      <c r="AA62" s="165"/>
    </row>
    <row r="63" spans="1:27" s="24" customFormat="1" x14ac:dyDescent="0.45">
      <c r="A63" s="161"/>
      <c r="B63" s="24" t="s">
        <v>105</v>
      </c>
      <c r="G63" s="165">
        <v>0</v>
      </c>
      <c r="H63" s="177"/>
      <c r="I63" s="165">
        <v>4</v>
      </c>
      <c r="J63" s="177"/>
      <c r="K63" s="165">
        <v>0</v>
      </c>
      <c r="L63" s="177"/>
      <c r="M63" s="16">
        <v>0</v>
      </c>
      <c r="O63" s="164"/>
      <c r="P63" s="165"/>
      <c r="Q63" s="165"/>
      <c r="R63" s="20"/>
      <c r="S63" s="31"/>
      <c r="T63" s="165"/>
      <c r="U63" s="165"/>
      <c r="V63" s="165"/>
      <c r="W63" s="31"/>
      <c r="X63" s="165"/>
      <c r="Y63" s="165"/>
      <c r="Z63" s="165"/>
      <c r="AA63" s="165"/>
    </row>
    <row r="64" spans="1:27" s="24" customFormat="1" x14ac:dyDescent="0.45">
      <c r="B64" s="24" t="s">
        <v>106</v>
      </c>
      <c r="G64" s="165">
        <v>-99234</v>
      </c>
      <c r="H64" s="177"/>
      <c r="I64" s="165">
        <v>-274634</v>
      </c>
      <c r="J64" s="177"/>
      <c r="K64" s="165">
        <v>0</v>
      </c>
      <c r="L64" s="177"/>
      <c r="M64" s="16">
        <v>-175400</v>
      </c>
      <c r="O64" s="164"/>
      <c r="P64" s="165"/>
      <c r="Q64" s="165"/>
      <c r="R64" s="20"/>
      <c r="S64" s="31"/>
      <c r="T64" s="165"/>
      <c r="U64" s="165"/>
      <c r="V64" s="165"/>
      <c r="W64" s="31"/>
      <c r="X64" s="165"/>
      <c r="Y64" s="165"/>
      <c r="Z64" s="165"/>
      <c r="AA64" s="165"/>
    </row>
    <row r="65" spans="1:27" s="24" customFormat="1" x14ac:dyDescent="0.45">
      <c r="B65" s="24" t="s">
        <v>107</v>
      </c>
      <c r="G65" s="165">
        <v>-68167</v>
      </c>
      <c r="H65" s="17"/>
      <c r="I65" s="165">
        <v>-64432</v>
      </c>
      <c r="J65" s="17"/>
      <c r="K65" s="165">
        <v>-53365</v>
      </c>
      <c r="L65" s="16"/>
      <c r="M65" s="16">
        <v>-44461</v>
      </c>
      <c r="O65" s="164"/>
      <c r="P65" s="165"/>
      <c r="Q65" s="165"/>
      <c r="R65" s="20"/>
      <c r="S65" s="31"/>
      <c r="T65" s="165"/>
      <c r="U65" s="165"/>
      <c r="V65" s="165"/>
      <c r="W65" s="31"/>
      <c r="X65" s="165"/>
      <c r="Y65" s="165"/>
      <c r="Z65" s="165"/>
      <c r="AA65" s="165"/>
    </row>
    <row r="66" spans="1:27" s="24" customFormat="1" x14ac:dyDescent="0.45">
      <c r="B66" s="24" t="s">
        <v>108</v>
      </c>
      <c r="G66" s="169">
        <v>-3607</v>
      </c>
      <c r="H66" s="16"/>
      <c r="I66" s="169">
        <v>-3389</v>
      </c>
      <c r="J66" s="16"/>
      <c r="K66" s="169">
        <v>-1481</v>
      </c>
      <c r="L66" s="16"/>
      <c r="M66" s="16">
        <v>-1290</v>
      </c>
      <c r="O66" s="164"/>
      <c r="P66" s="165"/>
      <c r="Q66" s="165"/>
      <c r="R66" s="20"/>
      <c r="S66" s="31"/>
      <c r="T66" s="165"/>
      <c r="U66" s="165"/>
      <c r="V66" s="165"/>
      <c r="W66" s="31"/>
      <c r="X66" s="165"/>
      <c r="Y66" s="165"/>
      <c r="Z66" s="165"/>
      <c r="AA66" s="165"/>
    </row>
    <row r="67" spans="1:27" s="24" customFormat="1" x14ac:dyDescent="0.45">
      <c r="A67" s="161" t="s">
        <v>178</v>
      </c>
      <c r="G67" s="178">
        <f>SUM(G58:G66)</f>
        <v>-160953</v>
      </c>
      <c r="H67" s="174"/>
      <c r="I67" s="178">
        <f>SUM(I58:I66)</f>
        <v>465150</v>
      </c>
      <c r="J67" s="174"/>
      <c r="K67" s="178">
        <f>SUM(K58:K66)</f>
        <v>-54846</v>
      </c>
      <c r="L67" s="174"/>
      <c r="M67" s="178">
        <f>SUM(M58:M66)</f>
        <v>435454</v>
      </c>
      <c r="O67" s="164"/>
      <c r="P67" s="165"/>
      <c r="Q67" s="165"/>
      <c r="R67" s="20"/>
      <c r="S67" s="31"/>
      <c r="T67" s="165"/>
      <c r="U67" s="165"/>
      <c r="V67" s="165"/>
      <c r="W67" s="31"/>
      <c r="X67" s="165"/>
      <c r="Y67" s="165"/>
      <c r="Z67" s="165"/>
      <c r="AA67" s="165"/>
    </row>
    <row r="68" spans="1:27" s="161" customFormat="1" x14ac:dyDescent="0.45">
      <c r="A68" s="161" t="s">
        <v>179</v>
      </c>
      <c r="G68" s="179">
        <f>SUM(G67,G47,G33)</f>
        <v>97524</v>
      </c>
      <c r="H68" s="180"/>
      <c r="I68" s="179">
        <f>SUM(I67,I47,I33)</f>
        <v>375768</v>
      </c>
      <c r="J68" s="180"/>
      <c r="K68" s="179">
        <f>SUM(K67,K47,K33)</f>
        <v>78243</v>
      </c>
      <c r="L68" s="181"/>
      <c r="M68" s="182">
        <f>SUM(M67,M47,M33)</f>
        <v>442743</v>
      </c>
      <c r="O68" s="164"/>
      <c r="P68" s="165"/>
      <c r="Q68" s="165"/>
      <c r="R68" s="20"/>
      <c r="S68" s="31"/>
      <c r="T68" s="165"/>
      <c r="U68" s="165"/>
      <c r="V68" s="165"/>
      <c r="W68" s="31"/>
      <c r="X68" s="165"/>
      <c r="Y68" s="165"/>
      <c r="Z68" s="165"/>
      <c r="AA68" s="165"/>
    </row>
    <row r="69" spans="1:27" s="161" customFormat="1" x14ac:dyDescent="0.45">
      <c r="A69" s="161" t="s">
        <v>109</v>
      </c>
      <c r="G69" s="203">
        <f>+BS_FS!I13</f>
        <v>1552120</v>
      </c>
      <c r="H69" s="174"/>
      <c r="I69" s="203">
        <v>1235581</v>
      </c>
      <c r="J69" s="174"/>
      <c r="K69" s="203">
        <f>+BS_FS!M13</f>
        <v>1493504</v>
      </c>
      <c r="L69" s="174"/>
      <c r="M69" s="203">
        <v>1074972</v>
      </c>
      <c r="O69" s="164"/>
      <c r="P69" s="165"/>
      <c r="Q69" s="165"/>
      <c r="R69" s="20"/>
      <c r="S69" s="31"/>
      <c r="T69" s="165"/>
      <c r="U69" s="165"/>
      <c r="V69" s="165"/>
      <c r="W69" s="31"/>
      <c r="X69" s="165"/>
      <c r="Y69" s="165"/>
      <c r="Z69" s="165"/>
      <c r="AA69" s="165"/>
    </row>
    <row r="70" spans="1:27" s="161" customFormat="1" x14ac:dyDescent="0.45">
      <c r="A70" s="161" t="s">
        <v>134</v>
      </c>
      <c r="G70" s="203"/>
      <c r="H70" s="174"/>
      <c r="I70" s="203"/>
      <c r="J70" s="174"/>
      <c r="K70" s="203"/>
      <c r="L70" s="174"/>
      <c r="M70" s="203"/>
      <c r="O70" s="164"/>
      <c r="P70" s="165"/>
      <c r="Q70" s="165"/>
      <c r="R70" s="20"/>
      <c r="S70" s="31"/>
      <c r="T70" s="165"/>
      <c r="U70" s="165"/>
      <c r="V70" s="165"/>
      <c r="W70" s="31"/>
      <c r="X70" s="165"/>
      <c r="Y70" s="165"/>
      <c r="Z70" s="165"/>
      <c r="AA70" s="165"/>
    </row>
    <row r="71" spans="1:27" s="161" customFormat="1" x14ac:dyDescent="0.45">
      <c r="B71" s="161" t="s">
        <v>152</v>
      </c>
      <c r="E71" s="206">
        <v>7</v>
      </c>
      <c r="G71" s="205">
        <v>-15859</v>
      </c>
      <c r="H71" s="174"/>
      <c r="I71" s="203">
        <v>0</v>
      </c>
      <c r="J71" s="174"/>
      <c r="K71" s="203">
        <v>0</v>
      </c>
      <c r="L71" s="174"/>
      <c r="M71" s="203">
        <v>0</v>
      </c>
      <c r="O71" s="164"/>
      <c r="P71" s="165"/>
      <c r="Q71" s="165"/>
      <c r="R71" s="20"/>
      <c r="S71" s="31"/>
      <c r="T71" s="165"/>
      <c r="U71" s="165"/>
      <c r="V71" s="165"/>
      <c r="W71" s="31"/>
      <c r="X71" s="165"/>
      <c r="Y71" s="165"/>
      <c r="Z71" s="165"/>
      <c r="AA71" s="165"/>
    </row>
    <row r="72" spans="1:27" s="161" customFormat="1" ht="21.75" thickBot="1" x14ac:dyDescent="0.5">
      <c r="A72" s="161" t="s">
        <v>110</v>
      </c>
      <c r="G72" s="183">
        <f>(SUM(G68:G71))</f>
        <v>1633785</v>
      </c>
      <c r="H72" s="174"/>
      <c r="I72" s="184">
        <f>(SUM(I68:I69))</f>
        <v>1611349</v>
      </c>
      <c r="J72" s="174"/>
      <c r="K72" s="183">
        <f>(SUM(K68:K69))</f>
        <v>1571747</v>
      </c>
      <c r="L72" s="174"/>
      <c r="M72" s="183">
        <f>(SUM(M68:M69))</f>
        <v>1517715</v>
      </c>
      <c r="O72" s="164"/>
      <c r="P72" s="165"/>
      <c r="Q72" s="165"/>
      <c r="R72" s="20"/>
      <c r="S72" s="31"/>
      <c r="T72" s="165"/>
      <c r="U72" s="165"/>
      <c r="V72" s="165"/>
      <c r="W72" s="31"/>
      <c r="X72" s="165"/>
      <c r="Y72" s="165"/>
      <c r="Z72" s="165"/>
      <c r="AA72" s="165"/>
    </row>
    <row r="73" spans="1:27" s="161" customFormat="1" ht="21.75" thickTop="1" x14ac:dyDescent="0.45">
      <c r="G73" s="185"/>
      <c r="H73" s="186"/>
      <c r="I73" s="185"/>
      <c r="J73" s="186"/>
      <c r="K73" s="185"/>
      <c r="L73" s="186"/>
      <c r="M73" s="187"/>
      <c r="O73" s="164"/>
      <c r="P73" s="165"/>
      <c r="Q73" s="165"/>
      <c r="R73" s="20"/>
      <c r="S73" s="31"/>
      <c r="T73" s="165"/>
      <c r="U73" s="165"/>
      <c r="V73" s="165"/>
      <c r="W73" s="31"/>
      <c r="X73" s="165"/>
      <c r="Y73" s="165"/>
      <c r="Z73" s="165"/>
      <c r="AA73" s="165"/>
    </row>
    <row r="74" spans="1:27" s="161" customFormat="1" x14ac:dyDescent="0.45">
      <c r="A74" s="161" t="s">
        <v>111</v>
      </c>
      <c r="G74" s="185"/>
      <c r="H74" s="185"/>
      <c r="J74" s="186"/>
      <c r="K74" s="185"/>
      <c r="L74" s="185"/>
      <c r="M74" s="187"/>
      <c r="O74" s="164"/>
      <c r="P74" s="165"/>
      <c r="Q74" s="165"/>
      <c r="R74" s="20"/>
      <c r="S74" s="31"/>
      <c r="T74" s="165"/>
      <c r="U74" s="165"/>
      <c r="V74" s="165"/>
      <c r="W74" s="31"/>
      <c r="X74" s="165"/>
      <c r="Y74" s="165"/>
      <c r="Z74" s="165"/>
      <c r="AA74" s="165"/>
    </row>
    <row r="75" spans="1:27" s="161" customFormat="1" x14ac:dyDescent="0.45">
      <c r="A75" s="24" t="s">
        <v>112</v>
      </c>
      <c r="G75" s="188"/>
      <c r="H75" s="189"/>
      <c r="I75" s="188"/>
      <c r="J75" s="189"/>
      <c r="K75" s="188"/>
      <c r="L75" s="189"/>
      <c r="M75" s="188"/>
      <c r="O75" s="164"/>
      <c r="P75" s="165"/>
      <c r="Q75" s="165"/>
      <c r="R75" s="20"/>
      <c r="S75" s="31"/>
      <c r="T75" s="165"/>
      <c r="U75" s="165"/>
      <c r="V75" s="165"/>
      <c r="W75" s="31"/>
      <c r="X75" s="165"/>
      <c r="Y75" s="165"/>
      <c r="Z75" s="165"/>
      <c r="AA75" s="165"/>
    </row>
    <row r="76" spans="1:27" s="194" customFormat="1" ht="19.350000000000001" customHeight="1" x14ac:dyDescent="0.45">
      <c r="A76" s="190"/>
      <c r="B76" s="191" t="s">
        <v>113</v>
      </c>
      <c r="C76" s="192"/>
      <c r="D76" s="193"/>
      <c r="G76" s="195"/>
      <c r="H76" s="196"/>
      <c r="I76" s="195"/>
      <c r="J76" s="196"/>
      <c r="K76" s="195"/>
      <c r="L76" s="196"/>
      <c r="M76" s="195"/>
      <c r="O76" s="164"/>
      <c r="P76" s="165"/>
      <c r="S76" s="31"/>
      <c r="V76" s="165"/>
      <c r="W76" s="31"/>
      <c r="X76" s="165"/>
      <c r="Y76" s="165"/>
      <c r="Z76" s="165"/>
      <c r="AA76" s="165"/>
    </row>
    <row r="77" spans="1:27" s="194" customFormat="1" x14ac:dyDescent="0.45">
      <c r="B77" s="197" t="s">
        <v>114</v>
      </c>
      <c r="G77" s="165">
        <v>-3724</v>
      </c>
      <c r="I77" s="16">
        <v>0</v>
      </c>
      <c r="K77" s="165">
        <v>89</v>
      </c>
      <c r="M77" s="16">
        <v>0</v>
      </c>
      <c r="O77" s="164"/>
      <c r="P77" s="165"/>
      <c r="Q77" s="24"/>
      <c r="S77" s="31"/>
      <c r="V77" s="165"/>
      <c r="W77" s="31"/>
      <c r="X77" s="165"/>
      <c r="Y77" s="165"/>
      <c r="Z77" s="165"/>
      <c r="AA77" s="165"/>
    </row>
    <row r="78" spans="1:27" s="24" customFormat="1" x14ac:dyDescent="0.45">
      <c r="B78" s="194" t="s">
        <v>115</v>
      </c>
      <c r="G78" s="165">
        <v>2680</v>
      </c>
      <c r="H78" s="28"/>
      <c r="I78" s="16">
        <v>1782</v>
      </c>
      <c r="J78" s="28"/>
      <c r="K78" s="165">
        <v>-3789</v>
      </c>
      <c r="L78" s="28"/>
      <c r="M78" s="16">
        <v>0</v>
      </c>
      <c r="O78" s="164"/>
      <c r="P78" s="165"/>
      <c r="S78" s="31"/>
      <c r="V78" s="165"/>
      <c r="W78" s="31"/>
      <c r="X78" s="165"/>
      <c r="Y78" s="165"/>
      <c r="Z78" s="165"/>
      <c r="AA78" s="165"/>
    </row>
    <row r="79" spans="1:27" s="24" customFormat="1" x14ac:dyDescent="0.45">
      <c r="B79" s="197" t="s">
        <v>171</v>
      </c>
      <c r="G79" s="198">
        <v>570</v>
      </c>
      <c r="H79" s="28"/>
      <c r="I79" s="198">
        <v>-1272</v>
      </c>
      <c r="J79" s="28"/>
      <c r="K79" s="198">
        <v>0</v>
      </c>
      <c r="L79" s="28"/>
      <c r="M79" s="198">
        <v>-1272</v>
      </c>
      <c r="O79" s="164"/>
      <c r="P79" s="165"/>
    </row>
    <row r="80" spans="1:27" s="24" customFormat="1" x14ac:dyDescent="0.45">
      <c r="G80" s="198"/>
      <c r="H80" s="28"/>
      <c r="I80" s="198"/>
      <c r="J80" s="28"/>
      <c r="K80" s="198"/>
      <c r="L80" s="28"/>
      <c r="M80" s="198"/>
      <c r="O80" s="164"/>
      <c r="P80" s="165"/>
    </row>
    <row r="81" spans="7:23" s="24" customFormat="1" x14ac:dyDescent="0.45">
      <c r="G81" s="198"/>
      <c r="H81" s="28"/>
      <c r="I81" s="198"/>
      <c r="J81" s="28"/>
      <c r="K81" s="198"/>
      <c r="L81" s="28"/>
      <c r="M81" s="198"/>
      <c r="O81" s="164"/>
      <c r="P81" s="165"/>
    </row>
    <row r="82" spans="7:23" s="24" customFormat="1" x14ac:dyDescent="0.45">
      <c r="G82" s="198"/>
      <c r="H82" s="28"/>
      <c r="I82" s="198"/>
      <c r="J82" s="28"/>
      <c r="K82" s="198"/>
      <c r="L82" s="28"/>
      <c r="M82" s="198"/>
      <c r="O82" s="164"/>
      <c r="P82" s="165"/>
    </row>
    <row r="83" spans="7:23" s="24" customFormat="1" x14ac:dyDescent="0.45">
      <c r="G83" s="198"/>
      <c r="H83" s="28"/>
      <c r="I83" s="198"/>
      <c r="J83" s="28"/>
      <c r="K83" s="198"/>
      <c r="L83" s="28"/>
      <c r="M83" s="198"/>
      <c r="O83" s="164"/>
      <c r="P83" s="165"/>
    </row>
    <row r="84" spans="7:23" s="24" customFormat="1" x14ac:dyDescent="0.45">
      <c r="G84" s="198"/>
      <c r="H84" s="28"/>
      <c r="I84" s="198"/>
      <c r="J84" s="28"/>
      <c r="K84" s="198"/>
      <c r="L84" s="28"/>
      <c r="M84" s="198"/>
      <c r="O84" s="164"/>
      <c r="P84" s="165"/>
      <c r="Q84" s="165"/>
      <c r="R84" s="20"/>
      <c r="S84" s="31"/>
      <c r="T84" s="165"/>
      <c r="U84" s="165"/>
      <c r="W84" s="31"/>
    </row>
    <row r="85" spans="7:23" s="24" customFormat="1" x14ac:dyDescent="0.45">
      <c r="G85" s="198"/>
      <c r="H85" s="28"/>
      <c r="I85" s="198"/>
      <c r="J85" s="28"/>
      <c r="K85" s="198"/>
      <c r="L85" s="28"/>
      <c r="M85" s="198"/>
      <c r="O85" s="158"/>
      <c r="P85" s="20"/>
      <c r="Q85" s="165"/>
      <c r="R85" s="73"/>
      <c r="S85" s="31"/>
      <c r="T85" s="165"/>
      <c r="U85" s="165"/>
      <c r="W85" s="31"/>
    </row>
    <row r="86" spans="7:23" s="24" customFormat="1" x14ac:dyDescent="0.45">
      <c r="G86" s="198"/>
      <c r="H86" s="28"/>
      <c r="I86" s="198"/>
      <c r="J86" s="28"/>
      <c r="K86" s="198"/>
      <c r="L86" s="28"/>
      <c r="M86" s="198"/>
      <c r="O86" s="158"/>
      <c r="P86" s="20"/>
      <c r="Q86" s="165"/>
      <c r="R86" s="73"/>
      <c r="S86" s="31"/>
      <c r="T86" s="165"/>
      <c r="U86" s="165"/>
      <c r="W86" s="31"/>
    </row>
    <row r="87" spans="7:23" s="24" customFormat="1" x14ac:dyDescent="0.45">
      <c r="G87" s="198"/>
      <c r="H87" s="28"/>
      <c r="I87" s="198"/>
      <c r="J87" s="28"/>
      <c r="K87" s="198"/>
      <c r="L87" s="28"/>
      <c r="M87" s="198"/>
      <c r="O87" s="158"/>
      <c r="P87" s="20"/>
      <c r="Q87" s="165"/>
      <c r="R87" s="20"/>
      <c r="S87" s="31"/>
      <c r="T87" s="165"/>
      <c r="U87" s="165"/>
      <c r="W87" s="31"/>
    </row>
    <row r="88" spans="7:23" s="24" customFormat="1" x14ac:dyDescent="0.45">
      <c r="G88" s="198"/>
      <c r="H88" s="28"/>
      <c r="I88" s="198"/>
      <c r="J88" s="28"/>
      <c r="K88" s="198"/>
      <c r="L88" s="28"/>
      <c r="M88" s="198"/>
      <c r="O88" s="158"/>
      <c r="P88" s="20"/>
      <c r="Q88" s="165"/>
      <c r="R88" s="20"/>
      <c r="S88" s="31"/>
      <c r="T88" s="165"/>
      <c r="U88" s="165"/>
      <c r="W88" s="31"/>
    </row>
    <row r="89" spans="7:23" s="24" customFormat="1" x14ac:dyDescent="0.45">
      <c r="G89" s="198"/>
      <c r="H89" s="28"/>
      <c r="I89" s="198"/>
      <c r="J89" s="28"/>
      <c r="K89" s="198"/>
      <c r="L89" s="28"/>
      <c r="M89" s="198"/>
      <c r="O89" s="158"/>
      <c r="P89" s="20"/>
      <c r="Q89" s="165"/>
      <c r="R89" s="20"/>
      <c r="S89" s="31"/>
      <c r="T89" s="165"/>
      <c r="U89" s="165"/>
      <c r="W89" s="31"/>
    </row>
    <row r="90" spans="7:23" x14ac:dyDescent="0.45">
      <c r="Q90" s="165"/>
      <c r="S90" s="31"/>
      <c r="T90" s="165"/>
      <c r="U90" s="165"/>
      <c r="W90" s="31"/>
    </row>
    <row r="91" spans="7:23" ht="54.75" customHeight="1" x14ac:dyDescent="0.45">
      <c r="G91" s="199"/>
      <c r="H91" s="199"/>
      <c r="I91" s="199"/>
      <c r="J91" s="199"/>
      <c r="K91" s="199"/>
      <c r="L91" s="199"/>
      <c r="M91" s="199"/>
      <c r="Q91" s="165"/>
      <c r="S91" s="31"/>
      <c r="T91" s="165"/>
      <c r="U91" s="165"/>
      <c r="W91" s="31"/>
    </row>
    <row r="92" spans="7:23" x14ac:dyDescent="0.45">
      <c r="G92" s="199"/>
      <c r="H92" s="199"/>
      <c r="I92" s="199"/>
      <c r="J92" s="199"/>
      <c r="K92" s="199"/>
      <c r="L92" s="199"/>
      <c r="M92" s="199"/>
    </row>
    <row r="93" spans="7:23" x14ac:dyDescent="0.45">
      <c r="G93" s="199"/>
      <c r="H93" s="199"/>
      <c r="I93" s="199"/>
      <c r="J93" s="199"/>
      <c r="K93" s="199"/>
      <c r="L93" s="199"/>
      <c r="M93" s="199"/>
    </row>
    <row r="94" spans="7:23" x14ac:dyDescent="0.45">
      <c r="G94" s="199"/>
      <c r="H94" s="199"/>
      <c r="I94" s="199"/>
      <c r="J94" s="199"/>
      <c r="K94" s="199"/>
      <c r="L94" s="199"/>
      <c r="M94" s="199"/>
    </row>
    <row r="95" spans="7:23" x14ac:dyDescent="0.45">
      <c r="G95" s="199"/>
      <c r="H95" s="199"/>
      <c r="I95" s="199"/>
      <c r="J95" s="199"/>
      <c r="K95" s="199"/>
      <c r="L95" s="199"/>
      <c r="M95" s="199"/>
    </row>
    <row r="97" spans="7:13" x14ac:dyDescent="0.45">
      <c r="G97" s="199"/>
      <c r="H97" s="199"/>
      <c r="I97" s="199"/>
      <c r="J97" s="199"/>
      <c r="K97" s="199"/>
      <c r="L97" s="199"/>
      <c r="M97" s="199"/>
    </row>
    <row r="98" spans="7:13" x14ac:dyDescent="0.45">
      <c r="G98" s="199"/>
      <c r="H98" s="199"/>
      <c r="I98" s="199"/>
      <c r="J98" s="199"/>
      <c r="K98" s="199"/>
      <c r="L98" s="199"/>
      <c r="M98" s="199"/>
    </row>
    <row r="99" spans="7:13" x14ac:dyDescent="0.45">
      <c r="G99" s="199"/>
      <c r="H99" s="199"/>
      <c r="I99" s="199"/>
      <c r="J99" s="199"/>
      <c r="K99" s="199"/>
      <c r="L99" s="199"/>
      <c r="M99" s="199"/>
    </row>
  </sheetData>
  <mergeCells count="4">
    <mergeCell ref="G6:I6"/>
    <mergeCell ref="K6:M6"/>
    <mergeCell ref="G55:I55"/>
    <mergeCell ref="K55:M55"/>
  </mergeCells>
  <pageMargins left="1.1023622047244099" right="0.55118110236220497" top="0.98425196850393704" bottom="0.98425196850393704" header="0.511811023622047" footer="0.31496062992126"/>
  <pageSetup paperSize="256" scale="63" firstPageNumber="7" fitToHeight="2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
- &amp;P -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 9M</vt:lpstr>
      <vt:lpstr>SOE_FS 1</vt:lpstr>
      <vt:lpstr>SOE_FS 2</vt:lpstr>
      <vt:lpstr>CF_FS</vt:lpstr>
      <vt:lpstr>BS_FS!Print_Area</vt:lpstr>
      <vt:lpstr>CF_FS!Print_Area</vt:lpstr>
      <vt:lpstr>'PL_FS  9M'!Print_Area</vt:lpstr>
      <vt:lpstr>'PL_FS 3M'!Print_Area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ฐิตาพร สุดถนอม</cp:lastModifiedBy>
  <cp:lastPrinted>2024-11-08T04:10:49Z</cp:lastPrinted>
  <dcterms:created xsi:type="dcterms:W3CDTF">2022-08-10T07:50:44Z</dcterms:created>
  <dcterms:modified xsi:type="dcterms:W3CDTF">2024-11-11T09:00:28Z</dcterms:modified>
</cp:coreProperties>
</file>