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SxFpgQRWXVtMWwlPx1C-HWHN1PjqlY-i\ETC Group-Q3'67\ETC-Q3'67\1. Audit FS\FS_ETC_Q3'67_E\"/>
    </mc:Choice>
  </mc:AlternateContent>
  <xr:revisionPtr revIDLastSave="0" documentId="13_ncr:1_{B2E056C6-5EB2-4BCF-8A0B-913074B37F61}" xr6:coauthVersionLast="47" xr6:coauthVersionMax="47" xr10:uidLastSave="{00000000-0000-0000-0000-000000000000}"/>
  <bookViews>
    <workbookView xWindow="-108" yWindow="-108" windowWidth="23256" windowHeight="12456" tabRatio="784" activeTab="1" xr2:uid="{00000000-000D-0000-FFFF-FFFF00000000}"/>
  </bookViews>
  <sheets>
    <sheet name="BS_FS" sheetId="1" r:id="rId1"/>
    <sheet name="PL_FS 3M" sheetId="2" r:id="rId2"/>
    <sheet name="PL_FS 9M" sheetId="8" r:id="rId3"/>
    <sheet name="SOE_FS 1" sheetId="6" r:id="rId4"/>
    <sheet name="SOE_FS 2" sheetId="7" r:id="rId5"/>
    <sheet name="CF_FS" sheetId="5" r:id="rId6"/>
  </sheets>
  <externalReferences>
    <externalReference r:id="rId7"/>
    <externalReference r:id="rId8"/>
  </externalReferences>
  <definedNames>
    <definedName name="\q">[1]MOULD!#REF!</definedName>
    <definedName name="_xlnm._FilterDatabase" localSheetId="5" hidden="1">CF_FS!$A$6:$P$73</definedName>
    <definedName name="_Order1" hidden="1">255</definedName>
    <definedName name="_Order2" hidden="1">255</definedName>
    <definedName name="Beg_Bal" localSheetId="3">#REF!</definedName>
    <definedName name="Beg_Bal" localSheetId="4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4">#REF!</definedName>
    <definedName name="BSsheet">#REF!</definedName>
    <definedName name="Cover" localSheetId="3">#REF!</definedName>
    <definedName name="Cover" localSheetId="4">#REF!</definedName>
    <definedName name="Cover">#REF!</definedName>
    <definedName name="Data" localSheetId="3">#REF!</definedName>
    <definedName name="Data" localSheetId="4">#REF!</definedName>
    <definedName name="Data">#REF!</definedName>
    <definedName name="data10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3">#REF!</definedName>
    <definedName name="End_Bal" localSheetId="4">#REF!</definedName>
    <definedName name="End_Bal">#REF!</definedName>
    <definedName name="Extra_Pay" localSheetId="3">#REF!</definedName>
    <definedName name="Extra_Pay" localSheetId="4">#REF!</definedName>
    <definedName name="Extra_Pay">#REF!</definedName>
    <definedName name="f" localSheetId="5">IF(Loan_Amount*Interest_Rate*Loan_Years*Loan_Start&gt;0,1,0)</definedName>
    <definedName name="f" localSheetId="1">IF(Loan_Amount*Interest_Rate*Loan_Years*Loan_Start&gt;0,1,0)</definedName>
    <definedName name="f" localSheetId="2">IF([0]!Loan_Amount*[0]!Interest_Rate*[0]!Loan_Years*[0]!Loan_Start&gt;0,1,0)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IF(Loan_Amount*Interest_Rate*Loan_Years*Loan_Start&gt;0,1,0)</definedName>
    <definedName name="ff" localSheetId="5">MATCH(0.01,End_Bal,-1)+1</definedName>
    <definedName name="ff" localSheetId="1">MATCH(0.01,End_Bal,-1)+1</definedName>
    <definedName name="ff" localSheetId="2">MATCH(0.01,[0]!End_Bal,-1)+1</definedName>
    <definedName name="ff" localSheetId="3">MATCH(0.01,'SOE_FS 1'!End_Bal,-1)+1</definedName>
    <definedName name="ff" localSheetId="4">MATCH(0.01,'SOE_FS 2'!End_Bal,-1)+1</definedName>
    <definedName name="ff">MATCH(0.01,End_Bal,-1)+1</definedName>
    <definedName name="Full_Print" localSheetId="3">#REF!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Int" localSheetId="3">#REF!</definedName>
    <definedName name="Int" localSheetId="4">#REF!</definedName>
    <definedName name="Int">#REF!</definedName>
    <definedName name="Interest_Rate" localSheetId="3">#REF!</definedName>
    <definedName name="Interest_Rate" localSheetId="4">#REF!</definedName>
    <definedName name="Interest_Rate">#REF!</definedName>
    <definedName name="k.1" localSheetId="5">IF(Loan_Amount*Interest_Rate*Loan_Years*Loan_Start&gt;0,1,0)</definedName>
    <definedName name="k.1" localSheetId="1">IF(Loan_Amount*Interest_Rate*Loan_Years*Loan_Start&gt;0,1,0)</definedName>
    <definedName name="k.1" localSheetId="2">IF([0]!Loan_Amount*[0]!Interest_Rate*[0]!Loan_Years*[0]!Loan_Start&gt;0,1,0)</definedName>
    <definedName name="k.1">IF(Loan_Amount*Interest_Rate*Loan_Years*Loan_Start&gt;0,1,0)</definedName>
    <definedName name="Last_Row" localSheetId="5">IF(CF_FS!Values_Entered,Header_Row+CF_FS!Number_of_Payments,Header_Row)</definedName>
    <definedName name="Last_Row" localSheetId="1">IF('PL_FS 3M'!Values_Entered,Header_Row+'PL_FS 3M'!Number_of_Payments,Header_Row)</definedName>
    <definedName name="Last_Row" localSheetId="2">IF('PL_FS 9M'!Values_Entered,[0]!Header_Row+'PL_FS 9M'!Number_of_Payments,[0]!Header_Row)</definedName>
    <definedName name="Last_Row" localSheetId="3">IF('SOE_FS 1'!Values_Entered,Header_Row+'SOE_FS 1'!Number_of_Payments,Header_Row)</definedName>
    <definedName name="Last_Row" localSheetId="4">IF('SOE_FS 2'!Values_Entered,'SOE_FS 2'!Header_Row+'SOE_FS 2'!Number_of_Payments,'SOE_FS 2'!Header_Row)</definedName>
    <definedName name="Last_Row">IF(Values_Entered,Header_Row+Number_of_Payments,Header_Row)</definedName>
    <definedName name="Loan_Amount" localSheetId="3">#REF!</definedName>
    <definedName name="Loan_Amount" localSheetId="4">#REF!</definedName>
    <definedName name="Loan_Amount">#REF!</definedName>
    <definedName name="Loan_Start" localSheetId="3">#REF!</definedName>
    <definedName name="Loan_Start" localSheetId="4">#REF!</definedName>
    <definedName name="Loan_Start">#REF!</definedName>
    <definedName name="Loan_Years" localSheetId="3">#REF!</definedName>
    <definedName name="Loan_Years" localSheetId="4">#REF!</definedName>
    <definedName name="Loan_Years">#REF!</definedName>
    <definedName name="Notes" localSheetId="3">#REF!</definedName>
    <definedName name="Notes" localSheetId="4">#REF!</definedName>
    <definedName name="Notes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p" localSheetId="5">IF(Loan_Amount*Interest_Rate*Loan_Years*Loan_Start&gt;0,1,0)</definedName>
    <definedName name="p" localSheetId="1">IF(Loan_Amount*Interest_Rate*Loan_Years*Loan_Start&gt;0,1,0)</definedName>
    <definedName name="p" localSheetId="2">IF([0]!Loan_Amount*[0]!Interest_Rate*[0]!Loan_Years*[0]!Loan_Start&gt;0,1,0)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IF(Loan_Amount*Interest_Rate*Loan_Years*Loan_Start&gt;0,1,0)</definedName>
    <definedName name="Pay_Date" localSheetId="3">#REF!</definedName>
    <definedName name="Pay_Date" localSheetId="4">#REF!</definedName>
    <definedName name="Pay_Date">#REF!</definedName>
    <definedName name="Pay_Num" localSheetId="3">#REF!</definedName>
    <definedName name="Pay_Num" localSheetId="4">#REF!</definedName>
    <definedName name="Pay_Num">#REF!</definedName>
    <definedName name="Payment_Date" localSheetId="5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2">#N/A</definedName>
    <definedName name="payment_Date2" localSheetId="4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3">#REF!</definedName>
    <definedName name="pl" localSheetId="4">#REF!</definedName>
    <definedName name="pl">#REF!</definedName>
    <definedName name="PLstment" localSheetId="3">#REF!</definedName>
    <definedName name="PLstment" localSheetId="4">#REF!</definedName>
    <definedName name="PLstment">#REF!</definedName>
    <definedName name="Princ" localSheetId="3">#REF!</definedName>
    <definedName name="Princ" localSheetId="4">#REF!</definedName>
    <definedName name="Princ">#REF!</definedName>
    <definedName name="_xlnm.Print_Area" localSheetId="0">BS_FS!$A$1:$M$86</definedName>
    <definedName name="_xlnm.Print_Area" localSheetId="1">'PL_FS 3M'!$A$1:$M$39</definedName>
    <definedName name="_xlnm.Print_Area" localSheetId="2">'PL_FS 9M'!$A$1:$M$39</definedName>
    <definedName name="_xlnm.Print_Area" localSheetId="3">'SOE_FS 1'!$A$1:$S$21</definedName>
    <definedName name="_xlnm.Print_Area" localSheetId="4">'SOE_FS 2'!$A$1:$O$18</definedName>
    <definedName name="Print_Area_Reset" localSheetId="5">OFFSET(Full_Print,0,0,CF_FS!Last_Row)</definedName>
    <definedName name="Print_Area_Reset" localSheetId="1">OFFSET(Full_Print,0,0,'PL_FS 3M'!Last_Row)</definedName>
    <definedName name="Print_Area_Reset" localSheetId="2">OFFSET([0]!Full_Print,0,0,'PL_FS 9M'!Last_Row)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OFFSET(Full_Print,0,0,Last_Row)</definedName>
    <definedName name="q" localSheetId="3">#REF!</definedName>
    <definedName name="q" localSheetId="4">#REF!</definedName>
    <definedName name="q">#REF!</definedName>
    <definedName name="Rec.CF" localSheetId="5">IF(Loan_Amount*Interest_Rate*Loan_Years*Loan_Start&gt;0,1,0)</definedName>
    <definedName name="Rec.CF" localSheetId="1">IF(Loan_Amount*Interest_Rate*Loan_Years*Loan_Start&gt;0,1,0)</definedName>
    <definedName name="Rec.CF" localSheetId="2">IF([0]!Loan_Amount*[0]!Interest_Rate*[0]!Loan_Years*[0]!Loan_Start&gt;0,1,0)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IF(Loan_Amount*Interest_Rate*Loan_Years*Loan_Start&gt;0,1,0)</definedName>
    <definedName name="Report" localSheetId="3">#REF!</definedName>
    <definedName name="Report" localSheetId="4">#REF!</definedName>
    <definedName name="Report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3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MATCH(0.01,End_Bal,-1)+1</definedName>
    <definedName name="xx" localSheetId="2">MATCH(0.01,[0]!End_Bal,-1)+1</definedName>
    <definedName name="XX" localSheetId="3">IF('SOE_FS 1'!Loan_Amount*'SOE_FS 1'!Interest_Rate*'SOE_FS 1'!Loan_Years*'SOE_FS 1'!Loan_Start&gt;0,1,0)</definedName>
    <definedName name="XX" localSheetId="4">IF('SOE_FS 2'!Loan_Amount*'SOE_FS 2'!Interest_Rate*'SOE_FS 2'!Loan_Years*'SOE_FS 2'!Loan_Start&gt;0,1,0)</definedName>
    <definedName name="xx">MATCH(0.01,End_Bal,-1)+1</definedName>
    <definedName name="z" localSheetId="5">IF(Loan_Amount*Interest_Rate*Loan_Years*Loan_Start&gt;0,1,0)</definedName>
    <definedName name="z" localSheetId="1">IF(Loan_Amount*Interest_Rate*Loan_Years*Loan_Start&gt;0,1,0)</definedName>
    <definedName name="z" localSheetId="2">IF([0]!Loan_Amount*[0]!Interest_Rate*[0]!Loan_Years*[0]!Loan_Start&gt;0,1,0)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IF(Loan_Amount*Interest_Rate*Loan_Years*Loan_Start&gt;0,1,0)</definedName>
    <definedName name="จจ" localSheetId="4">MATCH(0.01,'SOE_FS 2'!End_Bal,-1)+1</definedName>
    <definedName name="จจ">MATCH(0.01,'SOE_FS 1'!End_Bal,-1)+1</definedName>
    <definedName name="ส" localSheetId="5">IF(CF_FS!Values_Entered,Header_Row+CF_FS!Number_of_Payments,Header_Row)</definedName>
    <definedName name="ส" localSheetId="1">IF('PL_FS 3M'!Values_Entered,Header_Row+'PL_FS 3M'!Number_of_Payments,Header_Row)</definedName>
    <definedName name="ส" localSheetId="2">IF('PL_FS 9M'!Values_Entered,[0]!Header_Row+'PL_FS 9M'!Number_of_Payments,[0]!Header_Row)</definedName>
    <definedName name="ส" localSheetId="3">IF('SOE_FS 1'!Values_Entered,Header_Row+'SOE_FS 1'!Number_of_Payments,Header_Row)</definedName>
    <definedName name="ส" localSheetId="4">IF('SOE_FS 2'!Values_Entered,'SOE_FS 2'!Header_Row+'SOE_FS 2'!Number_of_Payments,'SOE_FS 2'!Header_Row)</definedName>
    <definedName name="ส">IF(Values_Entered,Header_Row+Number_of_Payments,Header_Row)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8" l="1"/>
  <c r="K10" i="8"/>
  <c r="K13" i="8" s="1"/>
  <c r="K17" i="8" s="1"/>
  <c r="K20" i="8" s="1"/>
  <c r="K22" i="8" s="1"/>
  <c r="G16" i="8"/>
  <c r="G10" i="8"/>
  <c r="G13" i="8" s="1"/>
  <c r="G17" i="8" s="1"/>
  <c r="G20" i="8" s="1"/>
  <c r="G22" i="8" s="1"/>
  <c r="K16" i="2"/>
  <c r="K10" i="2"/>
  <c r="K13" i="2" s="1"/>
  <c r="K17" i="2" s="1"/>
  <c r="K20" i="2" s="1"/>
  <c r="K22" i="2" s="1"/>
  <c r="M33" i="1"/>
  <c r="K33" i="1"/>
  <c r="I33" i="1"/>
  <c r="G33" i="1"/>
  <c r="G63" i="1"/>
  <c r="K29" i="8" l="1"/>
  <c r="K27" i="8" s="1"/>
  <c r="K24" i="8"/>
  <c r="K34" i="8" s="1"/>
  <c r="K32" i="8" s="1"/>
  <c r="G29" i="8"/>
  <c r="G27" i="8" s="1"/>
  <c r="G24" i="8"/>
  <c r="G34" i="8" s="1"/>
  <c r="G32" i="8" s="1"/>
  <c r="K29" i="2"/>
  <c r="K27" i="2" s="1"/>
  <c r="K24" i="2"/>
  <c r="Q13" i="6" l="1"/>
  <c r="I63" i="1" l="1"/>
  <c r="K63" i="1"/>
  <c r="M63" i="1"/>
  <c r="H47" i="5" l="1"/>
  <c r="N27" i="5"/>
  <c r="L27" i="5"/>
  <c r="J27" i="5"/>
  <c r="H27" i="5"/>
  <c r="G16" i="2"/>
  <c r="M33" i="8"/>
  <c r="I33" i="8"/>
  <c r="Q18" i="6" s="1"/>
  <c r="Q19" i="6" s="1"/>
  <c r="M16" i="8"/>
  <c r="I16" i="8"/>
  <c r="M10" i="8"/>
  <c r="M13" i="8" s="1"/>
  <c r="I10" i="8"/>
  <c r="I13" i="8" s="1"/>
  <c r="I84" i="1"/>
  <c r="M82" i="1"/>
  <c r="I82" i="1"/>
  <c r="M81" i="1"/>
  <c r="K81" i="1"/>
  <c r="I81" i="1"/>
  <c r="L70" i="5"/>
  <c r="H70" i="5"/>
  <c r="K17" i="7"/>
  <c r="I17" i="7"/>
  <c r="G17" i="7"/>
  <c r="O15" i="7"/>
  <c r="K13" i="7"/>
  <c r="I13" i="7"/>
  <c r="G13" i="7"/>
  <c r="O11" i="7"/>
  <c r="Q14" i="6"/>
  <c r="G84" i="1" s="1"/>
  <c r="K19" i="6"/>
  <c r="I19" i="6"/>
  <c r="G19" i="6"/>
  <c r="O17" i="6"/>
  <c r="S17" i="6" s="1"/>
  <c r="O16" i="6"/>
  <c r="S16" i="6" s="1"/>
  <c r="K14" i="6"/>
  <c r="G81" i="1" s="1"/>
  <c r="I14" i="6"/>
  <c r="G14" i="6"/>
  <c r="O12" i="6"/>
  <c r="S12" i="6" s="1"/>
  <c r="M17" i="8" l="1"/>
  <c r="H9" i="5"/>
  <c r="M20" i="8"/>
  <c r="M22" i="8" s="1"/>
  <c r="N9" i="5"/>
  <c r="I17" i="8"/>
  <c r="I20" i="8" s="1"/>
  <c r="M24" i="8" l="1"/>
  <c r="M29" i="8" s="1"/>
  <c r="L9" i="5"/>
  <c r="I22" i="8"/>
  <c r="J9" i="5"/>
  <c r="L47" i="5"/>
  <c r="N47" i="5"/>
  <c r="J47" i="5"/>
  <c r="J56" i="5"/>
  <c r="M16" i="7" l="1"/>
  <c r="M27" i="8"/>
  <c r="M37" i="8" s="1"/>
  <c r="M34" i="8"/>
  <c r="M32" i="8" s="1"/>
  <c r="I24" i="8"/>
  <c r="I29" i="8" s="1"/>
  <c r="I27" i="8" l="1"/>
  <c r="M18" i="6" s="1"/>
  <c r="I34" i="8"/>
  <c r="I32" i="8" s="1"/>
  <c r="K34" i="2"/>
  <c r="K32" i="2" s="1"/>
  <c r="G37" i="8"/>
  <c r="M13" i="6"/>
  <c r="M12" i="7"/>
  <c r="K37" i="8"/>
  <c r="I37" i="8"/>
  <c r="M16" i="2"/>
  <c r="M10" i="2"/>
  <c r="M13" i="2" s="1"/>
  <c r="I16" i="2"/>
  <c r="I10" i="2"/>
  <c r="I13" i="2" s="1"/>
  <c r="M70" i="1"/>
  <c r="I70" i="1"/>
  <c r="M21" i="1"/>
  <c r="I21" i="1"/>
  <c r="H68" i="5"/>
  <c r="K37" i="2" l="1"/>
  <c r="I71" i="1"/>
  <c r="M17" i="2"/>
  <c r="M20" i="2" s="1"/>
  <c r="I17" i="2"/>
  <c r="I20" i="2" s="1"/>
  <c r="M34" i="1"/>
  <c r="I34" i="1"/>
  <c r="M71" i="1"/>
  <c r="L68" i="5"/>
  <c r="K70" i="1"/>
  <c r="M13" i="7" l="1"/>
  <c r="O12" i="7"/>
  <c r="J28" i="5"/>
  <c r="J33" i="5" s="1"/>
  <c r="I22" i="2"/>
  <c r="I24" i="2" s="1"/>
  <c r="I29" i="2" s="1"/>
  <c r="N28" i="5"/>
  <c r="N33" i="5" s="1"/>
  <c r="M22" i="2"/>
  <c r="M24" i="2" s="1"/>
  <c r="M29" i="2" s="1"/>
  <c r="M17" i="7" l="1"/>
  <c r="O16" i="7"/>
  <c r="O17" i="7" s="1"/>
  <c r="O13" i="7"/>
  <c r="K82" i="1"/>
  <c r="M34" i="2"/>
  <c r="M32" i="2" s="1"/>
  <c r="M27" i="2"/>
  <c r="M37" i="2" s="1"/>
  <c r="I34" i="2"/>
  <c r="I32" i="2" s="1"/>
  <c r="I27" i="2"/>
  <c r="N56" i="5"/>
  <c r="H56" i="5"/>
  <c r="L56" i="5" s="1"/>
  <c r="M79" i="1"/>
  <c r="I79" i="1"/>
  <c r="N68" i="5"/>
  <c r="N69" i="5" s="1"/>
  <c r="N73" i="5" s="1"/>
  <c r="J68" i="5"/>
  <c r="G21" i="1"/>
  <c r="G34" i="1" s="1"/>
  <c r="A52" i="5"/>
  <c r="K21" i="1"/>
  <c r="N54" i="5"/>
  <c r="N5" i="5"/>
  <c r="M47" i="1"/>
  <c r="A45" i="1"/>
  <c r="G10" i="2"/>
  <c r="G13" i="2" s="1"/>
  <c r="G17" i="2" s="1"/>
  <c r="G20" i="2" s="1"/>
  <c r="G70" i="1"/>
  <c r="I37" i="2" l="1"/>
  <c r="G22" i="2"/>
  <c r="G24" i="2" s="1"/>
  <c r="G29" i="2" s="1"/>
  <c r="G27" i="2" s="1"/>
  <c r="G79" i="1"/>
  <c r="L28" i="5"/>
  <c r="L33" i="5" s="1"/>
  <c r="L69" i="5" s="1"/>
  <c r="L73" i="5" s="1"/>
  <c r="K71" i="1"/>
  <c r="K79" i="1"/>
  <c r="J69" i="5"/>
  <c r="J73" i="5" s="1"/>
  <c r="G71" i="1"/>
  <c r="K34" i="1"/>
  <c r="M19" i="6" l="1"/>
  <c r="O18" i="6"/>
  <c r="G34" i="2"/>
  <c r="G32" i="2" s="1"/>
  <c r="H28" i="5"/>
  <c r="M83" i="1"/>
  <c r="M85" i="1" s="1"/>
  <c r="M86" i="1" s="1"/>
  <c r="S18" i="6" l="1"/>
  <c r="S19" i="6" s="1"/>
  <c r="O19" i="6"/>
  <c r="G37" i="2"/>
  <c r="H33" i="5"/>
  <c r="K83" i="1"/>
  <c r="K85" i="1" s="1"/>
  <c r="K86" i="1" s="1"/>
  <c r="H69" i="5" l="1"/>
  <c r="H73" i="5" s="1"/>
  <c r="O13" i="6"/>
  <c r="M14" i="6"/>
  <c r="G82" i="1" s="1"/>
  <c r="G83" i="1" s="1"/>
  <c r="I83" i="1"/>
  <c r="I85" i="1" s="1"/>
  <c r="I86" i="1" s="1"/>
  <c r="S13" i="6" l="1"/>
  <c r="O14" i="6"/>
  <c r="S14" i="6" s="1"/>
  <c r="G85" i="1"/>
  <c r="G86" i="1" s="1"/>
</calcChain>
</file>

<file path=xl/sharedStrings.xml><?xml version="1.0" encoding="utf-8"?>
<sst xmlns="http://schemas.openxmlformats.org/spreadsheetml/2006/main" count="291" uniqueCount="180">
  <si>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</si>
  <si>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</si>
  <si>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</si>
  <si>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</si>
  <si>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</si>
  <si>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</si>
  <si>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</si>
  <si>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</si>
  <si>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</si>
  <si>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</si>
  <si>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</si>
  <si>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</si>
  <si>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</si>
  <si>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</si>
  <si>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</si>
  <si>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</si>
  <si>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Issued and paid-up share capital</t>
  </si>
  <si>
    <t>Non-controlling interests</t>
  </si>
  <si>
    <t>Total shareholder's equity</t>
  </si>
  <si>
    <t>Other income</t>
  </si>
  <si>
    <t>Administrative expenses</t>
  </si>
  <si>
    <t>Finance costs</t>
  </si>
  <si>
    <t>Unappropriated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</si>
  <si>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</si>
  <si>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</si>
  <si>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</si>
  <si>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</si>
  <si>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</si>
  <si>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</si>
  <si>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</si>
  <si>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</si>
  <si>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</si>
  <si>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</si>
  <si>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</si>
  <si>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Total non-current liabilities</t>
  </si>
  <si>
    <t>Long-term loans</t>
  </si>
  <si>
    <t>Issued and paid share capital</t>
  </si>
  <si>
    <t xml:space="preserve">Retained earnings </t>
  </si>
  <si>
    <t>Total equity attributable to owner's of the Company</t>
  </si>
  <si>
    <t>Appropriated</t>
  </si>
  <si>
    <t>Other current assets (increase) decrease</t>
  </si>
  <si>
    <t>Trade and other non-current payables</t>
  </si>
  <si>
    <t>-   Subcontract payable</t>
  </si>
  <si>
    <t>Trade and other current receivables (increase) decrease</t>
  </si>
  <si>
    <t>Net cash provided by (used in) financing activities</t>
  </si>
  <si>
    <t>EARTH TECH ENVIRONMENT PUBLIC COMPANY LIMITED AND SUBSIDIARIES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</si>
  <si>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</si>
  <si>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</si>
  <si>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</si>
  <si>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</si>
  <si>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</si>
  <si>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Inventories (increase) decrease</t>
  </si>
  <si>
    <t>Right of use assets</t>
  </si>
  <si>
    <t>Premium on share capital</t>
  </si>
  <si>
    <t xml:space="preserve">Premium on share capital  </t>
  </si>
  <si>
    <t>Depreciation and amortization</t>
  </si>
  <si>
    <t>Net increase (decrease) in cash and cash equivalents</t>
  </si>
  <si>
    <t>Current portion of lease liabilities</t>
  </si>
  <si>
    <t>Restricted deposits with banks</t>
  </si>
  <si>
    <t>Net cash provided by (used in) operating activities</t>
  </si>
  <si>
    <t xml:space="preserve"> accrued interest to related parties</t>
  </si>
  <si>
    <t>Current portion of long-term loan</t>
  </si>
  <si>
    <t>Lease liabilities - net of current portion</t>
  </si>
  <si>
    <t>Ordinary shares 2,460,000,000 shares, Baht 0.50 par value</t>
  </si>
  <si>
    <t>Cash received in non-controlling interests</t>
  </si>
  <si>
    <t>Debentures</t>
  </si>
  <si>
    <t>Short-term loans and accrued interest</t>
  </si>
  <si>
    <t>Trade and other current payables increase (decrease)</t>
  </si>
  <si>
    <t>Current portion of long-term loans and</t>
  </si>
  <si>
    <t>Cash paid for interest expense</t>
  </si>
  <si>
    <t>Repayment of loan from financial institutions</t>
  </si>
  <si>
    <t>Non-current provisions for employee benefits</t>
  </si>
  <si>
    <t>Income tax payable</t>
  </si>
  <si>
    <t>Revenues from sales and services</t>
  </si>
  <si>
    <t>Cost of sales and services</t>
  </si>
  <si>
    <t>Total expenses</t>
  </si>
  <si>
    <t>Statutory reserves</t>
  </si>
  <si>
    <t>(Gain) loss on derivative instruments</t>
  </si>
  <si>
    <t>Cash received (paid) from overdrafts and short-term loans</t>
  </si>
  <si>
    <t>from financial institutions</t>
  </si>
  <si>
    <t>Cash paid of share equities in subsidiaries</t>
  </si>
  <si>
    <t>Other non-current financial assets</t>
  </si>
  <si>
    <t>Acquisition of non-controlling interest</t>
  </si>
  <si>
    <t>Current provisions for employee benefits</t>
  </si>
  <si>
    <t>Provisions for employee benefit</t>
  </si>
  <si>
    <t>Net cash provided by (used in) investing activities</t>
  </si>
  <si>
    <t>Non cash transactions</t>
  </si>
  <si>
    <t>"Unaudited"</t>
  </si>
  <si>
    <t>"Reviewed"</t>
  </si>
  <si>
    <t>"Audited"</t>
  </si>
  <si>
    <t>December 31, 2023</t>
  </si>
  <si>
    <t>(Unit : Thousand Baht)</t>
  </si>
  <si>
    <t>"UNAUDITED"</t>
  </si>
  <si>
    <t>"REVIEWED"</t>
  </si>
  <si>
    <t>Balance as at January 1, 2024</t>
  </si>
  <si>
    <t>Balance as at January 1, 2023</t>
  </si>
  <si>
    <t>Cash paid for employee benefit</t>
  </si>
  <si>
    <t>Cash and cash equivalents at beginning of the period</t>
  </si>
  <si>
    <t>Cash and cash equivalents at ending of the period</t>
  </si>
  <si>
    <t>3.2.3</t>
  </si>
  <si>
    <t>Retained earnings (Deficit)</t>
  </si>
  <si>
    <t>Cash received from loan and interest to related parties</t>
  </si>
  <si>
    <t>Increase in restricted deposits with banks</t>
  </si>
  <si>
    <t>(Gain) loss from disposal of fixed assets</t>
  </si>
  <si>
    <t>Cash paid to purchase property, plant and equipment</t>
  </si>
  <si>
    <t>Cash paid to acquire rights of use land</t>
  </si>
  <si>
    <t>Cash received from issuing 
debenture</t>
  </si>
  <si>
    <t>Cash paid from loan to related parties</t>
  </si>
  <si>
    <t>Cash paid for investment in subsidiaries</t>
  </si>
  <si>
    <t>Other non-current assets (increase) decrease</t>
  </si>
  <si>
    <t>Cash received from interest income</t>
  </si>
  <si>
    <t>Cash and cash equivalents of subsidiaries</t>
  </si>
  <si>
    <t>Changes in operating assets and liabilities</t>
  </si>
  <si>
    <t>Current portion of debentures</t>
  </si>
  <si>
    <t>Financial costs</t>
  </si>
  <si>
    <t xml:space="preserve">Consolidated  financial statements
</t>
  </si>
  <si>
    <t>Separate financial statements</t>
  </si>
  <si>
    <t xml:space="preserve">As at </t>
  </si>
  <si>
    <t>Consolidated financial statements</t>
  </si>
  <si>
    <t>As at</t>
  </si>
  <si>
    <t xml:space="preserve">Consolidated financial statements
</t>
  </si>
  <si>
    <t>Unrealised (gain) loss on exchange rates</t>
  </si>
  <si>
    <t>Income tax refund</t>
  </si>
  <si>
    <t>Income tax paid</t>
  </si>
  <si>
    <t>Cash received from disposals of property, plant and equipment</t>
  </si>
  <si>
    <t>Cash paid for loans to third party</t>
  </si>
  <si>
    <t>Cash received from loan in third party</t>
  </si>
  <si>
    <t>Cash received from loan in director</t>
  </si>
  <si>
    <t>Investment in joint ventures</t>
  </si>
  <si>
    <t xml:space="preserve">Share of loss from investment in joint ventures </t>
  </si>
  <si>
    <t>Share of (gain) loss from investment in joint ventures</t>
  </si>
  <si>
    <t>from change status to investment in joint ventures</t>
  </si>
  <si>
    <t>Gain from change the status of investment in subsidiaries to joint venture</t>
  </si>
  <si>
    <t>(Gain) loss from change the status of investment in subsidiaries to joint ventures</t>
  </si>
  <si>
    <t>Authorized share capital</t>
  </si>
  <si>
    <t>Cash paid for investment in joint ventures</t>
  </si>
  <si>
    <t>AS AT SEPTEMBER 30, 2024</t>
  </si>
  <si>
    <t>FOR THE THREE-MONTH PERIOD ENDED SEPTEMBER 30, 2024</t>
  </si>
  <si>
    <t>FOR THE NINE-MONTH PERIOD ENDED SEPTEMBER 30, 2024</t>
  </si>
  <si>
    <t>September 30, 2024</t>
  </si>
  <si>
    <t>Ending balance as at  September 30, 2024</t>
  </si>
  <si>
    <t>Ending balance as at September 30, 2023</t>
  </si>
  <si>
    <t>Ending balance as at  September 30, 2023</t>
  </si>
  <si>
    <t>Cash paid for lease liabilities</t>
  </si>
  <si>
    <t>Appropriated - statutory reserve</t>
  </si>
  <si>
    <t>Gross profit (loss)</t>
  </si>
  <si>
    <t>Profit (loss) before expenses</t>
  </si>
  <si>
    <t>Income tax (expenses) revenue</t>
  </si>
  <si>
    <t>Net profit (loss) for the period</t>
  </si>
  <si>
    <t>Other comprehensive income (expense) for the period</t>
  </si>
  <si>
    <t>Total comprehensive income (expense) for the period</t>
  </si>
  <si>
    <t>Basic earnings (loss) per share (Baht per share)</t>
  </si>
  <si>
    <t>Profit (loss) from operating activities</t>
  </si>
  <si>
    <t>Earning (loss) per share</t>
  </si>
  <si>
    <t>-  Hire purchase payable</t>
  </si>
  <si>
    <t>Profit (loss) before income tax expenses</t>
  </si>
  <si>
    <t>Comprehensive income (expense) for the period</t>
  </si>
  <si>
    <t>Trade and other non-current payables increase (decrease)</t>
  </si>
  <si>
    <t>Total equity attributable to owners of the Parent company</t>
  </si>
  <si>
    <t>Profit (loss) attributable to:</t>
  </si>
  <si>
    <t>Total comprehensive income (expense) attributable to:</t>
  </si>
  <si>
    <t>Weighted average number of ordinary shares (shares)</t>
  </si>
  <si>
    <t>Profit (Loss) before income tax</t>
  </si>
  <si>
    <t>Total items to reconcile profit (loss) before income tax</t>
  </si>
  <si>
    <t>Cash received from capital increase in subsidiaries and change the status of</t>
  </si>
  <si>
    <t>investments in subsidiaries to investment in joint ventures</t>
  </si>
  <si>
    <t>Net cash paid for purchases of property, plant and equipment</t>
  </si>
  <si>
    <t>Cash received from loan and interest to third party</t>
  </si>
  <si>
    <t>Long-term loans and accrued interest to related parties</t>
  </si>
  <si>
    <t>-net of current portion</t>
  </si>
  <si>
    <t>TOTAL ASSETS</t>
  </si>
  <si>
    <t>TOTAL LIABILITIES AND SHAREHOLDER'S EQUITY</t>
  </si>
  <si>
    <t>Management compensation</t>
  </si>
  <si>
    <t>STATEMENT OF COMPREHENSIVE INCOME</t>
  </si>
  <si>
    <t>STATEMENT OF FINANCIAL POSITION</t>
  </si>
  <si>
    <t>STATEMENT OF CHANGES IN SHAREHOLDERS' EQUITY</t>
  </si>
  <si>
    <t xml:space="preserve">STATEMENT OF CASH FLOWS </t>
  </si>
  <si>
    <t>Adjustment to reconcile profit before tax to cash receipts (payments) from operating activities</t>
  </si>
  <si>
    <t>STATEMENT OF CASH FLOWS  (CONT.)</t>
  </si>
  <si>
    <t>STATEMENT OF FINANCIAL POSITION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</si>
</sst>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#,##0.0;\(#,##0\)"/>
    <numFmt numFmtId="169" formatCode="#,##0.00;\(#,##0.00\)"/>
    <numFmt numFmtId="170" formatCode="#,##0\ ;\(#,##0\);&quot;-       &quot;\ \ \ "/>
    <numFmt numFmtId="171" formatCode="\$#,##0.00;\(\$#,##0.00\)"/>
    <numFmt numFmtId="172" formatCode="\$#,##0;\(\$#,##0\)"/>
    <numFmt numFmtId="173" formatCode="[$-1010000]d/m/yy;@"/>
    <numFmt numFmtId="174" formatCode="dd\-mmm\-yy_)"/>
    <numFmt numFmtId="175" formatCode="_(* #,##0.000_);_(* \(#,##0.000\);_(* &quot;-&quot;??_);_(@_)"/>
  </numFmts>
  <fonts count="44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  <charset val="222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8">
    <xf numFmtId="0" fontId="0" fillId="0" borderId="0"/>
    <xf numFmtId="0" fontId="13" fillId="2" borderId="0" applyNumberFormat="0" applyBorder="0" applyAlignment="0" applyProtection="0"/>
    <xf numFmtId="173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73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73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73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73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73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73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73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73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73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73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73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73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73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73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73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73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73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/>
    <xf numFmtId="172" fontId="8" fillId="0" borderId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73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73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73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3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73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73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73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73" fontId="13" fillId="0" borderId="0"/>
    <xf numFmtId="0" fontId="28" fillId="0" borderId="0"/>
    <xf numFmtId="0" fontId="5" fillId="0" borderId="0"/>
    <xf numFmtId="173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73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73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73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73" fontId="4" fillId="0" borderId="0"/>
    <xf numFmtId="0" fontId="37" fillId="0" borderId="0"/>
    <xf numFmtId="0" fontId="37" fillId="0" borderId="0"/>
    <xf numFmtId="173" fontId="5" fillId="0" borderId="0"/>
    <xf numFmtId="173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1" fillId="0" borderId="0"/>
  </cellStyleXfs>
  <cellXfs count="295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65" fontId="3" fillId="0" borderId="0" xfId="82" applyNumberFormat="1" applyFont="1" applyFill="1" applyBorder="1" applyAlignment="1">
      <alignment horizontal="center"/>
    </xf>
    <xf numFmtId="165" fontId="3" fillId="0" borderId="0" xfId="82" applyNumberFormat="1" applyFont="1" applyFill="1"/>
    <xf numFmtId="165" fontId="3" fillId="0" borderId="0" xfId="82" applyNumberFormat="1" applyFont="1" applyFill="1" applyBorder="1"/>
    <xf numFmtId="165" fontId="2" fillId="0" borderId="12" xfId="82" applyNumberFormat="1" applyFont="1" applyFill="1" applyBorder="1"/>
    <xf numFmtId="165" fontId="2" fillId="0" borderId="0" xfId="82" applyNumberFormat="1" applyFont="1" applyFill="1" applyBorder="1"/>
    <xf numFmtId="0" fontId="3" fillId="0" borderId="0" xfId="183" applyFont="1"/>
    <xf numFmtId="165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66" fontId="3" fillId="0" borderId="0" xfId="92" applyNumberFormat="1" applyFont="1" applyFill="1" applyBorder="1"/>
    <xf numFmtId="165" fontId="3" fillId="0" borderId="0" xfId="92" applyNumberFormat="1" applyFont="1" applyFill="1" applyBorder="1"/>
    <xf numFmtId="165" fontId="3" fillId="0" borderId="15" xfId="92" applyNumberFormat="1" applyFont="1" applyFill="1" applyBorder="1"/>
    <xf numFmtId="165" fontId="2" fillId="0" borderId="16" xfId="82" applyNumberFormat="1" applyFont="1" applyFill="1" applyBorder="1"/>
    <xf numFmtId="164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0" fontId="3" fillId="0" borderId="0" xfId="153" applyFont="1"/>
    <xf numFmtId="49" fontId="3" fillId="0" borderId="0" xfId="181" applyNumberFormat="1" applyFont="1" applyAlignment="1">
      <alignment horizontal="center"/>
    </xf>
    <xf numFmtId="165" fontId="3" fillId="0" borderId="0" xfId="90" applyNumberFormat="1" applyFont="1" applyFill="1" applyBorder="1"/>
    <xf numFmtId="165" fontId="2" fillId="0" borderId="16" xfId="90" applyNumberFormat="1" applyFont="1" applyFill="1" applyBorder="1"/>
    <xf numFmtId="165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0" fontId="3" fillId="0" borderId="0" xfId="236" applyFont="1"/>
    <xf numFmtId="165" fontId="3" fillId="0" borderId="0" xfId="181" applyNumberFormat="1" applyFont="1"/>
    <xf numFmtId="165" fontId="2" fillId="0" borderId="13" xfId="90" applyNumberFormat="1" applyFont="1" applyFill="1" applyBorder="1"/>
    <xf numFmtId="165" fontId="2" fillId="0" borderId="0" xfId="91" applyNumberFormat="1" applyFont="1" applyFill="1" applyBorder="1"/>
    <xf numFmtId="165" fontId="3" fillId="0" borderId="0" xfId="91" applyNumberFormat="1" applyFont="1" applyFill="1" applyBorder="1"/>
    <xf numFmtId="165" fontId="2" fillId="0" borderId="13" xfId="91" applyNumberFormat="1" applyFont="1" applyFill="1" applyBorder="1"/>
    <xf numFmtId="43" fontId="2" fillId="0" borderId="0" xfId="110" applyFont="1" applyFill="1" applyBorder="1"/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3" fillId="0" borderId="0" xfId="174" applyFont="1"/>
    <xf numFmtId="0" fontId="2" fillId="0" borderId="0" xfId="174" applyFont="1"/>
    <xf numFmtId="0" fontId="2" fillId="0" borderId="0" xfId="150" applyFont="1" applyAlignment="1">
      <alignment vertical="center"/>
    </xf>
    <xf numFmtId="0" fontId="2" fillId="0" borderId="0" xfId="184" applyFont="1"/>
    <xf numFmtId="0" fontId="2" fillId="0" borderId="0" xfId="181" applyFont="1" applyAlignment="1">
      <alignment horizontal="left"/>
    </xf>
    <xf numFmtId="166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0" fontId="2" fillId="0" borderId="0" xfId="181" applyFont="1" applyAlignment="1">
      <alignment horizontal="center"/>
    </xf>
    <xf numFmtId="0" fontId="3" fillId="0" borderId="15" xfId="181" applyFont="1" applyBorder="1"/>
    <xf numFmtId="49" fontId="3" fillId="0" borderId="0" xfId="181" applyNumberFormat="1" applyFont="1"/>
    <xf numFmtId="0" fontId="2" fillId="0" borderId="0" xfId="183" applyFont="1"/>
    <xf numFmtId="165" fontId="2" fillId="0" borderId="0" xfId="82" applyNumberFormat="1" applyFont="1" applyFill="1"/>
    <xf numFmtId="166" fontId="3" fillId="0" borderId="0" xfId="183" applyNumberFormat="1" applyFont="1"/>
    <xf numFmtId="0" fontId="3" fillId="0" borderId="0" xfId="239" applyFont="1"/>
    <xf numFmtId="0" fontId="3" fillId="0" borderId="0" xfId="239" applyFont="1" applyAlignment="1">
      <alignment horizontal="center"/>
    </xf>
    <xf numFmtId="166" fontId="3" fillId="0" borderId="0" xfId="239" applyNumberFormat="1" applyFont="1"/>
    <xf numFmtId="165" fontId="3" fillId="0" borderId="0" xfId="82" applyNumberFormat="1" applyFont="1" applyFill="1" applyBorder="1" applyAlignment="1">
      <alignment horizontal="right"/>
    </xf>
    <xf numFmtId="166" fontId="2" fillId="0" borderId="0" xfId="183" applyNumberFormat="1" applyFont="1"/>
    <xf numFmtId="167" fontId="2" fillId="0" borderId="0" xfId="108" applyNumberFormat="1" applyFont="1" applyFill="1" applyBorder="1"/>
    <xf numFmtId="165" fontId="2" fillId="0" borderId="12" xfId="108" applyNumberFormat="1" applyFont="1" applyFill="1" applyBorder="1"/>
    <xf numFmtId="166" fontId="2" fillId="0" borderId="0" xfId="108" applyNumberFormat="1" applyFont="1" applyFill="1"/>
    <xf numFmtId="166" fontId="2" fillId="0" borderId="0" xfId="82" applyNumberFormat="1" applyFont="1" applyFill="1"/>
    <xf numFmtId="166" fontId="2" fillId="0" borderId="13" xfId="108" applyNumberFormat="1" applyFont="1" applyFill="1" applyBorder="1"/>
    <xf numFmtId="166" fontId="2" fillId="0" borderId="0" xfId="108" applyNumberFormat="1" applyFont="1" applyFill="1" applyBorder="1"/>
    <xf numFmtId="0" fontId="3" fillId="0" borderId="0" xfId="175" applyFont="1"/>
    <xf numFmtId="0" fontId="6" fillId="0" borderId="0" xfId="177" applyFont="1"/>
    <xf numFmtId="41" fontId="3" fillId="0" borderId="0" xfId="108" applyNumberFormat="1" applyFont="1" applyFill="1" applyAlignment="1">
      <alignment horizontal="right"/>
    </xf>
    <xf numFmtId="165" fontId="2" fillId="0" borderId="0" xfId="90" applyNumberFormat="1" applyFont="1" applyFill="1" applyAlignment="1"/>
    <xf numFmtId="165" fontId="3" fillId="0" borderId="0" xfId="90" applyNumberFormat="1" applyFont="1" applyFill="1" applyAlignment="1"/>
    <xf numFmtId="165" fontId="3" fillId="0" borderId="0" xfId="90" applyNumberFormat="1" applyFont="1" applyFill="1" applyAlignment="1">
      <alignment horizontal="center"/>
    </xf>
    <xf numFmtId="165" fontId="2" fillId="0" borderId="0" xfId="90" applyNumberFormat="1" applyFont="1" applyFill="1" applyAlignment="1">
      <alignment horizontal="left"/>
    </xf>
    <xf numFmtId="0" fontId="3" fillId="0" borderId="0" xfId="183" applyFont="1" applyAlignment="1">
      <alignment horizontal="right"/>
    </xf>
    <xf numFmtId="49" fontId="3" fillId="0" borderId="0" xfId="0" applyNumberFormat="1" applyFont="1" applyAlignment="1">
      <alignment horizontal="left"/>
    </xf>
    <xf numFmtId="165" fontId="3" fillId="0" borderId="15" xfId="82" applyNumberFormat="1" applyFont="1" applyFill="1" applyBorder="1"/>
    <xf numFmtId="0" fontId="7" fillId="0" borderId="0" xfId="0" applyFont="1" applyAlignment="1">
      <alignment wrapText="1"/>
    </xf>
    <xf numFmtId="43" fontId="2" fillId="0" borderId="0" xfId="236" applyNumberFormat="1" applyFont="1" applyAlignment="1">
      <alignment horizontal="left"/>
    </xf>
    <xf numFmtId="166" fontId="2" fillId="0" borderId="0" xfId="219" applyNumberFormat="1" applyFont="1" applyFill="1" applyBorder="1"/>
    <xf numFmtId="165" fontId="2" fillId="0" borderId="16" xfId="108" applyNumberFormat="1" applyFont="1" applyFill="1" applyBorder="1"/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70" fontId="3" fillId="0" borderId="0" xfId="83" applyNumberFormat="1" applyFont="1" applyFill="1" applyBorder="1" applyAlignment="1">
      <alignment horizontal="right" vertical="center"/>
    </xf>
    <xf numFmtId="170" fontId="3" fillId="0" borderId="0" xfId="83" applyNumberFormat="1" applyFont="1" applyFill="1" applyAlignment="1">
      <alignment horizontal="right" vertical="center"/>
    </xf>
    <xf numFmtId="49" fontId="3" fillId="0" borderId="0" xfId="150" applyNumberFormat="1" applyFont="1" applyAlignment="1">
      <alignment vertical="center"/>
    </xf>
    <xf numFmtId="0" fontId="3" fillId="0" borderId="0" xfId="154" applyFont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65" fontId="2" fillId="0" borderId="0" xfId="83" applyNumberFormat="1" applyFont="1" applyFill="1" applyAlignment="1">
      <alignment vertical="center"/>
    </xf>
    <xf numFmtId="165" fontId="2" fillId="0" borderId="0" xfId="83" applyNumberFormat="1" applyFont="1" applyFill="1" applyBorder="1" applyAlignment="1">
      <alignment horizontal="right" vertical="center"/>
    </xf>
    <xf numFmtId="165" fontId="3" fillId="0" borderId="0" xfId="179" applyNumberFormat="1" applyFont="1"/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65" fontId="3" fillId="0" borderId="0" xfId="87" applyNumberFormat="1" applyFont="1" applyFill="1" applyBorder="1" applyAlignment="1">
      <alignment horizontal="center" vertical="center" wrapText="1"/>
    </xf>
    <xf numFmtId="165" fontId="3" fillId="0" borderId="0" xfId="87" applyNumberFormat="1" applyFont="1" applyFill="1" applyBorder="1" applyAlignment="1">
      <alignment horizontal="center" vertical="center"/>
    </xf>
    <xf numFmtId="165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65" fontId="3" fillId="0" borderId="0" xfId="87" applyNumberFormat="1" applyFont="1" applyFill="1"/>
    <xf numFmtId="0" fontId="38" fillId="0" borderId="0" xfId="157" applyFont="1"/>
    <xf numFmtId="165" fontId="3" fillId="0" borderId="0" xfId="87" applyNumberFormat="1" applyFont="1" applyFill="1" applyBorder="1" applyAlignment="1">
      <alignment horizontal="right" vertical="center"/>
    </xf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165" fontId="2" fillId="0" borderId="0" xfId="87" applyNumberFormat="1" applyFont="1" applyFill="1" applyBorder="1" applyAlignment="1">
      <alignment horizontal="right" vertical="center"/>
    </xf>
    <xf numFmtId="165" fontId="2" fillId="0" borderId="0" xfId="87" applyNumberFormat="1" applyFont="1" applyFill="1" applyBorder="1"/>
    <xf numFmtId="0" fontId="3" fillId="0" borderId="0" xfId="82" applyNumberFormat="1" applyFont="1" applyFill="1" applyBorder="1" applyAlignment="1">
      <alignment horizontal="center"/>
    </xf>
    <xf numFmtId="165" fontId="2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65" fontId="3" fillId="0" borderId="0" xfId="84" applyNumberFormat="1" applyFont="1" applyFill="1"/>
    <xf numFmtId="0" fontId="34" fillId="0" borderId="0" xfId="0" applyFont="1"/>
    <xf numFmtId="0" fontId="35" fillId="0" borderId="0" xfId="175" applyFont="1"/>
    <xf numFmtId="0" fontId="34" fillId="0" borderId="0" xfId="175" applyFont="1"/>
    <xf numFmtId="49" fontId="3" fillId="0" borderId="0" xfId="0" quotePrefix="1" applyNumberFormat="1" applyFont="1"/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66" fontId="3" fillId="0" borderId="0" xfId="85" applyNumberFormat="1" applyFont="1" applyFill="1" applyBorder="1" applyAlignment="1"/>
    <xf numFmtId="165" fontId="3" fillId="0" borderId="0" xfId="91" applyNumberFormat="1" applyFont="1" applyFill="1"/>
    <xf numFmtId="166" fontId="3" fillId="0" borderId="0" xfId="85" applyNumberFormat="1" applyFont="1" applyFill="1"/>
    <xf numFmtId="43" fontId="36" fillId="0" borderId="0" xfId="85" applyFont="1" applyFill="1" applyBorder="1" applyAlignment="1">
      <alignment horizontal="center"/>
    </xf>
    <xf numFmtId="43" fontId="3" fillId="0" borderId="0" xfId="85" applyFont="1" applyFill="1"/>
    <xf numFmtId="164" fontId="3" fillId="0" borderId="0" xfId="90" applyFont="1" applyFill="1" applyBorder="1"/>
    <xf numFmtId="164" fontId="2" fillId="0" borderId="0" xfId="90" applyFont="1" applyFill="1" applyBorder="1"/>
    <xf numFmtId="0" fontId="3" fillId="0" borderId="0" xfId="182" quotePrefix="1" applyFont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167" fontId="3" fillId="0" borderId="0" xfId="181" applyNumberFormat="1" applyFont="1"/>
    <xf numFmtId="0" fontId="2" fillId="0" borderId="0" xfId="236" applyFont="1"/>
    <xf numFmtId="168" fontId="2" fillId="0" borderId="0" xfId="181" applyNumberFormat="1" applyFont="1"/>
    <xf numFmtId="0" fontId="3" fillId="0" borderId="0" xfId="181" applyFont="1" applyAlignment="1">
      <alignment horizontal="left"/>
    </xf>
    <xf numFmtId="164" fontId="3" fillId="0" borderId="0" xfId="181" applyNumberFormat="1" applyFont="1"/>
    <xf numFmtId="165" fontId="3" fillId="0" borderId="15" xfId="82" applyNumberFormat="1" applyFont="1" applyFill="1" applyBorder="1" applyAlignment="1">
      <alignment horizontal="right"/>
    </xf>
    <xf numFmtId="166" fontId="3" fillId="0" borderId="0" xfId="86" applyNumberFormat="1" applyFont="1" applyFill="1"/>
    <xf numFmtId="43" fontId="3" fillId="0" borderId="0" xfId="86" applyFont="1" applyFill="1" applyBorder="1"/>
    <xf numFmtId="166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66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0" fontId="3" fillId="0" borderId="16" xfId="181" applyFont="1" applyBorder="1" applyAlignment="1">
      <alignment horizontal="center"/>
    </xf>
    <xf numFmtId="0" fontId="1" fillId="0" borderId="15" xfId="179" applyBorder="1" applyAlignment="1">
      <alignment horizontal="center" vertical="center"/>
    </xf>
    <xf numFmtId="166" fontId="3" fillId="0" borderId="0" xfId="179" applyNumberFormat="1" applyFont="1"/>
    <xf numFmtId="166" fontId="3" fillId="0" borderId="0" xfId="86" applyNumberFormat="1" applyFont="1" applyFill="1" applyAlignment="1"/>
    <xf numFmtId="166" fontId="3" fillId="0" borderId="0" xfId="85" applyNumberFormat="1" applyFont="1" applyFill="1" applyAlignment="1"/>
    <xf numFmtId="49" fontId="3" fillId="0" borderId="0" xfId="178" quotePrefix="1" applyNumberFormat="1" applyFont="1" applyAlignment="1">
      <alignment horizontal="center" vertical="center"/>
    </xf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49" fontId="2" fillId="0" borderId="0" xfId="178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65" fontId="3" fillId="0" borderId="0" xfId="93" applyNumberFormat="1" applyFont="1" applyFill="1" applyBorder="1" applyAlignment="1"/>
    <xf numFmtId="169" fontId="3" fillId="0" borderId="0" xfId="179" applyNumberFormat="1" applyFont="1" applyAlignment="1">
      <alignment vertical="top"/>
    </xf>
    <xf numFmtId="165" fontId="3" fillId="0" borderId="0" xfId="84" applyNumberFormat="1" applyFont="1" applyFill="1" applyBorder="1" applyAlignment="1">
      <alignment horizontal="right"/>
    </xf>
    <xf numFmtId="165" fontId="3" fillId="0" borderId="15" xfId="84" applyNumberFormat="1" applyFont="1" applyFill="1" applyBorder="1" applyAlignment="1">
      <alignment horizontal="right"/>
    </xf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0" fontId="3" fillId="0" borderId="0" xfId="182" quotePrefix="1" applyFont="1" applyAlignment="1">
      <alignment horizontal="center"/>
    </xf>
    <xf numFmtId="166" fontId="3" fillId="0" borderId="0" xfId="175" applyNumberFormat="1" applyFont="1"/>
    <xf numFmtId="49" fontId="2" fillId="0" borderId="0" xfId="147" applyNumberFormat="1" applyFont="1"/>
    <xf numFmtId="0" fontId="2" fillId="0" borderId="0" xfId="147" applyFont="1"/>
    <xf numFmtId="0" fontId="2" fillId="0" borderId="0" xfId="179" applyFont="1" applyAlignment="1">
      <alignment vertical="center"/>
    </xf>
    <xf numFmtId="165" fontId="2" fillId="0" borderId="0" xfId="179" applyNumberFormat="1" applyFont="1" applyAlignment="1">
      <alignment vertical="center"/>
    </xf>
    <xf numFmtId="0" fontId="3" fillId="0" borderId="12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165" fontId="2" fillId="0" borderId="0" xfId="82" applyNumberFormat="1" applyFont="1" applyFill="1" applyAlignment="1">
      <alignment horizontal="right"/>
    </xf>
    <xf numFmtId="165" fontId="2" fillId="0" borderId="16" xfId="91" applyNumberFormat="1" applyFont="1" applyFill="1" applyBorder="1"/>
    <xf numFmtId="165" fontId="2" fillId="0" borderId="12" xfId="91" applyNumberFormat="1" applyFont="1" applyFill="1" applyBorder="1"/>
    <xf numFmtId="43" fontId="3" fillId="0" borderId="15" xfId="110" applyFont="1" applyFill="1" applyBorder="1"/>
    <xf numFmtId="0" fontId="1" fillId="0" borderId="15" xfId="179" applyBorder="1" applyAlignment="1">
      <alignment horizontal="right"/>
    </xf>
    <xf numFmtId="0" fontId="3" fillId="0" borderId="0" xfId="179" applyFont="1" applyAlignment="1">
      <alignment horizontal="center" vertical="center"/>
    </xf>
    <xf numFmtId="49" fontId="3" fillId="0" borderId="0" xfId="238" applyNumberFormat="1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179" applyFont="1" applyAlignment="1">
      <alignment vertical="center"/>
    </xf>
    <xf numFmtId="49" fontId="3" fillId="0" borderId="15" xfId="238" applyNumberFormat="1" applyFont="1" applyBorder="1" applyAlignment="1">
      <alignment horizontal="center"/>
    </xf>
    <xf numFmtId="0" fontId="3" fillId="0" borderId="0" xfId="179" applyFont="1" applyAlignment="1">
      <alignment horizontal="center" vertical="center" wrapText="1"/>
    </xf>
    <xf numFmtId="0" fontId="42" fillId="0" borderId="0" xfId="182" applyFont="1" applyAlignment="1">
      <alignment horizontal="center" vertical="center"/>
    </xf>
    <xf numFmtId="0" fontId="42" fillId="0" borderId="0" xfId="182" applyFont="1"/>
    <xf numFmtId="165" fontId="42" fillId="0" borderId="0" xfId="84" applyNumberFormat="1" applyFont="1" applyFill="1"/>
    <xf numFmtId="165" fontId="42" fillId="0" borderId="0" xfId="85" applyNumberFormat="1" applyFont="1" applyFill="1"/>
    <xf numFmtId="165" fontId="42" fillId="0" borderId="0" xfId="85" applyNumberFormat="1" applyFont="1" applyFill="1" applyBorder="1"/>
    <xf numFmtId="165" fontId="42" fillId="0" borderId="0" xfId="84" applyNumberFormat="1" applyFont="1" applyFill="1" applyBorder="1"/>
    <xf numFmtId="43" fontId="34" fillId="0" borderId="0" xfId="84" applyFont="1" applyFill="1" applyBorder="1"/>
    <xf numFmtId="166" fontId="42" fillId="0" borderId="0" xfId="84" applyNumberFormat="1" applyFont="1" applyFill="1" applyBorder="1"/>
    <xf numFmtId="165" fontId="42" fillId="0" borderId="0" xfId="84" applyNumberFormat="1" applyFont="1" applyFill="1" applyAlignment="1">
      <alignment horizontal="right"/>
    </xf>
    <xf numFmtId="165" fontId="42" fillId="0" borderId="0" xfId="86" applyNumberFormat="1" applyFont="1" applyFill="1" applyBorder="1"/>
    <xf numFmtId="166" fontId="3" fillId="0" borderId="14" xfId="93" applyNumberFormat="1" applyFont="1" applyFill="1" applyBorder="1"/>
    <xf numFmtId="166" fontId="42" fillId="0" borderId="14" xfId="93" applyNumberFormat="1" applyFont="1" applyFill="1" applyBorder="1"/>
    <xf numFmtId="43" fontId="42" fillId="0" borderId="0" xfId="84" applyFont="1" applyFill="1" applyBorder="1"/>
    <xf numFmtId="166" fontId="3" fillId="0" borderId="0" xfId="93" applyNumberFormat="1" applyFont="1" applyFill="1" applyBorder="1"/>
    <xf numFmtId="166" fontId="42" fillId="0" borderId="0" xfId="93" applyNumberFormat="1" applyFont="1" applyFill="1" applyBorder="1"/>
    <xf numFmtId="165" fontId="42" fillId="0" borderId="0" xfId="93" applyNumberFormat="1" applyFont="1" applyFill="1" applyBorder="1"/>
    <xf numFmtId="165" fontId="42" fillId="0" borderId="0" xfId="91" applyNumberFormat="1" applyFont="1" applyFill="1" applyBorder="1"/>
    <xf numFmtId="164" fontId="42" fillId="0" borderId="0" xfId="91" applyFont="1" applyFill="1" applyBorder="1"/>
    <xf numFmtId="165" fontId="34" fillId="0" borderId="0" xfId="91" applyNumberFormat="1" applyFont="1" applyFill="1" applyBorder="1"/>
    <xf numFmtId="165" fontId="2" fillId="0" borderId="0" xfId="181" applyNumberFormat="1" applyFont="1"/>
    <xf numFmtId="165" fontId="34" fillId="0" borderId="13" xfId="91" applyNumberFormat="1" applyFont="1" applyFill="1" applyBorder="1"/>
    <xf numFmtId="175" fontId="34" fillId="0" borderId="0" xfId="237" applyNumberFormat="1" applyFont="1" applyAlignment="1">
      <alignment horizontal="left"/>
    </xf>
    <xf numFmtId="166" fontId="34" fillId="0" borderId="17" xfId="110" applyNumberFormat="1" applyFont="1" applyFill="1" applyBorder="1" applyAlignment="1">
      <alignment horizontal="right" vertical="justify"/>
    </xf>
    <xf numFmtId="166" fontId="34" fillId="0" borderId="0" xfId="219" applyNumberFormat="1" applyFont="1" applyFill="1" applyBorder="1"/>
    <xf numFmtId="49" fontId="3" fillId="0" borderId="0" xfId="0" applyNumberFormat="1" applyFont="1" applyAlignment="1">
      <alignment vertical="center"/>
    </xf>
    <xf numFmtId="43" fontId="2" fillId="0" borderId="0" xfId="82" applyFont="1" applyFill="1" applyBorder="1" applyAlignment="1"/>
    <xf numFmtId="0" fontId="3" fillId="0" borderId="0" xfId="237" applyFont="1"/>
    <xf numFmtId="166" fontId="3" fillId="0" borderId="0" xfId="85" applyNumberFormat="1" applyFont="1" applyFill="1" applyBorder="1" applyAlignment="1">
      <alignment horizontal="right"/>
    </xf>
    <xf numFmtId="0" fontId="3" fillId="0" borderId="0" xfId="237" applyFont="1" applyAlignment="1">
      <alignment horizontal="right"/>
    </xf>
    <xf numFmtId="166" fontId="2" fillId="0" borderId="13" xfId="85" applyNumberFormat="1" applyFont="1" applyFill="1" applyBorder="1"/>
    <xf numFmtId="43" fontId="43" fillId="0" borderId="0" xfId="85" applyFont="1" applyFill="1" applyBorder="1" applyAlignment="1">
      <alignment horizontal="center"/>
    </xf>
    <xf numFmtId="43" fontId="3" fillId="0" borderId="0" xfId="86" applyFont="1" applyFill="1" applyAlignment="1">
      <alignment horizontal="center"/>
    </xf>
    <xf numFmtId="43" fontId="3" fillId="0" borderId="0" xfId="86" applyFont="1" applyFill="1" applyBorder="1" applyAlignment="1">
      <alignment horizontal="center"/>
    </xf>
    <xf numFmtId="165" fontId="3" fillId="0" borderId="15" xfId="93" applyNumberFormat="1" applyFont="1" applyFill="1" applyBorder="1" applyAlignment="1"/>
    <xf numFmtId="166" fontId="2" fillId="0" borderId="13" xfId="86" applyNumberFormat="1" applyFont="1" applyFill="1" applyBorder="1" applyAlignment="1"/>
    <xf numFmtId="166" fontId="2" fillId="0" borderId="0" xfId="86" applyNumberFormat="1" applyFont="1" applyFill="1" applyBorder="1" applyAlignment="1"/>
    <xf numFmtId="166" fontId="3" fillId="0" borderId="0" xfId="84" applyNumberFormat="1" applyFont="1" applyFill="1"/>
    <xf numFmtId="166" fontId="3" fillId="0" borderId="0" xfId="84" applyNumberFormat="1" applyFont="1" applyFill="1" applyAlignment="1"/>
    <xf numFmtId="43" fontId="3" fillId="0" borderId="0" xfId="84" applyFont="1" applyFill="1" applyAlignment="1">
      <alignment horizontal="right"/>
    </xf>
    <xf numFmtId="165" fontId="3" fillId="0" borderId="15" xfId="91" applyNumberFormat="1" applyFont="1" applyFill="1" applyBorder="1" applyAlignment="1">
      <alignment horizontal="right"/>
    </xf>
    <xf numFmtId="166" fontId="2" fillId="0" borderId="13" xfId="93" applyNumberFormat="1" applyFont="1" applyFill="1" applyBorder="1" applyAlignment="1"/>
    <xf numFmtId="165" fontId="2" fillId="0" borderId="13" xfId="93" applyNumberFormat="1" applyFont="1" applyFill="1" applyBorder="1" applyAlignment="1"/>
    <xf numFmtId="165" fontId="2" fillId="0" borderId="0" xfId="93" applyNumberFormat="1" applyFont="1" applyFill="1" applyBorder="1" applyAlignment="1"/>
    <xf numFmtId="43" fontId="3" fillId="0" borderId="0" xfId="86" applyFont="1" applyFill="1" applyBorder="1" applyAlignment="1"/>
    <xf numFmtId="165" fontId="3" fillId="0" borderId="0" xfId="86" applyNumberFormat="1" applyFont="1" applyFill="1" applyBorder="1" applyAlignment="1"/>
    <xf numFmtId="49" fontId="3" fillId="0" borderId="15" xfId="178" applyNumberFormat="1" applyFont="1" applyBorder="1" applyAlignment="1">
      <alignment horizontal="center" wrapText="1"/>
    </xf>
    <xf numFmtId="49" fontId="3" fillId="0" borderId="15" xfId="178" applyNumberFormat="1" applyFont="1" applyBorder="1" applyAlignment="1">
      <alignment horizontal="center"/>
    </xf>
    <xf numFmtId="43" fontId="3" fillId="0" borderId="0" xfId="84" applyFont="1" applyFill="1"/>
    <xf numFmtId="175" fontId="34" fillId="0" borderId="14" xfId="91" applyNumberFormat="1" applyFont="1" applyFill="1" applyBorder="1"/>
    <xf numFmtId="175" fontId="34" fillId="0" borderId="14" xfId="91" applyNumberFormat="1" applyFont="1" applyFill="1" applyBorder="1" applyAlignment="1">
      <alignment horizontal="left" indent="2"/>
    </xf>
    <xf numFmtId="0" fontId="3" fillId="0" borderId="15" xfId="181" applyFont="1" applyBorder="1" applyAlignment="1">
      <alignment horizontal="center"/>
    </xf>
    <xf numFmtId="0" fontId="3" fillId="0" borderId="0" xfId="183" applyFont="1" applyAlignment="1">
      <alignment horizontal="center"/>
    </xf>
    <xf numFmtId="0" fontId="2" fillId="0" borderId="0" xfId="183" applyFont="1" applyAlignment="1">
      <alignment horizontal="center"/>
    </xf>
    <xf numFmtId="0" fontId="34" fillId="0" borderId="0" xfId="175" applyFont="1" applyAlignment="1">
      <alignment horizontal="center"/>
    </xf>
    <xf numFmtId="0" fontId="3" fillId="0" borderId="0" xfId="175" applyFont="1" applyAlignment="1">
      <alignment horizontal="center"/>
    </xf>
    <xf numFmtId="165" fontId="3" fillId="0" borderId="0" xfId="84" applyNumberFormat="1" applyFont="1" applyFill="1" applyBorder="1"/>
    <xf numFmtId="165" fontId="3" fillId="0" borderId="0" xfId="85" applyNumberFormat="1" applyFont="1" applyFill="1" applyBorder="1"/>
    <xf numFmtId="165" fontId="3" fillId="0" borderId="0" xfId="85" applyNumberFormat="1" applyFont="1" applyFill="1"/>
    <xf numFmtId="165" fontId="3" fillId="0" borderId="0" xfId="182" applyNumberFormat="1" applyFont="1"/>
    <xf numFmtId="164" fontId="3" fillId="0" borderId="0" xfId="91" applyFont="1" applyFill="1" applyBorder="1"/>
    <xf numFmtId="165" fontId="3" fillId="0" borderId="15" xfId="91" applyNumberFormat="1" applyFont="1" applyFill="1" applyBorder="1"/>
    <xf numFmtId="165" fontId="3" fillId="0" borderId="0" xfId="84" applyNumberFormat="1" applyFont="1" applyFill="1" applyAlignment="1">
      <alignment horizontal="right"/>
    </xf>
    <xf numFmtId="166" fontId="2" fillId="0" borderId="0" xfId="84" applyNumberFormat="1" applyFont="1" applyFill="1" applyBorder="1"/>
    <xf numFmtId="0" fontId="3" fillId="0" borderId="0" xfId="247" applyFont="1"/>
    <xf numFmtId="165" fontId="2" fillId="0" borderId="0" xfId="84" applyNumberFormat="1" applyFont="1" applyFill="1" applyBorder="1" applyAlignment="1">
      <alignment horizontal="right"/>
    </xf>
    <xf numFmtId="43" fontId="2" fillId="0" borderId="0" xfId="84" applyFont="1" applyFill="1" applyBorder="1"/>
    <xf numFmtId="0" fontId="3" fillId="0" borderId="0" xfId="179" applyFont="1" applyAlignment="1">
      <alignment horizontal="center" vertical="top"/>
    </xf>
    <xf numFmtId="0" fontId="2" fillId="0" borderId="0" xfId="176" applyFont="1"/>
    <xf numFmtId="165" fontId="3" fillId="0" borderId="0" xfId="108" applyNumberFormat="1" applyFont="1" applyFill="1"/>
    <xf numFmtId="166" fontId="3" fillId="0" borderId="0" xfId="84" applyNumberFormat="1" applyFont="1" applyFill="1" applyBorder="1"/>
    <xf numFmtId="0" fontId="3" fillId="0" borderId="0" xfId="182" quotePrefix="1" applyFont="1"/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/>
    </xf>
    <xf numFmtId="0" fontId="1" fillId="0" borderId="12" xfId="179" applyBorder="1" applyAlignment="1">
      <alignment horizontal="center" vertical="top" wrapText="1"/>
    </xf>
    <xf numFmtId="49" fontId="3" fillId="0" borderId="12" xfId="178" applyNumberFormat="1" applyFont="1" applyBorder="1" applyAlignment="1">
      <alignment horizontal="center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49" fontId="3" fillId="0" borderId="12" xfId="179" applyNumberFormat="1" applyFont="1" applyBorder="1" applyAlignment="1">
      <alignment horizontal="center"/>
    </xf>
    <xf numFmtId="0" fontId="3" fillId="0" borderId="12" xfId="181" applyFont="1" applyBorder="1" applyAlignment="1">
      <alignment horizontal="center"/>
    </xf>
  </cellXfs>
  <cellStyles count="24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1000000}"/>
    <cellStyle name="Comma 10 10" xfId="84" xr:uid="{00000000-0005-0000-0000-000052000000}"/>
    <cellStyle name="Comma 10 7" xfId="85" xr:uid="{00000000-0005-0000-0000-000053000000}"/>
    <cellStyle name="Comma 10 7 2" xfId="86" xr:uid="{00000000-0005-0000-0000-000054000000}"/>
    <cellStyle name="Comma 11" xfId="87" xr:uid="{00000000-0005-0000-0000-000055000000}"/>
    <cellStyle name="Comma 12" xfId="241" xr:uid="{765CCD6C-CCE9-42CC-9B93-1D87610A06E2}"/>
    <cellStyle name="Comma 12 2 2 2" xfId="88" xr:uid="{00000000-0005-0000-0000-000056000000}"/>
    <cellStyle name="Comma 14 5" xfId="89" xr:uid="{00000000-0005-0000-0000-000057000000}"/>
    <cellStyle name="Comma 2" xfId="90" xr:uid="{00000000-0005-0000-0000-000058000000}"/>
    <cellStyle name="Comma 2 2 2" xfId="91" xr:uid="{00000000-0005-0000-0000-000059000000}"/>
    <cellStyle name="Comma 2 5" xfId="92" xr:uid="{00000000-0005-0000-0000-00005A000000}"/>
    <cellStyle name="Comma 2 5 2 6" xfId="93" xr:uid="{00000000-0005-0000-0000-00005B000000}"/>
    <cellStyle name="Comma 3" xfId="94" xr:uid="{00000000-0005-0000-0000-00005C000000}"/>
    <cellStyle name="Comma 4" xfId="95" xr:uid="{00000000-0005-0000-0000-00005D000000}"/>
    <cellStyle name="Comma 4 2" xfId="96" xr:uid="{00000000-0005-0000-0000-00005E000000}"/>
    <cellStyle name="Comma 5" xfId="97" xr:uid="{00000000-0005-0000-0000-00005F000000}"/>
    <cellStyle name="Comma 5 2" xfId="98" xr:uid="{00000000-0005-0000-0000-000060000000}"/>
    <cellStyle name="Comma 6" xfId="99" xr:uid="{00000000-0005-0000-0000-000061000000}"/>
    <cellStyle name="Comma 6 2" xfId="100" xr:uid="{00000000-0005-0000-0000-000062000000}"/>
    <cellStyle name="Comma 6 2 2" xfId="101" xr:uid="{00000000-0005-0000-0000-000063000000}"/>
    <cellStyle name="Comma 6 3" xfId="102" xr:uid="{00000000-0005-0000-0000-000064000000}"/>
    <cellStyle name="Comma 7" xfId="103" xr:uid="{00000000-0005-0000-0000-000065000000}"/>
    <cellStyle name="Comma 8" xfId="104" xr:uid="{00000000-0005-0000-0000-000066000000}"/>
    <cellStyle name="Comma 9" xfId="105" xr:uid="{00000000-0005-0000-0000-000067000000}"/>
    <cellStyle name="comma zerodec" xfId="106" xr:uid="{00000000-0005-0000-0000-000068000000}"/>
    <cellStyle name="Comma_ET_Leed Sheet_YE_50_OA" xfId="107" xr:uid="{00000000-0005-0000-0000-000069000000}"/>
    <cellStyle name="Comma_ET_YE_07_T2" xfId="108" xr:uid="{00000000-0005-0000-0000-00006A000000}"/>
    <cellStyle name="Comma_ET_YE_07_T2 2" xfId="109" xr:uid="{00000000-0005-0000-0000-00006B000000}"/>
    <cellStyle name="Comma_ET_YE_09_T2 2" xfId="110" xr:uid="{00000000-0005-0000-0000-00006C000000}"/>
    <cellStyle name="Currency1" xfId="111" xr:uid="{00000000-0005-0000-0000-00006D000000}"/>
    <cellStyle name="Dollar (zero dec)" xfId="112" xr:uid="{00000000-0005-0000-0000-00006E000000}"/>
    <cellStyle name="Explanatory Text" xfId="113" xr:uid="{00000000-0005-0000-0000-00006F000000}"/>
    <cellStyle name="Explanatory Text 2" xfId="114" xr:uid="{00000000-0005-0000-0000-000070000000}"/>
    <cellStyle name="Explanatory Text 3" xfId="115" xr:uid="{00000000-0005-0000-0000-000071000000}"/>
    <cellStyle name="Good" xfId="116" xr:uid="{00000000-0005-0000-0000-000072000000}"/>
    <cellStyle name="Good 2" xfId="117" xr:uid="{00000000-0005-0000-0000-000073000000}"/>
    <cellStyle name="Good 3" xfId="118" xr:uid="{00000000-0005-0000-0000-000074000000}"/>
    <cellStyle name="Grey" xfId="119" xr:uid="{00000000-0005-0000-0000-000075000000}"/>
    <cellStyle name="Heading 1" xfId="120" xr:uid="{00000000-0005-0000-0000-000076000000}"/>
    <cellStyle name="Heading 1 2" xfId="121" xr:uid="{00000000-0005-0000-0000-000077000000}"/>
    <cellStyle name="Heading 1 3" xfId="122" xr:uid="{00000000-0005-0000-0000-000078000000}"/>
    <cellStyle name="Heading 2" xfId="123" xr:uid="{00000000-0005-0000-0000-000079000000}"/>
    <cellStyle name="Heading 2 2" xfId="124" xr:uid="{00000000-0005-0000-0000-00007A000000}"/>
    <cellStyle name="Heading 2 3" xfId="125" xr:uid="{00000000-0005-0000-0000-00007B000000}"/>
    <cellStyle name="Heading 3" xfId="126" xr:uid="{00000000-0005-0000-0000-00007C000000}"/>
    <cellStyle name="Heading 3 2" xfId="127" xr:uid="{00000000-0005-0000-0000-00007D000000}"/>
    <cellStyle name="Heading 3 3" xfId="128" xr:uid="{00000000-0005-0000-0000-00007E000000}"/>
    <cellStyle name="Heading 4" xfId="129" xr:uid="{00000000-0005-0000-0000-00007F000000}"/>
    <cellStyle name="Heading 4 2" xfId="130" xr:uid="{00000000-0005-0000-0000-000080000000}"/>
    <cellStyle name="Heading 4 3" xfId="131" xr:uid="{00000000-0005-0000-0000-000081000000}"/>
    <cellStyle name="Hyperlink 2" xfId="132" xr:uid="{00000000-0005-0000-0000-000082000000}"/>
    <cellStyle name="Input" xfId="133" xr:uid="{00000000-0005-0000-0000-000083000000}"/>
    <cellStyle name="Input [yellow]" xfId="134" xr:uid="{00000000-0005-0000-0000-000084000000}"/>
    <cellStyle name="Input 2" xfId="135" xr:uid="{00000000-0005-0000-0000-000085000000}"/>
    <cellStyle name="Input 3" xfId="136" xr:uid="{00000000-0005-0000-0000-000086000000}"/>
    <cellStyle name="Input 4" xfId="137" xr:uid="{00000000-0005-0000-0000-000087000000}"/>
    <cellStyle name="Linked Cell" xfId="138" xr:uid="{00000000-0005-0000-0000-000088000000}"/>
    <cellStyle name="Linked Cell 2" xfId="139" xr:uid="{00000000-0005-0000-0000-000089000000}"/>
    <cellStyle name="Linked Cell 3" xfId="140" xr:uid="{00000000-0005-0000-0000-00008A000000}"/>
    <cellStyle name="Neutral" xfId="141" xr:uid="{00000000-0005-0000-0000-00008B000000}"/>
    <cellStyle name="Neutral 2" xfId="142" xr:uid="{00000000-0005-0000-0000-00008C000000}"/>
    <cellStyle name="Neutral 3" xfId="143" xr:uid="{00000000-0005-0000-0000-00008D000000}"/>
    <cellStyle name="no dec" xfId="144" xr:uid="{00000000-0005-0000-0000-00008E000000}"/>
    <cellStyle name="Normal" xfId="0" builtinId="0"/>
    <cellStyle name="Normal - Style1" xfId="145" xr:uid="{00000000-0005-0000-0000-00008F000000}"/>
    <cellStyle name="Normal - Style1 2" xfId="146" xr:uid="{00000000-0005-0000-0000-000090000000}"/>
    <cellStyle name="Normal 10" xfId="147" xr:uid="{00000000-0005-0000-0000-000091000000}"/>
    <cellStyle name="Normal 10 2" xfId="245" xr:uid="{80114F27-647F-4837-B34F-6996524E8330}"/>
    <cellStyle name="Normal 11" xfId="148" xr:uid="{00000000-0005-0000-0000-000092000000}"/>
    <cellStyle name="Normal 12" xfId="149" xr:uid="{00000000-0005-0000-0000-000093000000}"/>
    <cellStyle name="Normal 12 2" xfId="243" xr:uid="{2ED73E6E-EE70-49E4-8CC3-533D8581CB16}"/>
    <cellStyle name="Normal 13" xfId="150" xr:uid="{00000000-0005-0000-0000-000094000000}"/>
    <cellStyle name="Normal 139" xfId="151" xr:uid="{00000000-0005-0000-0000-000095000000}"/>
    <cellStyle name="Normal 14" xfId="152" xr:uid="{00000000-0005-0000-0000-000096000000}"/>
    <cellStyle name="Normal 140" xfId="153" xr:uid="{00000000-0005-0000-0000-000097000000}"/>
    <cellStyle name="Normal 141" xfId="154" xr:uid="{00000000-0005-0000-0000-000098000000}"/>
    <cellStyle name="Normal 142" xfId="155" xr:uid="{00000000-0005-0000-0000-000099000000}"/>
    <cellStyle name="Normal 143" xfId="156" xr:uid="{00000000-0005-0000-0000-00009A000000}"/>
    <cellStyle name="Normal 15" xfId="157" xr:uid="{00000000-0005-0000-0000-00009B000000}"/>
    <cellStyle name="Normal 16" xfId="242" xr:uid="{EDBEC71D-999A-4E3B-9A24-05C9463DE283}"/>
    <cellStyle name="Normal 17" xfId="240" xr:uid="{92A0572A-B03E-4517-A18D-2E34E5FF6C16}"/>
    <cellStyle name="Normal 2" xfId="158" xr:uid="{00000000-0005-0000-0000-00009C000000}"/>
    <cellStyle name="Normal 2 2" xfId="159" xr:uid="{00000000-0005-0000-0000-00009D000000}"/>
    <cellStyle name="Normal 2 3" xfId="160" xr:uid="{00000000-0005-0000-0000-00009E000000}"/>
    <cellStyle name="Normal 3" xfId="161" xr:uid="{00000000-0005-0000-0000-00009F000000}"/>
    <cellStyle name="Normal 3 2" xfId="162" xr:uid="{00000000-0005-0000-0000-0000A0000000}"/>
    <cellStyle name="Normal 4" xfId="163" xr:uid="{00000000-0005-0000-0000-0000A1000000}"/>
    <cellStyle name="Normal 4 2" xfId="244" xr:uid="{B9EB04D4-C738-45A3-B3E5-AAB37AB9272B}"/>
    <cellStyle name="Normal 4 3 2" xfId="246" xr:uid="{1F19A5D6-1733-43AD-B606-7BD864F9FD61}"/>
    <cellStyle name="Normal 5" xfId="164" xr:uid="{00000000-0005-0000-0000-0000A2000000}"/>
    <cellStyle name="Normal 6" xfId="165" xr:uid="{00000000-0005-0000-0000-0000A3000000}"/>
    <cellStyle name="Normal 6 2" xfId="166" xr:uid="{00000000-0005-0000-0000-0000A4000000}"/>
    <cellStyle name="Normal 7" xfId="167" xr:uid="{00000000-0005-0000-0000-0000A5000000}"/>
    <cellStyle name="Normal 7 2" xfId="168" xr:uid="{00000000-0005-0000-0000-0000A6000000}"/>
    <cellStyle name="Normal 8" xfId="169" xr:uid="{00000000-0005-0000-0000-0000A7000000}"/>
    <cellStyle name="Normal 8 2" xfId="170" xr:uid="{00000000-0005-0000-0000-0000A8000000}"/>
    <cellStyle name="Normal 8 2 2" xfId="171" xr:uid="{00000000-0005-0000-0000-0000A9000000}"/>
    <cellStyle name="Normal 8 3" xfId="172" xr:uid="{00000000-0005-0000-0000-0000AA000000}"/>
    <cellStyle name="Normal 9" xfId="173" xr:uid="{00000000-0005-0000-0000-0000AB000000}"/>
    <cellStyle name="Normal_BWG_FS_07_T2" xfId="174" xr:uid="{00000000-0005-0000-0000-0000AC000000}"/>
    <cellStyle name="Normal_BWG_FS_07_T2 2" xfId="175" xr:uid="{00000000-0005-0000-0000-0000AD000000}"/>
    <cellStyle name="Normal_BWG_FS_07_T2 2 3" xfId="247" xr:uid="{7FD01947-E325-4842-9335-57E662DA376A}"/>
    <cellStyle name="Normal_BWG_FS_07_T2_BWG_Lead_Sheet_Q2'53 up 03-06-53 2" xfId="176" xr:uid="{00000000-0005-0000-0000-0000AE000000}"/>
    <cellStyle name="Normal_BWG_Q'2_06_T2 2" xfId="177" xr:uid="{00000000-0005-0000-0000-0000AF000000}"/>
    <cellStyle name="Normal_BWG_YE'06_T2 2" xfId="178" xr:uid="{00000000-0005-0000-0000-0000B0000000}"/>
    <cellStyle name="Normal_BWGT2 2" xfId="179" xr:uid="{00000000-0005-0000-0000-0000B1000000}"/>
    <cellStyle name="Normal_BWGT2 3" xfId="180" xr:uid="{00000000-0005-0000-0000-0000B2000000}"/>
    <cellStyle name="Normal_BWGT2_ET_YE_09_T2 2" xfId="181" xr:uid="{00000000-0005-0000-0000-0000B3000000}"/>
    <cellStyle name="Normal_BWGT2_ET_YE_09_T2 2 2 2" xfId="182" xr:uid="{00000000-0005-0000-0000-0000B4000000}"/>
    <cellStyle name="Normal_ET_YE_07_T2_ET_YE_09_T2 2 2" xfId="183" xr:uid="{00000000-0005-0000-0000-0000B5000000}"/>
    <cellStyle name="Normal_PL_E" xfId="184" xr:uid="{00000000-0005-0000-0000-0000B6000000}"/>
    <cellStyle name="Note" xfId="185" xr:uid="{00000000-0005-0000-0000-0000B7000000}"/>
    <cellStyle name="Note 2" xfId="186" xr:uid="{00000000-0005-0000-0000-0000B8000000}"/>
    <cellStyle name="Note 3" xfId="187" xr:uid="{00000000-0005-0000-0000-0000B9000000}"/>
    <cellStyle name="oft Excel]_x000d__x000a_Comment=The open=/f lines load custom functions into the Paste Function list._x000d__x000a_Maximized=3_x000d__x000a_Basics=1_x000d__x000a_A" xfId="188" xr:uid="{00000000-0005-0000-0000-0000BA000000}"/>
    <cellStyle name="Output" xfId="189" xr:uid="{00000000-0005-0000-0000-0000BB000000}"/>
    <cellStyle name="Output 2" xfId="190" xr:uid="{00000000-0005-0000-0000-0000BC000000}"/>
    <cellStyle name="Output 3" xfId="191" xr:uid="{00000000-0005-0000-0000-0000BD000000}"/>
    <cellStyle name="Percent [2]" xfId="192" xr:uid="{00000000-0005-0000-0000-0000BE000000}"/>
    <cellStyle name="Percent 2" xfId="193" xr:uid="{00000000-0005-0000-0000-0000BF000000}"/>
    <cellStyle name="Percent 2 2" xfId="194" xr:uid="{00000000-0005-0000-0000-0000C0000000}"/>
    <cellStyle name="Percent 3" xfId="195" xr:uid="{00000000-0005-0000-0000-0000C1000000}"/>
    <cellStyle name="Quantity" xfId="196" xr:uid="{00000000-0005-0000-0000-0000C2000000}"/>
    <cellStyle name="Quantity 2" xfId="197" xr:uid="{00000000-0005-0000-0000-0000C3000000}"/>
    <cellStyle name="Title" xfId="198" xr:uid="{00000000-0005-0000-0000-0000C4000000}"/>
    <cellStyle name="Title 2" xfId="199" xr:uid="{00000000-0005-0000-0000-0000C5000000}"/>
    <cellStyle name="Title 3" xfId="200" xr:uid="{00000000-0005-0000-0000-0000C6000000}"/>
    <cellStyle name="Total" xfId="201" xr:uid="{00000000-0005-0000-0000-0000C7000000}"/>
    <cellStyle name="Total 2" xfId="202" xr:uid="{00000000-0005-0000-0000-0000C8000000}"/>
    <cellStyle name="Total 3" xfId="203" xr:uid="{00000000-0005-0000-0000-0000C9000000}"/>
    <cellStyle name="Warning Text" xfId="204" xr:uid="{00000000-0005-0000-0000-0000CA000000}"/>
    <cellStyle name="Warning Text 2" xfId="205" xr:uid="{00000000-0005-0000-0000-0000CB000000}"/>
    <cellStyle name="Warning Text 3" xfId="206" xr:uid="{00000000-0005-0000-0000-0000CC000000}"/>
    <cellStyle name="เครื่องหมายจุลภาค 2" xfId="207" xr:uid="{00000000-0005-0000-0000-0000CE000000}"/>
    <cellStyle name="เครื่องหมายจุลภาค 2 2" xfId="208" xr:uid="{00000000-0005-0000-0000-0000CF000000}"/>
    <cellStyle name="เครื่องหมายจุลภาค 3" xfId="209" xr:uid="{00000000-0005-0000-0000-0000D0000000}"/>
    <cellStyle name="เครื่องหมายจุลภาค 3 2" xfId="210" xr:uid="{00000000-0005-0000-0000-0000D1000000}"/>
    <cellStyle name="เครื่องหมายจุลภาค 4" xfId="211" xr:uid="{00000000-0005-0000-0000-0000D2000000}"/>
    <cellStyle name="เครื่องหมายจุลภาค 4 2" xfId="212" xr:uid="{00000000-0005-0000-0000-0000D3000000}"/>
    <cellStyle name="เครื่องหมายจุลภาค 5" xfId="213" xr:uid="{00000000-0005-0000-0000-0000D4000000}"/>
    <cellStyle name="เครื่องหมายจุลภาค 5 2" xfId="214" xr:uid="{00000000-0005-0000-0000-0000D5000000}"/>
    <cellStyle name="เครื่องหมายจุลภาค 6" xfId="215" xr:uid="{00000000-0005-0000-0000-0000D6000000}"/>
    <cellStyle name="เครื่องหมายจุลภาค 6 2" xfId="216" xr:uid="{00000000-0005-0000-0000-0000D7000000}"/>
    <cellStyle name="เครื่องหมายจุลภาค 7" xfId="217" xr:uid="{00000000-0005-0000-0000-0000D8000000}"/>
    <cellStyle name="เครื่องหมายจุลภาค 8" xfId="218" xr:uid="{00000000-0005-0000-0000-0000D9000000}"/>
    <cellStyle name="เครื่องหมายจุลภาค_BWT_YE'05_WP 2" xfId="219" xr:uid="{00000000-0005-0000-0000-0000DA000000}"/>
    <cellStyle name="ปกติ 2" xfId="221" xr:uid="{00000000-0005-0000-0000-0000DC000000}"/>
    <cellStyle name="ปกติ 2 2" xfId="222" xr:uid="{00000000-0005-0000-0000-0000DD000000}"/>
    <cellStyle name="ปกติ 2 3" xfId="223" xr:uid="{00000000-0005-0000-0000-0000DE000000}"/>
    <cellStyle name="ปกติ 3" xfId="224" xr:uid="{00000000-0005-0000-0000-0000DF000000}"/>
    <cellStyle name="ปกติ 3 2" xfId="225" xr:uid="{00000000-0005-0000-0000-0000E0000000}"/>
    <cellStyle name="ปกติ 3 3" xfId="226" xr:uid="{00000000-0005-0000-0000-0000E1000000}"/>
    <cellStyle name="ปกติ 4" xfId="227" xr:uid="{00000000-0005-0000-0000-0000E2000000}"/>
    <cellStyle name="ปกติ 4 2" xfId="228" xr:uid="{00000000-0005-0000-0000-0000E3000000}"/>
    <cellStyle name="ปกติ 4 3" xfId="229" xr:uid="{00000000-0005-0000-0000-0000E4000000}"/>
    <cellStyle name="ปกติ 5" xfId="230" xr:uid="{00000000-0005-0000-0000-0000E5000000}"/>
    <cellStyle name="ปกติ 5 2" xfId="231" xr:uid="{00000000-0005-0000-0000-0000E6000000}"/>
    <cellStyle name="ปกติ 6" xfId="232" xr:uid="{00000000-0005-0000-0000-0000E7000000}"/>
    <cellStyle name="ปกติ 7" xfId="233" xr:uid="{00000000-0005-0000-0000-0000E8000000}"/>
    <cellStyle name="ปกติ 8" xfId="234" xr:uid="{00000000-0005-0000-0000-0000E9000000}"/>
    <cellStyle name="ปกติ 9" xfId="235" xr:uid="{00000000-0005-0000-0000-0000EA000000}"/>
    <cellStyle name="ปกติ_BWT_YE'05_WP_ET_YE_09_T2 2" xfId="236" xr:uid="{00000000-0005-0000-0000-0000EB000000}"/>
    <cellStyle name="ปกติ_BWT_YE'05_WP_ET_YE_09_T2 2 2 2" xfId="237" xr:uid="{00000000-0005-0000-0000-0000EC000000}"/>
    <cellStyle name="ปกติ_SENAT2_Mar_06 update 2มิย.49" xfId="238" xr:uid="{00000000-0005-0000-0000-0000ED000000}"/>
    <cellStyle name="ปกติ_SLCT2" xfId="239" xr:uid="{00000000-0005-0000-0000-0000EE000000}"/>
    <cellStyle name="เปอร์เซ็นต์ 2" xfId="220" xr:uid="{00000000-0005-0000-0000-0000E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A10.3ทรัพย์สินขาย"/>
      <sheetName val="A10.2สรุปอุปกรณ์อื่นๆรายแปลง"/>
      <sheetName val="RPT"/>
      <sheetName val="Avg.Employee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สำนักงาน"/>
      <sheetName val="part-import"/>
      <sheetName val="part-local"/>
      <sheetName val="SFFee"/>
      <sheetName val="A590"/>
      <sheetName val="แนบ_8_ที่ดิน_อาคารและอุปกรณ"/>
      <sheetName val="SCB_1_-_Current"/>
      <sheetName val="SCB_2_-_Current"/>
      <sheetName val="ADJ_-_RATE"/>
      <sheetName val="Company_Info"/>
      <sheetName val="CA_Comp"/>
      <sheetName val="CF;E_Q"/>
      <sheetName val="PL___ผลงานใหม่รวม"/>
      <sheetName val="CA_Sheet"/>
      <sheetName val="Norms_SP"/>
      <sheetName val="Expense_Summary"/>
      <sheetName val="Graph_Ratio_-_Fin_Analysis"/>
      <sheetName val="แนบ_8_ที่ดิน_อาคารและอุปกรณ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CASH_RP1"/>
      <sheetName val="Standing_Data1"/>
      <sheetName val="Asset_&amp;_Liability1"/>
      <sheetName val="Net_asset_value1"/>
      <sheetName val="สรุปข้อมูลที่เตรียม_(SB_54)1"/>
      <sheetName val="Adj&amp;Rje(Z820)_1"/>
      <sheetName val="Raw_Material1"/>
      <sheetName val="addl_cost1"/>
      <sheetName val="Purchase_Order1"/>
      <sheetName val="Customize_Your_Purchase_Order1"/>
      <sheetName val="Reconcile_WH1"/>
      <sheetName val="Reconcile_WH_(2)1"/>
      <sheetName val="LC___TR_Listing1"/>
      <sheetName val="Register_Cal_Mar_04_July_05_1"/>
      <sheetName val="B131_1"/>
      <sheetName val="CT_Thang_Mo1"/>
      <sheetName val="CT__PL1"/>
      <sheetName val="Financial_Highlights1"/>
      <sheetName val="Deferred_Charge1"/>
      <sheetName val="SCB_1_-_Current1"/>
      <sheetName val="SCB_2_-_Current1"/>
      <sheetName val="ADJ_-_RATE1"/>
      <sheetName val="Company_Info1"/>
      <sheetName val="CA_Comp1"/>
      <sheetName val="CF;E_Q1"/>
      <sheetName val="PL___ผลงานใหม่รวม1"/>
      <sheetName val="CA_Sheet1"/>
      <sheetName val="Norms_SP1"/>
      <sheetName val="Expense_Summary1"/>
      <sheetName val="Graph_Ratio_-_Fin_Analysis1"/>
      <sheetName val="แนบ_8_ที่ดิน_อาคารและอุปกรณ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CASH_R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Reconcile_WH2"/>
      <sheetName val="Reconcile_WH_(2)2"/>
      <sheetName val="LC___TR_Listing2"/>
      <sheetName val="Register_Cal_Mar_04_July_05_2"/>
      <sheetName val="B131_2"/>
      <sheetName val="CT_Thang_Mo2"/>
      <sheetName val="CT__PL2"/>
      <sheetName val="Financial_Highlights2"/>
      <sheetName val="Deferred_Charge2"/>
      <sheetName val="SCB_1_-_Current2"/>
      <sheetName val="SCB_2_-_Current2"/>
      <sheetName val="ADJ_-_RATE2"/>
      <sheetName val="Company_Info2"/>
      <sheetName val="CA_Comp2"/>
      <sheetName val="CF;E_Q2"/>
      <sheetName val="PL___ผลงานใหม่รวม2"/>
      <sheetName val="CA_Sheet2"/>
      <sheetName val="Norms_SP2"/>
      <sheetName val="Expense_Summary2"/>
      <sheetName val="Graph_Ratio_-_Fin_Analysis2"/>
      <sheetName val="Trial_Balance2"/>
      <sheetName val="แนบ_8_ที่ดิน_อาคารและอุปกรณ3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CASH_RP3"/>
      <sheetName val="Standing_Data3"/>
      <sheetName val="Asset_&amp;_Liability3"/>
      <sheetName val="Net_asset_value3"/>
      <sheetName val="สรุปข้อมูลที่เตรียม_(SB_54)3"/>
      <sheetName val="Adj&amp;Rje(Z820)_3"/>
      <sheetName val="Raw_Material3"/>
      <sheetName val="addl_cost3"/>
      <sheetName val="Purchase_Order3"/>
      <sheetName val="Customize_Your_Purchase_Order3"/>
      <sheetName val="Reconcile_WH3"/>
      <sheetName val="Reconcile_WH_(2)3"/>
      <sheetName val="LC___TR_Listing3"/>
      <sheetName val="Register_Cal_Mar_04_July_05_3"/>
      <sheetName val="B131_3"/>
      <sheetName val="CT_Thang_Mo3"/>
      <sheetName val="CT__PL3"/>
      <sheetName val="Financial_Highlights3"/>
      <sheetName val="Deferred_Charge3"/>
      <sheetName val="SCB_1_-_Current3"/>
      <sheetName val="SCB_2_-_Current3"/>
      <sheetName val="ADJ_-_RATE3"/>
      <sheetName val="Company_Info3"/>
      <sheetName val="CA_Comp3"/>
      <sheetName val="CF;E_Q3"/>
      <sheetName val="PL___ผลงานใหม่รวม3"/>
      <sheetName val="CA_Sheet3"/>
      <sheetName val="Norms_SP3"/>
      <sheetName val="Expense_Summary3"/>
      <sheetName val="Graph_Ratio_-_Fin_Analysis3"/>
      <sheetName val="Trial_Balance3"/>
      <sheetName val="งบทดลอง_-_ต_ค_254711"/>
      <sheetName val="Lead_PL10"/>
      <sheetName val="Financial_Analysis10"/>
      <sheetName val="A_110"/>
      <sheetName val="Pack_cover5"/>
      <sheetName val="แนบ_8_ที่ดิน_อาคารและอุปกรณ4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CASH_RP4"/>
      <sheetName val="Standing_Data4"/>
      <sheetName val="Asset_&amp;_Liability4"/>
      <sheetName val="Net_asset_value4"/>
      <sheetName val="สรุปข้อมูลที่เตรียม_(SB_54)4"/>
      <sheetName val="Adj&amp;Rje(Z820)_4"/>
      <sheetName val="Raw_Material4"/>
      <sheetName val="addl_cost4"/>
      <sheetName val="Purchase_Order4"/>
      <sheetName val="Customize_Your_Purchase_Order4"/>
      <sheetName val="Reconcile_WH4"/>
      <sheetName val="Reconcile_WH_(2)4"/>
      <sheetName val="LC___TR_Listing4"/>
      <sheetName val="Register_Cal_Mar_04_July_05_4"/>
      <sheetName val="B131_4"/>
      <sheetName val="CT_Thang_Mo4"/>
      <sheetName val="CT__PL4"/>
      <sheetName val="Financial_Highlights4"/>
      <sheetName val="Deferred_Charge4"/>
      <sheetName val="SCB_1_-_Current4"/>
      <sheetName val="SCB_2_-_Current4"/>
      <sheetName val="ADJ_-_RATE4"/>
      <sheetName val="Company_Info4"/>
      <sheetName val="CA_Comp4"/>
      <sheetName val="CF;E_Q4"/>
      <sheetName val="PL___ผลงานใหม่รวม4"/>
      <sheetName val="CA_Sheet4"/>
      <sheetName val="Norms_SP4"/>
      <sheetName val="Expense_Summary4"/>
      <sheetName val="Graph_Ratio_-_Fin_Analysis4"/>
      <sheetName val="Trial_Balance4"/>
      <sheetName val="งบทดลอง_-_ต_ค_254712"/>
      <sheetName val="Lead_PL11"/>
      <sheetName val="Financial_Analysis11"/>
      <sheetName val="A_111"/>
      <sheetName val="Pack_cover6"/>
      <sheetName val="แนบ_8_ที่ดิน_อาคารและอุปกรณ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CASH_RP5"/>
      <sheetName val="Standing_Data5"/>
      <sheetName val="Asset_&amp;_Liability5"/>
      <sheetName val="Net_asset_value5"/>
      <sheetName val="สรุปข้อมูลที่เตรียม_(SB_54)5"/>
      <sheetName val="Adj&amp;Rje(Z820)_5"/>
      <sheetName val="Raw_Material5"/>
      <sheetName val="addl_cost5"/>
      <sheetName val="Purchase_Order5"/>
      <sheetName val="Customize_Your_Purchase_Order5"/>
      <sheetName val="Reconcile_WH5"/>
      <sheetName val="Reconcile_WH_(2)5"/>
      <sheetName val="LC___TR_Listing5"/>
      <sheetName val="Register_Cal_Mar_04_July_05_5"/>
      <sheetName val="B131_5"/>
      <sheetName val="CT_Thang_Mo5"/>
      <sheetName val="CT__PL5"/>
      <sheetName val="Financial_Highlights5"/>
      <sheetName val="Deferred_Charge5"/>
      <sheetName val="SCB_1_-_Current5"/>
      <sheetName val="SCB_2_-_Current5"/>
      <sheetName val="ADJ_-_RATE5"/>
      <sheetName val="Company_Info5"/>
      <sheetName val="CA_Comp5"/>
      <sheetName val="CF;E_Q5"/>
      <sheetName val="PL___ผลงานใหม่รวม5"/>
      <sheetName val="CA_Sheet5"/>
      <sheetName val="Norms_SP5"/>
      <sheetName val="Expense_Summary5"/>
      <sheetName val="Graph_Ratio_-_Fin_Analysis5"/>
      <sheetName val="Trial_Balanc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CT Thang Mo"/>
      <sheetName val="CT  PL"/>
      <sheetName val="Allocate96-98"/>
      <sheetName val="FF-3"/>
      <sheetName val="IP標時xls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電設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Manufacturability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ost_Data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mnly"/>
      <sheetName val="MA"/>
      <sheetName val="13__N"/>
      <sheetName val="塗装不良"/>
      <sheetName val="Parameters"/>
      <sheetName val="C-LOAD(L-FACTORY_)5"/>
      <sheetName val="SAN_REDUCED_15"/>
      <sheetName val="Purchase_Order14"/>
      <sheetName val="Price_per_model2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Book_1_Summary2"/>
      <sheetName val="ARM_39C_2"/>
      <sheetName val="Customize_Your_Invoice2"/>
      <sheetName val="ARM_39C_3"/>
      <sheetName val="C-LOAD(L-FACTORY_)6"/>
      <sheetName val="SAN_REDUCED_16"/>
      <sheetName val="Purchase_Order15"/>
      <sheetName val="Defect_Report(M&amp;E)3"/>
      <sheetName val="Price_per_model3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Currency_Rate3"/>
      <sheetName val="Book_1_Summary3"/>
      <sheetName val="Sheet1_(3)3"/>
      <sheetName val="COMMOND_LINE3"/>
      <sheetName val="data_list3"/>
      <sheetName val="Nov_'023"/>
      <sheetName val="New_DYNA3"/>
      <sheetName val="PRODUCT_MIX_TRUCK3"/>
      <sheetName val="BOM_043L,351L,299L3"/>
      <sheetName val="Customize_Your_Invoice3"/>
      <sheetName val="Sheet2"/>
      <sheetName val="FORM6"/>
      <sheetName val="FORM8(1)"/>
      <sheetName val="FORM1"/>
      <sheetName val="Employee"/>
      <sheetName val="table"/>
      <sheetName val="Sale 0407"/>
      <sheetName val="Account"/>
      <sheetName val="Sheet1 (2)"/>
      <sheetName val="Amortization Table"/>
      <sheetName val="Sheet1 _2_"/>
      <sheetName val="Sheet5"/>
      <sheetName val="Sheet3"/>
      <sheetName val="รวม"/>
      <sheetName val="HTP"/>
      <sheetName val="ExRates"/>
      <sheetName val="200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23">
          <cell r="F23" t="str">
            <v>State</v>
          </cell>
        </row>
      </sheetData>
      <sheetData sheetId="210">
        <row r="23">
          <cell r="F23" t="str">
            <v>State</v>
          </cell>
        </row>
      </sheetData>
      <sheetData sheetId="211">
        <row r="23">
          <cell r="F23" t="str">
            <v>State</v>
          </cell>
        </row>
      </sheetData>
      <sheetData sheetId="212">
        <row r="23">
          <cell r="F23" t="str">
            <v>State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23">
          <cell r="F23" t="str">
            <v>State</v>
          </cell>
        </row>
      </sheetData>
      <sheetData sheetId="363">
        <row r="23">
          <cell r="F23" t="str">
            <v>State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>
        <row r="23">
          <cell r="F23" t="str">
            <v>State</v>
          </cell>
        </row>
      </sheetData>
      <sheetData sheetId="393">
        <row r="23">
          <cell r="F23" t="str">
            <v>State</v>
          </cell>
        </row>
      </sheetData>
      <sheetData sheetId="394">
        <row r="23">
          <cell r="F23" t="str">
            <v>State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3">
          <cell r="F23" t="str">
            <v>State</v>
          </cell>
        </row>
      </sheetData>
      <sheetData sheetId="406">
        <row r="23">
          <cell r="F23" t="str">
            <v>State</v>
          </cell>
        </row>
      </sheetData>
      <sheetData sheetId="407">
        <row r="23">
          <cell r="F23" t="str">
            <v>State</v>
          </cell>
        </row>
      </sheetData>
      <sheetData sheetId="408">
        <row r="23">
          <cell r="F23" t="str">
            <v>State</v>
          </cell>
        </row>
      </sheetData>
      <sheetData sheetId="409">
        <row r="23">
          <cell r="F23" t="str">
            <v>State</v>
          </cell>
        </row>
      </sheetData>
      <sheetData sheetId="410">
        <row r="23">
          <cell r="F23" t="str">
            <v>State</v>
          </cell>
        </row>
      </sheetData>
      <sheetData sheetId="411">
        <row r="23">
          <cell r="F23" t="str">
            <v>State</v>
          </cell>
        </row>
      </sheetData>
      <sheetData sheetId="412">
        <row r="23">
          <cell r="F23" t="str">
            <v>State</v>
          </cell>
        </row>
      </sheetData>
      <sheetData sheetId="413">
        <row r="23">
          <cell r="F23" t="str">
            <v>State</v>
          </cell>
        </row>
      </sheetData>
      <sheetData sheetId="414">
        <row r="23">
          <cell r="F23" t="str">
            <v>State</v>
          </cell>
        </row>
      </sheetData>
      <sheetData sheetId="415">
        <row r="23">
          <cell r="F23" t="str">
            <v>State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5"/>
  <sheetViews>
    <sheetView topLeftCell="A40" zoomScale="80" zoomScaleNormal="80" zoomScaleSheetLayoutView="100" workbookViewId="0">
      <selection activeCell="A45" sqref="A45"/>
    </sheetView>
  </sheetViews>
  <sheetFormatPr defaultColWidth="9.44140625" defaultRowHeight="19.8"/>
  <cols>
    <col min="1" max="3" width="2.5546875" style="2" customWidth="1"/>
    <col min="4" max="4" width="39.44140625" style="2" customWidth="1"/>
    <col min="5" max="5" width="5.44140625" style="3" customWidth="1"/>
    <col min="6" max="6" width="1.5546875" style="2" customWidth="1"/>
    <col min="7" max="7" width="14.88671875" style="2" bestFit="1" customWidth="1"/>
    <col min="8" max="8" width="1.5546875" style="2" customWidth="1"/>
    <col min="9" max="9" width="14.88671875" style="2" bestFit="1" customWidth="1"/>
    <col min="10" max="10" width="1.5546875" style="2" customWidth="1"/>
    <col min="11" max="11" width="14.88671875" style="2" bestFit="1" customWidth="1"/>
    <col min="12" max="12" width="1.5546875" style="2" customWidth="1"/>
    <col min="13" max="13" width="14.88671875" style="2" bestFit="1" customWidth="1"/>
    <col min="14" max="14" width="4.44140625" style="2" customWidth="1"/>
    <col min="15" max="15" width="18.44140625" style="2" customWidth="1"/>
    <col min="16" max="16" width="9.44140625" style="2"/>
    <col min="17" max="17" width="12.44140625" style="2" customWidth="1"/>
    <col min="18" max="16384" width="9.44140625" style="2"/>
  </cols>
  <sheetData>
    <row r="1" spans="1:17" ht="20.399999999999999">
      <c r="A1" s="33" t="s">
        <v>45</v>
      </c>
      <c r="B1" s="33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7" ht="20.399999999999999">
      <c r="A2" s="33" t="s">
        <v>174</v>
      </c>
      <c r="B2" s="33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7" ht="20.399999999999999">
      <c r="A3" s="33" t="s">
        <v>136</v>
      </c>
      <c r="B3" s="33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7" ht="20.399999999999999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7" ht="20.399999999999999">
      <c r="A5" s="56"/>
      <c r="B5" s="56"/>
      <c r="C5" s="56"/>
      <c r="D5" s="56"/>
      <c r="E5" s="26"/>
      <c r="F5" s="26"/>
      <c r="G5" s="27"/>
      <c r="H5" s="28"/>
      <c r="I5" s="29"/>
      <c r="J5" s="29"/>
      <c r="K5" s="29"/>
      <c r="L5" s="29"/>
      <c r="M5" s="30" t="s">
        <v>91</v>
      </c>
    </row>
    <row r="6" spans="1:17" ht="20.399999999999999">
      <c r="A6" s="56"/>
      <c r="B6" s="56"/>
      <c r="C6" s="56"/>
      <c r="D6" s="56"/>
      <c r="E6" s="16"/>
      <c r="F6" s="16"/>
      <c r="G6" s="281" t="s">
        <v>115</v>
      </c>
      <c r="H6" s="281"/>
      <c r="I6" s="281"/>
      <c r="J6" s="31"/>
      <c r="K6" s="282" t="s">
        <v>116</v>
      </c>
      <c r="L6" s="282"/>
      <c r="M6" s="282"/>
    </row>
    <row r="7" spans="1:17" ht="20.399999999999999">
      <c r="A7" s="56"/>
      <c r="B7" s="56"/>
      <c r="C7" s="56"/>
      <c r="D7" s="56"/>
      <c r="E7" s="2"/>
      <c r="F7" s="16"/>
      <c r="G7" s="205" t="s">
        <v>117</v>
      </c>
      <c r="H7" s="31"/>
      <c r="I7" s="205" t="s">
        <v>117</v>
      </c>
      <c r="J7" s="31"/>
      <c r="K7" s="205" t="s">
        <v>117</v>
      </c>
      <c r="L7" s="31"/>
      <c r="M7" s="205" t="s">
        <v>117</v>
      </c>
    </row>
    <row r="8" spans="1:17" ht="20.399999999999999">
      <c r="A8" s="56"/>
      <c r="B8" s="56"/>
      <c r="C8" s="56"/>
      <c r="D8" s="56"/>
      <c r="E8" s="2"/>
      <c r="F8" s="16"/>
      <c r="G8" s="205" t="s">
        <v>139</v>
      </c>
      <c r="H8" s="31"/>
      <c r="I8" s="205" t="s">
        <v>90</v>
      </c>
      <c r="J8" s="31"/>
      <c r="K8" s="205" t="s">
        <v>139</v>
      </c>
      <c r="L8" s="31"/>
      <c r="M8" s="205" t="s">
        <v>90</v>
      </c>
    </row>
    <row r="9" spans="1:17" ht="20.399999999999999">
      <c r="A9" s="56"/>
      <c r="B9" s="56"/>
      <c r="C9" s="56"/>
      <c r="D9" s="56"/>
      <c r="E9" s="204"/>
      <c r="F9" s="16"/>
      <c r="G9" s="205" t="s">
        <v>87</v>
      </c>
      <c r="H9" s="31"/>
      <c r="I9" s="13"/>
      <c r="J9" s="31"/>
      <c r="K9" s="205" t="s">
        <v>87</v>
      </c>
      <c r="L9" s="31"/>
      <c r="M9" s="13"/>
    </row>
    <row r="10" spans="1:17" ht="20.399999999999999">
      <c r="A10" s="56"/>
      <c r="B10" s="56"/>
      <c r="C10" s="56"/>
      <c r="D10" s="56"/>
      <c r="E10" s="32" t="s">
        <v>0</v>
      </c>
      <c r="F10" s="16"/>
      <c r="G10" s="206" t="s">
        <v>88</v>
      </c>
      <c r="H10" s="207"/>
      <c r="I10" s="208" t="s">
        <v>89</v>
      </c>
      <c r="J10" s="209"/>
      <c r="K10" s="206" t="s">
        <v>88</v>
      </c>
      <c r="L10" s="207"/>
      <c r="M10" s="208" t="s">
        <v>89</v>
      </c>
    </row>
    <row r="11" spans="1:17" ht="20.399999999999999">
      <c r="A11" s="33" t="s">
        <v>1</v>
      </c>
      <c r="G11" s="4"/>
      <c r="I11" s="4"/>
      <c r="J11" s="4"/>
      <c r="K11" s="4"/>
      <c r="L11" s="4"/>
      <c r="M11" s="4"/>
      <c r="Q11" s="152"/>
    </row>
    <row r="12" spans="1:17" ht="20.399999999999999">
      <c r="A12" s="33" t="s">
        <v>2</v>
      </c>
      <c r="G12" s="5"/>
      <c r="I12" s="5"/>
      <c r="J12" s="6"/>
      <c r="K12" s="5"/>
      <c r="L12" s="6"/>
      <c r="M12" s="5"/>
      <c r="Q12" s="152"/>
    </row>
    <row r="13" spans="1:17">
      <c r="A13" s="34" t="s">
        <v>3</v>
      </c>
      <c r="E13" s="210"/>
      <c r="F13" s="211"/>
      <c r="G13" s="212">
        <v>1633785</v>
      </c>
      <c r="H13" s="211"/>
      <c r="I13" s="213">
        <v>1552120</v>
      </c>
      <c r="J13" s="214"/>
      <c r="K13" s="212">
        <v>1571747</v>
      </c>
      <c r="L13" s="214"/>
      <c r="M13" s="213">
        <v>1493504</v>
      </c>
      <c r="N13" s="18"/>
      <c r="O13" s="18"/>
      <c r="Q13" s="152"/>
    </row>
    <row r="14" spans="1:17">
      <c r="A14" s="34" t="s">
        <v>29</v>
      </c>
      <c r="E14" s="210">
        <v>4</v>
      </c>
      <c r="F14" s="211"/>
      <c r="G14" s="212">
        <v>155190</v>
      </c>
      <c r="H14" s="211"/>
      <c r="I14" s="213">
        <v>177558</v>
      </c>
      <c r="J14" s="214"/>
      <c r="K14" s="212">
        <v>49515</v>
      </c>
      <c r="L14" s="214"/>
      <c r="M14" s="213">
        <v>63784</v>
      </c>
      <c r="N14" s="18"/>
      <c r="O14" s="18"/>
      <c r="Q14" s="152"/>
    </row>
    <row r="15" spans="1:17">
      <c r="A15" s="34" t="s">
        <v>66</v>
      </c>
      <c r="E15" s="210">
        <v>5</v>
      </c>
      <c r="F15" s="211"/>
      <c r="G15" s="212">
        <v>60000</v>
      </c>
      <c r="H15" s="211"/>
      <c r="I15" s="213">
        <v>134905</v>
      </c>
      <c r="J15" s="214"/>
      <c r="K15" s="212">
        <v>183066</v>
      </c>
      <c r="L15" s="214"/>
      <c r="M15" s="213">
        <v>565183</v>
      </c>
      <c r="N15" s="18"/>
      <c r="O15" s="18"/>
      <c r="Q15" s="152"/>
    </row>
    <row r="16" spans="1:17">
      <c r="A16" s="34" t="s">
        <v>68</v>
      </c>
      <c r="G16" s="135"/>
      <c r="I16" s="5"/>
      <c r="J16" s="6"/>
      <c r="K16" s="135"/>
      <c r="L16" s="6"/>
      <c r="M16" s="5"/>
      <c r="N16" s="18"/>
      <c r="O16" s="18"/>
      <c r="Q16" s="152"/>
    </row>
    <row r="17" spans="1:19">
      <c r="A17" s="34"/>
      <c r="B17" s="2" t="s">
        <v>60</v>
      </c>
      <c r="E17" s="210" t="s">
        <v>99</v>
      </c>
      <c r="F17" s="211"/>
      <c r="G17" s="212">
        <v>87655</v>
      </c>
      <c r="H17" s="211"/>
      <c r="I17" s="213">
        <v>110585</v>
      </c>
      <c r="J17" s="214"/>
      <c r="K17" s="212">
        <v>87655</v>
      </c>
      <c r="L17" s="214"/>
      <c r="M17" s="213">
        <v>110585</v>
      </c>
      <c r="N17" s="18"/>
      <c r="O17" s="18"/>
      <c r="Q17" s="152"/>
    </row>
    <row r="18" spans="1:19">
      <c r="A18" s="34" t="s">
        <v>50</v>
      </c>
      <c r="E18" s="210"/>
      <c r="F18" s="211"/>
      <c r="G18" s="212">
        <v>26082</v>
      </c>
      <c r="H18" s="211"/>
      <c r="I18" s="213">
        <v>29936</v>
      </c>
      <c r="J18" s="214"/>
      <c r="K18" s="212">
        <v>8622</v>
      </c>
      <c r="L18" s="214"/>
      <c r="M18" s="213">
        <v>9186</v>
      </c>
      <c r="N18" s="18"/>
      <c r="O18" s="18"/>
      <c r="Q18" s="152"/>
    </row>
    <row r="19" spans="1:19">
      <c r="A19" s="34" t="s">
        <v>30</v>
      </c>
      <c r="E19" s="210"/>
      <c r="F19" s="211"/>
      <c r="G19" s="212">
        <v>1436</v>
      </c>
      <c r="H19" s="211"/>
      <c r="I19" s="213">
        <v>1596</v>
      </c>
      <c r="J19" s="214"/>
      <c r="K19" s="212">
        <v>445</v>
      </c>
      <c r="L19" s="214"/>
      <c r="M19" s="213">
        <v>171</v>
      </c>
      <c r="N19" s="18"/>
      <c r="O19" s="18"/>
      <c r="Q19" s="152"/>
    </row>
    <row r="20" spans="1:19">
      <c r="A20" s="2" t="s">
        <v>4</v>
      </c>
      <c r="E20" s="210"/>
      <c r="F20" s="211"/>
      <c r="G20" s="212">
        <v>659</v>
      </c>
      <c r="H20" s="211"/>
      <c r="I20" s="213">
        <v>10857</v>
      </c>
      <c r="J20" s="214"/>
      <c r="K20" s="212">
        <v>275</v>
      </c>
      <c r="L20" s="214"/>
      <c r="M20" s="213">
        <v>8991</v>
      </c>
      <c r="N20" s="18"/>
      <c r="O20" s="18"/>
      <c r="Q20" s="152"/>
    </row>
    <row r="21" spans="1:19" ht="20.399999999999999">
      <c r="A21" s="33" t="s">
        <v>5</v>
      </c>
      <c r="G21" s="7">
        <f>SUM(G13:G20)</f>
        <v>1964807</v>
      </c>
      <c r="I21" s="7">
        <f>SUM(I13:I20)</f>
        <v>2017557</v>
      </c>
      <c r="J21" s="8"/>
      <c r="K21" s="7">
        <f>SUM(K13:K20)</f>
        <v>1901325</v>
      </c>
      <c r="L21" s="8"/>
      <c r="M21" s="7">
        <f>SUM(M13:M20)</f>
        <v>2251404</v>
      </c>
      <c r="N21" s="18"/>
      <c r="O21" s="18"/>
    </row>
    <row r="22" spans="1:19" ht="20.399999999999999">
      <c r="A22" s="33" t="s">
        <v>6</v>
      </c>
      <c r="G22" s="5"/>
      <c r="I22" s="5"/>
      <c r="J22" s="6"/>
      <c r="K22" s="5"/>
      <c r="L22" s="6"/>
      <c r="M22" s="5"/>
      <c r="N22" s="18"/>
      <c r="O22" s="18"/>
    </row>
    <row r="23" spans="1:19">
      <c r="A23" s="134" t="s">
        <v>168</v>
      </c>
      <c r="G23" s="5"/>
      <c r="I23" s="5"/>
      <c r="J23" s="6"/>
      <c r="K23" s="5"/>
      <c r="L23" s="6"/>
      <c r="M23" s="5"/>
      <c r="N23" s="18"/>
      <c r="O23" s="18"/>
    </row>
    <row r="24" spans="1:19">
      <c r="A24" s="134"/>
      <c r="B24" s="280" t="s">
        <v>169</v>
      </c>
      <c r="E24" s="210" t="s">
        <v>99</v>
      </c>
      <c r="F24" s="211"/>
      <c r="G24" s="135">
        <v>62345</v>
      </c>
      <c r="H24" s="211"/>
      <c r="I24" s="212">
        <v>0</v>
      </c>
      <c r="J24" s="215"/>
      <c r="K24" s="212">
        <v>62345</v>
      </c>
      <c r="L24" s="215"/>
      <c r="M24" s="212">
        <v>0</v>
      </c>
      <c r="N24" s="18"/>
      <c r="O24" s="18"/>
    </row>
    <row r="25" spans="1:19">
      <c r="A25" s="34" t="s">
        <v>58</v>
      </c>
      <c r="E25" s="210">
        <v>10</v>
      </c>
      <c r="F25" s="211"/>
      <c r="G25" s="135">
        <v>315197</v>
      </c>
      <c r="H25" s="211"/>
      <c r="I25" s="212">
        <v>488704</v>
      </c>
      <c r="J25" s="215"/>
      <c r="K25" s="135">
        <v>38302</v>
      </c>
      <c r="L25" s="215"/>
      <c r="M25" s="212">
        <v>256164</v>
      </c>
      <c r="N25" s="18"/>
      <c r="O25" s="18"/>
    </row>
    <row r="26" spans="1:19">
      <c r="A26" s="34" t="s">
        <v>31</v>
      </c>
      <c r="E26" s="210">
        <v>6</v>
      </c>
      <c r="F26" s="211"/>
      <c r="G26" s="135">
        <v>0</v>
      </c>
      <c r="H26" s="211"/>
      <c r="I26" s="212">
        <v>0</v>
      </c>
      <c r="J26" s="215"/>
      <c r="K26" s="135">
        <v>458127</v>
      </c>
      <c r="L26" s="215"/>
      <c r="M26" s="212">
        <v>434124</v>
      </c>
      <c r="N26" s="18"/>
      <c r="O26" s="18"/>
    </row>
    <row r="27" spans="1:19" s="134" customFormat="1">
      <c r="A27" s="134" t="s">
        <v>128</v>
      </c>
      <c r="E27" s="165">
        <v>7</v>
      </c>
      <c r="G27" s="135">
        <v>420400</v>
      </c>
      <c r="I27" s="135">
        <v>0</v>
      </c>
      <c r="J27" s="266"/>
      <c r="K27" s="135">
        <v>457497</v>
      </c>
      <c r="L27" s="266"/>
      <c r="M27" s="267">
        <v>0</v>
      </c>
      <c r="N27" s="257"/>
      <c r="Q27" s="268"/>
      <c r="S27" s="268"/>
    </row>
    <row r="28" spans="1:19">
      <c r="A28" s="34" t="s">
        <v>32</v>
      </c>
      <c r="E28" s="210">
        <v>8</v>
      </c>
      <c r="F28" s="211"/>
      <c r="G28" s="135">
        <v>1859587</v>
      </c>
      <c r="H28" s="211"/>
      <c r="I28" s="212">
        <v>2330129</v>
      </c>
      <c r="J28" s="214"/>
      <c r="K28" s="135">
        <v>1055872</v>
      </c>
      <c r="L28" s="214"/>
      <c r="M28" s="213">
        <v>1029204</v>
      </c>
      <c r="N28" s="18"/>
      <c r="O28" s="18"/>
    </row>
    <row r="29" spans="1:19">
      <c r="A29" s="34" t="s">
        <v>52</v>
      </c>
      <c r="E29" s="210"/>
      <c r="F29" s="211"/>
      <c r="G29" s="135">
        <v>46039</v>
      </c>
      <c r="H29" s="211"/>
      <c r="I29" s="212">
        <v>149999</v>
      </c>
      <c r="J29" s="214"/>
      <c r="K29" s="135">
        <v>0</v>
      </c>
      <c r="L29" s="214"/>
      <c r="M29" s="213">
        <v>0</v>
      </c>
      <c r="N29" s="18"/>
      <c r="O29" s="18"/>
    </row>
    <row r="30" spans="1:19">
      <c r="A30" s="34" t="s">
        <v>46</v>
      </c>
      <c r="E30" s="210"/>
      <c r="F30" s="211"/>
      <c r="G30" s="135">
        <v>2830</v>
      </c>
      <c r="H30" s="211"/>
      <c r="I30" s="212">
        <v>2370</v>
      </c>
      <c r="J30" s="214"/>
      <c r="K30" s="135">
        <v>1147</v>
      </c>
      <c r="L30" s="214"/>
      <c r="M30" s="213">
        <v>1636</v>
      </c>
      <c r="N30" s="18"/>
      <c r="O30" s="18"/>
    </row>
    <row r="31" spans="1:19">
      <c r="A31" s="34" t="s">
        <v>81</v>
      </c>
      <c r="E31" s="210">
        <v>15</v>
      </c>
      <c r="F31" s="211"/>
      <c r="G31" s="135">
        <v>683</v>
      </c>
      <c r="H31" s="211"/>
      <c r="I31" s="212">
        <v>1123</v>
      </c>
      <c r="J31" s="214"/>
      <c r="K31" s="135">
        <v>0</v>
      </c>
      <c r="L31" s="214"/>
      <c r="M31" s="213">
        <v>0</v>
      </c>
      <c r="N31" s="18"/>
      <c r="O31" s="18"/>
    </row>
    <row r="32" spans="1:19">
      <c r="A32" s="34" t="s">
        <v>7</v>
      </c>
      <c r="E32" s="210"/>
      <c r="F32" s="211"/>
      <c r="G32" s="135">
        <v>11291</v>
      </c>
      <c r="H32" s="211"/>
      <c r="I32" s="212">
        <v>112162</v>
      </c>
      <c r="J32" s="214"/>
      <c r="K32" s="135">
        <v>5482</v>
      </c>
      <c r="L32" s="214"/>
      <c r="M32" s="213">
        <v>5311</v>
      </c>
      <c r="N32" s="18"/>
      <c r="O32" s="18"/>
    </row>
    <row r="33" spans="1:15" ht="20.399999999999999">
      <c r="A33" s="33" t="s">
        <v>8</v>
      </c>
      <c r="G33" s="7">
        <f>SUM(G24:G32)</f>
        <v>2718372</v>
      </c>
      <c r="I33" s="7">
        <f>SUM(I24:I32)</f>
        <v>3084487</v>
      </c>
      <c r="J33" s="8"/>
      <c r="K33" s="7">
        <f>SUM(K24:K32)</f>
        <v>2078772</v>
      </c>
      <c r="L33" s="8"/>
      <c r="M33" s="7">
        <f>SUM(M24:M32)</f>
        <v>1726439</v>
      </c>
      <c r="O33" s="18"/>
    </row>
    <row r="34" spans="1:15" ht="21" thickBot="1">
      <c r="A34" s="33" t="s">
        <v>170</v>
      </c>
      <c r="G34" s="10">
        <f>SUM(G33,G21)</f>
        <v>4683179</v>
      </c>
      <c r="I34" s="10">
        <f>SUM(I33,I21)</f>
        <v>5102044</v>
      </c>
      <c r="J34" s="8"/>
      <c r="K34" s="10">
        <f>SUM(K33,K21)</f>
        <v>3980097</v>
      </c>
      <c r="L34" s="8"/>
      <c r="M34" s="10">
        <f>SUM(M33,M21)</f>
        <v>3977843</v>
      </c>
      <c r="O34" s="18"/>
    </row>
    <row r="35" spans="1:15" ht="20.399999999999999" thickTop="1">
      <c r="G35" s="11"/>
      <c r="I35" s="11"/>
      <c r="J35" s="12"/>
      <c r="K35" s="11"/>
      <c r="L35" s="12"/>
      <c r="M35" s="11"/>
      <c r="N35" s="157"/>
    </row>
    <row r="36" spans="1:15">
      <c r="G36" s="11"/>
      <c r="I36" s="11"/>
      <c r="J36" s="11"/>
      <c r="K36" s="11"/>
      <c r="L36" s="11"/>
      <c r="M36" s="11"/>
    </row>
    <row r="37" spans="1:15">
      <c r="G37" s="11"/>
      <c r="I37" s="11"/>
      <c r="J37" s="11"/>
      <c r="K37" s="11"/>
      <c r="L37" s="11"/>
      <c r="M37" s="11"/>
    </row>
    <row r="38" spans="1:15">
      <c r="G38" s="11"/>
      <c r="I38" s="11"/>
      <c r="J38" s="11"/>
      <c r="K38" s="11"/>
      <c r="L38" s="11"/>
      <c r="M38" s="11"/>
    </row>
    <row r="39" spans="1:15">
      <c r="G39" s="11"/>
      <c r="I39" s="11"/>
      <c r="J39" s="11"/>
      <c r="K39" s="11"/>
      <c r="L39" s="11"/>
      <c r="M39" s="11"/>
    </row>
    <row r="40" spans="1:15">
      <c r="G40" s="11"/>
      <c r="I40" s="11"/>
      <c r="J40" s="11"/>
      <c r="K40" s="11"/>
      <c r="L40" s="11"/>
      <c r="M40" s="11"/>
    </row>
    <row r="41" spans="1:15">
      <c r="G41" s="11"/>
      <c r="I41" s="11"/>
      <c r="J41" s="11"/>
      <c r="K41" s="11"/>
      <c r="L41" s="11"/>
      <c r="M41" s="11"/>
    </row>
    <row r="42" spans="1:15">
      <c r="G42" s="11"/>
      <c r="I42" s="11"/>
      <c r="J42" s="11"/>
      <c r="K42" s="11"/>
      <c r="L42" s="11"/>
      <c r="M42" s="11"/>
    </row>
    <row r="43" spans="1:15" ht="20.399999999999999">
      <c r="A43" s="33" t="s">
        <v>45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</row>
    <row r="44" spans="1:15" ht="20.399999999999999">
      <c r="A44" s="33" t="s">
        <v>179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</row>
    <row r="45" spans="1:15" ht="20.399999999999999">
      <c r="A45" s="33" t="str">
        <f>A3</f>
        <v>AS AT SEPTEMBER 30, 2024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</row>
    <row r="46" spans="1:15" ht="20.399999999999999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</row>
    <row r="47" spans="1:15" ht="20.399999999999999">
      <c r="A47" s="56"/>
      <c r="B47" s="56"/>
      <c r="C47" s="56"/>
      <c r="D47" s="56"/>
      <c r="E47" s="26"/>
      <c r="F47" s="26"/>
      <c r="G47" s="27"/>
      <c r="H47" s="28"/>
      <c r="I47" s="29"/>
      <c r="J47" s="29"/>
      <c r="K47" s="29"/>
      <c r="L47" s="29"/>
      <c r="M47" s="30" t="str">
        <f>M5</f>
        <v>(Unit : Thousand Baht)</v>
      </c>
    </row>
    <row r="48" spans="1:15" ht="20.399999999999999">
      <c r="A48" s="56"/>
      <c r="B48" s="56"/>
      <c r="C48" s="56"/>
      <c r="D48" s="56"/>
      <c r="E48" s="16"/>
      <c r="F48" s="16"/>
      <c r="G48" s="281" t="s">
        <v>118</v>
      </c>
      <c r="H48" s="281"/>
      <c r="I48" s="281"/>
      <c r="J48" s="31"/>
      <c r="K48" s="282" t="s">
        <v>116</v>
      </c>
      <c r="L48" s="282"/>
      <c r="M48" s="282"/>
    </row>
    <row r="49" spans="1:17" ht="20.399999999999999">
      <c r="A49" s="56"/>
      <c r="B49" s="56"/>
      <c r="C49" s="56"/>
      <c r="D49" s="56"/>
      <c r="E49" s="16"/>
      <c r="F49" s="16"/>
      <c r="G49" s="31" t="s">
        <v>119</v>
      </c>
      <c r="H49" s="31"/>
      <c r="I49" s="31" t="s">
        <v>119</v>
      </c>
      <c r="J49" s="31"/>
      <c r="K49" s="31" t="s">
        <v>119</v>
      </c>
      <c r="L49" s="276"/>
      <c r="M49" s="31" t="s">
        <v>119</v>
      </c>
    </row>
    <row r="50" spans="1:17" ht="20.399999999999999">
      <c r="A50" s="56"/>
      <c r="B50" s="56"/>
      <c r="C50" s="56"/>
      <c r="D50" s="56"/>
      <c r="E50" s="2"/>
      <c r="F50" s="16"/>
      <c r="G50" s="205" t="s">
        <v>139</v>
      </c>
      <c r="H50" s="31"/>
      <c r="I50" s="205" t="s">
        <v>90</v>
      </c>
      <c r="J50" s="31"/>
      <c r="K50" s="205" t="s">
        <v>139</v>
      </c>
      <c r="L50" s="31"/>
      <c r="M50" s="205" t="s">
        <v>90</v>
      </c>
    </row>
    <row r="51" spans="1:17" ht="20.399999999999999">
      <c r="A51" s="56"/>
      <c r="B51" s="56"/>
      <c r="C51" s="56"/>
      <c r="D51" s="56"/>
      <c r="E51" s="204"/>
      <c r="F51" s="16"/>
      <c r="G51" s="205" t="s">
        <v>87</v>
      </c>
      <c r="H51" s="31"/>
      <c r="I51" s="13"/>
      <c r="J51" s="31"/>
      <c r="K51" s="205" t="s">
        <v>87</v>
      </c>
      <c r="L51" s="31"/>
      <c r="M51" s="13"/>
    </row>
    <row r="52" spans="1:17" ht="20.399999999999999">
      <c r="A52" s="56"/>
      <c r="B52" s="56"/>
      <c r="C52" s="56"/>
      <c r="D52" s="56"/>
      <c r="E52" s="32" t="s">
        <v>0</v>
      </c>
      <c r="F52" s="16"/>
      <c r="G52" s="206" t="s">
        <v>88</v>
      </c>
      <c r="H52" s="207"/>
      <c r="I52" s="208" t="s">
        <v>89</v>
      </c>
      <c r="J52" s="209"/>
      <c r="K52" s="206" t="s">
        <v>88</v>
      </c>
      <c r="L52" s="207"/>
      <c r="M52" s="208" t="s">
        <v>89</v>
      </c>
    </row>
    <row r="53" spans="1:17" ht="20.399999999999999">
      <c r="A53" s="33" t="s">
        <v>9</v>
      </c>
      <c r="E53" s="2"/>
      <c r="G53" s="13"/>
      <c r="I53" s="13"/>
      <c r="J53" s="14"/>
      <c r="K53" s="13"/>
      <c r="L53" s="14"/>
      <c r="M53" s="13"/>
      <c r="Q53" s="152"/>
    </row>
    <row r="54" spans="1:17" ht="20.399999999999999">
      <c r="A54" s="33" t="s">
        <v>10</v>
      </c>
      <c r="G54" s="5"/>
      <c r="I54" s="5"/>
      <c r="J54" s="6"/>
      <c r="K54" s="5"/>
      <c r="L54" s="6"/>
      <c r="M54" s="5"/>
      <c r="Q54" s="152"/>
    </row>
    <row r="55" spans="1:17" ht="20.399999999999999">
      <c r="A55" s="34" t="s">
        <v>47</v>
      </c>
      <c r="E55" s="165">
        <v>10</v>
      </c>
      <c r="F55" s="134"/>
      <c r="G55" s="265">
        <v>36055</v>
      </c>
      <c r="H55" s="134"/>
      <c r="I55" s="265">
        <v>36000</v>
      </c>
      <c r="J55" s="275"/>
      <c r="K55" s="265">
        <v>0</v>
      </c>
      <c r="L55" s="275"/>
      <c r="M55" s="265">
        <v>0</v>
      </c>
      <c r="Q55" s="152"/>
    </row>
    <row r="56" spans="1:17">
      <c r="A56" s="34" t="s">
        <v>28</v>
      </c>
      <c r="E56" s="165"/>
      <c r="F56" s="134"/>
      <c r="G56" s="265">
        <v>123641</v>
      </c>
      <c r="H56" s="134"/>
      <c r="I56" s="265">
        <v>129986</v>
      </c>
      <c r="J56" s="266"/>
      <c r="K56" s="265">
        <v>52907</v>
      </c>
      <c r="L56" s="266"/>
      <c r="M56" s="265">
        <v>52516</v>
      </c>
      <c r="Q56" s="18"/>
    </row>
    <row r="57" spans="1:17">
      <c r="A57" s="34" t="s">
        <v>66</v>
      </c>
      <c r="E57" s="165">
        <v>9</v>
      </c>
      <c r="F57" s="134"/>
      <c r="G57" s="265">
        <v>0</v>
      </c>
      <c r="H57" s="134"/>
      <c r="I57" s="265">
        <v>333134</v>
      </c>
      <c r="J57" s="266"/>
      <c r="K57" s="265">
        <v>0</v>
      </c>
      <c r="L57" s="266"/>
      <c r="M57" s="265">
        <v>0</v>
      </c>
      <c r="Q57" s="18"/>
    </row>
    <row r="58" spans="1:17">
      <c r="A58" s="34" t="s">
        <v>61</v>
      </c>
      <c r="E58" s="165">
        <v>10</v>
      </c>
      <c r="F58" s="134"/>
      <c r="G58" s="265">
        <v>131262</v>
      </c>
      <c r="H58" s="134"/>
      <c r="I58" s="265">
        <v>130831</v>
      </c>
      <c r="J58" s="266"/>
      <c r="K58" s="265">
        <v>0</v>
      </c>
      <c r="L58" s="266"/>
      <c r="M58" s="265">
        <v>0</v>
      </c>
      <c r="Q58" s="18"/>
    </row>
    <row r="59" spans="1:17">
      <c r="A59" s="34" t="s">
        <v>113</v>
      </c>
      <c r="E59" s="165">
        <v>11</v>
      </c>
      <c r="F59" s="134"/>
      <c r="G59" s="265">
        <v>498311</v>
      </c>
      <c r="H59" s="134"/>
      <c r="I59" s="265">
        <v>0</v>
      </c>
      <c r="J59" s="266"/>
      <c r="K59" s="265">
        <v>498311</v>
      </c>
      <c r="L59" s="266"/>
      <c r="M59" s="265">
        <v>0</v>
      </c>
      <c r="Q59" s="18"/>
    </row>
    <row r="60" spans="1:17">
      <c r="A60" s="34" t="s">
        <v>57</v>
      </c>
      <c r="E60" s="165"/>
      <c r="F60" s="134"/>
      <c r="G60" s="265">
        <v>2671</v>
      </c>
      <c r="H60" s="134"/>
      <c r="I60" s="265">
        <v>3144</v>
      </c>
      <c r="J60" s="266"/>
      <c r="K60" s="265">
        <v>1367</v>
      </c>
      <c r="L60" s="266"/>
      <c r="M60" s="265">
        <v>1791</v>
      </c>
      <c r="Q60" s="18"/>
    </row>
    <row r="61" spans="1:17">
      <c r="A61" s="2" t="s">
        <v>83</v>
      </c>
      <c r="E61" s="165"/>
      <c r="F61" s="134"/>
      <c r="G61" s="265">
        <v>0</v>
      </c>
      <c r="H61" s="134"/>
      <c r="I61" s="265">
        <v>1147</v>
      </c>
      <c r="J61" s="266"/>
      <c r="K61" s="265">
        <v>0</v>
      </c>
      <c r="L61" s="266"/>
      <c r="M61" s="265">
        <v>0</v>
      </c>
      <c r="Q61" s="18"/>
    </row>
    <row r="62" spans="1:17">
      <c r="A62" s="34" t="s">
        <v>72</v>
      </c>
      <c r="E62" s="165"/>
      <c r="F62" s="134"/>
      <c r="G62" s="265">
        <v>13</v>
      </c>
      <c r="H62" s="134"/>
      <c r="I62" s="265">
        <v>101</v>
      </c>
      <c r="J62" s="266"/>
      <c r="K62" s="265">
        <v>0</v>
      </c>
      <c r="L62" s="266"/>
      <c r="M62" s="265">
        <v>0</v>
      </c>
      <c r="Q62" s="18"/>
    </row>
    <row r="63" spans="1:17" ht="20.399999999999999">
      <c r="A63" s="33" t="s">
        <v>11</v>
      </c>
      <c r="G63" s="7">
        <f>SUM(G55:G62)</f>
        <v>791953</v>
      </c>
      <c r="I63" s="7">
        <f>SUM(I55:I62)</f>
        <v>634343</v>
      </c>
      <c r="J63" s="8"/>
      <c r="K63" s="7">
        <f>SUM(K55:K62)</f>
        <v>552585</v>
      </c>
      <c r="L63" s="8"/>
      <c r="M63" s="7">
        <f>SUM(M55:M62)</f>
        <v>54307</v>
      </c>
      <c r="N63" s="50"/>
      <c r="Q63" s="18"/>
    </row>
    <row r="64" spans="1:17" ht="20.399999999999999">
      <c r="A64" s="33" t="s">
        <v>12</v>
      </c>
      <c r="G64" s="15"/>
      <c r="I64" s="15"/>
      <c r="J64" s="15"/>
      <c r="K64" s="15"/>
      <c r="L64" s="15"/>
      <c r="M64" s="15"/>
      <c r="O64" s="50"/>
    </row>
    <row r="65" spans="1:15" ht="20.399999999999999">
      <c r="A65" s="2" t="s">
        <v>41</v>
      </c>
      <c r="E65" s="210"/>
      <c r="F65" s="211"/>
      <c r="G65" s="265">
        <v>3343</v>
      </c>
      <c r="H65" s="211"/>
      <c r="I65" s="215">
        <v>900</v>
      </c>
      <c r="J65" s="216"/>
      <c r="K65" s="279">
        <v>2239</v>
      </c>
      <c r="L65" s="216"/>
      <c r="M65" s="214">
        <v>28</v>
      </c>
      <c r="O65" s="18"/>
    </row>
    <row r="66" spans="1:15">
      <c r="A66" s="2" t="s">
        <v>35</v>
      </c>
      <c r="E66" s="210">
        <v>10</v>
      </c>
      <c r="F66" s="211"/>
      <c r="G66" s="265">
        <v>144655</v>
      </c>
      <c r="H66" s="211"/>
      <c r="I66" s="215">
        <v>243156</v>
      </c>
      <c r="J66" s="214"/>
      <c r="K66" s="265">
        <v>0</v>
      </c>
      <c r="L66" s="214"/>
      <c r="M66" s="214">
        <v>0</v>
      </c>
      <c r="O66" s="18"/>
    </row>
    <row r="67" spans="1:15">
      <c r="A67" s="34" t="s">
        <v>65</v>
      </c>
      <c r="E67" s="210">
        <v>11</v>
      </c>
      <c r="F67" s="211"/>
      <c r="G67" s="265">
        <v>697826</v>
      </c>
      <c r="H67" s="211"/>
      <c r="I67" s="215">
        <v>1191919</v>
      </c>
      <c r="J67" s="214"/>
      <c r="K67" s="265">
        <v>697826</v>
      </c>
      <c r="L67" s="214"/>
      <c r="M67" s="214">
        <v>1191919</v>
      </c>
      <c r="O67" s="18"/>
    </row>
    <row r="68" spans="1:15">
      <c r="A68" s="2" t="s">
        <v>62</v>
      </c>
      <c r="E68" s="165"/>
      <c r="G68" s="271">
        <v>15293</v>
      </c>
      <c r="H68" s="211"/>
      <c r="I68" s="218">
        <v>83907</v>
      </c>
      <c r="J68" s="219"/>
      <c r="K68" s="271">
        <v>1452</v>
      </c>
      <c r="L68" s="219"/>
      <c r="M68" s="217">
        <v>2382</v>
      </c>
      <c r="O68" s="18"/>
    </row>
    <row r="69" spans="1:15">
      <c r="A69" s="2" t="s">
        <v>71</v>
      </c>
      <c r="E69" s="165"/>
      <c r="G69" s="265">
        <v>13561</v>
      </c>
      <c r="H69" s="211"/>
      <c r="I69" s="215">
        <v>16252</v>
      </c>
      <c r="J69" s="214"/>
      <c r="K69" s="265">
        <v>5734</v>
      </c>
      <c r="L69" s="214"/>
      <c r="M69" s="214">
        <v>8181</v>
      </c>
      <c r="O69" s="18"/>
    </row>
    <row r="70" spans="1:15" ht="20.399999999999999">
      <c r="A70" s="33" t="s">
        <v>34</v>
      </c>
      <c r="G70" s="7">
        <f>SUM(G65:G69)</f>
        <v>874678</v>
      </c>
      <c r="I70" s="7">
        <f>SUM(I65:I69)</f>
        <v>1536134</v>
      </c>
      <c r="J70" s="8"/>
      <c r="K70" s="7">
        <f>SUM(K65:K69)</f>
        <v>707251</v>
      </c>
      <c r="L70" s="8"/>
      <c r="M70" s="7">
        <f>SUM(M65:M69)</f>
        <v>1202510</v>
      </c>
    </row>
    <row r="71" spans="1:15" ht="20.399999999999999">
      <c r="A71" s="33" t="s">
        <v>13</v>
      </c>
      <c r="G71" s="7">
        <f>SUM(G70,G63)</f>
        <v>1666631</v>
      </c>
      <c r="I71" s="7">
        <f>SUM(I70,I63)</f>
        <v>2170477</v>
      </c>
      <c r="J71" s="8"/>
      <c r="K71" s="7">
        <f>SUM(K70,K63)</f>
        <v>1259836</v>
      </c>
      <c r="L71" s="8"/>
      <c r="M71" s="7">
        <f>SUM(M70,M63)</f>
        <v>1256817</v>
      </c>
    </row>
    <row r="72" spans="1:15">
      <c r="G72" s="17"/>
      <c r="I72" s="17"/>
      <c r="J72" s="17"/>
      <c r="K72" s="17"/>
      <c r="L72" s="17"/>
      <c r="M72" s="17"/>
    </row>
    <row r="73" spans="1:15" ht="23.4">
      <c r="A73" s="33" t="s">
        <v>14</v>
      </c>
      <c r="G73" s="18"/>
      <c r="I73" s="18"/>
      <c r="J73" s="17"/>
      <c r="K73" s="18"/>
      <c r="L73" s="17"/>
      <c r="M73" s="18"/>
      <c r="O73" s="86"/>
    </row>
    <row r="74" spans="1:15">
      <c r="A74" s="34" t="s">
        <v>15</v>
      </c>
      <c r="G74" s="18"/>
      <c r="I74" s="18"/>
      <c r="J74" s="17"/>
      <c r="K74" s="18"/>
      <c r="L74" s="17"/>
      <c r="M74" s="18"/>
      <c r="O74" s="18"/>
    </row>
    <row r="75" spans="1:15">
      <c r="B75" s="34" t="s">
        <v>134</v>
      </c>
      <c r="C75" s="34"/>
      <c r="E75" s="19"/>
      <c r="G75" s="18"/>
      <c r="I75" s="18"/>
      <c r="J75" s="17"/>
      <c r="K75" s="18"/>
      <c r="L75" s="17"/>
      <c r="M75" s="18"/>
    </row>
    <row r="76" spans="1:15" ht="20.399999999999999" thickBot="1">
      <c r="B76" s="34"/>
      <c r="C76" s="34" t="s">
        <v>63</v>
      </c>
      <c r="E76" s="149"/>
      <c r="G76" s="220">
        <v>1230000</v>
      </c>
      <c r="H76" s="211"/>
      <c r="I76" s="221">
        <v>1230000</v>
      </c>
      <c r="J76" s="222"/>
      <c r="K76" s="221">
        <v>1230000</v>
      </c>
      <c r="L76" s="222"/>
      <c r="M76" s="221">
        <v>1230000</v>
      </c>
    </row>
    <row r="77" spans="1:15" ht="20.399999999999999" thickTop="1">
      <c r="B77" s="34" t="s">
        <v>16</v>
      </c>
      <c r="G77" s="20"/>
      <c r="I77" s="20"/>
      <c r="J77" s="21"/>
      <c r="K77" s="20"/>
      <c r="L77" s="21"/>
      <c r="M77" s="20"/>
    </row>
    <row r="78" spans="1:15">
      <c r="B78" s="34"/>
      <c r="C78" s="34" t="s">
        <v>48</v>
      </c>
      <c r="E78" s="19"/>
      <c r="G78" s="223">
        <v>1120000</v>
      </c>
      <c r="H78" s="211"/>
      <c r="I78" s="224">
        <v>1120000</v>
      </c>
      <c r="J78" s="225"/>
      <c r="K78" s="224">
        <v>1120000</v>
      </c>
      <c r="L78" s="225"/>
      <c r="M78" s="224">
        <v>1120000</v>
      </c>
    </row>
    <row r="79" spans="1:15">
      <c r="A79" s="2" t="s">
        <v>53</v>
      </c>
      <c r="B79" s="34"/>
      <c r="E79" s="19"/>
      <c r="G79" s="20">
        <f>+'SOE_FS 1'!I19</f>
        <v>1173586</v>
      </c>
      <c r="I79" s="20">
        <f>+'SOE_FS 1'!I14</f>
        <v>1173586</v>
      </c>
      <c r="J79" s="21"/>
      <c r="K79" s="20">
        <f>+'SOE_FS 2'!I17</f>
        <v>1173586</v>
      </c>
      <c r="L79" s="21"/>
      <c r="M79" s="20">
        <f>+'SOE_FS 2'!I13</f>
        <v>1173586</v>
      </c>
    </row>
    <row r="80" spans="1:15">
      <c r="A80" s="34" t="s">
        <v>37</v>
      </c>
      <c r="G80"/>
      <c r="I80"/>
      <c r="J80"/>
      <c r="K80"/>
      <c r="L80"/>
      <c r="M80"/>
      <c r="N80" s="21"/>
      <c r="O80" s="21"/>
    </row>
    <row r="81" spans="1:15">
      <c r="B81" s="2" t="s">
        <v>144</v>
      </c>
      <c r="C81" s="34"/>
      <c r="E81" s="165"/>
      <c r="G81" s="6">
        <f>+'SOE_FS 1'!K14</f>
        <v>16777</v>
      </c>
      <c r="I81" s="6">
        <f>+'SOE_FS 1'!K12</f>
        <v>16777</v>
      </c>
      <c r="J81" s="6"/>
      <c r="K81" s="6">
        <f>+'SOE_FS 2'!K13</f>
        <v>16777</v>
      </c>
      <c r="L81" s="6"/>
      <c r="M81" s="6">
        <f>+'SOE_FS 2'!K11</f>
        <v>16777</v>
      </c>
      <c r="N81" s="21"/>
      <c r="O81" s="21"/>
    </row>
    <row r="82" spans="1:15">
      <c r="B82" s="34" t="s">
        <v>22</v>
      </c>
      <c r="G82" s="6">
        <f>'SOE_FS 1'!M14</f>
        <v>670349</v>
      </c>
      <c r="I82" s="6">
        <f>+'SOE_FS 1'!M12</f>
        <v>589736</v>
      </c>
      <c r="J82" s="6"/>
      <c r="K82" s="6">
        <f>'SOE_FS 2'!M13</f>
        <v>409898</v>
      </c>
      <c r="L82" s="6"/>
      <c r="M82" s="6">
        <f>+'SOE_FS 2'!M11</f>
        <v>410663</v>
      </c>
      <c r="N82" s="50"/>
    </row>
    <row r="83" spans="1:15" ht="20.399999999999999">
      <c r="A83" s="33" t="s">
        <v>158</v>
      </c>
      <c r="B83" s="1"/>
      <c r="C83" s="1"/>
      <c r="G83" s="23">
        <f>SUM(G78:G82)</f>
        <v>2980712</v>
      </c>
      <c r="I83" s="23">
        <f>SUM(I78:I82)</f>
        <v>2900099</v>
      </c>
      <c r="J83" s="8"/>
      <c r="K83" s="23">
        <f>SUM(K78:K82)</f>
        <v>2720261</v>
      </c>
      <c r="L83" s="8"/>
      <c r="M83" s="23">
        <f>SUM(M78:M82)</f>
        <v>2721026</v>
      </c>
      <c r="N83" s="50"/>
    </row>
    <row r="84" spans="1:15" ht="20.399999999999999">
      <c r="A84" s="34" t="s">
        <v>17</v>
      </c>
      <c r="B84" s="1"/>
      <c r="C84" s="1"/>
      <c r="G84" s="6">
        <f>'SOE_FS 1'!Q14</f>
        <v>35836</v>
      </c>
      <c r="I84" s="85">
        <f>+'SOE_FS 1'!Q12</f>
        <v>31468</v>
      </c>
      <c r="J84" s="8"/>
      <c r="K84" s="21">
        <v>0</v>
      </c>
      <c r="L84" s="8"/>
      <c r="M84" s="22">
        <v>0</v>
      </c>
      <c r="N84" s="50"/>
    </row>
    <row r="85" spans="1:15" ht="20.399999999999999">
      <c r="A85" s="33" t="s">
        <v>18</v>
      </c>
      <c r="B85" s="1"/>
      <c r="C85" s="1"/>
      <c r="G85" s="23">
        <f>SUM(G83:G84)</f>
        <v>3016548</v>
      </c>
      <c r="I85" s="23">
        <f>SUM(I83:I84)</f>
        <v>2931567</v>
      </c>
      <c r="J85" s="8"/>
      <c r="K85" s="23">
        <f>SUM(K83:K84)</f>
        <v>2720261</v>
      </c>
      <c r="L85" s="8"/>
      <c r="M85" s="23">
        <f>SUM(M83:M84)</f>
        <v>2721026</v>
      </c>
      <c r="N85" s="50"/>
    </row>
    <row r="86" spans="1:15" ht="21" thickBot="1">
      <c r="A86" s="33" t="s">
        <v>171</v>
      </c>
      <c r="B86" s="1"/>
      <c r="C86" s="1"/>
      <c r="D86" s="1"/>
      <c r="G86" s="10">
        <f>SUM(G85,G71)</f>
        <v>4683179</v>
      </c>
      <c r="I86" s="10">
        <f>SUM(I85,I71)</f>
        <v>5102044</v>
      </c>
      <c r="J86" s="8"/>
      <c r="K86" s="10">
        <f>SUM(K85,K71)</f>
        <v>3980097</v>
      </c>
      <c r="L86" s="8"/>
      <c r="M86" s="10">
        <f>SUM(M85,M71)</f>
        <v>3977843</v>
      </c>
      <c r="N86" s="50"/>
      <c r="O86" s="18"/>
    </row>
    <row r="87" spans="1:15" ht="20.399999999999999" thickTop="1">
      <c r="G87" s="44"/>
      <c r="I87" s="44"/>
      <c r="J87" s="11"/>
      <c r="K87" s="44"/>
      <c r="L87" s="11"/>
      <c r="M87" s="44"/>
      <c r="O87" s="18"/>
    </row>
    <row r="88" spans="1:15">
      <c r="G88" s="5"/>
      <c r="H88" s="5"/>
      <c r="I88" s="5"/>
      <c r="J88" s="5"/>
      <c r="K88" s="5"/>
      <c r="L88" s="5"/>
      <c r="M88" s="5"/>
      <c r="O88" s="18"/>
    </row>
    <row r="89" spans="1:15">
      <c r="G89" s="5"/>
      <c r="H89" s="5"/>
      <c r="I89" s="5"/>
      <c r="J89" s="5"/>
      <c r="K89" s="5"/>
      <c r="L89" s="5"/>
      <c r="M89" s="5"/>
    </row>
    <row r="91" spans="1:15" ht="13.5" customHeight="1">
      <c r="G91" s="11"/>
      <c r="I91" s="11"/>
      <c r="J91" s="11"/>
      <c r="K91" s="11"/>
      <c r="L91" s="11"/>
      <c r="M91" s="11"/>
    </row>
    <row r="92" spans="1:15">
      <c r="G92" s="11"/>
      <c r="I92" s="11"/>
      <c r="J92" s="11"/>
      <c r="K92" s="11"/>
      <c r="L92" s="11"/>
      <c r="M92" s="11"/>
    </row>
    <row r="93" spans="1:15">
      <c r="E93" s="2"/>
    </row>
    <row r="94" spans="1:15">
      <c r="J94" s="3"/>
      <c r="L94" s="3"/>
    </row>
    <row r="95" spans="1:15" hidden="1">
      <c r="G95" s="24"/>
      <c r="I95" s="24"/>
      <c r="J95" s="24"/>
      <c r="K95" s="24"/>
      <c r="L95" s="24"/>
      <c r="M95" s="24"/>
    </row>
    <row r="97" spans="7:13">
      <c r="G97" s="12"/>
      <c r="I97" s="12"/>
      <c r="J97" s="12"/>
      <c r="K97" s="12"/>
      <c r="L97" s="12"/>
      <c r="M97" s="12"/>
    </row>
    <row r="98" spans="7:13">
      <c r="G98" s="12"/>
      <c r="I98" s="12"/>
      <c r="J98" s="12"/>
      <c r="K98" s="12"/>
      <c r="L98" s="12"/>
      <c r="M98" s="12"/>
    </row>
    <row r="99" spans="7:13">
      <c r="G99" s="12"/>
      <c r="I99" s="12"/>
      <c r="J99" s="12"/>
      <c r="K99" s="12"/>
      <c r="L99" s="12"/>
      <c r="M99" s="12"/>
    </row>
    <row r="100" spans="7:13">
      <c r="G100" s="12"/>
      <c r="I100" s="12"/>
      <c r="J100" s="12"/>
      <c r="K100" s="12"/>
      <c r="L100" s="12"/>
      <c r="M100" s="12"/>
    </row>
    <row r="101" spans="7:13">
      <c r="G101" s="12"/>
      <c r="I101" s="12"/>
      <c r="J101" s="12"/>
      <c r="K101" s="12"/>
      <c r="L101" s="12"/>
      <c r="M101" s="12"/>
    </row>
    <row r="102" spans="7:13">
      <c r="G102" s="12"/>
      <c r="I102" s="12"/>
      <c r="J102" s="12"/>
      <c r="K102" s="12"/>
      <c r="L102" s="12"/>
      <c r="M102" s="12"/>
    </row>
    <row r="103" spans="7:13">
      <c r="G103" s="12"/>
      <c r="I103" s="12"/>
      <c r="J103" s="12"/>
      <c r="K103" s="12"/>
      <c r="L103" s="12"/>
      <c r="M103" s="12"/>
    </row>
    <row r="104" spans="7:13">
      <c r="G104" s="12"/>
      <c r="I104" s="12"/>
      <c r="J104" s="12"/>
      <c r="K104" s="12"/>
      <c r="L104" s="12"/>
      <c r="M104" s="12"/>
    </row>
    <row r="105" spans="7:13">
      <c r="G105" s="12"/>
      <c r="I105" s="12"/>
      <c r="J105" s="12"/>
      <c r="K105" s="12"/>
      <c r="L105" s="12"/>
      <c r="M105" s="12"/>
    </row>
    <row r="106" spans="7:13">
      <c r="G106" s="12"/>
      <c r="I106" s="12"/>
      <c r="J106" s="12"/>
      <c r="K106" s="12"/>
      <c r="L106" s="12"/>
      <c r="M106" s="12"/>
    </row>
    <row r="107" spans="7:13">
      <c r="G107" s="12"/>
      <c r="I107" s="12"/>
      <c r="J107" s="12"/>
      <c r="K107" s="12"/>
      <c r="L107" s="12"/>
      <c r="M107" s="12"/>
    </row>
    <row r="108" spans="7:13">
      <c r="G108" s="12"/>
      <c r="I108" s="12"/>
      <c r="J108" s="12"/>
      <c r="K108" s="12"/>
      <c r="L108" s="12"/>
      <c r="M108" s="12"/>
    </row>
    <row r="109" spans="7:13">
      <c r="G109" s="12"/>
      <c r="I109" s="12"/>
      <c r="J109" s="12"/>
      <c r="K109" s="12"/>
      <c r="L109" s="12"/>
      <c r="M109" s="12"/>
    </row>
    <row r="110" spans="7:13">
      <c r="G110" s="12"/>
      <c r="I110" s="12"/>
      <c r="J110" s="12"/>
      <c r="K110" s="12"/>
      <c r="L110" s="12"/>
      <c r="M110" s="12"/>
    </row>
    <row r="111" spans="7:13">
      <c r="G111" s="12"/>
      <c r="I111" s="12"/>
      <c r="J111" s="12"/>
      <c r="K111" s="12"/>
      <c r="L111" s="12"/>
      <c r="M111" s="12"/>
    </row>
    <row r="112" spans="7:13">
      <c r="G112" s="12"/>
      <c r="I112" s="12"/>
      <c r="J112" s="12"/>
      <c r="K112" s="12"/>
      <c r="L112" s="12"/>
      <c r="M112" s="12"/>
    </row>
    <row r="113" spans="4:13">
      <c r="G113" s="12"/>
      <c r="I113" s="12"/>
      <c r="J113" s="12"/>
      <c r="K113" s="12"/>
      <c r="L113" s="12"/>
      <c r="M113" s="12"/>
    </row>
    <row r="114" spans="4:13">
      <c r="G114" s="12"/>
      <c r="I114" s="12"/>
      <c r="J114" s="12"/>
      <c r="K114" s="12"/>
      <c r="L114" s="12"/>
      <c r="M114" s="12"/>
    </row>
    <row r="115" spans="4:13">
      <c r="G115" s="12"/>
      <c r="I115" s="12"/>
      <c r="J115" s="12"/>
      <c r="K115" s="12"/>
      <c r="L115" s="12"/>
      <c r="M115" s="12"/>
    </row>
    <row r="122" spans="4:13" hidden="1">
      <c r="D122" s="3"/>
      <c r="F122" s="3"/>
      <c r="G122" s="3"/>
      <c r="H122" s="3"/>
      <c r="I122" s="3"/>
      <c r="J122" s="3"/>
      <c r="K122" s="3"/>
      <c r="L122" s="3"/>
      <c r="M122" s="3"/>
    </row>
    <row r="123" spans="4:13">
      <c r="D123" s="3"/>
      <c r="F123" s="3"/>
      <c r="G123" s="3"/>
      <c r="H123" s="3"/>
      <c r="I123" s="3"/>
      <c r="J123" s="3"/>
      <c r="K123" s="3"/>
      <c r="L123" s="3"/>
      <c r="M123" s="3"/>
    </row>
    <row r="125" spans="4:13">
      <c r="G125" s="3"/>
      <c r="I125" s="3"/>
      <c r="J125" s="3"/>
      <c r="K125" s="3"/>
      <c r="L125" s="3"/>
      <c r="M125" s="3"/>
    </row>
  </sheetData>
  <mergeCells count="4">
    <mergeCell ref="G6:I6"/>
    <mergeCell ref="K6:M6"/>
    <mergeCell ref="G48:I48"/>
    <mergeCell ref="K48:M48"/>
  </mergeCells>
  <pageMargins left="1.1023622047244095" right="0.74803149606299213" top="0.98425196850393704" bottom="0.98425196850393704" header="0.51181102362204722" footer="0.31496062992125984"/>
  <pageSetup paperSize="256" scale="70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tabSelected="1" zoomScale="70" zoomScaleNormal="70" zoomScaleSheetLayoutView="90" workbookViewId="0">
      <selection activeCell="A3" sqref="A3"/>
    </sheetView>
  </sheetViews>
  <sheetFormatPr defaultColWidth="9.44140625" defaultRowHeight="19.8"/>
  <cols>
    <col min="1" max="3" width="2.5546875" style="2" customWidth="1"/>
    <col min="4" max="4" width="42.6640625" style="2" customWidth="1"/>
    <col min="5" max="5" width="5.6640625" style="2" bestFit="1" customWidth="1"/>
    <col min="6" max="6" width="1.5546875" style="18" customWidth="1"/>
    <col min="7" max="7" width="13.109375" style="35" customWidth="1"/>
    <col min="8" max="8" width="1.5546875" style="2" customWidth="1"/>
    <col min="9" max="9" width="13.33203125" style="35" customWidth="1"/>
    <col min="10" max="10" width="1.5546875" style="2" customWidth="1"/>
    <col min="11" max="11" width="13.6640625" style="35" customWidth="1"/>
    <col min="12" max="12" width="1.5546875" style="2" customWidth="1"/>
    <col min="13" max="13" width="15.88671875" style="35" customWidth="1"/>
    <col min="14" max="14" width="1.5546875" style="2" customWidth="1"/>
    <col min="15" max="16" width="9.44140625" style="2"/>
    <col min="17" max="17" width="11.44140625" style="2" bestFit="1" customWidth="1"/>
    <col min="18" max="16384" width="9.44140625" style="2"/>
  </cols>
  <sheetData>
    <row r="1" spans="1:18" ht="20.399999999999999">
      <c r="A1" s="33" t="s">
        <v>45</v>
      </c>
      <c r="B1" s="1"/>
      <c r="C1" s="1"/>
      <c r="D1" s="1"/>
      <c r="E1" s="1"/>
      <c r="F1" s="151"/>
      <c r="H1" s="36"/>
      <c r="I1" s="51"/>
      <c r="J1" s="1"/>
      <c r="L1" s="36"/>
      <c r="M1" s="51" t="s">
        <v>92</v>
      </c>
      <c r="N1" s="1"/>
    </row>
    <row r="2" spans="1:18" ht="20.399999999999999">
      <c r="A2" s="33" t="s">
        <v>173</v>
      </c>
      <c r="B2" s="1"/>
      <c r="C2" s="1"/>
      <c r="D2" s="1"/>
      <c r="E2" s="1"/>
      <c r="F2" s="151"/>
      <c r="H2" s="36"/>
      <c r="I2" s="51"/>
      <c r="J2" s="1"/>
      <c r="L2" s="36"/>
      <c r="M2" s="51" t="s">
        <v>93</v>
      </c>
      <c r="N2" s="1"/>
    </row>
    <row r="3" spans="1:18" ht="20.399999999999999">
      <c r="A3" s="33" t="s">
        <v>137</v>
      </c>
      <c r="B3" s="1"/>
      <c r="C3" s="1"/>
      <c r="D3" s="1"/>
      <c r="E3" s="1"/>
      <c r="F3" s="151"/>
      <c r="G3" s="1"/>
      <c r="H3" s="1"/>
      <c r="I3" s="1"/>
      <c r="J3" s="1"/>
      <c r="K3" s="1"/>
      <c r="L3" s="1"/>
      <c r="M3" s="1"/>
      <c r="N3" s="1"/>
    </row>
    <row r="4" spans="1:18" ht="20.399999999999999">
      <c r="A4" s="1"/>
      <c r="B4" s="1"/>
      <c r="C4" s="1"/>
      <c r="D4" s="1"/>
      <c r="E4" s="1"/>
      <c r="F4" s="151"/>
      <c r="G4" s="1"/>
      <c r="H4" s="1"/>
      <c r="I4" s="1"/>
      <c r="J4" s="1"/>
      <c r="K4" s="1"/>
      <c r="L4" s="1"/>
      <c r="M4" s="1"/>
      <c r="N4" s="1"/>
    </row>
    <row r="5" spans="1:18" ht="23.4">
      <c r="F5" s="17"/>
      <c r="G5" s="202"/>
      <c r="H5" s="60"/>
      <c r="I5" s="203"/>
      <c r="J5" s="60"/>
      <c r="K5" s="202"/>
      <c r="L5" s="60"/>
      <c r="M5" s="25" t="s">
        <v>91</v>
      </c>
      <c r="R5" s="152"/>
    </row>
    <row r="6" spans="1:18" ht="23.4">
      <c r="F6" s="17"/>
      <c r="G6" s="284" t="s">
        <v>120</v>
      </c>
      <c r="H6" s="283"/>
      <c r="I6" s="283"/>
      <c r="J6" s="166"/>
      <c r="K6" s="283" t="s">
        <v>116</v>
      </c>
      <c r="L6" s="283"/>
      <c r="M6" s="283"/>
      <c r="N6" s="37"/>
      <c r="R6" s="152"/>
    </row>
    <row r="7" spans="1:18" ht="23.4">
      <c r="E7" s="167" t="s">
        <v>0</v>
      </c>
      <c r="F7" s="17"/>
      <c r="G7" s="90">
        <v>2024</v>
      </c>
      <c r="H7" s="16"/>
      <c r="I7" s="90">
        <v>2023</v>
      </c>
      <c r="J7" s="16"/>
      <c r="K7" s="90">
        <v>2024</v>
      </c>
      <c r="L7" s="16"/>
      <c r="M7" s="90">
        <v>2023</v>
      </c>
      <c r="N7" s="37"/>
      <c r="R7" s="152"/>
    </row>
    <row r="8" spans="1:18">
      <c r="A8" s="34" t="s">
        <v>73</v>
      </c>
      <c r="E8" s="3"/>
      <c r="G8" s="47">
        <v>188205</v>
      </c>
      <c r="H8" s="227"/>
      <c r="I8" s="226">
        <v>178697</v>
      </c>
      <c r="J8" s="227"/>
      <c r="K8" s="47">
        <v>64398</v>
      </c>
      <c r="L8" s="227"/>
      <c r="M8" s="226">
        <v>84593</v>
      </c>
      <c r="N8" s="147"/>
      <c r="O8" s="44"/>
    </row>
    <row r="9" spans="1:18">
      <c r="A9" s="34" t="s">
        <v>74</v>
      </c>
      <c r="E9" s="3"/>
      <c r="G9" s="47">
        <v>-115875</v>
      </c>
      <c r="H9" s="227"/>
      <c r="I9" s="226">
        <v>-118808</v>
      </c>
      <c r="J9" s="227"/>
      <c r="K9" s="47">
        <v>-48904</v>
      </c>
      <c r="L9" s="227"/>
      <c r="M9" s="226">
        <v>-53188</v>
      </c>
      <c r="N9" s="147"/>
      <c r="O9" s="44"/>
    </row>
    <row r="10" spans="1:18" ht="20.399999999999999">
      <c r="A10" s="33" t="s">
        <v>145</v>
      </c>
      <c r="E10" s="3"/>
      <c r="G10" s="39">
        <f>SUM(G8:G9)</f>
        <v>72330</v>
      </c>
      <c r="H10" s="148"/>
      <c r="I10" s="39">
        <f>SUM(I8:I9)</f>
        <v>59889</v>
      </c>
      <c r="J10" s="148"/>
      <c r="K10" s="200">
        <f>SUM(K8:K9)</f>
        <v>15494</v>
      </c>
      <c r="L10" s="148"/>
      <c r="M10" s="39">
        <f>SUM(M8:M9)</f>
        <v>31405</v>
      </c>
      <c r="N10" s="148"/>
      <c r="O10" s="44"/>
    </row>
    <row r="11" spans="1:18" ht="20.399999999999999">
      <c r="A11" s="9" t="s">
        <v>132</v>
      </c>
      <c r="E11" s="3"/>
      <c r="G11" s="47">
        <v>0</v>
      </c>
      <c r="H11" s="269"/>
      <c r="I11" s="47">
        <v>0</v>
      </c>
      <c r="J11" s="269"/>
      <c r="K11" s="47">
        <v>0</v>
      </c>
      <c r="L11" s="269"/>
      <c r="M11" s="47">
        <v>0</v>
      </c>
      <c r="N11" s="148"/>
      <c r="O11" s="44"/>
    </row>
    <row r="12" spans="1:18">
      <c r="A12" s="34" t="s">
        <v>19</v>
      </c>
      <c r="E12" s="3"/>
      <c r="G12" s="270">
        <v>3176</v>
      </c>
      <c r="H12" s="269"/>
      <c r="I12" s="270">
        <v>6851</v>
      </c>
      <c r="J12" s="269"/>
      <c r="K12" s="270">
        <v>5390</v>
      </c>
      <c r="L12" s="269"/>
      <c r="M12" s="270">
        <v>12599</v>
      </c>
      <c r="N12" s="147"/>
      <c r="O12" s="44"/>
    </row>
    <row r="13" spans="1:18" ht="20.399999999999999">
      <c r="A13" s="33" t="s">
        <v>146</v>
      </c>
      <c r="E13" s="3"/>
      <c r="G13" s="40">
        <f>SUM(G10:G12)</f>
        <v>75506</v>
      </c>
      <c r="H13" s="147"/>
      <c r="I13" s="40">
        <f>SUM(I10:I12)</f>
        <v>66740</v>
      </c>
      <c r="J13" s="147"/>
      <c r="K13" s="46">
        <f>SUM(K10:K12)</f>
        <v>20884</v>
      </c>
      <c r="L13" s="147"/>
      <c r="M13" s="40">
        <f>SUM(M10:M12)</f>
        <v>44004</v>
      </c>
      <c r="N13" s="147"/>
      <c r="O13" s="44"/>
    </row>
    <row r="14" spans="1:18">
      <c r="A14" s="52" t="s">
        <v>20</v>
      </c>
      <c r="E14" s="3"/>
      <c r="G14" s="47">
        <v>-13475</v>
      </c>
      <c r="H14" s="47"/>
      <c r="I14" s="47">
        <v>-18396</v>
      </c>
      <c r="J14" s="47"/>
      <c r="K14" s="47">
        <v>-7072</v>
      </c>
      <c r="L14" s="47"/>
      <c r="M14" s="47">
        <v>-8420</v>
      </c>
      <c r="N14" s="38"/>
      <c r="O14" s="44"/>
      <c r="Q14" s="41"/>
    </row>
    <row r="15" spans="1:18">
      <c r="A15" s="52" t="s">
        <v>172</v>
      </c>
      <c r="E15" s="3">
        <v>3.1</v>
      </c>
      <c r="G15" s="47">
        <v>-6966</v>
      </c>
      <c r="H15" s="47"/>
      <c r="I15" s="47">
        <v>-7603</v>
      </c>
      <c r="J15" s="47"/>
      <c r="K15" s="47">
        <v>-3326</v>
      </c>
      <c r="L15" s="47"/>
      <c r="M15" s="47">
        <v>-3340</v>
      </c>
      <c r="N15" s="38"/>
      <c r="O15" s="44"/>
      <c r="Q15" s="41"/>
    </row>
    <row r="16" spans="1:18" ht="20.399999999999999">
      <c r="A16" s="193" t="s">
        <v>75</v>
      </c>
      <c r="E16" s="3"/>
      <c r="G16" s="201">
        <f>SUM(G14:G15)</f>
        <v>-20441</v>
      </c>
      <c r="H16" s="40"/>
      <c r="I16" s="201">
        <f>SUM(I14:I15)</f>
        <v>-25999</v>
      </c>
      <c r="J16" s="40"/>
      <c r="K16" s="201">
        <f>SUM(K14:K15)</f>
        <v>-10398</v>
      </c>
      <c r="L16" s="40"/>
      <c r="M16" s="201">
        <f>SUM(M14:M15)</f>
        <v>-11760</v>
      </c>
      <c r="N16" s="38"/>
      <c r="O16" s="44"/>
      <c r="Q16" s="41"/>
    </row>
    <row r="17" spans="1:17" ht="20.399999999999999">
      <c r="A17" s="194" t="s">
        <v>152</v>
      </c>
      <c r="E17" s="3"/>
      <c r="G17" s="40">
        <f>+G13+G16</f>
        <v>55065</v>
      </c>
      <c r="H17" s="40"/>
      <c r="I17" s="40">
        <f>+I13+I16</f>
        <v>40741</v>
      </c>
      <c r="J17" s="40"/>
      <c r="K17" s="46">
        <f>+K13+K16</f>
        <v>10486</v>
      </c>
      <c r="L17" s="40"/>
      <c r="M17" s="40">
        <f>+M13+M16</f>
        <v>32244</v>
      </c>
      <c r="N17" s="38"/>
      <c r="O17" s="44"/>
      <c r="Q17" s="41"/>
    </row>
    <row r="18" spans="1:17" ht="20.399999999999999">
      <c r="A18" s="236" t="s">
        <v>129</v>
      </c>
      <c r="E18" s="3">
        <v>7</v>
      </c>
      <c r="G18" s="47">
        <v>-1011</v>
      </c>
      <c r="H18" s="46"/>
      <c r="I18" s="47">
        <v>0</v>
      </c>
      <c r="J18" s="46"/>
      <c r="K18" s="47">
        <v>0</v>
      </c>
      <c r="L18" s="46"/>
      <c r="M18" s="47">
        <v>0</v>
      </c>
      <c r="N18" s="38"/>
      <c r="O18" s="44"/>
      <c r="Q18" s="41"/>
    </row>
    <row r="19" spans="1:17" s="1" customFormat="1" ht="20.399999999999999">
      <c r="A19" s="52" t="s">
        <v>21</v>
      </c>
      <c r="B19" s="52"/>
      <c r="F19" s="42"/>
      <c r="G19" s="270">
        <v>-24074</v>
      </c>
      <c r="H19" s="46"/>
      <c r="I19" s="270">
        <v>-31297</v>
      </c>
      <c r="J19" s="46"/>
      <c r="K19" s="270">
        <v>-19419</v>
      </c>
      <c r="L19" s="46"/>
      <c r="M19" s="270">
        <v>-18168</v>
      </c>
      <c r="N19" s="40"/>
      <c r="O19" s="44"/>
    </row>
    <row r="20" spans="1:17" ht="20.399999999999999">
      <c r="A20" s="53" t="s">
        <v>155</v>
      </c>
      <c r="B20" s="1"/>
      <c r="C20" s="1"/>
      <c r="D20" s="1"/>
      <c r="E20" s="1"/>
      <c r="F20" s="42"/>
      <c r="G20" s="40">
        <f>SUM(G17:G19)</f>
        <v>29980</v>
      </c>
      <c r="H20" s="40"/>
      <c r="I20" s="40">
        <f>SUM(I17:I19)</f>
        <v>9444</v>
      </c>
      <c r="J20" s="40"/>
      <c r="K20" s="46">
        <f>SUM(K17:K19)</f>
        <v>-8933</v>
      </c>
      <c r="L20" s="40"/>
      <c r="M20" s="40">
        <f>SUM(M17:M19)</f>
        <v>14076</v>
      </c>
      <c r="N20" s="40"/>
      <c r="O20" s="44"/>
    </row>
    <row r="21" spans="1:17">
      <c r="A21" s="34" t="s">
        <v>147</v>
      </c>
      <c r="E21" s="191"/>
      <c r="G21" s="270">
        <v>224</v>
      </c>
      <c r="H21" s="47"/>
      <c r="I21" s="270">
        <v>1501</v>
      </c>
      <c r="J21" s="47"/>
      <c r="K21" s="270">
        <v>62</v>
      </c>
      <c r="L21" s="47"/>
      <c r="M21" s="270">
        <v>1075</v>
      </c>
      <c r="N21" s="38"/>
      <c r="O21" s="44"/>
      <c r="Q21" s="44"/>
    </row>
    <row r="22" spans="1:17" s="1" customFormat="1" ht="20.399999999999999">
      <c r="A22" s="33" t="s">
        <v>148</v>
      </c>
      <c r="F22" s="42"/>
      <c r="G22" s="39">
        <f>SUM(G20:G21)</f>
        <v>30204</v>
      </c>
      <c r="H22" s="40"/>
      <c r="I22" s="39">
        <f>SUM(I20:I21)</f>
        <v>10945</v>
      </c>
      <c r="J22" s="40"/>
      <c r="K22" s="200">
        <f>SUM(K20:K21)</f>
        <v>-8871</v>
      </c>
      <c r="L22" s="40"/>
      <c r="M22" s="39">
        <f>SUM(M20:M21)</f>
        <v>15151</v>
      </c>
      <c r="N22" s="40"/>
      <c r="O22" s="229"/>
      <c r="P22" s="229"/>
    </row>
    <row r="23" spans="1:17" ht="20.399999999999999">
      <c r="A23" s="34" t="s">
        <v>149</v>
      </c>
      <c r="G23" s="46">
        <v>0</v>
      </c>
      <c r="H23" s="38"/>
      <c r="I23" s="38">
        <v>0</v>
      </c>
      <c r="J23" s="38"/>
      <c r="K23" s="46">
        <v>0</v>
      </c>
      <c r="L23" s="38"/>
      <c r="M23" s="38">
        <v>0</v>
      </c>
      <c r="N23" s="40"/>
      <c r="O23" s="44"/>
      <c r="P23" s="44"/>
    </row>
    <row r="24" spans="1:17" ht="21" thickBot="1">
      <c r="A24" s="33" t="s">
        <v>150</v>
      </c>
      <c r="G24" s="45">
        <f>SUM(G22:G23)</f>
        <v>30204</v>
      </c>
      <c r="H24" s="40"/>
      <c r="I24" s="45">
        <f>SUM(I22:I23)</f>
        <v>10945</v>
      </c>
      <c r="J24" s="40"/>
      <c r="K24" s="48">
        <f>SUM(K22:K23)</f>
        <v>-8871</v>
      </c>
      <c r="L24" s="40"/>
      <c r="M24" s="45">
        <f>SUM(M22:M23)</f>
        <v>15151</v>
      </c>
      <c r="N24" s="40"/>
      <c r="O24" s="44"/>
      <c r="P24" s="44"/>
    </row>
    <row r="25" spans="1:17" ht="21" thickTop="1">
      <c r="A25" s="33"/>
      <c r="G25" s="40"/>
      <c r="H25" s="40"/>
      <c r="I25" s="40"/>
      <c r="J25" s="40"/>
      <c r="K25" s="46"/>
      <c r="L25" s="40"/>
      <c r="M25" s="40"/>
      <c r="N25" s="40"/>
      <c r="O25" s="44"/>
      <c r="P25" s="153"/>
    </row>
    <row r="26" spans="1:17" ht="20.399999999999999">
      <c r="A26" s="54" t="s">
        <v>159</v>
      </c>
      <c r="G26" s="40"/>
      <c r="H26" s="40"/>
      <c r="I26" s="40"/>
      <c r="J26" s="40"/>
      <c r="K26" s="46"/>
      <c r="L26" s="40"/>
      <c r="M26" s="40"/>
      <c r="N26" s="40"/>
      <c r="P26" s="153"/>
    </row>
    <row r="27" spans="1:17" ht="20.399999999999999">
      <c r="A27" s="36" t="s">
        <v>33</v>
      </c>
      <c r="G27" s="226">
        <f>G29-G28</f>
        <v>28080</v>
      </c>
      <c r="H27" s="226"/>
      <c r="I27" s="226">
        <f>I29-I28</f>
        <v>10257</v>
      </c>
      <c r="J27" s="226"/>
      <c r="K27" s="47">
        <f>K29-K28</f>
        <v>-8871</v>
      </c>
      <c r="L27" s="226"/>
      <c r="M27" s="226">
        <f>M29-M28</f>
        <v>15151</v>
      </c>
      <c r="N27" s="40"/>
      <c r="P27" s="153"/>
    </row>
    <row r="28" spans="1:17" ht="20.399999999999999">
      <c r="A28" s="36" t="s">
        <v>17</v>
      </c>
      <c r="G28" s="47">
        <v>2124</v>
      </c>
      <c r="H28" s="46"/>
      <c r="I28" s="47">
        <v>688</v>
      </c>
      <c r="J28" s="46"/>
      <c r="K28" s="47">
        <v>0</v>
      </c>
      <c r="L28" s="46"/>
      <c r="M28" s="47">
        <v>0</v>
      </c>
      <c r="N28" s="40"/>
      <c r="P28" s="153"/>
    </row>
    <row r="29" spans="1:17" ht="22.5" customHeight="1" thickBot="1">
      <c r="A29" s="154"/>
      <c r="G29" s="230">
        <f>G24</f>
        <v>30204</v>
      </c>
      <c r="H29" s="228"/>
      <c r="I29" s="230">
        <f>I24</f>
        <v>10945</v>
      </c>
      <c r="J29" s="228"/>
      <c r="K29" s="48">
        <f>K22</f>
        <v>-8871</v>
      </c>
      <c r="L29" s="228"/>
      <c r="M29" s="230">
        <f>M24</f>
        <v>15151</v>
      </c>
      <c r="N29" s="40"/>
      <c r="P29" s="153"/>
    </row>
    <row r="30" spans="1:17" ht="21" thickTop="1">
      <c r="A30" s="154"/>
      <c r="G30" s="46"/>
      <c r="H30" s="46"/>
      <c r="I30" s="46"/>
      <c r="J30" s="46"/>
      <c r="K30" s="46"/>
      <c r="L30" s="46"/>
      <c r="M30" s="46"/>
      <c r="N30" s="40"/>
      <c r="P30" s="153"/>
    </row>
    <row r="31" spans="1:17" ht="20.399999999999999">
      <c r="A31" s="54" t="s">
        <v>160</v>
      </c>
      <c r="F31" s="146"/>
      <c r="G31" s="46"/>
      <c r="H31" s="46"/>
      <c r="I31" s="46"/>
      <c r="J31" s="46"/>
      <c r="K31" s="46"/>
      <c r="L31" s="46"/>
      <c r="M31" s="46"/>
      <c r="N31" s="40"/>
      <c r="P31" s="153"/>
    </row>
    <row r="32" spans="1:17" ht="20.399999999999999">
      <c r="A32" s="36" t="s">
        <v>33</v>
      </c>
      <c r="F32" s="146"/>
      <c r="G32" s="47">
        <f>G34-G33</f>
        <v>28080</v>
      </c>
      <c r="H32" s="228"/>
      <c r="I32" s="47">
        <f>+I34-I33</f>
        <v>10257</v>
      </c>
      <c r="J32" s="228"/>
      <c r="K32" s="47">
        <f>+K34-K33</f>
        <v>-8871</v>
      </c>
      <c r="L32" s="228"/>
      <c r="M32" s="47">
        <f>+M34-M33</f>
        <v>15151</v>
      </c>
      <c r="N32" s="40"/>
      <c r="P32" s="153"/>
    </row>
    <row r="33" spans="1:16" ht="20.399999999999999">
      <c r="A33" s="36" t="s">
        <v>17</v>
      </c>
      <c r="F33" s="146"/>
      <c r="G33" s="47">
        <v>2124</v>
      </c>
      <c r="H33" s="46"/>
      <c r="I33" s="47">
        <v>688</v>
      </c>
      <c r="J33" s="46"/>
      <c r="K33" s="47">
        <v>0</v>
      </c>
      <c r="L33" s="46"/>
      <c r="M33" s="47">
        <v>0</v>
      </c>
      <c r="N33" s="40"/>
      <c r="P33" s="153"/>
    </row>
    <row r="34" spans="1:16" ht="21" thickBot="1">
      <c r="A34" s="154"/>
      <c r="F34" s="146"/>
      <c r="G34" s="48">
        <f>+G29</f>
        <v>30204</v>
      </c>
      <c r="H34" s="228"/>
      <c r="I34" s="48">
        <f>+I29</f>
        <v>10945</v>
      </c>
      <c r="J34" s="228"/>
      <c r="K34" s="48">
        <f>+K29</f>
        <v>-8871</v>
      </c>
      <c r="L34" s="228"/>
      <c r="M34" s="48">
        <f>+M29</f>
        <v>15151</v>
      </c>
      <c r="N34" s="40"/>
      <c r="P34" s="153"/>
    </row>
    <row r="35" spans="1:16" ht="21" thickTop="1">
      <c r="A35" s="154"/>
      <c r="F35" s="146"/>
      <c r="G35" s="46"/>
      <c r="H35" s="228"/>
      <c r="I35" s="46"/>
      <c r="J35" s="228"/>
      <c r="K35" s="46"/>
      <c r="L35" s="228"/>
      <c r="M35" s="46"/>
      <c r="N35" s="40"/>
      <c r="P35" s="153"/>
    </row>
    <row r="36" spans="1:16" ht="20.399999999999999">
      <c r="A36" s="53" t="s">
        <v>153</v>
      </c>
      <c r="G36" s="49"/>
      <c r="H36" s="155"/>
      <c r="I36" s="49"/>
      <c r="J36" s="155"/>
      <c r="K36" s="49"/>
      <c r="L36" s="155"/>
      <c r="M36" s="49"/>
      <c r="N36" s="155"/>
      <c r="P36" s="153"/>
    </row>
    <row r="37" spans="1:16" ht="21" thickBot="1">
      <c r="A37" s="33" t="s">
        <v>151</v>
      </c>
      <c r="B37" s="43"/>
      <c r="C37" s="43"/>
      <c r="D37" s="43"/>
      <c r="G37" s="258">
        <f>+G27/G38</f>
        <v>1.2535714285714285E-2</v>
      </c>
      <c r="H37" s="231"/>
      <c r="I37" s="258">
        <f>+I27/I38</f>
        <v>4.579017857142857E-3</v>
      </c>
      <c r="J37" s="231"/>
      <c r="K37" s="258">
        <f>+K27/K38</f>
        <v>-3.9602678571428575E-3</v>
      </c>
      <c r="L37" s="231"/>
      <c r="M37" s="259">
        <f>+M27/M38</f>
        <v>6.7638392857142854E-3</v>
      </c>
      <c r="N37" s="87"/>
    </row>
    <row r="38" spans="1:16" ht="21.6" thickTop="1" thickBot="1">
      <c r="A38" s="55" t="s">
        <v>161</v>
      </c>
      <c r="C38" s="43"/>
      <c r="D38" s="43"/>
      <c r="G38" s="232">
        <v>2240000</v>
      </c>
      <c r="H38" s="233"/>
      <c r="I38" s="232">
        <v>2240000</v>
      </c>
      <c r="J38" s="233"/>
      <c r="K38" s="232">
        <v>2240000</v>
      </c>
      <c r="L38" s="233"/>
      <c r="M38" s="232">
        <v>2240000</v>
      </c>
      <c r="N38" s="88"/>
    </row>
    <row r="39" spans="1:16" ht="21" thickTop="1">
      <c r="C39" s="43"/>
      <c r="D39" s="43"/>
      <c r="H39" s="155"/>
      <c r="J39" s="155"/>
      <c r="L39" s="155"/>
      <c r="N39" s="155"/>
    </row>
    <row r="40" spans="1:16">
      <c r="H40" s="50"/>
      <c r="J40" s="50"/>
      <c r="L40" s="50"/>
      <c r="N40" s="50">
        <v>0</v>
      </c>
    </row>
    <row r="41" spans="1:16">
      <c r="H41" s="50"/>
      <c r="J41" s="50"/>
      <c r="L41" s="50"/>
      <c r="N41" s="50"/>
    </row>
    <row r="42" spans="1:16">
      <c r="H42" s="50"/>
      <c r="J42" s="50"/>
      <c r="L42" s="50"/>
      <c r="N42" s="50"/>
    </row>
    <row r="43" spans="1:16">
      <c r="H43" s="50"/>
      <c r="J43" s="50"/>
      <c r="L43" s="50"/>
      <c r="N43" s="50"/>
    </row>
    <row r="44" spans="1:16">
      <c r="H44" s="50"/>
      <c r="J44" s="50"/>
      <c r="L44" s="50"/>
      <c r="N44" s="50"/>
    </row>
    <row r="45" spans="1:16">
      <c r="H45" s="50"/>
      <c r="J45" s="50"/>
      <c r="L45" s="50"/>
      <c r="N45" s="50"/>
    </row>
    <row r="46" spans="1:16">
      <c r="H46" s="50"/>
      <c r="J46" s="50"/>
      <c r="L46" s="50"/>
      <c r="N46" s="50"/>
    </row>
    <row r="47" spans="1:16">
      <c r="H47" s="50"/>
      <c r="J47" s="50"/>
      <c r="L47" s="50"/>
      <c r="N47" s="50"/>
    </row>
    <row r="48" spans="1:16">
      <c r="H48" s="50"/>
      <c r="J48" s="50"/>
      <c r="L48" s="50"/>
      <c r="N48" s="50"/>
    </row>
    <row r="49" spans="1:14">
      <c r="H49" s="50"/>
      <c r="J49" s="50"/>
      <c r="L49" s="50"/>
      <c r="N49" s="50"/>
    </row>
    <row r="52" spans="1:14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</row>
  </sheetData>
  <mergeCells count="2">
    <mergeCell ref="K6:M6"/>
    <mergeCell ref="G6:I6"/>
  </mergeCells>
  <pageMargins left="1.1023622047244095" right="0.74803149606299213" top="0.98425196850393704" bottom="0.98425196850393704" header="0.51181102362204722" footer="0.31496062992125984"/>
  <pageSetup paperSize="256" scale="70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152A6-62B0-4D44-A259-3F0381E54A0A}">
  <dimension ref="A1:R52"/>
  <sheetViews>
    <sheetView zoomScale="70" zoomScaleNormal="70" zoomScaleSheetLayoutView="90" workbookViewId="0">
      <selection activeCell="A3" sqref="A3"/>
    </sheetView>
  </sheetViews>
  <sheetFormatPr defaultColWidth="9.44140625" defaultRowHeight="19.8"/>
  <cols>
    <col min="1" max="3" width="2.5546875" style="2" customWidth="1"/>
    <col min="4" max="4" width="43.109375" style="2" customWidth="1"/>
    <col min="5" max="5" width="5.6640625" style="2" bestFit="1" customWidth="1"/>
    <col min="6" max="6" width="1.5546875" style="18" customWidth="1"/>
    <col min="7" max="7" width="13.44140625" style="35" customWidth="1"/>
    <col min="8" max="8" width="1.5546875" style="2" customWidth="1"/>
    <col min="9" max="9" width="13.6640625" style="35" customWidth="1"/>
    <col min="10" max="10" width="1.5546875" style="2" customWidth="1"/>
    <col min="11" max="11" width="13.6640625" style="35" customWidth="1"/>
    <col min="12" max="12" width="1.5546875" style="2" customWidth="1"/>
    <col min="13" max="13" width="13.5546875" style="35" customWidth="1"/>
    <col min="14" max="14" width="1.5546875" style="2" customWidth="1"/>
    <col min="15" max="16" width="9.44140625" style="2"/>
    <col min="17" max="17" width="11.44140625" style="2" bestFit="1" customWidth="1"/>
    <col min="18" max="16384" width="9.44140625" style="2"/>
  </cols>
  <sheetData>
    <row r="1" spans="1:18" ht="20.399999999999999">
      <c r="A1" s="33" t="s">
        <v>45</v>
      </c>
      <c r="B1" s="1"/>
      <c r="C1" s="1"/>
      <c r="D1" s="1"/>
      <c r="E1" s="1"/>
      <c r="F1" s="151"/>
      <c r="H1" s="36"/>
      <c r="I1" s="51"/>
      <c r="J1" s="1"/>
      <c r="L1" s="36"/>
      <c r="M1" s="51" t="s">
        <v>92</v>
      </c>
      <c r="N1" s="1"/>
    </row>
    <row r="2" spans="1:18" ht="20.399999999999999">
      <c r="A2" s="33" t="s">
        <v>173</v>
      </c>
      <c r="B2" s="1"/>
      <c r="C2" s="1"/>
      <c r="D2" s="1"/>
      <c r="E2" s="1"/>
      <c r="F2" s="151"/>
      <c r="H2" s="36"/>
      <c r="I2" s="51"/>
      <c r="J2" s="1"/>
      <c r="L2" s="36"/>
      <c r="M2" s="51" t="s">
        <v>93</v>
      </c>
      <c r="N2" s="1"/>
    </row>
    <row r="3" spans="1:18" ht="20.399999999999999">
      <c r="A3" s="33" t="s">
        <v>138</v>
      </c>
      <c r="B3" s="1"/>
      <c r="C3" s="1"/>
      <c r="D3" s="1"/>
      <c r="E3" s="1"/>
      <c r="F3" s="151"/>
      <c r="G3" s="1"/>
      <c r="H3" s="1"/>
      <c r="I3" s="1"/>
      <c r="J3" s="1"/>
      <c r="K3" s="1"/>
      <c r="L3" s="1"/>
      <c r="M3" s="1"/>
      <c r="N3" s="1"/>
    </row>
    <row r="4" spans="1:18" ht="20.399999999999999">
      <c r="A4" s="1"/>
      <c r="B4" s="1"/>
      <c r="C4" s="1"/>
      <c r="D4" s="1"/>
      <c r="E4" s="1"/>
      <c r="F4" s="151"/>
      <c r="G4" s="1"/>
      <c r="H4" s="1"/>
      <c r="I4" s="1"/>
      <c r="J4" s="1"/>
      <c r="K4" s="1"/>
      <c r="L4" s="1"/>
      <c r="M4" s="1"/>
      <c r="N4" s="1"/>
    </row>
    <row r="5" spans="1:18" ht="23.4">
      <c r="F5" s="17"/>
      <c r="G5" s="202"/>
      <c r="H5" s="60"/>
      <c r="I5" s="203"/>
      <c r="J5" s="60"/>
      <c r="K5" s="202"/>
      <c r="L5" s="60"/>
      <c r="M5" s="25" t="s">
        <v>91</v>
      </c>
      <c r="R5" s="152"/>
    </row>
    <row r="6" spans="1:18" ht="23.4">
      <c r="F6" s="17"/>
      <c r="G6" s="284" t="s">
        <v>120</v>
      </c>
      <c r="H6" s="283"/>
      <c r="I6" s="283"/>
      <c r="J6" s="166"/>
      <c r="K6" s="283" t="s">
        <v>116</v>
      </c>
      <c r="L6" s="283"/>
      <c r="M6" s="283"/>
      <c r="N6" s="37"/>
      <c r="R6" s="152"/>
    </row>
    <row r="7" spans="1:18" ht="23.4">
      <c r="E7" s="167" t="s">
        <v>0</v>
      </c>
      <c r="F7" s="17"/>
      <c r="G7" s="90">
        <v>2024</v>
      </c>
      <c r="H7" s="16"/>
      <c r="I7" s="90">
        <v>2023</v>
      </c>
      <c r="J7" s="16"/>
      <c r="K7" s="90">
        <v>2024</v>
      </c>
      <c r="L7" s="16"/>
      <c r="M7" s="90">
        <v>2023</v>
      </c>
      <c r="N7" s="37"/>
      <c r="R7" s="152"/>
    </row>
    <row r="8" spans="1:18">
      <c r="A8" s="34" t="s">
        <v>73</v>
      </c>
      <c r="E8" s="3"/>
      <c r="G8" s="47">
        <v>562532</v>
      </c>
      <c r="H8" s="269"/>
      <c r="I8" s="47">
        <v>514834</v>
      </c>
      <c r="J8" s="269"/>
      <c r="K8" s="47">
        <v>222255</v>
      </c>
      <c r="L8" s="269"/>
      <c r="M8" s="47">
        <v>223238</v>
      </c>
      <c r="N8" s="147"/>
      <c r="O8" s="44"/>
    </row>
    <row r="9" spans="1:18">
      <c r="A9" s="34" t="s">
        <v>74</v>
      </c>
      <c r="E9" s="3"/>
      <c r="G9" s="47">
        <v>-362931</v>
      </c>
      <c r="H9" s="269"/>
      <c r="I9" s="47">
        <v>-366928</v>
      </c>
      <c r="J9" s="269"/>
      <c r="K9" s="47">
        <v>-154319</v>
      </c>
      <c r="L9" s="269"/>
      <c r="M9" s="47">
        <v>-157723</v>
      </c>
      <c r="N9" s="147"/>
      <c r="O9" s="44"/>
    </row>
    <row r="10" spans="1:18" ht="20.399999999999999">
      <c r="A10" s="33" t="s">
        <v>145</v>
      </c>
      <c r="E10" s="3"/>
      <c r="G10" s="200">
        <f>SUM(G8:G9)</f>
        <v>199601</v>
      </c>
      <c r="H10" s="148"/>
      <c r="I10" s="39">
        <f>SUM(I8:I9)</f>
        <v>147906</v>
      </c>
      <c r="J10" s="148"/>
      <c r="K10" s="200">
        <f>SUM(K8:K9)</f>
        <v>67936</v>
      </c>
      <c r="L10" s="148"/>
      <c r="M10" s="39">
        <f>SUM(M8:M9)</f>
        <v>65515</v>
      </c>
      <c r="N10" s="148"/>
      <c r="O10" s="44"/>
    </row>
    <row r="11" spans="1:18" ht="20.399999999999999">
      <c r="A11" s="9" t="s">
        <v>132</v>
      </c>
      <c r="E11" s="3"/>
      <c r="G11" s="47">
        <v>33186</v>
      </c>
      <c r="H11" s="269"/>
      <c r="I11" s="47">
        <v>0</v>
      </c>
      <c r="J11" s="269"/>
      <c r="K11" s="47">
        <v>0</v>
      </c>
      <c r="L11" s="269"/>
      <c r="M11" s="47">
        <v>0</v>
      </c>
      <c r="N11" s="148"/>
      <c r="O11" s="44"/>
    </row>
    <row r="12" spans="1:18">
      <c r="A12" s="34" t="s">
        <v>19</v>
      </c>
      <c r="E12" s="3"/>
      <c r="G12" s="270">
        <v>14564</v>
      </c>
      <c r="H12" s="269"/>
      <c r="I12" s="270">
        <v>40005</v>
      </c>
      <c r="J12" s="269"/>
      <c r="K12" s="270">
        <v>26269</v>
      </c>
      <c r="L12" s="269"/>
      <c r="M12" s="270">
        <v>53200</v>
      </c>
      <c r="N12" s="147"/>
      <c r="O12" s="44"/>
    </row>
    <row r="13" spans="1:18" ht="20.399999999999999">
      <c r="A13" s="33" t="s">
        <v>146</v>
      </c>
      <c r="E13" s="3"/>
      <c r="G13" s="46">
        <f>SUM(G10:G12)</f>
        <v>247351</v>
      </c>
      <c r="H13" s="147"/>
      <c r="I13" s="40">
        <f>SUM(I10:I12)</f>
        <v>187911</v>
      </c>
      <c r="J13" s="147"/>
      <c r="K13" s="46">
        <f>SUM(K10:K12)</f>
        <v>94205</v>
      </c>
      <c r="L13" s="147"/>
      <c r="M13" s="40">
        <f>SUM(M10:M12)</f>
        <v>118715</v>
      </c>
      <c r="N13" s="147"/>
      <c r="O13" s="44"/>
    </row>
    <row r="14" spans="1:18">
      <c r="A14" s="52" t="s">
        <v>20</v>
      </c>
      <c r="E14" s="3"/>
      <c r="G14" s="47">
        <v>-53018</v>
      </c>
      <c r="H14" s="47"/>
      <c r="I14" s="47">
        <v>-62070</v>
      </c>
      <c r="J14" s="47"/>
      <c r="K14" s="47">
        <v>-24233</v>
      </c>
      <c r="L14" s="47"/>
      <c r="M14" s="47">
        <v>-33509</v>
      </c>
      <c r="N14" s="38"/>
      <c r="O14" s="44"/>
      <c r="Q14" s="41"/>
    </row>
    <row r="15" spans="1:18">
      <c r="A15" s="52" t="s">
        <v>172</v>
      </c>
      <c r="E15" s="3">
        <v>3.1</v>
      </c>
      <c r="G15" s="47">
        <v>-23915</v>
      </c>
      <c r="H15" s="47"/>
      <c r="I15" s="47">
        <v>-21909</v>
      </c>
      <c r="J15" s="47"/>
      <c r="K15" s="47">
        <v>-12359</v>
      </c>
      <c r="L15" s="47"/>
      <c r="M15" s="47">
        <v>-10027</v>
      </c>
      <c r="N15" s="38"/>
      <c r="O15" s="44"/>
      <c r="Q15" s="41"/>
    </row>
    <row r="16" spans="1:18" ht="20.399999999999999">
      <c r="A16" s="193" t="s">
        <v>75</v>
      </c>
      <c r="E16" s="3"/>
      <c r="G16" s="201">
        <f>SUM(G14:G15)</f>
        <v>-76933</v>
      </c>
      <c r="H16" s="40"/>
      <c r="I16" s="201">
        <f>SUM(I14:I15)</f>
        <v>-83979</v>
      </c>
      <c r="J16" s="40"/>
      <c r="K16" s="201">
        <f>SUM(K14:K15)</f>
        <v>-36592</v>
      </c>
      <c r="L16" s="40"/>
      <c r="M16" s="201">
        <f>SUM(M14:M15)</f>
        <v>-43536</v>
      </c>
      <c r="N16" s="38"/>
      <c r="O16" s="44"/>
      <c r="Q16" s="41"/>
    </row>
    <row r="17" spans="1:17" ht="20.399999999999999">
      <c r="A17" s="194" t="s">
        <v>152</v>
      </c>
      <c r="E17" s="3"/>
      <c r="G17" s="46">
        <f>+G13+G16</f>
        <v>170418</v>
      </c>
      <c r="H17" s="40"/>
      <c r="I17" s="40">
        <f>+I13+I16</f>
        <v>103932</v>
      </c>
      <c r="J17" s="40"/>
      <c r="K17" s="46">
        <f>+K13+K16</f>
        <v>57613</v>
      </c>
      <c r="L17" s="40"/>
      <c r="M17" s="40">
        <f>+M13+M16</f>
        <v>75179</v>
      </c>
      <c r="N17" s="38"/>
      <c r="O17" s="44"/>
      <c r="Q17" s="41"/>
    </row>
    <row r="18" spans="1:17" ht="20.399999999999999">
      <c r="A18" s="236" t="s">
        <v>129</v>
      </c>
      <c r="E18" s="3">
        <v>7</v>
      </c>
      <c r="G18" s="47">
        <v>-2914</v>
      </c>
      <c r="H18" s="46"/>
      <c r="I18" s="47">
        <v>0</v>
      </c>
      <c r="J18" s="46"/>
      <c r="K18" s="47">
        <v>0</v>
      </c>
      <c r="L18" s="46"/>
      <c r="M18" s="47">
        <v>0</v>
      </c>
      <c r="N18" s="38"/>
      <c r="O18" s="44"/>
      <c r="Q18" s="41"/>
    </row>
    <row r="19" spans="1:17" s="1" customFormat="1" ht="20.399999999999999">
      <c r="A19" s="52" t="s">
        <v>21</v>
      </c>
      <c r="B19" s="52"/>
      <c r="E19" s="3"/>
      <c r="F19" s="42"/>
      <c r="G19" s="270">
        <v>-82259</v>
      </c>
      <c r="H19" s="46"/>
      <c r="I19" s="270">
        <v>-83170</v>
      </c>
      <c r="J19" s="46"/>
      <c r="K19" s="270">
        <v>-57888</v>
      </c>
      <c r="L19" s="46"/>
      <c r="M19" s="270">
        <v>-44740</v>
      </c>
      <c r="N19" s="40"/>
      <c r="O19" s="44"/>
    </row>
    <row r="20" spans="1:17" ht="20.399999999999999">
      <c r="A20" s="53" t="s">
        <v>155</v>
      </c>
      <c r="B20" s="1"/>
      <c r="C20" s="1"/>
      <c r="D20" s="1"/>
      <c r="E20" s="1"/>
      <c r="F20" s="42"/>
      <c r="G20" s="46">
        <f>SUM(G17:G19)</f>
        <v>85245</v>
      </c>
      <c r="H20" s="40"/>
      <c r="I20" s="40">
        <f>SUM(I17:I19)</f>
        <v>20762</v>
      </c>
      <c r="J20" s="40"/>
      <c r="K20" s="46">
        <f>SUM(K17:K19)</f>
        <v>-275</v>
      </c>
      <c r="L20" s="40"/>
      <c r="M20" s="40">
        <f>SUM(M17:M19)</f>
        <v>30439</v>
      </c>
      <c r="N20" s="40"/>
      <c r="O20" s="44"/>
    </row>
    <row r="21" spans="1:17">
      <c r="A21" s="34" t="s">
        <v>147</v>
      </c>
      <c r="E21" s="191"/>
      <c r="G21" s="270">
        <v>-264</v>
      </c>
      <c r="H21" s="47"/>
      <c r="I21" s="270">
        <v>-576</v>
      </c>
      <c r="J21" s="47"/>
      <c r="K21" s="270">
        <v>-490</v>
      </c>
      <c r="L21" s="47"/>
      <c r="M21" s="270">
        <v>-17</v>
      </c>
      <c r="N21" s="38"/>
      <c r="O21" s="44"/>
      <c r="Q21" s="44"/>
    </row>
    <row r="22" spans="1:17" s="1" customFormat="1" ht="20.399999999999999">
      <c r="A22" s="33" t="s">
        <v>148</v>
      </c>
      <c r="F22" s="42"/>
      <c r="G22" s="46">
        <f>SUM(G20:G21)</f>
        <v>84981</v>
      </c>
      <c r="H22" s="40"/>
      <c r="I22" s="39">
        <f>SUM(I20:I21)</f>
        <v>20186</v>
      </c>
      <c r="J22" s="40"/>
      <c r="K22" s="46">
        <f>SUM(K20:K21)</f>
        <v>-765</v>
      </c>
      <c r="L22" s="40"/>
      <c r="M22" s="39">
        <f>SUM(M20:M21)</f>
        <v>30422</v>
      </c>
      <c r="N22" s="40"/>
      <c r="O22" s="229"/>
      <c r="P22" s="229"/>
    </row>
    <row r="23" spans="1:17" ht="20.399999999999999">
      <c r="A23" s="34" t="s">
        <v>149</v>
      </c>
      <c r="G23" s="47">
        <v>0</v>
      </c>
      <c r="H23" s="38"/>
      <c r="I23" s="38">
        <v>0</v>
      </c>
      <c r="J23" s="38"/>
      <c r="K23" s="47">
        <v>0</v>
      </c>
      <c r="L23" s="38"/>
      <c r="M23" s="38">
        <v>0</v>
      </c>
      <c r="N23" s="40"/>
      <c r="O23" s="44"/>
      <c r="P23" s="44"/>
    </row>
    <row r="24" spans="1:17" ht="21" thickBot="1">
      <c r="A24" s="33" t="s">
        <v>150</v>
      </c>
      <c r="G24" s="48">
        <f>SUM(G22:G23)</f>
        <v>84981</v>
      </c>
      <c r="H24" s="40"/>
      <c r="I24" s="45">
        <f>SUM(I22:I23)</f>
        <v>20186</v>
      </c>
      <c r="J24" s="40"/>
      <c r="K24" s="48">
        <f>SUM(K22:K23)</f>
        <v>-765</v>
      </c>
      <c r="L24" s="40"/>
      <c r="M24" s="45">
        <f>SUM(M22:M23)</f>
        <v>30422</v>
      </c>
      <c r="N24" s="40"/>
      <c r="O24" s="44"/>
      <c r="P24" s="44"/>
    </row>
    <row r="25" spans="1:17" ht="21" thickTop="1">
      <c r="A25" s="33"/>
      <c r="G25" s="46"/>
      <c r="H25" s="40"/>
      <c r="I25" s="40"/>
      <c r="J25" s="40"/>
      <c r="K25" s="46"/>
      <c r="L25" s="40"/>
      <c r="M25" s="40"/>
      <c r="N25" s="40"/>
      <c r="O25" s="44"/>
      <c r="P25" s="153"/>
    </row>
    <row r="26" spans="1:17" ht="20.399999999999999">
      <c r="A26" s="54" t="s">
        <v>159</v>
      </c>
      <c r="G26" s="46"/>
      <c r="H26" s="40"/>
      <c r="I26" s="40"/>
      <c r="J26" s="40"/>
      <c r="K26" s="46"/>
      <c r="L26" s="40"/>
      <c r="M26" s="40"/>
      <c r="N26" s="40"/>
      <c r="P26" s="153"/>
    </row>
    <row r="27" spans="1:17" ht="20.399999999999999">
      <c r="A27" s="36" t="s">
        <v>33</v>
      </c>
      <c r="G27" s="47">
        <f>G29-G28</f>
        <v>80613</v>
      </c>
      <c r="H27" s="226"/>
      <c r="I27" s="226">
        <f>I29-I28</f>
        <v>18136</v>
      </c>
      <c r="J27" s="226"/>
      <c r="K27" s="47">
        <f>K29-K28</f>
        <v>-765</v>
      </c>
      <c r="L27" s="226"/>
      <c r="M27" s="226">
        <f>M29-M28</f>
        <v>30422</v>
      </c>
      <c r="N27" s="40"/>
      <c r="P27" s="153"/>
    </row>
    <row r="28" spans="1:17" ht="20.399999999999999">
      <c r="A28" s="36" t="s">
        <v>17</v>
      </c>
      <c r="G28" s="47">
        <v>4368</v>
      </c>
      <c r="H28" s="46"/>
      <c r="I28" s="47">
        <v>2050</v>
      </c>
      <c r="J28" s="46"/>
      <c r="K28" s="47">
        <v>0</v>
      </c>
      <c r="L28" s="46"/>
      <c r="M28" s="47">
        <v>0</v>
      </c>
      <c r="N28" s="40"/>
      <c r="P28" s="153"/>
    </row>
    <row r="29" spans="1:17" ht="22.5" customHeight="1" thickBot="1">
      <c r="A29" s="154"/>
      <c r="G29" s="48">
        <f>G22</f>
        <v>84981</v>
      </c>
      <c r="H29" s="228"/>
      <c r="I29" s="230">
        <f>I24</f>
        <v>20186</v>
      </c>
      <c r="J29" s="228"/>
      <c r="K29" s="48">
        <f>K22</f>
        <v>-765</v>
      </c>
      <c r="L29" s="228"/>
      <c r="M29" s="230">
        <f>M24</f>
        <v>30422</v>
      </c>
      <c r="N29" s="40"/>
      <c r="P29" s="153"/>
    </row>
    <row r="30" spans="1:17" ht="21" thickTop="1">
      <c r="A30" s="154"/>
      <c r="G30" s="46"/>
      <c r="H30" s="46"/>
      <c r="I30" s="46"/>
      <c r="J30" s="46"/>
      <c r="K30" s="46"/>
      <c r="L30" s="46"/>
      <c r="M30" s="46"/>
      <c r="N30" s="40"/>
      <c r="P30" s="153"/>
    </row>
    <row r="31" spans="1:17" ht="20.399999999999999">
      <c r="A31" s="54" t="s">
        <v>160</v>
      </c>
      <c r="F31" s="146"/>
      <c r="G31" s="46"/>
      <c r="H31" s="46"/>
      <c r="I31" s="46"/>
      <c r="J31" s="46"/>
      <c r="K31" s="46"/>
      <c r="L31" s="46"/>
      <c r="M31" s="46"/>
      <c r="N31" s="40"/>
      <c r="P31" s="153"/>
    </row>
    <row r="32" spans="1:17" ht="20.399999999999999">
      <c r="A32" s="36" t="s">
        <v>33</v>
      </c>
      <c r="F32" s="146"/>
      <c r="G32" s="47">
        <f>G34-G33</f>
        <v>80613</v>
      </c>
      <c r="H32" s="228"/>
      <c r="I32" s="47">
        <f>+I34-I33</f>
        <v>18136</v>
      </c>
      <c r="J32" s="228"/>
      <c r="K32" s="47">
        <f>K34-K33</f>
        <v>-765</v>
      </c>
      <c r="L32" s="228"/>
      <c r="M32" s="47">
        <f>+M34-M33</f>
        <v>30422</v>
      </c>
      <c r="N32" s="40"/>
      <c r="P32" s="153"/>
    </row>
    <row r="33" spans="1:16" ht="20.399999999999999">
      <c r="A33" s="36" t="s">
        <v>17</v>
      </c>
      <c r="F33" s="146"/>
      <c r="G33" s="47">
        <v>4368</v>
      </c>
      <c r="H33" s="228"/>
      <c r="I33" s="47">
        <f>I28</f>
        <v>2050</v>
      </c>
      <c r="J33" s="228"/>
      <c r="K33" s="47">
        <v>0</v>
      </c>
      <c r="L33" s="228"/>
      <c r="M33" s="47">
        <f>M28</f>
        <v>0</v>
      </c>
      <c r="N33" s="40"/>
      <c r="P33" s="153"/>
    </row>
    <row r="34" spans="1:16" ht="21" thickBot="1">
      <c r="A34" s="154"/>
      <c r="F34" s="146"/>
      <c r="G34" s="48">
        <f>G24</f>
        <v>84981</v>
      </c>
      <c r="H34" s="228"/>
      <c r="I34" s="48">
        <f>+I29</f>
        <v>20186</v>
      </c>
      <c r="J34" s="228"/>
      <c r="K34" s="48">
        <f>K24</f>
        <v>-765</v>
      </c>
      <c r="L34" s="228"/>
      <c r="M34" s="48">
        <f>+M29</f>
        <v>30422</v>
      </c>
      <c r="N34" s="40"/>
      <c r="P34" s="153"/>
    </row>
    <row r="35" spans="1:16" ht="21" thickTop="1">
      <c r="A35" s="154"/>
      <c r="F35" s="146"/>
      <c r="G35" s="46"/>
      <c r="H35" s="228"/>
      <c r="I35" s="46"/>
      <c r="J35" s="228"/>
      <c r="K35" s="46"/>
      <c r="L35" s="228"/>
      <c r="M35" s="46"/>
      <c r="N35" s="40"/>
      <c r="P35" s="153"/>
    </row>
    <row r="36" spans="1:16" ht="20.399999999999999">
      <c r="A36" s="53" t="s">
        <v>153</v>
      </c>
      <c r="G36" s="49"/>
      <c r="H36" s="155"/>
      <c r="I36" s="49"/>
      <c r="J36" s="155"/>
      <c r="K36" s="49"/>
      <c r="L36" s="155"/>
      <c r="M36" s="49"/>
      <c r="N36" s="155"/>
      <c r="P36" s="153"/>
    </row>
    <row r="37" spans="1:16" ht="21" thickBot="1">
      <c r="A37" s="33" t="s">
        <v>151</v>
      </c>
      <c r="B37" s="43"/>
      <c r="C37" s="43"/>
      <c r="D37" s="43"/>
      <c r="G37" s="258">
        <f>+G27/G38</f>
        <v>3.5987946428571428E-2</v>
      </c>
      <c r="H37" s="231"/>
      <c r="I37" s="258">
        <f>+I27/I38</f>
        <v>8.0964285714285721E-3</v>
      </c>
      <c r="J37" s="231"/>
      <c r="K37" s="258">
        <f>+K27/K38</f>
        <v>-3.4151785714285713E-4</v>
      </c>
      <c r="L37" s="231"/>
      <c r="M37" s="259">
        <f>+M27/M38</f>
        <v>1.358125E-2</v>
      </c>
      <c r="N37" s="87"/>
    </row>
    <row r="38" spans="1:16" ht="21.6" thickTop="1" thickBot="1">
      <c r="A38" s="55" t="s">
        <v>161</v>
      </c>
      <c r="C38" s="43"/>
      <c r="D38" s="43"/>
      <c r="G38" s="232">
        <v>2240000</v>
      </c>
      <c r="H38" s="233"/>
      <c r="I38" s="232">
        <v>2240000</v>
      </c>
      <c r="J38" s="233"/>
      <c r="K38" s="232">
        <v>2240000</v>
      </c>
      <c r="L38" s="233"/>
      <c r="M38" s="232">
        <v>2240000</v>
      </c>
      <c r="N38" s="88"/>
    </row>
    <row r="39" spans="1:16" ht="21" thickTop="1">
      <c r="C39" s="43"/>
      <c r="D39" s="43"/>
      <c r="H39" s="155"/>
      <c r="J39" s="155"/>
      <c r="L39" s="155"/>
      <c r="N39" s="155"/>
    </row>
    <row r="40" spans="1:16">
      <c r="H40" s="50"/>
      <c r="J40" s="50"/>
      <c r="L40" s="50"/>
      <c r="N40" s="50">
        <v>0</v>
      </c>
    </row>
    <row r="41" spans="1:16">
      <c r="H41" s="50"/>
      <c r="J41" s="50"/>
      <c r="L41" s="50"/>
      <c r="N41" s="50"/>
    </row>
    <row r="42" spans="1:16">
      <c r="H42" s="50"/>
      <c r="J42" s="50"/>
      <c r="L42" s="50"/>
      <c r="N42" s="50"/>
    </row>
    <row r="43" spans="1:16">
      <c r="H43" s="50"/>
      <c r="J43" s="50"/>
      <c r="L43" s="50"/>
      <c r="N43" s="50"/>
    </row>
    <row r="44" spans="1:16">
      <c r="H44" s="50"/>
      <c r="J44" s="50"/>
      <c r="L44" s="50"/>
      <c r="N44" s="50"/>
    </row>
    <row r="45" spans="1:16">
      <c r="H45" s="50"/>
      <c r="J45" s="50"/>
      <c r="L45" s="50"/>
      <c r="N45" s="50"/>
    </row>
    <row r="46" spans="1:16">
      <c r="H46" s="50"/>
      <c r="J46" s="50"/>
      <c r="L46" s="50"/>
      <c r="N46" s="50"/>
    </row>
    <row r="47" spans="1:16">
      <c r="H47" s="50"/>
      <c r="J47" s="50"/>
      <c r="L47" s="50"/>
      <c r="N47" s="50"/>
    </row>
    <row r="48" spans="1:16">
      <c r="H48" s="50"/>
      <c r="J48" s="50"/>
      <c r="L48" s="50"/>
      <c r="N48" s="50"/>
    </row>
    <row r="49" spans="1:14">
      <c r="H49" s="50"/>
      <c r="J49" s="50"/>
      <c r="L49" s="50"/>
      <c r="N49" s="50"/>
    </row>
    <row r="52" spans="1:14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</row>
  </sheetData>
  <mergeCells count="2">
    <mergeCell ref="G6:I6"/>
    <mergeCell ref="K6:M6"/>
  </mergeCells>
  <pageMargins left="1.1023622047244095" right="0.74803149606299213" top="0.98425196850393704" bottom="0.98425196850393704" header="0.51181102362204722" footer="0.31496062992125984"/>
  <pageSetup paperSize="256" scale="70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33"/>
  <sheetViews>
    <sheetView zoomScale="85" zoomScaleNormal="85" zoomScaleSheetLayoutView="100" workbookViewId="0">
      <selection activeCell="A3" sqref="A3"/>
    </sheetView>
  </sheetViews>
  <sheetFormatPr defaultColWidth="9.44140625" defaultRowHeight="19.8"/>
  <cols>
    <col min="1" max="3" width="4.44140625" style="16" customWidth="1"/>
    <col min="4" max="4" width="28.5546875" style="16" customWidth="1"/>
    <col min="5" max="5" width="6" style="16" customWidth="1"/>
    <col min="6" max="6" width="2.44140625" style="16" customWidth="1"/>
    <col min="7" max="7" width="12.5546875" style="16" customWidth="1"/>
    <col min="8" max="8" width="1.44140625" style="16" customWidth="1"/>
    <col min="9" max="9" width="12.5546875" style="16" customWidth="1"/>
    <col min="10" max="10" width="1.44140625" style="16" customWidth="1"/>
    <col min="11" max="11" width="14.33203125" style="16" customWidth="1"/>
    <col min="12" max="12" width="1.44140625" style="16" customWidth="1"/>
    <col min="13" max="13" width="12.5546875" style="16" customWidth="1"/>
    <col min="14" max="14" width="1.44140625" style="16" customWidth="1"/>
    <col min="15" max="15" width="16.5546875" style="16" customWidth="1"/>
    <col min="16" max="16" width="1.44140625" style="16" customWidth="1"/>
    <col min="17" max="17" width="15" style="16" customWidth="1"/>
    <col min="18" max="18" width="1" style="16" customWidth="1"/>
    <col min="19" max="19" width="14" style="16" customWidth="1"/>
    <col min="20" max="20" width="1.5546875" style="16" customWidth="1"/>
    <col min="21" max="21" width="12.5546875" style="16" customWidth="1"/>
    <col min="22" max="22" width="10.5546875" style="16" bestFit="1" customWidth="1"/>
    <col min="23" max="16384" width="9.44140625" style="16"/>
  </cols>
  <sheetData>
    <row r="1" spans="1:34" ht="23.4">
      <c r="A1" s="92" t="s">
        <v>45</v>
      </c>
      <c r="B1" s="91"/>
      <c r="C1" s="91"/>
      <c r="D1" s="92"/>
      <c r="E1" s="92"/>
      <c r="F1" s="92"/>
      <c r="G1" s="92"/>
      <c r="H1" s="92"/>
      <c r="I1" s="92"/>
      <c r="J1" s="92"/>
      <c r="K1" s="58"/>
      <c r="L1" s="58"/>
      <c r="M1" s="58"/>
      <c r="N1" s="58"/>
      <c r="O1" s="58"/>
      <c r="P1" s="58"/>
      <c r="Q1" s="58"/>
      <c r="R1" s="58"/>
      <c r="S1" s="51" t="s">
        <v>92</v>
      </c>
      <c r="T1" s="58"/>
    </row>
    <row r="2" spans="1:34" ht="23.4">
      <c r="A2" s="92" t="s">
        <v>175</v>
      </c>
      <c r="B2" s="91"/>
      <c r="C2" s="91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1" t="s">
        <v>93</v>
      </c>
      <c r="T2" s="58"/>
    </row>
    <row r="3" spans="1:34" ht="23.4">
      <c r="A3" s="277" t="s">
        <v>138</v>
      </c>
      <c r="B3" s="93"/>
      <c r="C3" s="93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58"/>
      <c r="P3" s="58"/>
      <c r="Q3" s="58"/>
      <c r="R3" s="58"/>
      <c r="S3" s="58"/>
      <c r="T3" s="58"/>
    </row>
    <row r="4" spans="1:34" ht="20.399999999999999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58"/>
      <c r="P4" s="58"/>
      <c r="Q4" s="58"/>
      <c r="R4" s="58"/>
      <c r="S4" s="58"/>
      <c r="T4" s="58"/>
    </row>
    <row r="5" spans="1:34" s="94" customFormat="1" ht="22.35" customHeight="1">
      <c r="G5" s="95"/>
      <c r="H5" s="95"/>
      <c r="I5" s="95"/>
      <c r="J5" s="95"/>
      <c r="K5" s="95"/>
      <c r="L5" s="95"/>
      <c r="M5" s="95"/>
      <c r="N5" s="95"/>
      <c r="O5" s="96"/>
      <c r="P5" s="96"/>
      <c r="Q5" s="96"/>
      <c r="R5" s="96"/>
      <c r="S5" s="25" t="s">
        <v>91</v>
      </c>
    </row>
    <row r="6" spans="1:34" s="94" customFormat="1" ht="22.35" customHeight="1">
      <c r="G6" s="285" t="s">
        <v>118</v>
      </c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</row>
    <row r="7" spans="1:34" s="94" customFormat="1" ht="22.35" customHeight="1">
      <c r="G7" s="285" t="s">
        <v>33</v>
      </c>
      <c r="H7" s="285"/>
      <c r="I7" s="285"/>
      <c r="J7" s="285"/>
      <c r="K7" s="285"/>
      <c r="L7" s="285"/>
      <c r="M7" s="285"/>
      <c r="N7" s="285"/>
      <c r="O7" s="285"/>
      <c r="P7" s="100"/>
      <c r="Q7" s="286" t="s">
        <v>17</v>
      </c>
      <c r="R7" s="100"/>
      <c r="S7" s="286" t="s">
        <v>18</v>
      </c>
    </row>
    <row r="8" spans="1:34" s="94" customFormat="1">
      <c r="A8" s="97"/>
      <c r="B8" s="97"/>
      <c r="C8" s="97"/>
      <c r="D8" s="97"/>
      <c r="E8" s="98"/>
      <c r="F8" s="98"/>
      <c r="G8" s="286" t="s">
        <v>36</v>
      </c>
      <c r="H8" s="100"/>
      <c r="I8" s="286" t="s">
        <v>54</v>
      </c>
      <c r="J8" s="100"/>
      <c r="K8" s="285" t="s">
        <v>100</v>
      </c>
      <c r="L8" s="285"/>
      <c r="M8" s="285"/>
      <c r="N8" s="100"/>
      <c r="O8" s="286" t="s">
        <v>38</v>
      </c>
      <c r="P8" s="99"/>
      <c r="Q8" s="287"/>
      <c r="R8" s="100"/>
      <c r="S8" s="287"/>
      <c r="T8" s="99"/>
      <c r="U8" s="99"/>
    </row>
    <row r="9" spans="1:34" s="94" customFormat="1">
      <c r="A9" s="97"/>
      <c r="B9" s="97"/>
      <c r="C9" s="97"/>
      <c r="D9" s="97"/>
      <c r="E9" s="101"/>
      <c r="F9" s="101"/>
      <c r="G9" s="287"/>
      <c r="H9" s="102"/>
      <c r="I9" s="287"/>
      <c r="J9" s="102"/>
      <c r="K9" s="197" t="s">
        <v>39</v>
      </c>
      <c r="L9" s="99"/>
      <c r="M9" s="99"/>
      <c r="N9" s="100"/>
      <c r="O9" s="287"/>
      <c r="P9" s="99"/>
      <c r="Q9" s="287"/>
      <c r="R9" s="100"/>
      <c r="S9" s="287"/>
      <c r="T9" s="98"/>
      <c r="U9" s="98"/>
    </row>
    <row r="10" spans="1:34" s="94" customFormat="1">
      <c r="A10" s="97"/>
      <c r="B10" s="97"/>
      <c r="C10" s="97"/>
      <c r="D10" s="97"/>
      <c r="E10" s="101"/>
      <c r="F10" s="101"/>
      <c r="G10" s="288"/>
      <c r="H10" s="102"/>
      <c r="I10" s="288"/>
      <c r="J10" s="102"/>
      <c r="K10" s="255" t="s">
        <v>76</v>
      </c>
      <c r="L10" s="99"/>
      <c r="M10" s="256" t="s">
        <v>22</v>
      </c>
      <c r="N10" s="100"/>
      <c r="O10" s="288"/>
      <c r="P10" s="99"/>
      <c r="Q10" s="288"/>
      <c r="R10" s="100"/>
      <c r="S10" s="288"/>
      <c r="T10" s="98"/>
      <c r="U10" s="98"/>
    </row>
    <row r="11" spans="1:34" s="94" customFormat="1">
      <c r="A11" s="97"/>
      <c r="B11" s="97"/>
      <c r="C11" s="97"/>
      <c r="D11" s="97"/>
      <c r="E11" s="97"/>
      <c r="F11" s="97"/>
      <c r="G11" s="103"/>
      <c r="H11" s="104"/>
      <c r="I11" s="103"/>
      <c r="J11" s="104"/>
      <c r="K11" s="103"/>
      <c r="L11" s="103"/>
      <c r="M11" s="103"/>
      <c r="N11" s="104"/>
      <c r="O11" s="103"/>
      <c r="P11" s="103"/>
      <c r="Q11" s="103"/>
      <c r="R11" s="103"/>
      <c r="S11" s="103"/>
      <c r="T11" s="97"/>
      <c r="U11" s="97"/>
    </row>
    <row r="12" spans="1:34">
      <c r="A12" s="105" t="s">
        <v>94</v>
      </c>
      <c r="B12" s="105"/>
      <c r="C12" s="105"/>
      <c r="D12" s="97"/>
      <c r="E12" s="171"/>
      <c r="F12" s="97"/>
      <c r="G12" s="144">
        <v>1120000</v>
      </c>
      <c r="H12" s="236"/>
      <c r="I12" s="144">
        <v>1173586</v>
      </c>
      <c r="J12" s="236"/>
      <c r="K12" s="142">
        <v>16777</v>
      </c>
      <c r="L12" s="172"/>
      <c r="M12" s="143">
        <v>589736</v>
      </c>
      <c r="N12" s="172"/>
      <c r="O12" s="142">
        <f>SUM(G12:N12)</f>
        <v>2900099</v>
      </c>
      <c r="P12" s="145"/>
      <c r="Q12" s="170">
        <v>31468</v>
      </c>
      <c r="R12" s="172"/>
      <c r="S12" s="144">
        <f>SUM(O12:Q12)</f>
        <v>2931567</v>
      </c>
    </row>
    <row r="13" spans="1:34">
      <c r="A13" s="106" t="s">
        <v>156</v>
      </c>
      <c r="B13" s="106"/>
      <c r="C13" s="106"/>
      <c r="D13" s="97"/>
      <c r="E13" s="98"/>
      <c r="F13" s="97"/>
      <c r="G13" s="237">
        <v>0</v>
      </c>
      <c r="H13" s="238"/>
      <c r="I13" s="237">
        <v>0</v>
      </c>
      <c r="J13" s="238"/>
      <c r="K13" s="237">
        <v>0</v>
      </c>
      <c r="L13" s="172"/>
      <c r="M13" s="47">
        <f>+'PL_FS 9M'!G27</f>
        <v>80613</v>
      </c>
      <c r="N13" s="172"/>
      <c r="O13" s="47">
        <f>SUM(G13:N13)</f>
        <v>80613</v>
      </c>
      <c r="P13" s="145"/>
      <c r="Q13" s="47">
        <f>+'PL_FS 9M'!G28</f>
        <v>4368</v>
      </c>
      <c r="R13" s="172"/>
      <c r="S13" s="47">
        <f>SUM(O13:Q13)</f>
        <v>84981</v>
      </c>
    </row>
    <row r="14" spans="1:34" ht="21" thickBot="1">
      <c r="A14" s="107" t="s">
        <v>140</v>
      </c>
      <c r="B14" s="107"/>
      <c r="C14" s="107"/>
      <c r="D14" s="108"/>
      <c r="E14" s="174"/>
      <c r="F14" s="108"/>
      <c r="G14" s="239">
        <f>SUM(G12:G13)</f>
        <v>1120000</v>
      </c>
      <c r="H14" s="236"/>
      <c r="I14" s="239">
        <f>SUM(I12:I13)</f>
        <v>1173586</v>
      </c>
      <c r="J14" s="236"/>
      <c r="K14" s="239">
        <f>SUM(K12:K13)</f>
        <v>16777</v>
      </c>
      <c r="L14" s="172"/>
      <c r="M14" s="48">
        <f>SUM(M12:M13)</f>
        <v>670349</v>
      </c>
      <c r="N14" s="172"/>
      <c r="O14" s="48">
        <f>SUM(O12:O13)</f>
        <v>2980712</v>
      </c>
      <c r="P14" s="240"/>
      <c r="Q14" s="48">
        <f>SUM(Q12:Q13)</f>
        <v>35836</v>
      </c>
      <c r="R14" s="172"/>
      <c r="S14" s="239">
        <f>SUM(O14:R14)</f>
        <v>3016548</v>
      </c>
      <c r="U14" s="111"/>
      <c r="V14" s="111"/>
    </row>
    <row r="15" spans="1:34" ht="21" thickTop="1">
      <c r="A15" s="107"/>
      <c r="B15" s="107"/>
      <c r="C15" s="107"/>
      <c r="D15" s="108"/>
      <c r="E15" s="174"/>
      <c r="F15" s="108"/>
      <c r="G15" s="110"/>
      <c r="H15" s="109"/>
      <c r="I15" s="110"/>
      <c r="J15" s="109"/>
      <c r="K15" s="110"/>
      <c r="L15" s="110"/>
      <c r="M15" s="110"/>
      <c r="N15" s="110"/>
      <c r="O15" s="110"/>
      <c r="P15" s="110"/>
      <c r="Q15" s="110"/>
      <c r="R15" s="110"/>
      <c r="S15" s="110"/>
      <c r="U15" s="111"/>
      <c r="V15" s="111"/>
    </row>
    <row r="16" spans="1:34" s="1" customFormat="1" ht="20.399999999999999">
      <c r="A16" s="234" t="s">
        <v>95</v>
      </c>
      <c r="B16" s="234"/>
      <c r="C16" s="234"/>
      <c r="G16" s="159">
        <v>1120000</v>
      </c>
      <c r="H16" s="160"/>
      <c r="I16" s="159">
        <v>1173586</v>
      </c>
      <c r="J16" s="160"/>
      <c r="K16" s="142">
        <v>14982</v>
      </c>
      <c r="L16" s="172"/>
      <c r="M16" s="143">
        <v>562520</v>
      </c>
      <c r="N16" s="150"/>
      <c r="O16" s="161">
        <f>SUM(G16:N16)</f>
        <v>2871088</v>
      </c>
      <c r="P16" s="150"/>
      <c r="Q16" s="170">
        <v>28021</v>
      </c>
      <c r="R16" s="150"/>
      <c r="S16" s="159">
        <f>SUM(O16:R16)</f>
        <v>2899109</v>
      </c>
      <c r="T16" s="154"/>
      <c r="U16" s="57"/>
      <c r="V16" s="57"/>
      <c r="W16" s="57"/>
      <c r="X16" s="235"/>
      <c r="Y16" s="235"/>
      <c r="Z16" s="15"/>
      <c r="AA16" s="15"/>
      <c r="AB16" s="42"/>
      <c r="AC16" s="42"/>
      <c r="AD16" s="42"/>
      <c r="AE16" s="42"/>
      <c r="AF16" s="42"/>
      <c r="AG16" s="42"/>
      <c r="AH16" s="42"/>
    </row>
    <row r="17" spans="1:22" ht="20.399999999999999">
      <c r="A17" s="105" t="s">
        <v>82</v>
      </c>
      <c r="B17" s="105"/>
      <c r="C17" s="105"/>
      <c r="D17" s="108"/>
      <c r="E17" s="175"/>
      <c r="F17" s="175"/>
      <c r="G17" s="159">
        <v>0</v>
      </c>
      <c r="H17" s="160"/>
      <c r="I17" s="159">
        <v>0</v>
      </c>
      <c r="J17" s="160"/>
      <c r="K17" s="159">
        <v>0</v>
      </c>
      <c r="L17" s="172"/>
      <c r="M17" s="159">
        <v>0</v>
      </c>
      <c r="N17" s="150"/>
      <c r="O17" s="161">
        <f>SUM(G17:N17)</f>
        <v>0</v>
      </c>
      <c r="P17" s="150"/>
      <c r="Q17" s="169">
        <v>4</v>
      </c>
      <c r="R17" s="150"/>
      <c r="S17" s="159">
        <f t="shared" ref="S17:S18" si="0">SUM(O17:R17)</f>
        <v>4</v>
      </c>
      <c r="U17" s="111"/>
      <c r="V17" s="111"/>
    </row>
    <row r="18" spans="1:22">
      <c r="A18" s="106" t="s">
        <v>156</v>
      </c>
      <c r="B18" s="106"/>
      <c r="C18" s="106"/>
      <c r="D18" s="97"/>
      <c r="E18" s="98"/>
      <c r="F18" s="97"/>
      <c r="G18" s="159">
        <v>0</v>
      </c>
      <c r="H18" s="160"/>
      <c r="I18" s="159">
        <v>0</v>
      </c>
      <c r="J18" s="160"/>
      <c r="K18" s="241">
        <v>0</v>
      </c>
      <c r="L18" s="242"/>
      <c r="M18" s="243">
        <f>+'PL_FS 9M'!I27</f>
        <v>18136</v>
      </c>
      <c r="N18" s="150"/>
      <c r="O18" s="161">
        <f>SUM(G18:N18)</f>
        <v>18136</v>
      </c>
      <c r="P18" s="150"/>
      <c r="Q18" s="47">
        <f>+'PL_FS 9M'!I33</f>
        <v>2050</v>
      </c>
      <c r="R18" s="150"/>
      <c r="S18" s="159">
        <f t="shared" si="0"/>
        <v>20186</v>
      </c>
    </row>
    <row r="19" spans="1:22" ht="21" thickBot="1">
      <c r="A19" s="107" t="s">
        <v>141</v>
      </c>
      <c r="B19" s="107"/>
      <c r="C19" s="107"/>
      <c r="D19" s="108"/>
      <c r="E19" s="108"/>
      <c r="F19" s="108"/>
      <c r="G19" s="244">
        <f>SUM(G16:G18)</f>
        <v>1120000</v>
      </c>
      <c r="H19" s="245"/>
      <c r="I19" s="244">
        <f>SUM(I16:I18)</f>
        <v>1173586</v>
      </c>
      <c r="J19" s="245"/>
      <c r="K19" s="244">
        <f>SUM(K16:K18)</f>
        <v>14982</v>
      </c>
      <c r="L19" s="245"/>
      <c r="M19" s="48">
        <f>SUM(M16:M18)</f>
        <v>580656</v>
      </c>
      <c r="N19" s="245"/>
      <c r="O19" s="244">
        <f>SUM(O16:O18)</f>
        <v>2889224</v>
      </c>
      <c r="P19" s="245"/>
      <c r="Q19" s="244">
        <f>SUM(Q16:Q18)</f>
        <v>30075</v>
      </c>
      <c r="R19" s="245"/>
      <c r="S19" s="244">
        <f>SUM(S16:S18)</f>
        <v>2919299</v>
      </c>
      <c r="U19" s="111"/>
    </row>
    <row r="20" spans="1:22" ht="21" thickTop="1">
      <c r="A20" s="107"/>
      <c r="B20" s="107"/>
      <c r="C20" s="107"/>
      <c r="D20" s="108"/>
      <c r="E20" s="108"/>
      <c r="F20" s="108"/>
      <c r="G20" s="110"/>
      <c r="H20" s="109"/>
      <c r="I20" s="110"/>
      <c r="J20" s="109"/>
      <c r="K20" s="110"/>
      <c r="L20" s="110"/>
      <c r="M20" s="110"/>
      <c r="N20" s="110"/>
      <c r="O20" s="110"/>
      <c r="P20" s="110"/>
      <c r="Q20" s="110"/>
      <c r="R20" s="110"/>
      <c r="S20" s="110"/>
    </row>
    <row r="21" spans="1:22">
      <c r="K21" s="168"/>
    </row>
    <row r="25" spans="1:22" ht="23.25" customHeight="1"/>
    <row r="32" spans="1:22">
      <c r="A32" s="112"/>
      <c r="B32" s="112"/>
      <c r="C32" s="112"/>
      <c r="D32" s="113"/>
      <c r="E32" s="113"/>
    </row>
    <row r="33" spans="1:5">
      <c r="A33" s="112"/>
      <c r="B33" s="112"/>
      <c r="C33" s="112"/>
      <c r="D33" s="113"/>
      <c r="E33" s="113"/>
    </row>
  </sheetData>
  <mergeCells count="8">
    <mergeCell ref="G6:S6"/>
    <mergeCell ref="K8:M8"/>
    <mergeCell ref="G7:O7"/>
    <mergeCell ref="G8:G10"/>
    <mergeCell ref="I8:I10"/>
    <mergeCell ref="O8:O10"/>
    <mergeCell ref="Q7:Q10"/>
    <mergeCell ref="S7:S10"/>
  </mergeCells>
  <pageMargins left="1.1023622047244095" right="0.74803149606299213" top="0.98425196850393704" bottom="0.98425196850393704" header="0.51181102362204722" footer="0.31496062992125984"/>
  <pageSetup paperSize="256" scale="82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R19"/>
  <sheetViews>
    <sheetView zoomScale="63" zoomScaleNormal="85" zoomScaleSheetLayoutView="100" workbookViewId="0">
      <selection activeCell="A3" sqref="A3"/>
    </sheetView>
  </sheetViews>
  <sheetFormatPr defaultColWidth="9.44140625" defaultRowHeight="19.8"/>
  <cols>
    <col min="1" max="3" width="4.44140625" style="116" customWidth="1"/>
    <col min="4" max="4" width="37.5546875" style="116" customWidth="1"/>
    <col min="5" max="5" width="6.5546875" style="116" customWidth="1"/>
    <col min="6" max="6" width="3.44140625" style="116" customWidth="1"/>
    <col min="7" max="7" width="16.44140625" style="116" customWidth="1"/>
    <col min="8" max="8" width="1.44140625" style="116" customWidth="1"/>
    <col min="9" max="9" width="16.44140625" style="116" customWidth="1"/>
    <col min="10" max="10" width="1.44140625" style="116" customWidth="1"/>
    <col min="11" max="11" width="16.44140625" style="116" customWidth="1"/>
    <col min="12" max="12" width="1.44140625" style="116" customWidth="1"/>
    <col min="13" max="13" width="16.44140625" style="116" customWidth="1"/>
    <col min="14" max="14" width="1.44140625" style="116" customWidth="1"/>
    <col min="15" max="15" width="16.44140625" style="116" customWidth="1"/>
    <col min="16" max="16" width="1.5546875" style="116" customWidth="1"/>
    <col min="17" max="17" width="15.44140625" style="116" customWidth="1"/>
    <col min="18" max="18" width="13" style="116" customWidth="1"/>
    <col min="19" max="19" width="14.5546875" style="116" customWidth="1"/>
    <col min="20" max="16384" width="9.44140625" style="116"/>
  </cols>
  <sheetData>
    <row r="1" spans="1:252" ht="23.4">
      <c r="A1" s="92" t="s">
        <v>45</v>
      </c>
      <c r="B1" s="91"/>
      <c r="C1" s="91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  <c r="O1" s="51" t="s">
        <v>92</v>
      </c>
      <c r="Q1" s="117"/>
      <c r="S1" s="117"/>
    </row>
    <row r="2" spans="1:252" ht="23.4">
      <c r="A2" s="277" t="s">
        <v>175</v>
      </c>
      <c r="B2" s="93"/>
      <c r="C2" s="93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51" t="s">
        <v>93</v>
      </c>
    </row>
    <row r="3" spans="1:252" ht="23.4">
      <c r="A3" s="277" t="s">
        <v>138</v>
      </c>
      <c r="B3" s="93"/>
      <c r="C3" s="93"/>
      <c r="D3" s="114"/>
      <c r="E3" s="114"/>
      <c r="F3" s="114"/>
      <c r="G3" s="114"/>
      <c r="H3" s="114"/>
      <c r="I3" s="114"/>
      <c r="J3" s="114"/>
      <c r="K3" s="114"/>
      <c r="L3" s="115"/>
      <c r="M3" s="115"/>
      <c r="N3" s="115"/>
    </row>
    <row r="4" spans="1:252" ht="20.399999999999999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5"/>
      <c r="M4" s="115"/>
      <c r="N4" s="115"/>
    </row>
    <row r="5" spans="1:252" s="16" customFormat="1" ht="23.4">
      <c r="A5" s="118"/>
      <c r="B5" s="118"/>
      <c r="C5" s="118"/>
      <c r="D5" s="118"/>
      <c r="E5" s="118"/>
      <c r="G5" s="118"/>
      <c r="H5" s="118"/>
      <c r="I5" s="118"/>
      <c r="J5" s="118"/>
      <c r="K5" s="118"/>
      <c r="L5" s="118"/>
      <c r="M5" s="118"/>
      <c r="N5" s="118"/>
      <c r="O5" s="25" t="s">
        <v>91</v>
      </c>
      <c r="P5" s="118"/>
    </row>
    <row r="6" spans="1:252" s="16" customFormat="1">
      <c r="A6" s="119"/>
      <c r="B6" s="119"/>
      <c r="C6" s="119"/>
      <c r="D6" s="119"/>
      <c r="E6" s="119"/>
      <c r="G6" s="289" t="s">
        <v>116</v>
      </c>
      <c r="H6" s="289"/>
      <c r="I6" s="289"/>
      <c r="J6" s="289"/>
      <c r="K6" s="289"/>
      <c r="L6" s="289"/>
      <c r="M6" s="289"/>
      <c r="N6" s="289"/>
      <c r="O6" s="289"/>
      <c r="P6" s="26"/>
      <c r="Q6" s="26"/>
    </row>
    <row r="7" spans="1:252" s="16" customFormat="1">
      <c r="A7" s="113"/>
      <c r="B7" s="113"/>
      <c r="C7" s="113"/>
      <c r="D7" s="113"/>
      <c r="E7" s="164"/>
      <c r="F7" s="113"/>
      <c r="G7" s="290" t="s">
        <v>36</v>
      </c>
      <c r="H7" s="176"/>
      <c r="I7" s="290" t="s">
        <v>54</v>
      </c>
      <c r="J7" s="176"/>
      <c r="K7" s="293" t="s">
        <v>100</v>
      </c>
      <c r="L7" s="293"/>
      <c r="M7" s="293"/>
      <c r="N7" s="177"/>
      <c r="O7" s="290" t="s">
        <v>18</v>
      </c>
    </row>
    <row r="8" spans="1:252" s="16" customFormat="1">
      <c r="A8" s="113"/>
      <c r="B8" s="113"/>
      <c r="C8" s="113"/>
      <c r="D8" s="113"/>
      <c r="E8" s="164"/>
      <c r="F8" s="113"/>
      <c r="G8" s="291"/>
      <c r="H8" s="176"/>
      <c r="I8" s="291"/>
      <c r="J8" s="176"/>
      <c r="K8" s="198" t="s">
        <v>39</v>
      </c>
      <c r="L8" s="177"/>
      <c r="M8" s="291" t="s">
        <v>22</v>
      </c>
      <c r="N8" s="177"/>
      <c r="O8" s="291"/>
    </row>
    <row r="9" spans="1:252" s="16" customFormat="1">
      <c r="A9" s="113"/>
      <c r="B9" s="113"/>
      <c r="C9" s="113"/>
      <c r="D9" s="113"/>
      <c r="E9" s="164"/>
      <c r="F9" s="113"/>
      <c r="G9" s="292"/>
      <c r="H9" s="176"/>
      <c r="I9" s="292"/>
      <c r="J9" s="176"/>
      <c r="K9" s="198" t="s">
        <v>76</v>
      </c>
      <c r="L9" s="177"/>
      <c r="M9" s="292"/>
      <c r="N9" s="119"/>
      <c r="O9" s="292"/>
    </row>
    <row r="10" spans="1:252" s="16" customFormat="1">
      <c r="A10" s="113"/>
      <c r="B10" s="113"/>
      <c r="C10" s="113"/>
      <c r="D10" s="113"/>
      <c r="E10" s="113"/>
      <c r="F10" s="113"/>
      <c r="G10" s="120"/>
      <c r="H10" s="120"/>
      <c r="I10" s="120"/>
      <c r="J10" s="120"/>
      <c r="K10" s="120"/>
      <c r="L10" s="121"/>
      <c r="M10" s="120"/>
      <c r="N10" s="122"/>
      <c r="O10" s="121"/>
    </row>
    <row r="11" spans="1:252" s="125" customFormat="1" ht="23.1" customHeight="1">
      <c r="A11" s="123" t="s">
        <v>94</v>
      </c>
      <c r="B11" s="123"/>
      <c r="C11" s="123"/>
      <c r="D11" s="178"/>
      <c r="E11" s="179"/>
      <c r="F11" s="178"/>
      <c r="G11" s="246">
        <v>1120000</v>
      </c>
      <c r="H11" s="175"/>
      <c r="I11" s="246">
        <v>1173586</v>
      </c>
      <c r="J11" s="236"/>
      <c r="K11" s="142">
        <v>16777</v>
      </c>
      <c r="L11" s="172"/>
      <c r="M11" s="142">
        <v>410663</v>
      </c>
      <c r="N11" s="142"/>
      <c r="O11" s="247">
        <f>SUM(G11:N11)</f>
        <v>2721026</v>
      </c>
    </row>
    <row r="12" spans="1:252" s="16" customFormat="1" ht="22.5" customHeight="1">
      <c r="A12" s="106" t="s">
        <v>156</v>
      </c>
      <c r="B12" s="106"/>
      <c r="C12" s="106"/>
      <c r="D12" s="181"/>
      <c r="E12" s="182"/>
      <c r="F12" s="113"/>
      <c r="G12" s="248">
        <v>0</v>
      </c>
      <c r="H12" s="175"/>
      <c r="I12" s="248">
        <v>0</v>
      </c>
      <c r="J12" s="238"/>
      <c r="K12" s="249">
        <v>0</v>
      </c>
      <c r="L12" s="172"/>
      <c r="M12" s="243">
        <f>+'PL_FS 9M'!K27</f>
        <v>-765</v>
      </c>
      <c r="N12" s="185"/>
      <c r="O12" s="243">
        <f>SUM(G12:N12)</f>
        <v>-765</v>
      </c>
      <c r="P12" s="183"/>
      <c r="Q12" s="195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  <c r="HB12" s="92"/>
      <c r="HC12" s="92"/>
      <c r="HD12" s="92"/>
      <c r="HE12" s="92"/>
      <c r="HF12" s="92"/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92"/>
      <c r="HY12" s="92"/>
      <c r="HZ12" s="92"/>
      <c r="IA12" s="92"/>
      <c r="IB12" s="92"/>
      <c r="IC12" s="92"/>
      <c r="ID12" s="92"/>
      <c r="IE12" s="92"/>
      <c r="IF12" s="92"/>
      <c r="IG12" s="92"/>
      <c r="IH12" s="92"/>
      <c r="II12" s="92"/>
      <c r="IJ12" s="92"/>
      <c r="IK12" s="92"/>
      <c r="IL12" s="92"/>
      <c r="IM12" s="92"/>
      <c r="IN12" s="92"/>
      <c r="IO12" s="92"/>
      <c r="IP12" s="92"/>
      <c r="IQ12" s="92"/>
      <c r="IR12" s="92"/>
    </row>
    <row r="13" spans="1:252" s="16" customFormat="1" ht="23.1" customHeight="1" thickBot="1">
      <c r="A13" s="107" t="s">
        <v>140</v>
      </c>
      <c r="B13" s="107"/>
      <c r="C13" s="107"/>
      <c r="D13" s="140"/>
      <c r="E13" s="141"/>
      <c r="F13" s="140"/>
      <c r="G13" s="250">
        <f>SUM(G11:G12)</f>
        <v>1120000</v>
      </c>
      <c r="H13" s="175"/>
      <c r="I13" s="250">
        <f>SUM(I11:I12)</f>
        <v>1173586</v>
      </c>
      <c r="J13" s="236"/>
      <c r="K13" s="250">
        <f>SUM(K11:K12)</f>
        <v>16777</v>
      </c>
      <c r="L13" s="172"/>
      <c r="M13" s="251">
        <f>SUM(M11:M12)</f>
        <v>409898</v>
      </c>
      <c r="N13" s="252"/>
      <c r="O13" s="251">
        <f>SUM(G13:N13)</f>
        <v>2720261</v>
      </c>
      <c r="P13" s="183"/>
      <c r="Q13" s="196"/>
      <c r="R13" s="184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2"/>
      <c r="HE13" s="9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92"/>
      <c r="HY13" s="92"/>
      <c r="HZ13" s="92"/>
      <c r="IA13" s="92"/>
      <c r="IB13" s="92"/>
      <c r="IC13" s="92"/>
      <c r="ID13" s="92"/>
      <c r="IE13" s="92"/>
      <c r="IF13" s="92"/>
      <c r="IG13" s="92"/>
      <c r="IH13" s="92"/>
      <c r="II13" s="92"/>
      <c r="IJ13" s="92"/>
      <c r="IK13" s="92"/>
      <c r="IL13" s="92"/>
      <c r="IM13" s="92"/>
      <c r="IN13" s="92"/>
      <c r="IO13" s="92"/>
      <c r="IP13" s="92"/>
      <c r="IQ13" s="92"/>
      <c r="IR13" s="92"/>
    </row>
    <row r="14" spans="1:252" s="16" customFormat="1" ht="23.1" customHeight="1" thickTop="1">
      <c r="A14" s="107"/>
      <c r="B14" s="107"/>
      <c r="C14" s="107"/>
      <c r="D14" s="140"/>
      <c r="E14" s="141"/>
      <c r="F14" s="140"/>
      <c r="G14" s="129"/>
      <c r="H14" s="129"/>
      <c r="I14" s="129"/>
      <c r="J14" s="129"/>
      <c r="K14" s="129"/>
      <c r="L14" s="130"/>
      <c r="M14" s="129"/>
      <c r="N14" s="130"/>
      <c r="O14" s="129"/>
      <c r="P14" s="183"/>
      <c r="Q14" s="196"/>
      <c r="R14" s="184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</row>
    <row r="15" spans="1:252" s="125" customFormat="1" ht="23.1" customHeight="1">
      <c r="A15" s="123" t="s">
        <v>95</v>
      </c>
      <c r="B15" s="123"/>
      <c r="C15" s="123"/>
      <c r="D15" s="178"/>
      <c r="E15" s="179"/>
      <c r="F15" s="178"/>
      <c r="G15" s="161">
        <v>1120000</v>
      </c>
      <c r="H15" s="180"/>
      <c r="I15" s="161">
        <v>1173586</v>
      </c>
      <c r="J15" s="162"/>
      <c r="K15" s="161">
        <v>14982</v>
      </c>
      <c r="L15" s="253"/>
      <c r="M15" s="161">
        <v>377778</v>
      </c>
      <c r="N15" s="161"/>
      <c r="O15" s="254">
        <f>SUM(G15:N15)</f>
        <v>2686346</v>
      </c>
    </row>
    <row r="16" spans="1:252" s="16" customFormat="1" ht="22.5" customHeight="1">
      <c r="A16" s="106" t="s">
        <v>156</v>
      </c>
      <c r="B16" s="106"/>
      <c r="C16" s="106"/>
      <c r="D16" s="181"/>
      <c r="E16" s="182"/>
      <c r="F16" s="113"/>
      <c r="G16" s="163">
        <v>0</v>
      </c>
      <c r="H16" s="175"/>
      <c r="I16" s="163">
        <v>0</v>
      </c>
      <c r="J16" s="161"/>
      <c r="K16" s="163">
        <v>0</v>
      </c>
      <c r="L16" s="162"/>
      <c r="M16" s="185">
        <f>+'PL_FS 9M'!M29</f>
        <v>30422</v>
      </c>
      <c r="N16" s="185"/>
      <c r="O16" s="254">
        <f>SUM(G16:N16)</f>
        <v>30422</v>
      </c>
      <c r="P16" s="183"/>
      <c r="Q16" s="195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2"/>
      <c r="GM16" s="92"/>
      <c r="GN16" s="92"/>
      <c r="GO16" s="92"/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  <c r="HB16" s="92"/>
      <c r="HC16" s="92"/>
      <c r="HD16" s="92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2"/>
      <c r="IF16" s="92"/>
      <c r="IG16" s="92"/>
      <c r="IH16" s="92"/>
      <c r="II16" s="92"/>
      <c r="IJ16" s="92"/>
      <c r="IK16" s="92"/>
      <c r="IL16" s="92"/>
      <c r="IM16" s="92"/>
      <c r="IN16" s="92"/>
      <c r="IO16" s="92"/>
      <c r="IP16" s="92"/>
      <c r="IQ16" s="92"/>
      <c r="IR16" s="92"/>
    </row>
    <row r="17" spans="1:252" s="16" customFormat="1" ht="23.1" customHeight="1" thickBot="1">
      <c r="A17" s="107" t="s">
        <v>142</v>
      </c>
      <c r="B17" s="107"/>
      <c r="C17" s="107"/>
      <c r="D17" s="127"/>
      <c r="E17" s="128"/>
      <c r="F17" s="127"/>
      <c r="G17" s="250">
        <f>SUM(G15:G16)</f>
        <v>1120000</v>
      </c>
      <c r="H17" s="180"/>
      <c r="I17" s="250">
        <f>SUM(I15:I16)</f>
        <v>1173586</v>
      </c>
      <c r="J17" s="162"/>
      <c r="K17" s="244">
        <f>SUM(K15:K16)</f>
        <v>14982</v>
      </c>
      <c r="L17" s="162"/>
      <c r="M17" s="251">
        <f>SUM(M15:M16)</f>
        <v>408200</v>
      </c>
      <c r="N17" s="252"/>
      <c r="O17" s="244">
        <f>SUM(O15:O16)</f>
        <v>2716768</v>
      </c>
      <c r="P17" s="183"/>
      <c r="Q17" s="196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2"/>
      <c r="ID17" s="92"/>
      <c r="IE17" s="92"/>
      <c r="IF17" s="92"/>
      <c r="IG17" s="92"/>
      <c r="IH17" s="92"/>
      <c r="II17" s="92"/>
      <c r="IJ17" s="92"/>
      <c r="IK17" s="92"/>
      <c r="IL17" s="92"/>
      <c r="IM17" s="92"/>
      <c r="IN17" s="92"/>
      <c r="IO17" s="92"/>
      <c r="IP17" s="92"/>
      <c r="IQ17" s="92"/>
      <c r="IR17" s="92"/>
    </row>
    <row r="18" spans="1:252" s="125" customFormat="1" ht="23.1" customHeight="1" thickTop="1">
      <c r="A18" s="106"/>
      <c r="B18" s="106"/>
      <c r="C18" s="106"/>
      <c r="D18" s="178"/>
      <c r="E18" s="179"/>
      <c r="F18" s="178"/>
      <c r="G18" s="124"/>
      <c r="H18" s="124"/>
      <c r="I18" s="124"/>
      <c r="J18" s="124"/>
      <c r="K18" s="124"/>
      <c r="L18" s="124"/>
      <c r="M18" s="124"/>
      <c r="N18" s="124"/>
      <c r="O18" s="124"/>
    </row>
    <row r="19" spans="1:252" s="16" customFormat="1">
      <c r="A19" s="123"/>
      <c r="B19" s="123"/>
      <c r="C19" s="123"/>
      <c r="D19" s="181"/>
      <c r="E19" s="173"/>
      <c r="F19" s="186"/>
      <c r="G19" s="126"/>
      <c r="H19" s="126"/>
      <c r="I19" s="126"/>
      <c r="J19" s="126"/>
      <c r="K19" s="126"/>
      <c r="L19" s="122"/>
      <c r="M19" s="126"/>
      <c r="N19" s="122"/>
      <c r="O19" s="126"/>
    </row>
  </sheetData>
  <mergeCells count="6">
    <mergeCell ref="G6:O6"/>
    <mergeCell ref="G7:G9"/>
    <mergeCell ref="K7:M7"/>
    <mergeCell ref="O7:O9"/>
    <mergeCell ref="M8:M9"/>
    <mergeCell ref="I7:I9"/>
  </mergeCells>
  <pageMargins left="1.1023622047244095" right="0.74803149606299213" top="0.98425196850393704" bottom="0.98425196850393704" header="0.51181102362204722" footer="0.31496062992125984"/>
  <pageSetup paperSize="256" scale="86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1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86"/>
  <sheetViews>
    <sheetView zoomScale="70" zoomScaleNormal="70" workbookViewId="0">
      <selection activeCell="A52" sqref="A52"/>
    </sheetView>
  </sheetViews>
  <sheetFormatPr defaultColWidth="9.44140625" defaultRowHeight="23.85" customHeight="1"/>
  <cols>
    <col min="1" max="1" width="2.5546875" style="2" customWidth="1"/>
    <col min="2" max="4" width="4.5546875" style="2" customWidth="1"/>
    <col min="5" max="5" width="46.33203125" style="2" customWidth="1"/>
    <col min="6" max="6" width="11.5546875" style="3" customWidth="1"/>
    <col min="7" max="7" width="1.6640625" style="2" customWidth="1"/>
    <col min="8" max="8" width="14.44140625" style="2" customWidth="1"/>
    <col min="9" max="9" width="1.5546875" style="2" customWidth="1"/>
    <col min="10" max="10" width="14.44140625" style="2" customWidth="1"/>
    <col min="11" max="11" width="1.5546875" style="2" customWidth="1"/>
    <col min="12" max="12" width="14.44140625" style="2" customWidth="1"/>
    <col min="13" max="13" width="1.5546875" style="2" customWidth="1"/>
    <col min="14" max="14" width="14.44140625" style="2" customWidth="1"/>
    <col min="15" max="15" width="10.5546875" style="2" customWidth="1"/>
    <col min="16" max="16" width="13.5546875" style="2" customWidth="1"/>
    <col min="17" max="16384" width="9.44140625" style="2"/>
  </cols>
  <sheetData>
    <row r="1" spans="1:16" ht="23.85" customHeight="1">
      <c r="A1" s="33" t="s">
        <v>45</v>
      </c>
      <c r="B1" s="1"/>
      <c r="C1" s="1"/>
      <c r="D1" s="1"/>
      <c r="E1" s="66"/>
      <c r="F1" s="59"/>
      <c r="G1" s="1"/>
      <c r="H1" s="1"/>
      <c r="I1" s="1"/>
      <c r="J1" s="1"/>
      <c r="K1" s="1"/>
      <c r="L1" s="1"/>
      <c r="M1" s="1"/>
      <c r="N1" s="51" t="s">
        <v>92</v>
      </c>
      <c r="O1" s="59"/>
      <c r="P1" s="1"/>
    </row>
    <row r="2" spans="1:16" ht="23.85" customHeight="1">
      <c r="A2" s="33" t="s">
        <v>176</v>
      </c>
      <c r="B2" s="1"/>
      <c r="C2" s="1"/>
      <c r="D2" s="1"/>
      <c r="E2" s="1"/>
      <c r="F2" s="59"/>
      <c r="G2" s="1"/>
      <c r="H2" s="1"/>
      <c r="I2" s="1"/>
      <c r="J2" s="1"/>
      <c r="K2" s="1"/>
      <c r="L2" s="1"/>
      <c r="M2" s="1"/>
      <c r="N2" s="51" t="s">
        <v>93</v>
      </c>
      <c r="O2" s="59"/>
      <c r="P2" s="1"/>
    </row>
    <row r="3" spans="1:16" ht="23.85" customHeight="1">
      <c r="A3" s="33" t="s">
        <v>138</v>
      </c>
      <c r="B3" s="1"/>
      <c r="C3" s="1"/>
      <c r="D3" s="1"/>
      <c r="E3" s="1"/>
      <c r="F3" s="59"/>
      <c r="G3" s="1"/>
      <c r="H3" s="1"/>
      <c r="I3" s="1"/>
      <c r="J3" s="1"/>
      <c r="K3" s="1"/>
      <c r="L3" s="1"/>
      <c r="M3" s="1"/>
      <c r="N3" s="1"/>
      <c r="O3" s="59"/>
      <c r="P3" s="1"/>
    </row>
    <row r="4" spans="1:16" ht="10.95" customHeight="1">
      <c r="A4" s="56"/>
      <c r="B4" s="56"/>
      <c r="C4" s="56"/>
      <c r="D4" s="56"/>
      <c r="E4" s="56"/>
      <c r="F4" s="59"/>
      <c r="G4" s="56"/>
      <c r="H4" s="56"/>
      <c r="I4" s="56"/>
      <c r="J4" s="56"/>
      <c r="K4" s="56"/>
      <c r="L4" s="56"/>
      <c r="M4" s="56"/>
      <c r="N4" s="56"/>
      <c r="O4" s="59"/>
      <c r="P4" s="56"/>
    </row>
    <row r="5" spans="1:16" ht="23.85" customHeight="1">
      <c r="H5" s="60"/>
      <c r="I5" s="60"/>
      <c r="J5" s="60"/>
      <c r="K5" s="60"/>
      <c r="L5" s="60"/>
      <c r="M5" s="60"/>
      <c r="N5" s="30" t="str">
        <f>'PL_FS 3M'!M5</f>
        <v>(Unit : Thousand Baht)</v>
      </c>
    </row>
    <row r="6" spans="1:16" ht="23.85" customHeight="1">
      <c r="H6" s="294" t="s">
        <v>118</v>
      </c>
      <c r="I6" s="294"/>
      <c r="J6" s="294"/>
      <c r="L6" s="294" t="s">
        <v>116</v>
      </c>
      <c r="M6" s="294"/>
      <c r="N6" s="294"/>
    </row>
    <row r="7" spans="1:16" ht="23.85" customHeight="1">
      <c r="E7" s="3"/>
      <c r="F7" s="260" t="s">
        <v>0</v>
      </c>
      <c r="G7" s="3"/>
      <c r="H7" s="90">
        <v>2024</v>
      </c>
      <c r="I7" s="16"/>
      <c r="J7" s="90">
        <v>2023</v>
      </c>
      <c r="K7" s="16"/>
      <c r="L7" s="90">
        <v>2024</v>
      </c>
      <c r="M7" s="16"/>
      <c r="N7" s="90">
        <v>2023</v>
      </c>
      <c r="O7" s="61"/>
      <c r="P7" s="131"/>
    </row>
    <row r="8" spans="1:16" s="9" customFormat="1" ht="23.85" customHeight="1">
      <c r="A8" s="79" t="s">
        <v>23</v>
      </c>
      <c r="F8" s="261"/>
    </row>
    <row r="9" spans="1:16" s="9" customFormat="1" ht="23.85" customHeight="1">
      <c r="A9" s="79" t="s">
        <v>162</v>
      </c>
      <c r="F9" s="261"/>
      <c r="H9" s="63">
        <f>+'PL_FS 9M'!G20</f>
        <v>85245</v>
      </c>
      <c r="I9" s="63"/>
      <c r="J9" s="63">
        <f>+'PL_FS 9M'!I20</f>
        <v>20762</v>
      </c>
      <c r="K9" s="63"/>
      <c r="L9" s="63">
        <f>+'PL_FS 9M'!K20</f>
        <v>-275</v>
      </c>
      <c r="M9" s="63"/>
      <c r="N9" s="63">
        <f>+'PL_FS 9M'!M20</f>
        <v>30439</v>
      </c>
      <c r="O9" s="64"/>
      <c r="P9" s="8"/>
    </row>
    <row r="10" spans="1:16" s="65" customFormat="1" ht="23.85" customHeight="1">
      <c r="A10" s="79" t="s">
        <v>177</v>
      </c>
      <c r="E10" s="66"/>
      <c r="F10" s="66"/>
      <c r="G10" s="66"/>
      <c r="H10" s="5"/>
      <c r="I10" s="5"/>
      <c r="J10" s="5"/>
      <c r="K10" s="5"/>
      <c r="L10" s="5"/>
      <c r="M10" s="5"/>
      <c r="N10" s="5"/>
      <c r="O10" s="67"/>
      <c r="P10" s="6"/>
    </row>
    <row r="11" spans="1:16" s="65" customFormat="1" ht="23.85" customHeight="1">
      <c r="A11" s="80"/>
      <c r="B11" s="65" t="s">
        <v>114</v>
      </c>
      <c r="F11" s="66"/>
      <c r="G11" s="66"/>
      <c r="H11" s="187">
        <v>81322</v>
      </c>
      <c r="I11" s="135"/>
      <c r="J11" s="187">
        <v>82624</v>
      </c>
      <c r="K11" s="135"/>
      <c r="L11" s="187">
        <v>57725</v>
      </c>
      <c r="M11" s="135"/>
      <c r="N11" s="187">
        <v>44727</v>
      </c>
      <c r="O11" s="67"/>
      <c r="P11" s="68"/>
    </row>
    <row r="12" spans="1:16" s="65" customFormat="1" ht="23.85" customHeight="1">
      <c r="A12" s="80"/>
      <c r="B12" s="65" t="s">
        <v>55</v>
      </c>
      <c r="C12" s="80"/>
      <c r="D12" s="80"/>
      <c r="E12" s="81"/>
      <c r="F12" s="81"/>
      <c r="G12" s="81"/>
      <c r="H12" s="187">
        <v>86075</v>
      </c>
      <c r="I12" s="135"/>
      <c r="J12" s="187">
        <v>86384</v>
      </c>
      <c r="K12" s="135"/>
      <c r="L12" s="187">
        <v>48952</v>
      </c>
      <c r="M12" s="135"/>
      <c r="N12" s="187">
        <v>48803</v>
      </c>
      <c r="O12" s="67"/>
      <c r="P12" s="68"/>
    </row>
    <row r="13" spans="1:16" s="65" customFormat="1" ht="23.85" customHeight="1">
      <c r="A13" s="80"/>
      <c r="B13" s="65" t="s">
        <v>84</v>
      </c>
      <c r="C13" s="80"/>
      <c r="D13" s="80"/>
      <c r="E13" s="80"/>
      <c r="F13" s="81"/>
      <c r="G13" s="80"/>
      <c r="H13" s="187">
        <v>2809</v>
      </c>
      <c r="I13" s="135"/>
      <c r="J13" s="187">
        <v>2093</v>
      </c>
      <c r="K13" s="135"/>
      <c r="L13" s="187">
        <v>934</v>
      </c>
      <c r="M13" s="135"/>
      <c r="N13" s="187">
        <v>725</v>
      </c>
      <c r="O13" s="67"/>
      <c r="P13" s="68"/>
    </row>
    <row r="14" spans="1:16" s="65" customFormat="1" ht="23.85" customHeight="1">
      <c r="A14" s="80"/>
      <c r="B14" s="9" t="s">
        <v>103</v>
      </c>
      <c r="C14" s="80"/>
      <c r="D14" s="80"/>
      <c r="E14" s="80"/>
      <c r="F14" s="81"/>
      <c r="G14" s="80"/>
      <c r="H14" s="187">
        <v>31</v>
      </c>
      <c r="I14" s="135"/>
      <c r="J14" s="187">
        <v>-12</v>
      </c>
      <c r="K14" s="135"/>
      <c r="L14" s="187">
        <v>0</v>
      </c>
      <c r="M14" s="135"/>
      <c r="N14" s="187">
        <v>-12</v>
      </c>
      <c r="O14" s="67"/>
      <c r="P14" s="68"/>
    </row>
    <row r="15" spans="1:16" s="65" customFormat="1" ht="23.85" customHeight="1">
      <c r="A15" s="80"/>
      <c r="B15" s="65" t="s">
        <v>121</v>
      </c>
      <c r="C15" s="80"/>
      <c r="D15" s="80"/>
      <c r="E15" s="80"/>
      <c r="F15" s="81"/>
      <c r="G15" s="80"/>
      <c r="H15" s="187">
        <v>-281</v>
      </c>
      <c r="I15" s="135"/>
      <c r="J15" s="187">
        <v>869</v>
      </c>
      <c r="K15" s="135"/>
      <c r="L15" s="187">
        <v>0</v>
      </c>
      <c r="M15" s="135"/>
      <c r="N15" s="187">
        <v>0</v>
      </c>
      <c r="O15" s="67"/>
      <c r="P15" s="68"/>
    </row>
    <row r="16" spans="1:16" s="65" customFormat="1" ht="23.85" customHeight="1">
      <c r="A16" s="80"/>
      <c r="B16" s="65" t="s">
        <v>77</v>
      </c>
      <c r="C16" s="80"/>
      <c r="D16" s="80"/>
      <c r="E16" s="80"/>
      <c r="F16" s="81"/>
      <c r="G16" s="80"/>
      <c r="H16" s="187">
        <v>440</v>
      </c>
      <c r="I16" s="265"/>
      <c r="J16" s="187">
        <v>-4726</v>
      </c>
      <c r="K16" s="265"/>
      <c r="L16" s="187">
        <v>0</v>
      </c>
      <c r="M16" s="265"/>
      <c r="N16" s="187">
        <v>-774</v>
      </c>
      <c r="O16" s="67"/>
      <c r="P16" s="68"/>
    </row>
    <row r="17" spans="1:16" s="65" customFormat="1" ht="23.85" customHeight="1">
      <c r="A17" s="80"/>
      <c r="B17" s="9" t="s">
        <v>133</v>
      </c>
      <c r="C17" s="80"/>
      <c r="D17" s="80"/>
      <c r="E17" s="80"/>
      <c r="F17" s="66">
        <v>7</v>
      </c>
      <c r="G17" s="80"/>
      <c r="H17" s="187">
        <v>-33186</v>
      </c>
      <c r="I17" s="265"/>
      <c r="J17" s="187">
        <v>0</v>
      </c>
      <c r="K17" s="265"/>
      <c r="L17" s="187">
        <v>0</v>
      </c>
      <c r="M17" s="265"/>
      <c r="N17" s="187">
        <v>0</v>
      </c>
      <c r="O17" s="67"/>
      <c r="P17" s="68"/>
    </row>
    <row r="18" spans="1:16" s="65" customFormat="1" ht="23.85" customHeight="1">
      <c r="A18" s="80"/>
      <c r="B18" s="9" t="s">
        <v>130</v>
      </c>
      <c r="C18" s="80"/>
      <c r="D18" s="80"/>
      <c r="E18" s="80"/>
      <c r="F18" s="66">
        <v>7</v>
      </c>
      <c r="G18" s="80"/>
      <c r="H18" s="187">
        <v>2914</v>
      </c>
      <c r="I18" s="265"/>
      <c r="J18" s="187">
        <v>0</v>
      </c>
      <c r="K18" s="265"/>
      <c r="L18" s="187">
        <v>0</v>
      </c>
      <c r="M18" s="265"/>
      <c r="N18" s="187">
        <v>0</v>
      </c>
      <c r="O18" s="67"/>
      <c r="P18" s="68"/>
    </row>
    <row r="19" spans="1:16" s="65" customFormat="1" ht="23.85" customHeight="1">
      <c r="A19" s="80"/>
      <c r="B19" s="9" t="s">
        <v>24</v>
      </c>
      <c r="C19" s="80"/>
      <c r="D19" s="80"/>
      <c r="E19" s="80"/>
      <c r="F19" s="66"/>
      <c r="G19" s="80"/>
      <c r="H19" s="187">
        <v>-12744</v>
      </c>
      <c r="I19" s="135"/>
      <c r="J19" s="187">
        <v>-18122</v>
      </c>
      <c r="K19" s="135"/>
      <c r="L19" s="187">
        <v>-24284</v>
      </c>
      <c r="M19" s="135"/>
      <c r="N19" s="187">
        <v>-35699</v>
      </c>
      <c r="O19" s="67"/>
      <c r="P19" s="68"/>
    </row>
    <row r="20" spans="1:16" s="65" customFormat="1" ht="23.85" customHeight="1">
      <c r="A20" s="80" t="s">
        <v>112</v>
      </c>
      <c r="B20" s="9"/>
      <c r="C20" s="80"/>
      <c r="D20" s="80"/>
      <c r="E20" s="80"/>
      <c r="F20" s="66"/>
      <c r="G20" s="80"/>
      <c r="H20" s="187"/>
      <c r="I20" s="135"/>
      <c r="J20" s="187"/>
      <c r="K20" s="135"/>
      <c r="L20" s="187"/>
      <c r="M20" s="135"/>
      <c r="N20" s="187"/>
      <c r="O20" s="67"/>
      <c r="P20" s="68"/>
    </row>
    <row r="21" spans="1:16" s="65" customFormat="1" ht="23.85" customHeight="1">
      <c r="A21" s="80"/>
      <c r="B21" s="9" t="s">
        <v>43</v>
      </c>
      <c r="C21" s="80"/>
      <c r="D21" s="80"/>
      <c r="E21" s="80"/>
      <c r="F21" s="66"/>
      <c r="G21" s="80"/>
      <c r="H21" s="187">
        <v>10150</v>
      </c>
      <c r="I21" s="265"/>
      <c r="J21" s="187">
        <v>13274</v>
      </c>
      <c r="K21" s="265"/>
      <c r="L21" s="187">
        <v>14269</v>
      </c>
      <c r="M21" s="265"/>
      <c r="N21" s="187">
        <v>-3555</v>
      </c>
      <c r="O21" s="67"/>
      <c r="P21" s="68"/>
    </row>
    <row r="22" spans="1:16" s="65" customFormat="1" ht="23.85" customHeight="1">
      <c r="A22" s="80"/>
      <c r="B22" s="9" t="s">
        <v>51</v>
      </c>
      <c r="C22" s="80"/>
      <c r="D22" s="80"/>
      <c r="E22" s="80"/>
      <c r="F22" s="66"/>
      <c r="G22" s="80"/>
      <c r="H22" s="187">
        <v>3853</v>
      </c>
      <c r="I22" s="265"/>
      <c r="J22" s="187">
        <v>-1468</v>
      </c>
      <c r="K22" s="265"/>
      <c r="L22" s="187">
        <v>564</v>
      </c>
      <c r="M22" s="265"/>
      <c r="N22" s="187">
        <v>-44</v>
      </c>
      <c r="O22" s="67"/>
      <c r="P22" s="68"/>
    </row>
    <row r="23" spans="1:16" s="65" customFormat="1" ht="23.85" customHeight="1">
      <c r="A23" s="80"/>
      <c r="B23" s="65" t="s">
        <v>40</v>
      </c>
      <c r="E23" s="2"/>
      <c r="F23" s="3"/>
      <c r="G23" s="2"/>
      <c r="H23" s="187">
        <v>10198</v>
      </c>
      <c r="I23" s="265"/>
      <c r="J23" s="187">
        <v>273</v>
      </c>
      <c r="K23" s="265"/>
      <c r="L23" s="187">
        <v>8716</v>
      </c>
      <c r="M23" s="265"/>
      <c r="N23" s="187">
        <v>1882</v>
      </c>
      <c r="O23" s="67"/>
      <c r="P23" s="68"/>
    </row>
    <row r="24" spans="1:16" s="65" customFormat="1" ht="23.85" customHeight="1">
      <c r="A24" s="80"/>
      <c r="B24" s="9" t="s">
        <v>109</v>
      </c>
      <c r="C24" s="80"/>
      <c r="D24" s="80"/>
      <c r="E24" s="80"/>
      <c r="F24" s="66"/>
      <c r="G24" s="80"/>
      <c r="H24" s="187">
        <v>1281</v>
      </c>
      <c r="I24" s="265"/>
      <c r="J24" s="187">
        <v>-273</v>
      </c>
      <c r="K24" s="265"/>
      <c r="L24" s="187">
        <v>0</v>
      </c>
      <c r="M24" s="265"/>
      <c r="N24" s="187">
        <v>0</v>
      </c>
      <c r="O24" s="67"/>
      <c r="P24" s="68"/>
    </row>
    <row r="25" spans="1:16" s="65" customFormat="1" ht="23.85" customHeight="1">
      <c r="A25" s="80"/>
      <c r="B25" s="65" t="s">
        <v>67</v>
      </c>
      <c r="C25" s="80"/>
      <c r="D25" s="80"/>
      <c r="E25" s="81"/>
      <c r="F25" s="81"/>
      <c r="G25" s="81"/>
      <c r="H25" s="187">
        <v>4466</v>
      </c>
      <c r="I25" s="135"/>
      <c r="J25" s="187">
        <v>-2509</v>
      </c>
      <c r="K25" s="135"/>
      <c r="L25" s="187">
        <v>6288</v>
      </c>
      <c r="M25" s="135"/>
      <c r="N25" s="187">
        <v>-10282</v>
      </c>
      <c r="O25" s="67"/>
      <c r="P25" s="68"/>
    </row>
    <row r="26" spans="1:16" s="65" customFormat="1" ht="23.85" customHeight="1">
      <c r="A26" s="80"/>
      <c r="B26" s="34" t="s">
        <v>157</v>
      </c>
      <c r="C26" s="80"/>
      <c r="D26" s="80"/>
      <c r="E26" s="80"/>
      <c r="F26" s="81"/>
      <c r="G26" s="80"/>
      <c r="H26" s="158">
        <v>-237</v>
      </c>
      <c r="I26" s="6"/>
      <c r="J26" s="158">
        <v>-28</v>
      </c>
      <c r="K26" s="6"/>
      <c r="L26" s="158">
        <v>0</v>
      </c>
      <c r="M26" s="6"/>
      <c r="N26" s="158">
        <v>0</v>
      </c>
      <c r="O26" s="67"/>
      <c r="P26" s="68"/>
    </row>
    <row r="27" spans="1:16" s="65" customFormat="1" ht="23.85" customHeight="1">
      <c r="A27" s="80" t="s">
        <v>163</v>
      </c>
      <c r="B27" s="34"/>
      <c r="C27" s="80"/>
      <c r="D27" s="80"/>
      <c r="E27" s="80"/>
      <c r="F27" s="81"/>
      <c r="G27" s="80"/>
      <c r="H27" s="158">
        <f>SUM(H11:I26)</f>
        <v>157091</v>
      </c>
      <c r="I27" s="6"/>
      <c r="J27" s="158">
        <f>SUM(J11:K26)</f>
        <v>158379</v>
      </c>
      <c r="K27" s="6"/>
      <c r="L27" s="158">
        <f>SUM(L11:M26)</f>
        <v>113164</v>
      </c>
      <c r="M27" s="6"/>
      <c r="N27" s="158">
        <f>SUM(N11:O26)</f>
        <v>45771</v>
      </c>
      <c r="O27" s="67"/>
      <c r="P27" s="68"/>
    </row>
    <row r="28" spans="1:16" s="9" customFormat="1" ht="23.85" customHeight="1">
      <c r="A28" s="79" t="s">
        <v>59</v>
      </c>
      <c r="F28" s="261"/>
      <c r="H28" s="199">
        <f>H9+H27</f>
        <v>242336</v>
      </c>
      <c r="I28" s="8"/>
      <c r="J28" s="199">
        <f>J9+J27</f>
        <v>179141</v>
      </c>
      <c r="K28" s="8"/>
      <c r="L28" s="199">
        <f>L9+L27</f>
        <v>112889</v>
      </c>
      <c r="M28" s="8"/>
      <c r="N28" s="199">
        <f>N9+N27</f>
        <v>76210</v>
      </c>
      <c r="O28" s="64"/>
      <c r="P28" s="68"/>
    </row>
    <row r="29" spans="1:16" s="9" customFormat="1" ht="23.85" customHeight="1">
      <c r="A29" s="80" t="s">
        <v>96</v>
      </c>
      <c r="F29" s="261"/>
      <c r="H29" s="271">
        <v>-6647</v>
      </c>
      <c r="I29" s="265"/>
      <c r="J29" s="271">
        <v>-91</v>
      </c>
      <c r="K29" s="265"/>
      <c r="L29" s="271">
        <v>-3382</v>
      </c>
      <c r="M29" s="265"/>
      <c r="N29" s="271">
        <v>0</v>
      </c>
      <c r="O29" s="64"/>
      <c r="P29" s="68"/>
    </row>
    <row r="30" spans="1:16" s="9" customFormat="1" ht="23.85" customHeight="1">
      <c r="A30" s="80" t="s">
        <v>110</v>
      </c>
      <c r="F30" s="261"/>
      <c r="H30" s="187">
        <v>1074</v>
      </c>
      <c r="I30" s="135"/>
      <c r="J30" s="187">
        <v>351</v>
      </c>
      <c r="K30" s="135"/>
      <c r="L30" s="187">
        <v>882</v>
      </c>
      <c r="M30" s="135"/>
      <c r="N30" s="187">
        <v>135</v>
      </c>
      <c r="O30" s="64"/>
      <c r="P30" s="68"/>
    </row>
    <row r="31" spans="1:16" s="9" customFormat="1" ht="23.85" customHeight="1">
      <c r="A31" s="80" t="s">
        <v>122</v>
      </c>
      <c r="F31" s="261"/>
      <c r="H31" s="187">
        <v>7476</v>
      </c>
      <c r="I31" s="135"/>
      <c r="J31" s="187">
        <v>2298</v>
      </c>
      <c r="K31" s="135"/>
      <c r="L31" s="187">
        <v>0</v>
      </c>
      <c r="M31" s="135"/>
      <c r="N31" s="187">
        <v>0</v>
      </c>
      <c r="O31" s="64"/>
      <c r="P31" s="68"/>
    </row>
    <row r="32" spans="1:16" s="9" customFormat="1" ht="23.85" customHeight="1">
      <c r="A32" s="80" t="s">
        <v>123</v>
      </c>
      <c r="F32" s="261"/>
      <c r="H32" s="188">
        <v>-1451</v>
      </c>
      <c r="I32" s="135"/>
      <c r="J32" s="188">
        <v>-1930</v>
      </c>
      <c r="K32" s="135"/>
      <c r="L32" s="188">
        <v>-445</v>
      </c>
      <c r="M32" s="135"/>
      <c r="N32" s="187">
        <v>-867</v>
      </c>
      <c r="O32" s="64"/>
      <c r="P32" s="68"/>
    </row>
    <row r="33" spans="1:16" s="62" customFormat="1" ht="23.85" customHeight="1">
      <c r="A33" s="79" t="s">
        <v>59</v>
      </c>
      <c r="F33" s="262"/>
      <c r="H33" s="7">
        <f>SUM(H28:H32)</f>
        <v>242788</v>
      </c>
      <c r="I33" s="63"/>
      <c r="J33" s="7">
        <f>SUM(J28:J32)</f>
        <v>179769</v>
      </c>
      <c r="K33" s="63"/>
      <c r="L33" s="7">
        <f>SUM(L28:L32)</f>
        <v>109944</v>
      </c>
      <c r="M33" s="63"/>
      <c r="N33" s="7">
        <f>SUM(N28:N32)</f>
        <v>75478</v>
      </c>
      <c r="O33" s="69"/>
      <c r="P33" s="8"/>
    </row>
    <row r="34" spans="1:16" s="62" customFormat="1" ht="23.85" customHeight="1">
      <c r="A34" s="79" t="s">
        <v>25</v>
      </c>
      <c r="B34" s="9"/>
      <c r="C34" s="9"/>
      <c r="D34" s="9"/>
      <c r="E34" s="9"/>
      <c r="F34" s="261"/>
      <c r="G34" s="9"/>
      <c r="H34" s="189"/>
      <c r="I34" s="190"/>
      <c r="J34" s="189"/>
      <c r="K34" s="190"/>
      <c r="L34" s="189"/>
      <c r="M34" s="190"/>
      <c r="N34" s="189"/>
      <c r="O34" s="69"/>
      <c r="P34" s="70"/>
    </row>
    <row r="35" spans="1:16" s="62" customFormat="1" ht="23.85" customHeight="1">
      <c r="A35" s="134"/>
      <c r="B35" s="9" t="s">
        <v>102</v>
      </c>
      <c r="C35" s="9"/>
      <c r="D35" s="9"/>
      <c r="E35" s="9"/>
      <c r="F35" s="261"/>
      <c r="G35" s="9"/>
      <c r="H35" s="187">
        <v>169848</v>
      </c>
      <c r="I35" s="64"/>
      <c r="J35" s="135">
        <v>-42813</v>
      </c>
      <c r="K35" s="64"/>
      <c r="L35" s="187">
        <v>217862</v>
      </c>
      <c r="M35" s="64"/>
      <c r="N35" s="135">
        <v>-43870</v>
      </c>
      <c r="O35" s="69"/>
      <c r="P35" s="70"/>
    </row>
    <row r="36" spans="1:16" s="62" customFormat="1" ht="23.85" customHeight="1">
      <c r="A36" s="134"/>
      <c r="B36" s="9" t="s">
        <v>124</v>
      </c>
      <c r="C36" s="9"/>
      <c r="D36" s="9"/>
      <c r="E36" s="9"/>
      <c r="F36" s="261"/>
      <c r="G36" s="9"/>
      <c r="H36" s="187">
        <v>33</v>
      </c>
      <c r="I36" s="64"/>
      <c r="J36" s="135">
        <v>12</v>
      </c>
      <c r="K36" s="64"/>
      <c r="L36" s="187">
        <v>0</v>
      </c>
      <c r="M36" s="64"/>
      <c r="N36" s="135">
        <v>12</v>
      </c>
      <c r="O36" s="69"/>
      <c r="P36" s="70"/>
    </row>
    <row r="37" spans="1:16" s="62" customFormat="1" ht="23.85" customHeight="1">
      <c r="A37" s="134"/>
      <c r="B37" s="9" t="s">
        <v>104</v>
      </c>
      <c r="C37" s="9"/>
      <c r="D37" s="9"/>
      <c r="E37" s="9"/>
      <c r="F37" s="261"/>
      <c r="G37" s="9"/>
      <c r="H37" s="187">
        <v>-93796</v>
      </c>
      <c r="I37" s="64"/>
      <c r="J37" s="135">
        <v>-301926</v>
      </c>
      <c r="K37" s="64"/>
      <c r="L37" s="187">
        <v>-79320</v>
      </c>
      <c r="M37" s="64"/>
      <c r="N37" s="135">
        <v>-1697</v>
      </c>
      <c r="O37" s="69"/>
      <c r="P37" s="70"/>
    </row>
    <row r="38" spans="1:16" s="62" customFormat="1" ht="23.85" customHeight="1">
      <c r="A38" s="134"/>
      <c r="B38" s="9" t="s">
        <v>105</v>
      </c>
      <c r="C38" s="9"/>
      <c r="D38" s="9"/>
      <c r="E38" s="9"/>
      <c r="F38" s="261"/>
      <c r="G38" s="9"/>
      <c r="H38" s="187">
        <v>0</v>
      </c>
      <c r="I38" s="64"/>
      <c r="J38" s="135">
        <v>-29500</v>
      </c>
      <c r="K38" s="64"/>
      <c r="L38" s="187">
        <v>0</v>
      </c>
      <c r="M38" s="64"/>
      <c r="N38" s="135">
        <v>0</v>
      </c>
      <c r="O38" s="69"/>
      <c r="P38" s="70"/>
    </row>
    <row r="39" spans="1:16" s="62" customFormat="1" ht="23.85" customHeight="1">
      <c r="A39" s="134"/>
      <c r="B39" s="9" t="s">
        <v>101</v>
      </c>
      <c r="C39" s="9"/>
      <c r="D39" s="9"/>
      <c r="E39" s="9"/>
      <c r="F39" s="261"/>
      <c r="G39" s="9"/>
      <c r="H39" s="187">
        <v>127104</v>
      </c>
      <c r="I39" s="64"/>
      <c r="J39" s="135">
        <v>147976</v>
      </c>
      <c r="K39" s="64"/>
      <c r="L39" s="187">
        <v>476047</v>
      </c>
      <c r="M39" s="64"/>
      <c r="N39" s="135">
        <v>147976</v>
      </c>
      <c r="O39" s="69"/>
      <c r="P39" s="70"/>
    </row>
    <row r="40" spans="1:16" s="62" customFormat="1" ht="23.85" customHeight="1">
      <c r="A40" s="134"/>
      <c r="B40" s="9" t="s">
        <v>167</v>
      </c>
      <c r="C40" s="9"/>
      <c r="D40" s="9"/>
      <c r="E40" s="9"/>
      <c r="F40" s="261"/>
      <c r="G40" s="9"/>
      <c r="H40" s="187">
        <v>70056</v>
      </c>
      <c r="I40" s="64"/>
      <c r="J40" s="135">
        <v>0</v>
      </c>
      <c r="K40" s="64"/>
      <c r="L40" s="187">
        <v>70056</v>
      </c>
      <c r="M40" s="64"/>
      <c r="N40" s="135">
        <v>290</v>
      </c>
      <c r="O40" s="69"/>
      <c r="P40" s="70"/>
    </row>
    <row r="41" spans="1:16" s="62" customFormat="1" ht="23.85" customHeight="1">
      <c r="A41" s="134"/>
      <c r="B41" s="9" t="s">
        <v>107</v>
      </c>
      <c r="C41" s="9"/>
      <c r="D41" s="9"/>
      <c r="E41" s="9"/>
      <c r="F41" s="261"/>
      <c r="G41" s="9"/>
      <c r="H41" s="187">
        <v>-150000</v>
      </c>
      <c r="I41" s="64"/>
      <c r="J41" s="135">
        <v>0</v>
      </c>
      <c r="K41" s="64"/>
      <c r="L41" s="187">
        <v>-180000</v>
      </c>
      <c r="M41" s="64"/>
      <c r="N41" s="135">
        <v>0</v>
      </c>
      <c r="O41" s="69"/>
      <c r="P41" s="70"/>
    </row>
    <row r="42" spans="1:16" s="62" customFormat="1" ht="23.85" customHeight="1">
      <c r="A42" s="134"/>
      <c r="B42" s="9" t="s">
        <v>125</v>
      </c>
      <c r="C42" s="9"/>
      <c r="D42" s="9"/>
      <c r="E42" s="9"/>
      <c r="F42" s="261"/>
      <c r="G42" s="9"/>
      <c r="H42" s="187">
        <v>0</v>
      </c>
      <c r="I42" s="64"/>
      <c r="J42" s="135">
        <v>-42900</v>
      </c>
      <c r="K42" s="64"/>
      <c r="L42" s="187">
        <v>0</v>
      </c>
      <c r="M42" s="64"/>
      <c r="N42" s="135">
        <v>-42900</v>
      </c>
      <c r="O42" s="69"/>
      <c r="P42" s="70"/>
    </row>
    <row r="43" spans="1:16" s="62" customFormat="1" ht="23.85" customHeight="1">
      <c r="A43" s="134"/>
      <c r="B43" s="9" t="s">
        <v>108</v>
      </c>
      <c r="C43" s="9"/>
      <c r="D43" s="9"/>
      <c r="E43" s="9"/>
      <c r="F43" s="261"/>
      <c r="G43" s="9"/>
      <c r="H43" s="187">
        <v>0</v>
      </c>
      <c r="I43" s="64"/>
      <c r="J43" s="135">
        <v>0</v>
      </c>
      <c r="K43" s="64"/>
      <c r="L43" s="187">
        <v>-25000</v>
      </c>
      <c r="M43" s="64"/>
      <c r="N43" s="135">
        <v>-128000</v>
      </c>
      <c r="O43" s="69"/>
      <c r="P43" s="70"/>
    </row>
    <row r="44" spans="1:16" s="62" customFormat="1" ht="23.85" customHeight="1">
      <c r="A44" s="134"/>
      <c r="B44" s="9" t="s">
        <v>135</v>
      </c>
      <c r="C44" s="9"/>
      <c r="D44" s="9"/>
      <c r="E44" s="9"/>
      <c r="F44" s="261"/>
      <c r="G44" s="9"/>
      <c r="H44" s="187">
        <v>-456500</v>
      </c>
      <c r="I44" s="64"/>
      <c r="J44" s="135">
        <v>0</v>
      </c>
      <c r="K44" s="64"/>
      <c r="L44" s="187">
        <v>-456500</v>
      </c>
      <c r="M44" s="64"/>
      <c r="N44" s="135">
        <v>0</v>
      </c>
      <c r="O44" s="69"/>
      <c r="P44" s="70"/>
    </row>
    <row r="45" spans="1:16" s="62" customFormat="1" ht="23.85" customHeight="1">
      <c r="A45" s="134"/>
      <c r="B45" s="9" t="s">
        <v>164</v>
      </c>
      <c r="C45" s="9"/>
      <c r="D45" s="9"/>
      <c r="E45" s="9"/>
      <c r="F45" s="261"/>
      <c r="G45" s="9"/>
      <c r="H45" s="187"/>
      <c r="I45" s="64"/>
      <c r="J45" s="135"/>
      <c r="K45" s="64"/>
      <c r="L45" s="187"/>
      <c r="M45" s="64"/>
      <c r="N45" s="135"/>
      <c r="O45" s="69"/>
      <c r="P45" s="70"/>
    </row>
    <row r="46" spans="1:16" s="62" customFormat="1" ht="23.85" customHeight="1">
      <c r="A46" s="134"/>
      <c r="B46" s="9"/>
      <c r="C46" s="9" t="s">
        <v>165</v>
      </c>
      <c r="D46" s="9"/>
      <c r="E46" s="9"/>
      <c r="F46" s="261"/>
      <c r="G46" s="9"/>
      <c r="H46" s="187">
        <v>348944</v>
      </c>
      <c r="I46" s="64"/>
      <c r="J46" s="135">
        <v>0</v>
      </c>
      <c r="K46" s="64"/>
      <c r="L46" s="187">
        <v>0</v>
      </c>
      <c r="M46" s="64"/>
      <c r="N46" s="135">
        <v>0</v>
      </c>
      <c r="O46" s="69"/>
      <c r="P46" s="70"/>
    </row>
    <row r="47" spans="1:16" s="62" customFormat="1" ht="23.85" customHeight="1">
      <c r="A47" s="79" t="s">
        <v>85</v>
      </c>
      <c r="F47" s="262"/>
      <c r="H47" s="71">
        <f>SUM(H35:H46)</f>
        <v>15689</v>
      </c>
      <c r="I47" s="69"/>
      <c r="J47" s="71">
        <f>SUM(J35:J46)</f>
        <v>-269151</v>
      </c>
      <c r="K47" s="69"/>
      <c r="L47" s="71">
        <f>SUM(L35:L46)</f>
        <v>23145</v>
      </c>
      <c r="M47" s="69"/>
      <c r="N47" s="71">
        <f>SUM(N35:N46)</f>
        <v>-68189</v>
      </c>
      <c r="O47" s="69"/>
      <c r="P47" s="70"/>
    </row>
    <row r="48" spans="1:16" s="62" customFormat="1" ht="23.85" customHeight="1">
      <c r="A48" s="79"/>
      <c r="F48" s="262"/>
      <c r="H48" s="8"/>
      <c r="I48" s="63"/>
      <c r="J48" s="8"/>
      <c r="K48" s="63"/>
      <c r="L48" s="8"/>
      <c r="M48" s="63"/>
      <c r="N48" s="8"/>
      <c r="O48" s="69"/>
      <c r="P48" s="8"/>
    </row>
    <row r="49" spans="1:16" s="62" customFormat="1" ht="23.85" customHeight="1">
      <c r="A49" s="79"/>
      <c r="F49" s="262"/>
      <c r="H49" s="8"/>
      <c r="I49" s="63"/>
      <c r="J49" s="8"/>
      <c r="K49" s="63"/>
      <c r="L49" s="8"/>
      <c r="M49" s="63"/>
      <c r="N49" s="8"/>
      <c r="O49" s="69"/>
      <c r="P49" s="8"/>
    </row>
    <row r="50" spans="1:16" ht="23.85" customHeight="1">
      <c r="A50" s="33" t="s">
        <v>45</v>
      </c>
      <c r="B50" s="1"/>
      <c r="C50" s="1"/>
      <c r="D50" s="1"/>
      <c r="E50" s="1"/>
      <c r="F50" s="59"/>
      <c r="G50" s="1"/>
      <c r="H50" s="1"/>
      <c r="I50" s="1"/>
      <c r="J50" s="1"/>
      <c r="K50" s="1"/>
      <c r="L50" s="1"/>
      <c r="M50" s="1"/>
      <c r="N50" s="51" t="s">
        <v>92</v>
      </c>
      <c r="O50" s="59"/>
      <c r="P50" s="1"/>
    </row>
    <row r="51" spans="1:16" ht="23.85" customHeight="1">
      <c r="A51" s="33" t="s">
        <v>178</v>
      </c>
      <c r="B51" s="1"/>
      <c r="C51" s="1"/>
      <c r="D51" s="1"/>
      <c r="E51" s="1"/>
      <c r="F51" s="59"/>
      <c r="G51" s="1"/>
      <c r="H51" s="1"/>
      <c r="I51" s="1"/>
      <c r="J51" s="1"/>
      <c r="K51" s="1"/>
      <c r="L51" s="1"/>
      <c r="M51" s="1"/>
      <c r="N51" s="51" t="s">
        <v>93</v>
      </c>
      <c r="O51" s="59"/>
      <c r="P51" s="1"/>
    </row>
    <row r="52" spans="1:16" ht="23.85" customHeight="1">
      <c r="A52" s="33" t="str">
        <f>A3</f>
        <v>FOR THE NINE-MONTH PERIOD ENDED SEPTEMBER 30, 2024</v>
      </c>
      <c r="B52" s="1"/>
      <c r="C52" s="1"/>
      <c r="D52" s="1"/>
      <c r="E52" s="1"/>
      <c r="F52" s="59"/>
      <c r="G52" s="1"/>
      <c r="H52" s="1"/>
      <c r="I52" s="1"/>
      <c r="J52" s="1"/>
      <c r="K52" s="1"/>
      <c r="L52" s="1"/>
      <c r="M52" s="1"/>
      <c r="N52" s="1"/>
      <c r="O52" s="59"/>
      <c r="P52" s="1"/>
    </row>
    <row r="53" spans="1:16" ht="23.85" customHeight="1">
      <c r="A53" s="1"/>
      <c r="B53" s="1"/>
      <c r="C53" s="1"/>
      <c r="D53" s="1"/>
      <c r="E53" s="1"/>
      <c r="F53" s="59"/>
      <c r="G53" s="1"/>
      <c r="H53" s="1"/>
      <c r="I53" s="1"/>
      <c r="J53" s="1"/>
      <c r="K53" s="1"/>
      <c r="L53" s="1"/>
      <c r="M53" s="1"/>
      <c r="N53" s="1"/>
      <c r="O53" s="59"/>
      <c r="P53" s="1"/>
    </row>
    <row r="54" spans="1:16" ht="23.85" customHeight="1">
      <c r="A54" s="56"/>
      <c r="B54" s="56"/>
      <c r="C54" s="56"/>
      <c r="D54" s="56"/>
      <c r="E54" s="56"/>
      <c r="F54" s="59"/>
      <c r="G54" s="56"/>
      <c r="H54" s="60"/>
      <c r="I54" s="60"/>
      <c r="J54" s="60"/>
      <c r="K54" s="60"/>
      <c r="L54" s="60"/>
      <c r="M54" s="60"/>
      <c r="N54" s="30" t="str">
        <f>'PL_FS 3M'!M5</f>
        <v>(Unit : Thousand Baht)</v>
      </c>
      <c r="O54" s="59"/>
    </row>
    <row r="55" spans="1:16" ht="23.85" customHeight="1">
      <c r="H55" s="294" t="s">
        <v>118</v>
      </c>
      <c r="I55" s="294"/>
      <c r="J55" s="294"/>
      <c r="L55" s="294" t="s">
        <v>116</v>
      </c>
      <c r="M55" s="294"/>
      <c r="N55" s="294"/>
    </row>
    <row r="56" spans="1:16" ht="23.85" customHeight="1">
      <c r="E56" s="3"/>
      <c r="F56" s="260" t="s">
        <v>0</v>
      </c>
      <c r="G56" s="3"/>
      <c r="H56" s="90">
        <f>+H7</f>
        <v>2024</v>
      </c>
      <c r="I56" s="16"/>
      <c r="J56" s="90">
        <f>+J7</f>
        <v>2023</v>
      </c>
      <c r="K56" s="16"/>
      <c r="L56" s="90">
        <f>+H56</f>
        <v>2024</v>
      </c>
      <c r="M56" s="16"/>
      <c r="N56" s="90">
        <f>+J56</f>
        <v>2023</v>
      </c>
      <c r="O56" s="61"/>
      <c r="P56" s="131"/>
    </row>
    <row r="57" spans="1:16" s="9" customFormat="1" ht="23.85" customHeight="1">
      <c r="A57" s="79" t="s">
        <v>26</v>
      </c>
      <c r="F57" s="261"/>
      <c r="H57" s="64"/>
      <c r="I57" s="64"/>
      <c r="J57" s="64"/>
      <c r="K57" s="64"/>
      <c r="L57" s="64"/>
      <c r="M57" s="64"/>
      <c r="N57" s="64"/>
      <c r="O57" s="64"/>
      <c r="P57" s="64"/>
    </row>
    <row r="58" spans="1:16" s="9" customFormat="1" ht="23.85" customHeight="1">
      <c r="A58" s="79"/>
      <c r="B58" s="9" t="s">
        <v>78</v>
      </c>
      <c r="F58" s="261"/>
      <c r="O58" s="64"/>
      <c r="P58" s="64"/>
    </row>
    <row r="59" spans="1:16" s="9" customFormat="1" ht="23.85" customHeight="1">
      <c r="A59" s="79"/>
      <c r="C59" s="9" t="s">
        <v>79</v>
      </c>
      <c r="F59" s="261"/>
      <c r="H59" s="187">
        <v>55</v>
      </c>
      <c r="I59" s="64"/>
      <c r="J59" s="187">
        <v>-2000</v>
      </c>
      <c r="K59" s="64"/>
      <c r="L59" s="187">
        <v>0</v>
      </c>
      <c r="M59" s="64"/>
      <c r="N59" s="135">
        <v>0</v>
      </c>
      <c r="O59" s="64"/>
      <c r="P59" s="64"/>
    </row>
    <row r="60" spans="1:16" s="9" customFormat="1" ht="23.85" customHeight="1">
      <c r="A60" s="79"/>
      <c r="B60" s="9" t="s">
        <v>106</v>
      </c>
      <c r="F60" s="261"/>
      <c r="H60" s="187">
        <v>0</v>
      </c>
      <c r="I60" s="64"/>
      <c r="J60" s="187">
        <v>701601</v>
      </c>
      <c r="K60" s="64"/>
      <c r="L60" s="187">
        <v>0</v>
      </c>
      <c r="M60" s="64"/>
      <c r="N60" s="135">
        <v>701601</v>
      </c>
      <c r="O60" s="64"/>
      <c r="P60" s="64"/>
    </row>
    <row r="61" spans="1:16" s="9" customFormat="1" ht="23.85" customHeight="1">
      <c r="A61" s="80"/>
      <c r="B61" s="9" t="s">
        <v>126</v>
      </c>
      <c r="F61" s="261"/>
      <c r="H61" s="187">
        <v>0</v>
      </c>
      <c r="I61" s="64"/>
      <c r="J61" s="187">
        <v>108000</v>
      </c>
      <c r="K61" s="64"/>
      <c r="L61" s="187">
        <v>0</v>
      </c>
      <c r="M61" s="64"/>
      <c r="N61" s="135">
        <v>0</v>
      </c>
      <c r="O61" s="64"/>
      <c r="P61" s="64"/>
    </row>
    <row r="62" spans="1:16" s="9" customFormat="1" ht="23.85" customHeight="1">
      <c r="A62" s="80"/>
      <c r="B62" s="9" t="s">
        <v>127</v>
      </c>
      <c r="F62" s="261"/>
      <c r="H62" s="187">
        <v>10000</v>
      </c>
      <c r="I62" s="64"/>
      <c r="J62" s="187">
        <v>0</v>
      </c>
      <c r="K62" s="64"/>
      <c r="L62" s="187">
        <v>0</v>
      </c>
      <c r="M62" s="64"/>
      <c r="N62" s="135">
        <v>0</v>
      </c>
      <c r="O62" s="64"/>
      <c r="P62" s="64"/>
    </row>
    <row r="63" spans="1:16" s="9" customFormat="1" ht="23.85" customHeight="1">
      <c r="A63" s="80"/>
      <c r="B63" s="9" t="s">
        <v>80</v>
      </c>
      <c r="F63" s="261"/>
      <c r="H63" s="187">
        <v>0</v>
      </c>
      <c r="I63" s="64"/>
      <c r="J63" s="187">
        <v>0</v>
      </c>
      <c r="K63" s="64"/>
      <c r="L63" s="187">
        <v>0</v>
      </c>
      <c r="M63" s="64"/>
      <c r="N63" s="135">
        <v>-44996</v>
      </c>
      <c r="O63" s="64"/>
      <c r="P63" s="64"/>
    </row>
    <row r="64" spans="1:16" s="9" customFormat="1" ht="23.85" customHeight="1">
      <c r="A64" s="80"/>
      <c r="B64" s="9" t="s">
        <v>64</v>
      </c>
      <c r="F64" s="261"/>
      <c r="H64" s="187">
        <v>0</v>
      </c>
      <c r="I64" s="64"/>
      <c r="J64" s="187">
        <v>4</v>
      </c>
      <c r="K64" s="64"/>
      <c r="L64" s="187">
        <v>0</v>
      </c>
      <c r="M64" s="64"/>
      <c r="N64" s="135">
        <v>0</v>
      </c>
      <c r="O64" s="64"/>
      <c r="P64" s="64"/>
    </row>
    <row r="65" spans="1:16" s="9" customFormat="1" ht="23.85" customHeight="1">
      <c r="A65" s="80"/>
      <c r="B65" s="9" t="s">
        <v>70</v>
      </c>
      <c r="F65" s="261"/>
      <c r="H65" s="187">
        <v>-99234</v>
      </c>
      <c r="I65" s="64"/>
      <c r="J65" s="187">
        <v>-274634</v>
      </c>
      <c r="K65" s="64"/>
      <c r="L65" s="187">
        <v>0</v>
      </c>
      <c r="M65" s="64"/>
      <c r="N65" s="135">
        <v>-175400</v>
      </c>
      <c r="O65" s="64"/>
      <c r="P65" s="68"/>
    </row>
    <row r="66" spans="1:16" s="9" customFormat="1" ht="23.85" customHeight="1">
      <c r="A66" s="80"/>
      <c r="B66" s="9" t="s">
        <v>69</v>
      </c>
      <c r="F66" s="261"/>
      <c r="H66" s="187">
        <v>-68167</v>
      </c>
      <c r="I66" s="265"/>
      <c r="J66" s="187">
        <v>-64432</v>
      </c>
      <c r="K66" s="265"/>
      <c r="L66" s="187">
        <v>-53365</v>
      </c>
      <c r="M66" s="135"/>
      <c r="N66" s="135">
        <v>-44461</v>
      </c>
      <c r="O66" s="64"/>
      <c r="P66" s="64"/>
    </row>
    <row r="67" spans="1:16" s="9" customFormat="1" ht="23.85" customHeight="1">
      <c r="A67" s="80"/>
      <c r="B67" s="9" t="s">
        <v>143</v>
      </c>
      <c r="F67" s="261"/>
      <c r="H67" s="188">
        <v>-3607</v>
      </c>
      <c r="I67" s="135"/>
      <c r="J67" s="188">
        <v>-3389</v>
      </c>
      <c r="K67" s="135"/>
      <c r="L67" s="188">
        <v>-1481</v>
      </c>
      <c r="M67" s="135"/>
      <c r="N67" s="135">
        <v>-1290</v>
      </c>
      <c r="O67" s="64"/>
      <c r="P67" s="6"/>
    </row>
    <row r="68" spans="1:16" s="9" customFormat="1" ht="23.85" customHeight="1">
      <c r="A68" s="82" t="s">
        <v>44</v>
      </c>
      <c r="F68" s="261"/>
      <c r="H68" s="71">
        <f>SUM(H59:H67)</f>
        <v>-160953</v>
      </c>
      <c r="I68" s="69"/>
      <c r="J68" s="71">
        <f>SUM(J59:J67)</f>
        <v>465150</v>
      </c>
      <c r="K68" s="69"/>
      <c r="L68" s="71">
        <f>SUM(L59:L67)</f>
        <v>-54846</v>
      </c>
      <c r="M68" s="69"/>
      <c r="N68" s="71">
        <f>SUM(N59:N67)</f>
        <v>435454</v>
      </c>
      <c r="O68" s="64"/>
      <c r="P68" s="132"/>
    </row>
    <row r="69" spans="1:16" s="62" customFormat="1" ht="23.85" customHeight="1">
      <c r="A69" s="82" t="s">
        <v>56</v>
      </c>
      <c r="F69" s="262"/>
      <c r="H69" s="89">
        <f>SUM(H68,H47,H33)</f>
        <v>97524</v>
      </c>
      <c r="I69" s="72"/>
      <c r="J69" s="89">
        <f>SUM(J68,J47,J33)</f>
        <v>375768</v>
      </c>
      <c r="K69" s="72"/>
      <c r="L69" s="89">
        <f>SUM(L68,L47,L33)</f>
        <v>78243</v>
      </c>
      <c r="M69" s="72"/>
      <c r="N69" s="89">
        <f>SUM(N68,N47,N33)</f>
        <v>442743</v>
      </c>
      <c r="O69" s="69"/>
      <c r="P69" s="132"/>
    </row>
    <row r="70" spans="1:16" s="62" customFormat="1" ht="23.85" customHeight="1">
      <c r="A70" s="82" t="s">
        <v>97</v>
      </c>
      <c r="F70" s="262"/>
      <c r="H70" s="73">
        <f>+BS_FS!I13</f>
        <v>1552120</v>
      </c>
      <c r="I70" s="69"/>
      <c r="J70" s="272">
        <v>1235581</v>
      </c>
      <c r="K70" s="69"/>
      <c r="L70" s="57">
        <f>+BS_FS!M13</f>
        <v>1493504</v>
      </c>
      <c r="M70" s="69"/>
      <c r="N70" s="272">
        <v>1074972</v>
      </c>
      <c r="O70" s="69"/>
      <c r="P70" s="57"/>
    </row>
    <row r="71" spans="1:16" s="62" customFormat="1" ht="23.85" customHeight="1">
      <c r="A71" s="82" t="s">
        <v>111</v>
      </c>
      <c r="F71" s="262"/>
      <c r="H71" s="73"/>
      <c r="I71" s="69"/>
      <c r="J71" s="272"/>
      <c r="K71" s="69"/>
      <c r="L71" s="57"/>
      <c r="M71" s="69"/>
      <c r="N71" s="272"/>
      <c r="O71" s="69"/>
      <c r="P71" s="57"/>
    </row>
    <row r="72" spans="1:16" s="62" customFormat="1" ht="23.85" customHeight="1">
      <c r="B72" s="62" t="s">
        <v>131</v>
      </c>
      <c r="F72" s="261">
        <v>7</v>
      </c>
      <c r="H72" s="274">
        <v>-15859</v>
      </c>
      <c r="I72" s="69"/>
      <c r="J72" s="272">
        <v>0</v>
      </c>
      <c r="K72" s="69"/>
      <c r="L72" s="272">
        <v>0</v>
      </c>
      <c r="M72" s="69"/>
      <c r="N72" s="272">
        <v>0</v>
      </c>
      <c r="O72" s="69"/>
      <c r="P72" s="57"/>
    </row>
    <row r="73" spans="1:16" s="62" customFormat="1" ht="23.85" customHeight="1" thickBot="1">
      <c r="A73" s="79" t="s">
        <v>98</v>
      </c>
      <c r="F73" s="262"/>
      <c r="H73" s="74">
        <f>(SUM(H69:H72))</f>
        <v>1633785</v>
      </c>
      <c r="I73" s="69"/>
      <c r="J73" s="74">
        <f>(SUM(J69:J72))</f>
        <v>1611349</v>
      </c>
      <c r="K73" s="69"/>
      <c r="L73" s="74">
        <f>(SUM(L69:L72))</f>
        <v>1571747</v>
      </c>
      <c r="M73" s="69"/>
      <c r="N73" s="74">
        <f>(SUM(N69:N72))</f>
        <v>1517715</v>
      </c>
    </row>
    <row r="74" spans="1:16" s="62" customFormat="1" ht="23.85" customHeight="1" thickTop="1">
      <c r="F74" s="262"/>
      <c r="H74" s="75"/>
      <c r="I74" s="75"/>
      <c r="J74" s="75"/>
      <c r="K74" s="75"/>
      <c r="L74" s="75"/>
      <c r="M74" s="75"/>
      <c r="N74" s="75"/>
      <c r="O74" s="69"/>
      <c r="P74" s="75"/>
    </row>
    <row r="75" spans="1:16" s="62" customFormat="1" ht="23.85" customHeight="1">
      <c r="A75" s="33" t="s">
        <v>27</v>
      </c>
      <c r="F75" s="262"/>
      <c r="H75" s="75"/>
      <c r="I75" s="69"/>
      <c r="J75" s="75"/>
      <c r="K75" s="69"/>
      <c r="L75" s="75"/>
      <c r="M75" s="69"/>
      <c r="N75" s="75"/>
      <c r="O75" s="69"/>
      <c r="P75" s="75"/>
    </row>
    <row r="76" spans="1:16" s="76" customFormat="1" ht="23.85" customHeight="1">
      <c r="A76" s="84" t="s">
        <v>86</v>
      </c>
      <c r="C76" s="136"/>
      <c r="D76" s="137"/>
      <c r="E76" s="138"/>
      <c r="F76" s="263"/>
      <c r="G76" s="138"/>
      <c r="H76" s="5"/>
      <c r="I76" s="192"/>
      <c r="J76" s="5"/>
      <c r="K76" s="192"/>
      <c r="L76" s="5"/>
      <c r="M76" s="192"/>
      <c r="N76" s="5"/>
      <c r="P76" s="6"/>
    </row>
    <row r="77" spans="1:16" s="76" customFormat="1" ht="19.95" customHeight="1">
      <c r="A77" s="83"/>
      <c r="B77" s="84" t="s">
        <v>166</v>
      </c>
      <c r="C77" s="136"/>
      <c r="D77" s="137"/>
      <c r="E77" s="138"/>
      <c r="F77" s="263"/>
      <c r="G77" s="138"/>
      <c r="H77" s="5"/>
      <c r="I77" s="192"/>
      <c r="J77" s="5"/>
      <c r="K77" s="192"/>
      <c r="L77" s="5"/>
      <c r="M77" s="192"/>
      <c r="N77" s="5"/>
      <c r="P77" s="6"/>
    </row>
    <row r="78" spans="1:16" s="76" customFormat="1" ht="23.85" customHeight="1">
      <c r="A78" s="34"/>
      <c r="C78" s="84" t="s">
        <v>42</v>
      </c>
      <c r="D78" s="77"/>
      <c r="F78" s="264"/>
      <c r="H78" s="187">
        <v>-3724</v>
      </c>
      <c r="I78" s="273"/>
      <c r="J78" s="135">
        <v>0</v>
      </c>
      <c r="K78" s="273"/>
      <c r="L78" s="187">
        <v>89</v>
      </c>
      <c r="M78" s="273"/>
      <c r="N78" s="135">
        <v>0</v>
      </c>
    </row>
    <row r="79" spans="1:16" s="76" customFormat="1" ht="23.85" customHeight="1">
      <c r="A79" s="34"/>
      <c r="C79" s="139" t="s">
        <v>49</v>
      </c>
      <c r="D79" s="77"/>
      <c r="F79" s="264"/>
      <c r="H79" s="187">
        <v>2680</v>
      </c>
      <c r="I79" s="12"/>
      <c r="J79" s="135">
        <v>1782</v>
      </c>
      <c r="K79" s="12"/>
      <c r="L79" s="187">
        <v>-3789</v>
      </c>
      <c r="M79" s="12"/>
      <c r="N79" s="135">
        <v>0</v>
      </c>
    </row>
    <row r="80" spans="1:16" ht="23.85" customHeight="1">
      <c r="C80" s="139" t="s">
        <v>154</v>
      </c>
      <c r="H80" s="187">
        <v>570</v>
      </c>
      <c r="I80" s="12"/>
      <c r="J80" s="278">
        <v>-1272</v>
      </c>
      <c r="K80" s="12"/>
      <c r="L80" s="278">
        <v>0</v>
      </c>
      <c r="M80" s="12"/>
      <c r="N80" s="278">
        <v>-1272</v>
      </c>
      <c r="P80" s="133"/>
    </row>
    <row r="81" spans="8:16" ht="23.85" customHeight="1">
      <c r="H81" s="78"/>
      <c r="I81" s="78"/>
      <c r="J81" s="78"/>
      <c r="K81" s="78"/>
      <c r="L81" s="78"/>
      <c r="M81" s="78"/>
      <c r="N81" s="78"/>
      <c r="P81" s="133"/>
    </row>
    <row r="82" spans="8:16" ht="23.85" customHeight="1">
      <c r="H82" s="78"/>
      <c r="I82" s="78"/>
      <c r="J82" s="78"/>
      <c r="K82" s="78"/>
      <c r="L82" s="78"/>
      <c r="M82" s="78"/>
      <c r="N82" s="78"/>
      <c r="P82" s="133"/>
    </row>
    <row r="84" spans="8:16" ht="23.85" customHeight="1">
      <c r="H84" s="78"/>
      <c r="I84" s="78"/>
      <c r="J84" s="78"/>
      <c r="K84" s="78"/>
      <c r="L84" s="78"/>
      <c r="M84" s="78"/>
      <c r="N84" s="78"/>
      <c r="P84" s="133"/>
    </row>
    <row r="85" spans="8:16" ht="23.85" customHeight="1">
      <c r="H85" s="78"/>
      <c r="I85" s="78"/>
      <c r="J85" s="78"/>
      <c r="K85" s="78"/>
      <c r="L85" s="78"/>
      <c r="M85" s="78"/>
      <c r="N85" s="78"/>
      <c r="P85" s="133"/>
    </row>
    <row r="86" spans="8:16" ht="23.85" customHeight="1">
      <c r="H86" s="78"/>
      <c r="I86" s="78"/>
      <c r="J86" s="78"/>
      <c r="K86" s="78"/>
      <c r="L86" s="78"/>
      <c r="M86" s="78"/>
      <c r="N86" s="78"/>
      <c r="P86" s="133"/>
    </row>
  </sheetData>
  <mergeCells count="4">
    <mergeCell ref="L6:N6"/>
    <mergeCell ref="L55:N55"/>
    <mergeCell ref="H6:J6"/>
    <mergeCell ref="H55:J55"/>
  </mergeCells>
  <pageMargins left="1.1023622047244095" right="0.74803149606299213" top="0.98425196850393704" bottom="0.98425196850393704" header="0.51181102362204722" footer="0.31496062992125984"/>
  <pageSetup paperSize="256" scale="60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BS_FS</vt:lpstr>
      <vt:lpstr>PL_FS 3M</vt:lpstr>
      <vt:lpstr>PL_FS 9M</vt:lpstr>
      <vt:lpstr>SOE_FS 1</vt:lpstr>
      <vt:lpstr>SOE_FS 2</vt:lpstr>
      <vt:lpstr>CF_FS</vt:lpstr>
      <vt:lpstr>BS_FS!Print_Area</vt:lpstr>
      <vt:lpstr>'PL_FS 3M'!Print_Area</vt:lpstr>
      <vt:lpstr>'PL_FS 9M'!Print_Area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Nitro</cp:lastModifiedBy>
  <cp:lastPrinted>2024-11-01T09:48:00Z</cp:lastPrinted>
  <dcterms:created xsi:type="dcterms:W3CDTF">2017-04-05T03:09:58Z</dcterms:created>
  <dcterms:modified xsi:type="dcterms:W3CDTF">2024-11-08T08:26:38Z</dcterms:modified>
</cp:coreProperties>
</file>