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"/>
    </mc:Choice>
  </mc:AlternateContent>
  <xr:revisionPtr revIDLastSave="0" documentId="13_ncr:1_{1A8B7912-58B2-43B7-8652-C8EA20CCB43E}" xr6:coauthVersionLast="47" xr6:coauthVersionMax="47" xr10:uidLastSave="{00000000-0000-0000-0000-000000000000}"/>
  <bookViews>
    <workbookView xWindow="-108" yWindow="-108" windowWidth="23256" windowHeight="12456" tabRatio="848" activeTab="4" xr2:uid="{00000000-000D-0000-FFFF-FFFF00000000}"/>
  </bookViews>
  <sheets>
    <sheet name="งบฐานะการเงิน" sheetId="1" r:id="rId1"/>
    <sheet name="งบกำไรขาดทุนเบ็ดเสร็จ(3เดือน)" sheetId="8" r:id="rId2"/>
    <sheet name="งบกำไรขาดทุนเบ็ดเสร็จ(9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เปลี่ยนแปลงเฉพาะ!$A$1:$P$21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'งบกำไรขาดทุนเบ็ดเสร็จ(3เดือน)'!$A$1:$L$44</definedName>
    <definedName name="_xlnm.Print_Area" localSheetId="2">'งบกำไรขาดทุนเบ็ดเสร็จ(9เดือน)'!$A$1:$L$44</definedName>
    <definedName name="_xlnm.Print_Area" localSheetId="0">งบฐานะการเงิน!$A$1:$O$107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1" l="1"/>
  <c r="H58" i="1"/>
  <c r="N58" i="1"/>
  <c r="J58" i="1"/>
  <c r="F9" i="7"/>
  <c r="F11" i="7" s="1"/>
  <c r="F14" i="7" s="1"/>
  <c r="H9" i="7"/>
  <c r="J9" i="7"/>
  <c r="H11" i="7"/>
  <c r="J11" i="7"/>
  <c r="J14" i="7" s="1"/>
  <c r="H14" i="7"/>
  <c r="H26" i="1" l="1"/>
  <c r="L37" i="7"/>
  <c r="L27" i="7"/>
  <c r="K66" i="6" l="1"/>
  <c r="G66" i="6"/>
  <c r="L9" i="7" l="1"/>
  <c r="L11" i="7" s="1"/>
  <c r="L14" i="7" s="1"/>
  <c r="L17" i="7" s="1"/>
  <c r="L19" i="7" s="1"/>
  <c r="H17" i="7"/>
  <c r="H19" i="7" s="1"/>
  <c r="L9" i="8"/>
  <c r="L11" i="8" s="1"/>
  <c r="L14" i="8" s="1"/>
  <c r="L17" i="8" s="1"/>
  <c r="L19" i="8" s="1"/>
  <c r="H9" i="8"/>
  <c r="H11" i="8" s="1"/>
  <c r="H14" i="8" s="1"/>
  <c r="H17" i="8" s="1"/>
  <c r="H19" i="8" s="1"/>
  <c r="F9" i="8"/>
  <c r="F11" i="8" s="1"/>
  <c r="I66" i="6"/>
  <c r="F14" i="8" l="1"/>
  <c r="F17" i="8" s="1"/>
  <c r="F19" i="8" s="1"/>
  <c r="N95" i="1"/>
  <c r="M76" i="6"/>
  <c r="M66" i="6"/>
  <c r="I76" i="6"/>
  <c r="L27" i="8"/>
  <c r="L37" i="8" s="1"/>
  <c r="H29" i="7"/>
  <c r="H27" i="7" s="1"/>
  <c r="J9" i="8"/>
  <c r="J11" i="8" s="1"/>
  <c r="J14" i="8" s="1"/>
  <c r="A1" i="8"/>
  <c r="G76" i="6"/>
  <c r="J17" i="8" l="1"/>
  <c r="J19" i="8" s="1"/>
  <c r="L24" i="7"/>
  <c r="L29" i="7"/>
  <c r="F29" i="8"/>
  <c r="F27" i="8" s="1"/>
  <c r="F37" i="8" s="1"/>
  <c r="F24" i="8"/>
  <c r="F34" i="8" s="1"/>
  <c r="F32" i="8" s="1"/>
  <c r="L24" i="8"/>
  <c r="L29" i="8"/>
  <c r="H24" i="8"/>
  <c r="H34" i="8" s="1"/>
  <c r="H32" i="8" s="1"/>
  <c r="H29" i="8"/>
  <c r="H27" i="8" s="1"/>
  <c r="H37" i="8" s="1"/>
  <c r="K76" i="6"/>
  <c r="J27" i="8" l="1"/>
  <c r="J37" i="8" s="1"/>
  <c r="J24" i="8"/>
  <c r="J32" i="8" s="1"/>
  <c r="J34" i="8" s="1"/>
  <c r="L34" i="8"/>
  <c r="L32" i="8"/>
  <c r="N13" i="5"/>
  <c r="P13" i="5" s="1"/>
  <c r="N12" i="5"/>
  <c r="P12" i="5" s="1"/>
  <c r="L14" i="5"/>
  <c r="J14" i="5"/>
  <c r="H14" i="5"/>
  <c r="N13" i="4"/>
  <c r="P13" i="4" s="1"/>
  <c r="T13" i="4" s="1"/>
  <c r="N12" i="4"/>
  <c r="P12" i="4" s="1"/>
  <c r="T12" i="4" s="1"/>
  <c r="R14" i="4"/>
  <c r="R16" i="4" s="1"/>
  <c r="T16" i="4" s="1"/>
  <c r="L14" i="4"/>
  <c r="L16" i="4" s="1"/>
  <c r="J14" i="4"/>
  <c r="J16" i="4" s="1"/>
  <c r="H14" i="4"/>
  <c r="H16" i="4" s="1"/>
  <c r="H37" i="7"/>
  <c r="L34" i="7"/>
  <c r="L32" i="7" s="1"/>
  <c r="H24" i="7"/>
  <c r="H34" i="7" s="1"/>
  <c r="H32" i="7" s="1"/>
  <c r="J95" i="1"/>
  <c r="N65" i="1"/>
  <c r="J65" i="1"/>
  <c r="N26" i="1"/>
  <c r="N16" i="1"/>
  <c r="J16" i="1"/>
  <c r="J29" i="8" l="1"/>
  <c r="P14" i="5"/>
  <c r="J66" i="1"/>
  <c r="J96" i="1" s="1"/>
  <c r="N27" i="1"/>
  <c r="N66" i="1"/>
  <c r="N96" i="1" s="1"/>
  <c r="N14" i="5"/>
  <c r="P14" i="4"/>
  <c r="N14" i="4"/>
  <c r="T14" i="4"/>
  <c r="I8" i="6" l="1"/>
  <c r="I39" i="6" s="1"/>
  <c r="L19" i="4" l="1"/>
  <c r="J19" i="4"/>
  <c r="H19" i="4"/>
  <c r="L19" i="5"/>
  <c r="J19" i="5"/>
  <c r="H19" i="5"/>
  <c r="K78" i="6" l="1"/>
  <c r="K52" i="6"/>
  <c r="I52" i="6"/>
  <c r="I57" i="6" s="1"/>
  <c r="I77" i="6" s="1"/>
  <c r="I79" i="6" s="1"/>
  <c r="M52" i="6"/>
  <c r="M8" i="6" l="1"/>
  <c r="M39" i="6" l="1"/>
  <c r="M57" i="6" s="1"/>
  <c r="M77" i="6" s="1"/>
  <c r="M79" i="6" s="1"/>
  <c r="A1" i="4"/>
  <c r="H16" i="1" l="1"/>
  <c r="L16" i="1"/>
  <c r="R18" i="4" l="1"/>
  <c r="R19" i="4" s="1"/>
  <c r="A1" i="7" l="1"/>
  <c r="J17" i="7" l="1"/>
  <c r="J19" i="7" s="1"/>
  <c r="F17" i="7"/>
  <c r="F19" i="7" s="1"/>
  <c r="F29" i="7" s="1"/>
  <c r="F27" i="7" s="1"/>
  <c r="N18" i="5" l="1"/>
  <c r="N19" i="5" s="1"/>
  <c r="J27" i="7"/>
  <c r="J37" i="7" s="1"/>
  <c r="J24" i="7"/>
  <c r="K8" i="6"/>
  <c r="K39" i="6" s="1"/>
  <c r="G8" i="6"/>
  <c r="G39" i="6" s="1"/>
  <c r="F24" i="7"/>
  <c r="F37" i="7"/>
  <c r="G78" i="6"/>
  <c r="J29" i="7" l="1"/>
  <c r="K57" i="6"/>
  <c r="J32" i="7"/>
  <c r="J34" i="7" s="1"/>
  <c r="N18" i="4"/>
  <c r="P18" i="4" s="1"/>
  <c r="P19" i="4" s="1"/>
  <c r="F34" i="7"/>
  <c r="F32" i="7" s="1"/>
  <c r="H27" i="1"/>
  <c r="L26" i="1"/>
  <c r="J26" i="1" l="1"/>
  <c r="J27" i="1" s="1"/>
  <c r="N19" i="4"/>
  <c r="T18" i="4"/>
  <c r="T19" i="4" s="1"/>
  <c r="G52" i="6"/>
  <c r="A49" i="6"/>
  <c r="A3" i="5"/>
  <c r="H93" i="1"/>
  <c r="A1" i="5"/>
  <c r="A78" i="1"/>
  <c r="N42" i="1"/>
  <c r="N81" i="1" s="1"/>
  <c r="L42" i="1"/>
  <c r="L81" i="1" s="1"/>
  <c r="J42" i="1"/>
  <c r="J81" i="1" s="1"/>
  <c r="H42" i="1"/>
  <c r="H81" i="1" s="1"/>
  <c r="H41" i="1"/>
  <c r="H80" i="1" s="1"/>
  <c r="A39" i="1"/>
  <c r="A37" i="1"/>
  <c r="A76" i="1" s="1"/>
  <c r="K77" i="6" l="1"/>
  <c r="K79" i="6" s="1"/>
  <c r="P18" i="5"/>
  <c r="P19" i="5" s="1"/>
  <c r="H65" i="1"/>
  <c r="A47" i="6"/>
  <c r="A1" i="6"/>
  <c r="L27" i="1"/>
  <c r="G57" i="6" l="1"/>
  <c r="H66" i="1"/>
  <c r="L94" i="1"/>
  <c r="L95" i="1" s="1"/>
  <c r="G77" i="6" l="1"/>
  <c r="G79" i="6" s="1"/>
  <c r="H94" i="1"/>
  <c r="H95" i="1" l="1"/>
  <c r="H96" i="1" s="1"/>
  <c r="L65" i="1" l="1"/>
  <c r="L66" i="1" s="1"/>
  <c r="L96" i="1" s="1"/>
</calcChain>
</file>

<file path=xl/sharedStrings.xml><?xml version="1.0" encoding="utf-8"?>
<sst xmlns="http://schemas.openxmlformats.org/spreadsheetml/2006/main" count="315" uniqueCount="188">
  <si>
    <t>บริษัท เวล เกรด เอ็นจิเนียริ่ง จำกัด (มหาชน) และบริษัทย่อย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</si>
  <si>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</si>
  <si>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</si>
  <si>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</si>
  <si>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</si>
  <si>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</si>
  <si>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</si>
  <si>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</si>
  <si>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</si>
  <si>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</si>
  <si>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</si>
  <si>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</si>
  <si>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</si>
  <si>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</si>
  <si>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</si>
  <si>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</si>
  <si>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</si>
  <si>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</si>
  <si>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</si>
  <si>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</si>
  <si>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</si>
  <si>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</si>
  <si>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</si>
  <si>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</si>
  <si>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</si>
  <si>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</si>
  <si>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</si>
  <si>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</si>
  <si>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</si>
  <si>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</si>
  <si>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</si>
  <si>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</si>
  <si>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</si>
  <si>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</si>
  <si>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</si>
  <si>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</si>
  <si>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</si>
  <si>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</si>
  <si>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</si>
  <si>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</si>
  <si>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</si>
  <si>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</si>
  <si>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</si>
  <si>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</si>
  <si>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</si>
  <si>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</si>
  <si>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</si>
  <si>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</si>
  <si>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</si>
  <si>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</si>
  <si>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</si>
  <si>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</si>
  <si>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</si>
  <si>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</si>
  <si>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</si>
  <si>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</si>
  <si>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</si>
  <si>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</si>
  <si>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</si>
  <si>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</si>
  <si>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</si>
  <si>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</si>
  <si>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</si>
  <si>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</si>
  <si>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</si>
  <si>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</si>
  <si>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</si>
  <si>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อำนาจควบคุม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</si>
  <si>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</si>
  <si>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</si>
  <si>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</si>
  <si>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</si>
  <si>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</si>
  <si>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</si>
  <si>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</si>
  <si>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</si>
  <si>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</si>
  <si>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</si>
  <si>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</si>
  <si>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</si>
  <si>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</si>
  <si>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</si>
  <si>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</si>
  <si>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</si>
  <si>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</si>
  <si>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</si>
  <si>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</si>
  <si>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</si>
  <si>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</si>
  <si>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</si>
  <si>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</si>
  <si>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</si>
  <si>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</si>
  <si>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</si>
  <si>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</si>
  <si>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</si>
  <si>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</si>
  <si>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</si>
  <si>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</si>
  <si>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</si>
  <si>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</si>
  <si>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</si>
  <si>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</si>
  <si>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</si>
  <si>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</si>
  <si>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</si>
  <si>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</si>
  <si>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</si>
  <si>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</si>
  <si>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</si>
  <si>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</si>
  <si>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</si>
  <si>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</si>
  <si>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</si>
  <si>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</si>
  <si>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</si>
  <si>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</si>
  <si>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</si>
  <si>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</si>
  <si>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</si>
  <si>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</si>
  <si>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</si>
  <si>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</si>
  <si>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</si>
  <si>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</si>
  <si>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การเปิดเผยข้อมูลเกี่ยวกับกระแสเงินสดเพิ่มเติมดูหมายเหตุประกอบงบการเงินข้อ 26</t>
  </si>
  <si>
    <t>ประมาณการหนี้สินจากโครงการก่อสร้าง</t>
  </si>
  <si>
    <t>ยอดยกมา ณ วันที่ 1 มกราคม 2566</t>
  </si>
  <si>
    <t>2566</t>
  </si>
  <si>
    <t xml:space="preserve">        กำไรเบ็ดเสร็จรวมสำหรับงวด</t>
  </si>
  <si>
    <t>ผลขาดทุนด้านเครดิตที่คาดว่าจะเกิดขึ้น</t>
  </si>
  <si>
    <t>เงินเบิกเกินบัญชีเพิ่มขึ้น(ลดลง)สุทธิ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</si>
  <si>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</si>
  <si>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</si>
  <si>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</si>
  <si>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</si>
  <si>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</si>
  <si>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</si>
  <si>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</si>
  <si>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</si>
  <si>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</si>
  <si>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</si>
  <si>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31 ธันวาคม 2566</t>
  </si>
  <si>
    <t>หุ้นสามัญ 660,000,000 หุ้น มูลค่าหุ้นละ 0.50 บาท</t>
  </si>
  <si>
    <t>2567</t>
  </si>
  <si>
    <t>ยอดยกมา ณ วันที่ 1 มกราคม 2567</t>
  </si>
  <si>
    <t>ทุนสำรองตามกฎหมาย</t>
  </si>
  <si>
    <t>งบฐานะการเงิน</t>
  </si>
  <si>
    <t>14.2</t>
  </si>
  <si>
    <t>จ่ายเงินปันผล</t>
  </si>
  <si>
    <t>เงินสดรับภาษีเงินได้นิติบุคคล</t>
  </si>
  <si>
    <t>งบฐานะการเงิน (ต่อ)</t>
  </si>
  <si>
    <t xml:space="preserve">        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</si>
  <si>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</si>
  <si>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</si>
  <si>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</si>
  <si>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</si>
  <si>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>รวมส่วนที่เป็น</t>
  </si>
  <si>
    <t>ของบริษัทใหญ่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</si>
  <si>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</si>
  <si>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</si>
  <si>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>สินทรัพย์ทางการเงินหมุนเวียนอื่น</t>
  </si>
  <si>
    <t>ภาษีเงินได้ค้างจ่าย</t>
  </si>
  <si>
    <t>ภาษีเงินได้นิติบุคคลถูกหัก ณ ที่จ่ายตัดจ่าย</t>
  </si>
  <si>
    <t>14.4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</si>
  <si>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</si>
  <si>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</si>
  <si>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 (ยังไม่ได้ตรวจสอบ / สอบทานแล้ว)</t>
  </si>
  <si>
    <t>สำหรับงวดเก้าเดือน สิ้นสุดวันที่ 30 กันยายน 2567 (ยังไม่ได้ตรวจสอบ / สอบทานแล้ว)</t>
  </si>
  <si>
    <t>ยอดคงเหลือ ณ วันที่ 30 กันยายน 2566</t>
  </si>
  <si>
    <t>ยอดคงเหลือ ณ วันที่ 30 กันยายน 2567</t>
  </si>
  <si>
    <t>ประมาณการหนี้สินจากผลขาดทุนกิจการร่วมค้า</t>
  </si>
  <si>
    <t>การเปลี่ยนแปลงในส่วนของผู้ถือหุ้น สำหรับงวด 9 เดือน :</t>
  </si>
  <si>
    <t>14.3</t>
  </si>
  <si>
    <t>จ่ายผลประโยชน์พนักงาน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</si>
  <si>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</si>
  <si>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เงินสดรับจากเงินกู้ยืมระยะสั้นจากสถาบันการเงิน</t>
  </si>
  <si>
    <t>เงินสดจ่ายจากการคืนเงินกู้ยืมระยะสั้นจากสถาบันการเงิน</t>
  </si>
  <si>
    <t>เงินสดจ่ายจากการคืนเงินกู้ยืมระยะยาวจากสถาบันการเงิน</t>
  </si>
  <si>
    <t>เงินสดรับจากเงินกู้ยืมระยะสั้น - กิจการที่เกี่ยวข้องกัน</t>
  </si>
  <si>
    <t>เงินสดรับจากเงินให้กู้ยืมระยะสั้น - กิจการที่เกี่ยวข้องกัน</t>
  </si>
  <si>
    <t>เงินสดจ่ายจากเงินให้กู้ยืมระยะสั้น - กิจการที่เกี่ยวข้องกัน</t>
  </si>
  <si>
    <t>เงินสดจ่ายจากการคืนเงินกู้ยืมระยะสั้น - กิจการที่เกี่ยวข้องกัน</t>
  </si>
  <si>
    <t>ผลเสียหายจากการเลิกสัญญา</t>
  </si>
  <si>
    <t>30.2</t>
  </si>
  <si>
    <t>28.2</t>
  </si>
  <si>
    <t>ผลขาดทุนจากการลดมูลค่าสินค้า</t>
  </si>
  <si>
    <t>ประมาณการหนี้สินจากภาระค้ำประกัน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</si>
</sst>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_);\(#,##0.00\)"/>
    <numFmt numFmtId="170" formatCode="#,##0.0000_);\(#,##0.0000\)"/>
    <numFmt numFmtId="171" formatCode="_-* #,##0_-;\-* #,##0_-;_-* \-??_-;_-@_-"/>
  </numFmts>
  <fonts count="18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  <xf numFmtId="0" fontId="17" fillId="0" borderId="0"/>
  </cellStyleXfs>
  <cellXfs count="142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5" fontId="8" fillId="0" borderId="0" xfId="1" applyFill="1"/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71" fontId="16" fillId="0" borderId="0" xfId="1" applyNumberFormat="1" applyFont="1" applyFill="1" applyAlignment="1">
      <alignment vertical="center"/>
    </xf>
    <xf numFmtId="165" fontId="8" fillId="0" borderId="0" xfId="1" applyFill="1" applyAlignment="1">
      <alignment horizontal="right"/>
    </xf>
    <xf numFmtId="165" fontId="2" fillId="0" borderId="0" xfId="1" quotePrefix="1" applyFont="1" applyFill="1" applyAlignment="1"/>
    <xf numFmtId="165" fontId="8" fillId="0" borderId="3" xfId="1" applyFill="1" applyBorder="1" applyAlignment="1">
      <alignment horizontal="right"/>
    </xf>
    <xf numFmtId="165" fontId="8" fillId="0" borderId="1" xfId="1" applyFill="1" applyBorder="1" applyAlignment="1">
      <alignment vertical="center"/>
    </xf>
    <xf numFmtId="165" fontId="8" fillId="0" borderId="1" xfId="1" applyFill="1" applyBorder="1" applyAlignment="1">
      <alignment horizontal="right"/>
    </xf>
    <xf numFmtId="164" fontId="15" fillId="0" borderId="0" xfId="2" applyNumberFormat="1" applyFont="1" applyFill="1" applyAlignment="1">
      <alignment horizontal="right"/>
    </xf>
    <xf numFmtId="39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right"/>
    </xf>
    <xf numFmtId="166" fontId="2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vertic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quotePrefix="1" applyNumberFormat="1" applyFont="1" applyFill="1"/>
    <xf numFmtId="39" fontId="2" fillId="0" borderId="0" xfId="2" applyNumberFormat="1" applyFont="1" applyFill="1"/>
    <xf numFmtId="39" fontId="2" fillId="0" borderId="0" xfId="2" applyNumberFormat="1" applyFont="1" applyFill="1" applyAlignment="1">
      <alignment horizontal="center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164" fontId="3" fillId="0" borderId="0" xfId="2" quotePrefix="1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164" fontId="2" fillId="0" borderId="1" xfId="2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/>
    <xf numFmtId="39" fontId="3" fillId="0" borderId="0" xfId="2" applyNumberFormat="1" applyFont="1" applyFill="1"/>
    <xf numFmtId="164" fontId="2" fillId="0" borderId="0" xfId="3" quotePrefix="1" applyNumberFormat="1" applyFont="1" applyFill="1" applyAlignment="1">
      <alignment horizontal="center"/>
    </xf>
    <xf numFmtId="164" fontId="2" fillId="0" borderId="0" xfId="3" applyNumberFormat="1" applyFont="1" applyFill="1"/>
    <xf numFmtId="164" fontId="13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64" fontId="13" fillId="0" borderId="1" xfId="10" applyNumberFormat="1" applyFont="1" applyFill="1" applyBorder="1" applyAlignment="1">
      <alignment horizontal="center" vertical="center"/>
    </xf>
    <xf numFmtId="164" fontId="2" fillId="0" borderId="1" xfId="3" quotePrefix="1" applyNumberFormat="1" applyFont="1" applyFill="1" applyBorder="1" applyAlignment="1">
      <alignment horizontal="center"/>
    </xf>
    <xf numFmtId="39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" fillId="0" borderId="0" xfId="2" applyNumberFormat="1" applyFont="1" applyFill="1"/>
    <xf numFmtId="39" fontId="2" fillId="0" borderId="0" xfId="2" applyNumberFormat="1" applyFont="1" applyFill="1" applyAlignment="1">
      <alignment horizontal="left" indent="2"/>
    </xf>
    <xf numFmtId="0" fontId="2" fillId="0" borderId="0" xfId="2" quotePrefix="1" applyFont="1" applyFill="1" applyAlignment="1">
      <alignment horizontal="center"/>
    </xf>
    <xf numFmtId="164" fontId="2" fillId="0" borderId="0" xfId="2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164" fontId="2" fillId="0" borderId="2" xfId="2" applyNumberFormat="1" applyFont="1" applyFill="1" applyBorder="1"/>
    <xf numFmtId="164" fontId="6" fillId="0" borderId="0" xfId="2" quotePrefix="1" applyNumberFormat="1" applyFont="1" applyFill="1" applyAlignment="1">
      <alignment horizontal="center"/>
    </xf>
    <xf numFmtId="164" fontId="2" fillId="0" borderId="3" xfId="2" applyNumberFormat="1" applyFont="1" applyFill="1" applyBorder="1"/>
    <xf numFmtId="164" fontId="2" fillId="0" borderId="3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Continuous"/>
    </xf>
    <xf numFmtId="164" fontId="6" fillId="0" borderId="0" xfId="2" applyNumberFormat="1" applyFont="1" applyFill="1" applyAlignment="1">
      <alignment horizontal="centerContinuous"/>
    </xf>
    <xf numFmtId="39" fontId="2" fillId="0" borderId="0" xfId="0" applyNumberFormat="1" applyFont="1" applyFill="1" applyAlignment="1">
      <alignment horizontal="center"/>
    </xf>
    <xf numFmtId="39" fontId="2" fillId="0" borderId="0" xfId="0" applyNumberFormat="1" applyFont="1" applyFill="1"/>
    <xf numFmtId="39" fontId="2" fillId="0" borderId="0" xfId="2" applyNumberFormat="1" applyFont="1" applyFill="1" applyAlignment="1">
      <alignment horizontal="centerContinuous"/>
    </xf>
    <xf numFmtId="0" fontId="2" fillId="0" borderId="0" xfId="2" quotePrefix="1" applyFont="1" applyFill="1" applyAlignment="1">
      <alignment horizontal="centerContinuous"/>
    </xf>
    <xf numFmtId="164" fontId="2" fillId="0" borderId="0" xfId="2" quotePrefix="1" applyNumberFormat="1" applyFont="1" applyFill="1" applyAlignment="1">
      <alignment horizontal="centerContinuous"/>
    </xf>
    <xf numFmtId="164" fontId="2" fillId="0" borderId="0" xfId="3" applyNumberFormat="1" applyFont="1" applyFill="1" applyAlignment="1">
      <alignment horizontal="center"/>
    </xf>
    <xf numFmtId="0" fontId="2" fillId="0" borderId="0" xfId="2" quotePrefix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4"/>
    </xf>
    <xf numFmtId="164" fontId="2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left" indent="1"/>
    </xf>
    <xf numFmtId="164" fontId="2" fillId="0" borderId="4" xfId="2" applyNumberFormat="1" applyFont="1" applyFill="1" applyBorder="1"/>
    <xf numFmtId="39" fontId="2" fillId="0" borderId="0" xfId="4" quotePrefix="1" applyFont="1" applyFill="1" applyAlignment="1">
      <alignment horizontal="left" indent="4"/>
    </xf>
    <xf numFmtId="167" fontId="15" fillId="0" borderId="0" xfId="3" applyNumberFormat="1" applyFont="1" applyFill="1" applyAlignment="1">
      <alignment horizontal="center"/>
    </xf>
    <xf numFmtId="39" fontId="15" fillId="0" borderId="0" xfId="7" applyNumberFormat="1" applyFont="1" applyFill="1"/>
    <xf numFmtId="39" fontId="15" fillId="0" borderId="0" xfId="5" applyFont="1" applyFill="1" applyAlignment="1">
      <alignment horizontal="center"/>
    </xf>
    <xf numFmtId="39" fontId="15" fillId="0" borderId="0" xfId="5" applyFont="1" applyFill="1" applyAlignment="1">
      <alignment horizontal="center"/>
    </xf>
    <xf numFmtId="39" fontId="15" fillId="0" borderId="0" xfId="7" applyNumberFormat="1" applyFont="1" applyFill="1" applyAlignment="1">
      <alignment horizontal="center"/>
    </xf>
    <xf numFmtId="40" fontId="15" fillId="0" borderId="1" xfId="3" applyNumberFormat="1" applyFont="1" applyFill="1" applyBorder="1" applyAlignment="1">
      <alignment horizontal="center"/>
    </xf>
    <xf numFmtId="39" fontId="15" fillId="0" borderId="1" xfId="5" applyFont="1" applyFill="1" applyBorder="1" applyAlignment="1">
      <alignment horizontal="center"/>
    </xf>
    <xf numFmtId="40" fontId="15" fillId="0" borderId="2" xfId="3" quotePrefix="1" applyNumberFormat="1" applyFont="1" applyFill="1" applyBorder="1" applyAlignment="1">
      <alignment horizontal="center"/>
    </xf>
    <xf numFmtId="40" fontId="15" fillId="0" borderId="0" xfId="3" applyNumberFormat="1" applyFont="1" applyFill="1" applyAlignment="1">
      <alignment horizontal="center"/>
    </xf>
    <xf numFmtId="164" fontId="15" fillId="0" borderId="0" xfId="2" applyNumberFormat="1" applyFont="1" applyFill="1"/>
    <xf numFmtId="39" fontId="15" fillId="0" borderId="0" xfId="8" applyNumberFormat="1" applyFont="1" applyFill="1"/>
    <xf numFmtId="39" fontId="2" fillId="0" borderId="0" xfId="2" applyNumberFormat="1" applyFont="1" applyFill="1" applyAlignment="1">
      <alignment horizontal="left"/>
    </xf>
    <xf numFmtId="39" fontId="15" fillId="0" borderId="0" xfId="2" applyNumberFormat="1" applyFont="1" applyFill="1" applyAlignment="1">
      <alignment horizontal="left"/>
    </xf>
    <xf numFmtId="164" fontId="15" fillId="0" borderId="0" xfId="7" applyNumberFormat="1" applyFont="1" applyFill="1"/>
    <xf numFmtId="164" fontId="15" fillId="0" borderId="1" xfId="2" applyNumberFormat="1" applyFont="1" applyFill="1" applyBorder="1" applyAlignment="1">
      <alignment horizontal="right"/>
    </xf>
    <xf numFmtId="39" fontId="15" fillId="0" borderId="0" xfId="5" applyFont="1" applyFill="1" applyAlignment="1">
      <alignment horizontal="left"/>
    </xf>
    <xf numFmtId="39" fontId="15" fillId="0" borderId="0" xfId="0" applyNumberFormat="1" applyFont="1" applyFill="1"/>
    <xf numFmtId="0" fontId="15" fillId="0" borderId="0" xfId="0" applyFont="1" applyFill="1"/>
    <xf numFmtId="39" fontId="15" fillId="0" borderId="0" xfId="2" quotePrefix="1" applyNumberFormat="1" applyFont="1" applyFill="1" applyAlignment="1">
      <alignment horizontal="center"/>
    </xf>
    <xf numFmtId="39" fontId="15" fillId="0" borderId="0" xfId="7" quotePrefix="1" applyNumberFormat="1" applyFont="1" applyFill="1" applyAlignment="1">
      <alignment horizontal="center"/>
    </xf>
    <xf numFmtId="164" fontId="15" fillId="0" borderId="2" xfId="2" applyNumberFormat="1" applyFont="1" applyFill="1" applyBorder="1" applyAlignment="1">
      <alignment horizontal="right"/>
    </xf>
    <xf numFmtId="39" fontId="15" fillId="0" borderId="0" xfId="7" quotePrefix="1" applyNumberFormat="1" applyFont="1" applyFill="1"/>
    <xf numFmtId="39" fontId="15" fillId="0" borderId="0" xfId="5" applyFont="1" applyFill="1"/>
    <xf numFmtId="39" fontId="2" fillId="0" borderId="0" xfId="5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2" fillId="0" borderId="5" xfId="4" applyNumberFormat="1" applyFont="1" applyFill="1" applyBorder="1" applyAlignment="1">
      <alignment horizontal="center"/>
    </xf>
    <xf numFmtId="40" fontId="2" fillId="0" borderId="0" xfId="4" applyNumberFormat="1" applyFont="1" applyFill="1" applyAlignment="1">
      <alignment vertical="top"/>
    </xf>
    <xf numFmtId="40" fontId="2" fillId="0" borderId="0" xfId="4" applyNumberFormat="1" applyFont="1" applyFill="1" applyAlignment="1">
      <alignment horizontal="center" vertical="center"/>
    </xf>
    <xf numFmtId="39" fontId="2" fillId="0" borderId="1" xfId="2" applyNumberFormat="1" applyFont="1" applyFill="1" applyBorder="1" applyAlignment="1">
      <alignment horizontal="center"/>
    </xf>
    <xf numFmtId="40" fontId="2" fillId="0" borderId="1" xfId="4" applyNumberFormat="1" applyFont="1" applyFill="1" applyBorder="1" applyAlignment="1">
      <alignment vertical="top"/>
    </xf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2" fillId="0" borderId="0" xfId="0" applyFont="1" applyFill="1"/>
    <xf numFmtId="39" fontId="2" fillId="0" borderId="0" xfId="5" applyFont="1" applyFill="1"/>
    <xf numFmtId="39" fontId="6" fillId="0" borderId="0" xfId="2" applyNumberFormat="1" applyFont="1" applyFill="1"/>
    <xf numFmtId="39" fontId="2" fillId="0" borderId="0" xfId="3" applyFont="1" applyFill="1" applyAlignment="1">
      <alignment horizontal="center"/>
    </xf>
    <xf numFmtId="39" fontId="2" fillId="0" borderId="0" xfId="3" applyFont="1" applyFill="1" applyAlignment="1">
      <alignment horizontal="center"/>
    </xf>
    <xf numFmtId="39" fontId="2" fillId="0" borderId="0" xfId="7" applyNumberFormat="1" applyFont="1" applyFill="1"/>
    <xf numFmtId="39" fontId="2" fillId="0" borderId="0" xfId="5" applyFont="1" applyFill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2" fillId="0" borderId="2" xfId="5" applyFont="1" applyFill="1" applyBorder="1" applyAlignment="1">
      <alignment horizontal="center"/>
    </xf>
    <xf numFmtId="39" fontId="2" fillId="0" borderId="0" xfId="5" quotePrefix="1" applyFont="1" applyFill="1" applyAlignment="1">
      <alignment horizontal="center"/>
    </xf>
    <xf numFmtId="39" fontId="2" fillId="0" borderId="0" xfId="5" applyFont="1" applyFill="1" applyAlignment="1">
      <alignment horizontal="left"/>
    </xf>
    <xf numFmtId="39" fontId="2" fillId="0" borderId="5" xfId="5" applyFont="1" applyFill="1" applyBorder="1" applyAlignment="1">
      <alignment horizontal="center"/>
    </xf>
    <xf numFmtId="40" fontId="2" fillId="0" borderId="5" xfId="4" applyNumberFormat="1" applyFont="1" applyFill="1" applyBorder="1" applyAlignment="1">
      <alignment vertical="center" wrapText="1"/>
    </xf>
    <xf numFmtId="39" fontId="2" fillId="0" borderId="2" xfId="5" applyFont="1" applyFill="1" applyBorder="1"/>
    <xf numFmtId="39" fontId="2" fillId="0" borderId="2" xfId="5" applyFont="1" applyFill="1" applyBorder="1" applyAlignment="1">
      <alignment horizontal="center"/>
    </xf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0" xfId="4" applyFont="1" applyFill="1" applyAlignment="1">
      <alignment horizontal="center" vertical="center"/>
    </xf>
    <xf numFmtId="39" fontId="2" fillId="0" borderId="1" xfId="5" applyFont="1" applyFill="1" applyBorder="1" applyAlignment="1">
      <alignment horizontal="center"/>
    </xf>
    <xf numFmtId="39" fontId="2" fillId="0" borderId="1" xfId="5" applyFont="1" applyFill="1" applyBorder="1"/>
    <xf numFmtId="168" fontId="2" fillId="0" borderId="0" xfId="2" applyNumberFormat="1" applyFont="1" applyFill="1" applyAlignment="1">
      <alignment horizontal="right"/>
    </xf>
    <xf numFmtId="168" fontId="2" fillId="0" borderId="3" xfId="2" applyNumberFormat="1" applyFont="1" applyFill="1" applyBorder="1" applyAlignment="1">
      <alignment horizontal="right"/>
    </xf>
    <xf numFmtId="168" fontId="2" fillId="0" borderId="0" xfId="5" applyNumberFormat="1" applyFont="1" applyFill="1"/>
    <xf numFmtId="39" fontId="5" fillId="0" borderId="0" xfId="2" applyNumberFormat="1" applyFont="1" applyFill="1" applyAlignment="1">
      <alignment horizontal="center"/>
    </xf>
    <xf numFmtId="39" fontId="2" fillId="0" borderId="2" xfId="2" quotePrefix="1" applyNumberFormat="1" applyFont="1" applyFill="1" applyBorder="1" applyAlignment="1">
      <alignment horizontal="center"/>
    </xf>
    <xf numFmtId="39" fontId="2" fillId="0" borderId="0" xfId="2" applyNumberFormat="1" applyFont="1" applyFill="1" applyAlignment="1">
      <alignment horizontal="right"/>
    </xf>
    <xf numFmtId="39" fontId="6" fillId="0" borderId="0" xfId="2" applyNumberFormat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166" fontId="2" fillId="0" borderId="0" xfId="2" applyNumberFormat="1" applyFont="1" applyFill="1"/>
    <xf numFmtId="166" fontId="2" fillId="0" borderId="3" xfId="2" applyNumberFormat="1" applyFont="1" applyFill="1" applyBorder="1" applyAlignment="1">
      <alignment horizontal="right"/>
    </xf>
    <xf numFmtId="39" fontId="11" fillId="0" borderId="0" xfId="2" applyNumberFormat="1" applyFont="1" applyFill="1" applyAlignment="1">
      <alignment horizontal="center"/>
    </xf>
    <xf numFmtId="166" fontId="3" fillId="0" borderId="0" xfId="2" applyNumberFormat="1" applyFont="1" applyFill="1"/>
    <xf numFmtId="39" fontId="6" fillId="0" borderId="0" xfId="2" applyNumberFormat="1" applyFont="1" applyFill="1" applyAlignment="1">
      <alignment horizontal="centerContinuous"/>
    </xf>
    <xf numFmtId="170" fontId="2" fillId="0" borderId="0" xfId="2" applyNumberFormat="1" applyFont="1" applyFill="1"/>
    <xf numFmtId="169" fontId="2" fillId="0" borderId="0" xfId="2" applyNumberFormat="1" applyFont="1" applyFill="1"/>
  </cellXfs>
  <cellStyles count="13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 2" xfId="12" xr:uid="{5CE11365-35F3-4420-879E-14E87B4AEFA4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colors>
    <mruColors>
      <color rgb="FFFEC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97</xdr:row>
      <xdr:rowOff>0</xdr:rowOff>
    </xdr:from>
    <xdr:to>
      <xdr:col>15</xdr:col>
      <xdr:colOff>3036</xdr:colOff>
      <xdr:row>97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28578</xdr:colOff>
      <xdr:row>105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104</xdr:row>
      <xdr:rowOff>0</xdr:rowOff>
    </xdr:from>
    <xdr:to>
      <xdr:col>9</xdr:col>
      <xdr:colOff>22228</xdr:colOff>
      <xdr:row>105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215900</xdr:colOff>
      <xdr:row>105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11</xdr:col>
      <xdr:colOff>10794</xdr:colOff>
      <xdr:row>75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10794</xdr:colOff>
      <xdr:row>105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104</xdr:row>
      <xdr:rowOff>0</xdr:rowOff>
    </xdr:from>
    <xdr:to>
      <xdr:col>7</xdr:col>
      <xdr:colOff>35616</xdr:colOff>
      <xdr:row>105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104</xdr:row>
      <xdr:rowOff>0</xdr:rowOff>
    </xdr:from>
    <xdr:to>
      <xdr:col>3</xdr:col>
      <xdr:colOff>215900</xdr:colOff>
      <xdr:row>105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72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72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107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107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107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107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107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107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9CC075A9-50CD-420B-B1B2-5200739E05FC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54E640-EECB-45E5-A94B-061F956CDE6B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193FE18-73D2-457A-9FDC-881248CD214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EE7BC1-01C6-4171-8212-D705EBE541A3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E58EBAA-A5B2-4346-8150-91190611717C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22E6ED-CCDF-42AD-A236-9A85DC61AC8A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F9FADD6-6851-46B0-953D-D29AE0D4CCB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C8478A0-5D48-41C0-952B-F52C1A1F8966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1993846-C6B7-4BE8-BB2C-481AD19C10B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627D573-487F-465D-8E59-DFCAFF68DFFF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63DD7909-C11C-4984-8760-5DED23229C98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27280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EF5FE88B-AB27-45C8-B2C2-F0BC3C4A93C3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BC9261C-ED27-46A7-ABAD-55CC59B1EB5D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48DE5331-2E94-4CD3-B39E-891543FA7CB8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12BE185-60D7-437D-8D2D-D8957895C5A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C78AB046-10C2-4948-A132-DA0476195867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78CB29-8284-4457-B735-C420E29C0059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A37C875F-110D-402E-8733-F4AED247A9E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CF015525-1DA0-4ED0-917F-62534A910D81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27280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53C8027-3B52-4639-80D4-21FA6BDCAEC9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21FE0D1-BC84-4934-95BE-04A2BD19A0CD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FE01D0A-3606-448D-A3A6-2ED2DF3CB7B1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38C52C1-CA6B-4ECB-9002-1C45DC9C3EC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61BB6E42-0C43-4870-9DD7-1B1B5497187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7446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9CCA3-D745-4F05-9859-1FC606385B9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3C67768-08B5-43DF-B8ED-A443AE9A52E8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DA082716-2317-4A66-88D6-8A85403B657F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B0421C02-0588-47B8-ACD7-5EA3D9DC6AF6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35E7F821-CD37-44CA-B50B-25848CE99C3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65B1221-F7A8-42F1-9074-FAB0A7CF8523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D9BB9D5-CF73-4762-8322-0DF0C3EC2E91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8192E984-F144-400B-9395-4A4CD06B97F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3D20AF63-4141-4613-B980-3D9C3694900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EDCA7339-13A2-4394-829C-0049835F0E4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1BBECE4-7A65-4D09-B76D-46EDD1F0CE9A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F65BD5F5-13C9-4341-9571-3A79446097A9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F715356-E64D-430C-8641-1007E38E69C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CD817537-4CB3-460C-94AA-85F5FE6DC42F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7F03093C-495A-4031-A967-1F0F9128509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581F16BA-89A2-421A-89EA-1F48EB7078D0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386B83B-A1B8-4F69-9B31-3F11FDC818FD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62FE2C1-4AE4-4447-B713-D26B32C5537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E305B61-62DA-40D4-951B-C94C63D5D26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2C5B5FF-4265-44DC-8D4A-5BFE676B6660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387E4309-F4D5-4FB2-B7B0-BA54D33B14A4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2A26BF2-97DF-4F7E-A3DC-D5A5AF420AC5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27280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8581DBF2-8D1C-438B-8802-462B8489FAA0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DCC1204-F380-4A70-802A-5D9DE30A0491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91F39BA-5A84-471E-8CAC-0B29013772A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32B128-FC21-4B16-9C3E-F3776AC93343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3C7679B-03ED-4044-85F1-F7B683CD1783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61402D3-BB44-406D-AE4F-1A96B9FEC1F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13CF0AE-994F-4704-B6DF-AF60CD98ED5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2ED0AEE-31BC-437A-B40A-F93BA522AB61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94B62AE-7545-48B4-BDF0-FC6A27055E29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27280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FFDE3A7-7DBE-45F1-B520-9C775726FEBF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5377B2C3-DB6D-466F-9EE5-6D779F2BE2D4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CE4D2B86-CBBA-4C38-9C10-5CDDAA4C391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56A9C27-11F2-4A37-A7A3-7C8C169A64BD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B0C0B5A-426D-4B8F-B701-21DB29A4488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B3E56D0A-5BA1-4820-9E94-A99AA5DE5C73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27C57E3-DFE0-4B28-B026-04933D3A2EDD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43</xdr:row>
      <xdr:rowOff>7446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ADC32A33-E620-4BC1-A9B9-6F47154DFA46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5C88119-71D2-4172-B1EC-8F69BE26E41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1DB0E44-A730-42A2-B1B6-04CB0E79DF2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43</xdr:row>
      <xdr:rowOff>7446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1C9E76E-2956-422F-B3C4-AE7ACD771C56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8D508F0F-1689-47F9-9782-8F416849ACF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27280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6FB1D1CA-6304-4D2C-A098-19E1F465682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5984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0F8ECB-5018-4C59-B905-07227A17E019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5984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498CC9-FB71-4891-B3A1-732A618327ED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5984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9CBA524-DE67-4D3E-B396-6346AD1A3A1E}"/>
            </a:ext>
          </a:extLst>
        </xdr:cNvPr>
        <xdr:cNvSpPr txBox="1">
          <a:spLocks noChangeArrowheads="1"/>
        </xdr:cNvSpPr>
      </xdr:nvSpPr>
      <xdr:spPr bwMode="auto">
        <a:xfrm>
          <a:off x="54330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5984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9B34942-A8E1-492C-A656-C55DDE91333C}"/>
            </a:ext>
          </a:extLst>
        </xdr:cNvPr>
        <xdr:cNvSpPr txBox="1">
          <a:spLocks noChangeArrowheads="1"/>
        </xdr:cNvSpPr>
      </xdr:nvSpPr>
      <xdr:spPr bwMode="auto">
        <a:xfrm>
          <a:off x="77800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5984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25CA75DD-79E1-43A4-9FBA-43BFA771D83A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5984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B5B1019-F4F9-42CD-8412-8B1710AC56AD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5984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7C97B23B-CF2E-4790-8467-FCF96AAB1F0E}"/>
            </a:ext>
          </a:extLst>
        </xdr:cNvPr>
        <xdr:cNvSpPr txBox="1">
          <a:spLocks noChangeArrowheads="1"/>
        </xdr:cNvSpPr>
      </xdr:nvSpPr>
      <xdr:spPr bwMode="auto">
        <a:xfrm>
          <a:off x="54330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5984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EFE4BA67-99D4-4964-889A-669BF797C9B4}"/>
            </a:ext>
          </a:extLst>
        </xdr:cNvPr>
        <xdr:cNvSpPr txBox="1">
          <a:spLocks noChangeArrowheads="1"/>
        </xdr:cNvSpPr>
      </xdr:nvSpPr>
      <xdr:spPr bwMode="auto">
        <a:xfrm>
          <a:off x="77800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22511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3978767-47A5-40C1-AEED-2383E590BAA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64648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D103D8C-0F51-45DC-825C-D89312463F85}"/>
            </a:ext>
          </a:extLst>
        </xdr:cNvPr>
        <xdr:cNvSpPr txBox="1">
          <a:spLocks noChangeArrowheads="1"/>
        </xdr:cNvSpPr>
      </xdr:nvSpPr>
      <xdr:spPr bwMode="auto">
        <a:xfrm>
          <a:off x="7589969" y="11384280"/>
          <a:ext cx="5900" cy="33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12488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8EC6ECD0-42A9-4F6C-9E5B-B3D6DA1CB45B}"/>
            </a:ext>
          </a:extLst>
        </xdr:cNvPr>
        <xdr:cNvSpPr txBox="1">
          <a:spLocks noChangeArrowheads="1"/>
        </xdr:cNvSpPr>
      </xdr:nvSpPr>
      <xdr:spPr bwMode="auto">
        <a:xfrm>
          <a:off x="7589969" y="1138428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E8223CF-B886-49CE-B37D-3F1A52365FE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79D82A3F-041C-4FCA-BCF5-BDC07FD45E4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22511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CD945BD6-F1EF-4155-B266-CB82729B67A1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BCBBDB2E-1AB8-4C09-AA75-4CC0420C1BA1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5FEB407A-1FCB-45EF-A1B2-B133B8FC5238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30</xdr:row>
      <xdr:rowOff>0</xdr:rowOff>
    </xdr:from>
    <xdr:to>
      <xdr:col>9</xdr:col>
      <xdr:colOff>266700</xdr:colOff>
      <xdr:row>31</xdr:row>
      <xdr:rowOff>23732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3DA4D481-C17A-4676-8A9A-BB376AF837BA}"/>
            </a:ext>
          </a:extLst>
        </xdr:cNvPr>
        <xdr:cNvSpPr txBox="1">
          <a:spLocks noChangeArrowheads="1"/>
        </xdr:cNvSpPr>
      </xdr:nvSpPr>
      <xdr:spPr bwMode="auto">
        <a:xfrm>
          <a:off x="6606540" y="8839200"/>
          <a:ext cx="76200" cy="322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449</xdr:colOff>
      <xdr:row>26</xdr:row>
      <xdr:rowOff>24326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B2A22E57-7DD4-484C-B1DA-4D749E1818E8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59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449</xdr:colOff>
      <xdr:row>25</xdr:row>
      <xdr:rowOff>299810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E6AF4E23-D51D-4E6A-AF81-A749FF6C388D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24326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8E4F3FBF-3DAB-4100-BAAE-9A3F20D69505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24326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1A1F405E-6C27-407A-99A9-BADC9BBE4937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24326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73B29E4-D984-4773-B8E5-669B47636D61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24326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B9017B16-C616-4257-9B5E-DD731EB6B6BB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22512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FE1C002C-E315-4152-83A0-19E341FDEF5D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22512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F6FEB4C6-71FF-4406-B056-671E9B1F1A4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28862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3ECC7DD-C255-4EBB-8C04-8680A945840C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28862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2DAED6-B45C-454A-8CDA-7F4A22459682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611676BF-8731-41FE-93B2-86287A9A2625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22512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72988027-991F-441B-9B5D-E54E5877C5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28862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B7BDB30E-FC5D-4CE3-8C88-5A8B696ED1E8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C1D80BB8-E861-416F-9244-27AD167240C9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4DD3A7BF-FAA3-4BC2-9964-99172EAEEE7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459C479-697A-4F73-A948-38D7BDADE826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A31855DD-2580-4AE9-9970-BB9D9C600FB8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6484077D-DE64-42DD-8E33-E8984259916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B0900C8-CBB9-4EBB-AFC2-91084196AE2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9BB2B29-90E8-48CB-B771-CA0AC64A370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9D4DCEC2-2DA9-41B8-BF64-771E1D173DF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23736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238A7579-4C8B-43DE-9204-57420EED04E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23736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FF813800-55F3-419A-A0BD-3AF718F7AC97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23736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A27824E3-04C9-496A-8469-CE0C2B96011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23736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271C3F42-3B42-4CE7-983C-836CB1FFB98F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23736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15C48EC-C9B6-4F3E-AA70-5D47D0C3786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13440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55884818-345B-4A13-8CEB-A345C3F7288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13440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3AA2685C-6BE0-49B1-A220-96ECF9422A6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13440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2972E8D4-EEA2-44B6-9363-0058002C737C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13440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9AEBC666-6169-4237-A0E5-253CEFB96A46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13440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CC9CE826-5560-4F92-A2D7-41D67253A45A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13440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AD046EC8-6DD2-4418-BC33-D83781608B57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24326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75F25ADD-D7A6-436C-8491-C76E5C098150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24326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F213EACD-98C2-4BB6-9D87-2BC09360B824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483D1FFB-3CC4-4703-8EBC-E189BA93449D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D0EC95F7-0526-47C9-B646-CDC2E3BDBC0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2F260F5D-D341-4793-A6D7-9E138279BD46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24326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3EF5D28D-3E5E-4810-87E3-65948AA274EE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5DEEDAA-C67E-4B7E-9B6D-D629C62C5131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3F430F7-D26C-4A5B-B631-B60A7786DF7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25C7FD7B-8470-49F8-ADA5-3E55BC93900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A9C27AF2-7556-4427-9867-7C66438345B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FCCE171B-6823-4D0B-9CEC-F61012D9D64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E820FEC7-36F3-4518-B5D2-BD289885E7EF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B021E25-9C10-4B6E-B46E-77330EA307AE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F54F09A-6842-4CD2-AD84-06940277AA5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F6D37B48-87E2-4662-A41B-1A73E43888EF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8548DD57-6C86-4804-9343-E37FC0A398B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0B09E7F8-386D-4888-8BEA-337F1E82FD96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27187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2A039D-8B07-4A55-8B12-BDA52A3EAD8D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E4FCAF2-80D5-4708-B4C7-A8C47E20BD23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3AC5698C-6E4D-446D-BECC-83FEDC73F67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D542044-D30E-4068-8585-01E9FDEB855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27187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FAD1F6B1-941C-47F0-8691-5C39499931E0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9E0B6D3-96FC-4B24-80C3-C9816383F2CE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5DC9770-8D23-484B-8ABA-C4719D7009A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17B8206-7C3C-4A0A-808B-81FA7EC34B4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E673C52-DE77-4535-86DA-EBE3D511B95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4B8ED509-F09A-4888-9E1A-18929AA57E77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13364-5985-4756-8F24-F32B3DD505D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422013BB-1760-4EA4-BDC0-45A9D0F4FD10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EB7E3FD-BE58-43B6-9B60-F2163CC5B07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75671F79-B12A-47B6-838A-C2790D788768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3D7FFB2-C262-414E-AD23-B759C110125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5CFF52C1-8FCE-4D7B-8CBF-F22192B4E25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69EB635-9DBB-4018-B5AD-1C6A38608347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5C83ED1-455D-40AF-B89F-E23E36503CE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5C055D8B-3348-4291-A317-4C0FB7AC368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D5A550E-4E00-449E-B66F-D3245269C4A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C1BC136-E2D1-4311-A4BF-70BB08F4982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F31211B-9A79-4761-9171-6859174BD97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4FB0408B-335F-4473-910A-32701E8BD73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D03A35-B985-4C47-B25F-503CD56252FD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AFF50DC-1409-44DF-B85A-74F543CE7A7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763C0F8-2B74-45CF-80E8-6FACE0FB3C66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D435C327-2C4C-4726-B78E-4D3C541F543D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C7AF123-83FC-4865-A315-81385EDDD076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E252129-6ED7-4EC6-9758-984DA43AE191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DC6D7CC2-8116-4E21-A784-64E26A4248DF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88FDA7A4-BE73-4A0D-832A-65B6AD2503A6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57BA4F1-FD46-4EBB-80CF-5FF7A0D8D65B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072589BF-649D-4C99-9E11-F7AD9E325499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B8A03DFF-EE10-4F1C-A9A1-F09307E00C83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B4CC30F9-A2F9-444A-A469-952F1CDBF194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72949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79535A4F-B94E-446C-A675-49EAB9DCF2B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72949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EE4A3FA5-94C6-47D1-B2B0-1290027470F5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72949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D4D029B0-9F89-44D3-9473-85BA8A0B25D5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72949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FCA5585-5391-4C40-BBA5-6546FAA879DD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93D2FFDA-C6BB-4E24-861A-B8FE8849885B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461F369E-2438-4BEA-9E63-246BAFB614B7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3E42E0B5-7C09-44B1-A426-0C3CB7C2A09B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1EED58D7-553C-4751-9733-C08468CBC0FB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72949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B5EC05A9-41E2-4638-A7A9-416EB43C730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72949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6112654-0332-4DB3-83BF-001D650FB9D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618348F3-15BF-439B-9669-F36D628CDF7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CB92053B-4E6B-45D6-A157-26CCFBE9AF4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72949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BC459A8C-C2A4-42C4-88A2-3E246436E136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1939CF8-A734-4846-BA8A-155FB03C010C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6BA1939-7708-4DC7-BB77-9C6FEEEFFC28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8A1878F-45C7-4169-9BF5-9350CB746C60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F397C286-92D4-4D04-A6A0-74BB17F02BF2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9658EC13-82F5-4D47-8993-8842A8E32894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BE230D13-B3DE-4736-B2CC-D2FFC4A504B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F97AC2B4-BCE5-4515-BC0F-1B9F79428530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EA12C79-6951-4775-9FAC-621B68472F7F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AC345B6-92B8-4DCA-8F79-E528E015D4F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BE9E636-6E6B-47CA-940D-30193ADBFA2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76F33806-69DB-4BF1-9622-EE2F7536559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F62D732-18A7-4033-B5D4-8B471A975772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0A5A10BA-6C71-4D4F-9CF7-E97D7C4AED51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8F756660-8576-42A8-8F8F-160FE35D0103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8BD7936-A384-457F-B53C-5B6EE50C7A39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7B98CE13-EA08-4DF4-8351-9484A8FDAD6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4ABE42FC-D97F-46DD-A6AD-131B2DEF96E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43</xdr:row>
      <xdr:rowOff>10885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C58B87A5-A2F3-4884-B461-4AF5BFDF9A33}"/>
            </a:ext>
          </a:extLst>
        </xdr:cNvPr>
        <xdr:cNvSpPr txBox="1">
          <a:spLocks noChangeArrowheads="1"/>
        </xdr:cNvSpPr>
      </xdr:nvSpPr>
      <xdr:spPr bwMode="auto">
        <a:xfrm>
          <a:off x="5422174" y="126753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5C7408A9-6EE8-4D3A-81EE-106B42CEA21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B64D988B-D55F-4D33-99E2-9AD7D21F0E77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D7B0AA12-61F6-4BCB-86A5-F9BC4F1F821D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835D31CF-A8DC-4513-AAD2-F94D66C3F34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751D03E-1460-47C7-8240-028744FD0891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716E7DFC-7D15-4EF2-B030-8D0C613C3DF5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BD59EA45-2751-42D4-83F6-ECF58F5BE326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D4DCBEE-1557-4B07-A0D6-F249011D8C3A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D4AFC895-982B-434F-8865-D316D82DE862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E8943BD-7FB3-482F-80AD-8D5CD30E580B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066C2930-6F82-4878-B692-FFBE152058CB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250577D-54CC-4BA9-9BA5-0C8B3DA20493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DDE9D43C-16A2-4805-87D3-75464BE3975A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54BE8969-7DD0-4BFF-9118-5D0C431BC169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2360CA70-D416-4E30-84F4-8B064DC3246A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29515FA9-4E41-4A4E-B986-2F5CBF96B32E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99A42C4-E033-4974-93BF-2D0F62560D2F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8C51E06-34FB-4C1B-BD43-9A70E91CEFD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E275542B-FEC2-46CD-92E3-0C33B60A5629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5F0FF103-D677-4C61-8AD6-E69F4878A34A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44</xdr:row>
      <xdr:rowOff>65314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0D376E6-AAB9-44F8-B6DD-BE4C551E3406}"/>
            </a:ext>
          </a:extLst>
        </xdr:cNvPr>
        <xdr:cNvSpPr txBox="1">
          <a:spLocks noChangeArrowheads="1"/>
        </xdr:cNvSpPr>
      </xdr:nvSpPr>
      <xdr:spPr bwMode="auto">
        <a:xfrm>
          <a:off x="6416489" y="1304979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AEE1A73-ECFF-4955-A32D-A2B9E245A69E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894EEC4F-4867-44E3-A0E6-7447E6CD0EFD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85D5B6F2-4359-4AA9-B386-8F8F101D39B0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A81613F9-8565-4207-B1EF-777271891AAD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FA3C081-2432-4CDA-93E9-96CD1ACE64CD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6547A7D9-79BE-44EB-B7B5-03630B5F1409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BD16FC2-F093-4AF9-A01A-788D1835CAD6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D25FF913-3BE8-425F-8D6B-D54FA1665FF8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47FB606-FAAD-4397-9F91-84D7F3EE0714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454A915-4DAA-4D1F-8489-9004A0892F61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D1C59EB0-83C7-4C8E-A93C-234A48D1F83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A2B37AE-BC51-4E7B-A456-6588E8E731E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50EE4114-2025-49A0-91D3-37402C4B8D93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21577C0-D164-420C-A912-2242CB1AA4F7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53F45E70-B565-4400-A8F6-9DA6F5C2B9AA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B7314498-0A3A-4039-A5F1-C9F5ACBA57D2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30675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810809F5-003D-4E4A-AD37-B52C3BE760DA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EC30BBF-09E2-4AC1-9FD6-9E79A348CABC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2ED56C7-7515-4AB2-93B7-B3C0546C5C7C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B91A170F-EB87-4338-86AB-F5A11B944B67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846D9CB1-BC86-4F0B-A6A0-D6552232E7DA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561A4F7A-3847-49BD-B750-BD1753F0B73B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F5951E9-F44E-4F0F-B69A-13331930222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79298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7723A41-7298-445D-B446-871021B66124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25</xdr:row>
      <xdr:rowOff>0</xdr:rowOff>
    </xdr:from>
    <xdr:ext cx="76200" cy="32569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74178AD7-A73C-414C-8538-F45FD0337065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5692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C8FF28ED-7145-4862-A798-BB56C7018298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649BF2A-3D23-41B3-87B9-399F16834F86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5692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100364F6-9074-467E-885A-A66E2D453A16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4106C27D-9167-4A0E-BA8B-9DE59FDA5FA3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472216CB-382D-47C5-8539-C0BED0C32334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55A4B2AC-04F6-442C-8EBD-B21E49C45431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C1C824F5-5546-49D8-B3A3-3552CDF4FA20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8C81963F-CDD5-4E28-8392-9B1EFF3ECA56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29C008B-3102-45B4-9CC3-F6409E2D2E4A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E126D0E3-96E2-47A8-8FD0-AE2CEAF7E427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3E703E07-84BD-4438-8D72-B9952CDA6EE7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311193B7-89F2-4F29-8D48-75DE9647D9D4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A593A737-E058-40ED-B053-95E46378EFED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73536CAB-9B8C-4A16-9A05-6B84281C38A2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DEB0966B-F194-421D-A745-041BF699B415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D9FE67C9-0EE4-4D5E-9F45-8DABD85691F9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1D8CE909-FDE9-41BB-91C1-0349D694B0D9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2AFC4A9B-233C-434C-B02C-16B124EE1B37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0203FCC-A0EE-44E8-8F70-3C195131A3BD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F78FA8B6-8AC2-4F94-841E-0E6D940287B7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F6EAB480-65B3-482A-A5CC-1733EC867295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EE83E13F-2F51-49CA-A9F9-835AC15E5B81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7AC489B-3B76-4BF1-A1F8-F7E676279BE8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4A3E29AD-C415-49DE-AE82-E8E6F8B00D60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AC98CF39-F577-465E-9733-4A7352A3178C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81422F7E-309A-4E36-843A-F95D874E7E81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120203A1-C199-474D-A36A-4622A87DDA6D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D15B2B6F-0337-49E2-B572-30C96EF2B9CE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74D1D1BB-1B25-457A-A741-ADCE2BD6A72A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FC90942-19E0-4D54-97FC-DC38C8CC8C91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3EC7EB29-D811-4846-A7B4-169A333DA917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CCB2B794-B5C7-4389-B5D9-92862B1AFE11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710B1B96-CDB5-4B7A-AF05-E4A07947179C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57107ACF-A9F0-4492-A361-B69F4EDD4CF5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24326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9CC82576-AEDC-4782-9EE8-51A9E4165C14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8D86772-2131-4604-878B-DFE5B2D8FBB7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3938D6A-D7D7-4137-9338-72F0760B6C34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4066B20-6318-4853-8E93-D24E522AB738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BA569440-006F-449B-AEC9-FFE6107B61C7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55E483E2-9637-4858-87F3-3835AB6C192C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82C64604-0A64-426B-A9A7-CB757D838F38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72949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3D443EF3-35D6-40DA-99F1-3C41938A9B83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30</xdr:row>
      <xdr:rowOff>0</xdr:rowOff>
    </xdr:from>
    <xdr:ext cx="76200" cy="327009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52CDE2E-D710-4F94-9C2A-851B0418196D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27009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B17AD4FD-C88C-401E-8E39-17187801A83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27009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F1F47C5-8800-4B61-AFC4-3FD07FC5766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27009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FCB670B9-3A6F-4073-878F-0C8A050572D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31545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5E3DA047-70C9-478A-8FE1-3EE5671737E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31545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CCA82E5B-F3D1-4041-A63A-A19201BAC6A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3154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AC3DC4D-FECB-43F3-8160-6D2BA2ADA56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16123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4CBC4F93-8084-4EEB-A9EB-2DBB26069F6E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16123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8079D0EC-2534-483F-84B6-FE08313F1FB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27009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6F82D71-F508-4C3D-8628-9FB7A5BB98E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76200" cy="327009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FF874227-9EBB-484D-8C3F-8208D9E5B0C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1AC5F65E-E254-4A06-BBA5-06C766CA2F1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97BD0482-266F-471C-8C3B-375570D5DBC8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ACF29476-B086-4F9E-A968-492FF770F90E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65585C1A-9DB2-4E41-A057-19AF587DFD7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7221E648-D2BD-4222-8648-F8878A5CE6A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F2CCBC63-B73D-417E-8DA7-E554849DD74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90DA79E-6E6F-4539-9C2A-3E95A522291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506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002F02E3-AA18-41DF-AB30-D74A607C6646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6129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BDCDC95-201F-48BF-B70A-7520A95C52C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6129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ED98BA3C-650A-4082-87C0-8B3F91A2BD8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6129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BAF0158C-ABEC-47E6-8853-2DF3D3F00796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6129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45D49B93-326E-4606-9711-883C0B543A6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7BE4C2F0-11B8-4DC8-AE13-A9B2DBE7E1F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9CC0FB51-7BC5-4285-8E0A-74B00F589B8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288ECD7-4FF9-4FD9-AEA9-3B3E7CB2A56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E3285A0-B96B-4C04-A749-4FD09A23F9A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273C701E-B53F-487D-9421-BF767483799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6D8F355E-D430-4349-A119-7B7F646A9AD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7E713320-E65D-4076-8BA1-8BCD39F885A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27009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38657C70-7A68-41CE-9928-A45D4A24C57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6126D0C1-D37E-400F-B925-B9B5376E6E7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C7678B69-4BE6-4822-8634-68F88F01BB2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CED473D4-BB85-4FC9-B17F-A9E296E9280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6295D20E-E2E1-49FD-93A4-439E5D6E6F3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66B29078-4A11-4F99-ADC5-82F3186EAE5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AF5980-6AEB-4009-916D-7998E1FD017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30</xdr:row>
      <xdr:rowOff>0</xdr:rowOff>
    </xdr:from>
    <xdr:ext cx="25400" cy="37563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3D523623-2375-4001-B924-AAB997A9CCB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22511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DB7798A5-FE3C-405C-994F-0AC089181601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22512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920E4504-20C4-46DE-8FCD-56E13EB94AF3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22512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EED2FBCD-43B9-4747-8AB2-552858D26391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22512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F4790D70-C3F3-4B39-904D-E4007CA11985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13440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4911AE91-991C-4452-B7F1-2E6E99E54C2E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13440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AB27C660-EDD5-4DEE-9F43-075C2216583E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76200</xdr:colOff>
      <xdr:row>26</xdr:row>
      <xdr:rowOff>72949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6309B06B-BE30-441E-9E9C-7BB83CCD8854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76200</xdr:colOff>
      <xdr:row>26</xdr:row>
      <xdr:rowOff>72949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89FF6B26-8111-4ED5-B32F-B92BB53BDD9E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76200</xdr:colOff>
      <xdr:row>26</xdr:row>
      <xdr:rowOff>72949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4A0F07EF-40C8-4C9F-AE05-D1B111A91E9E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76200</xdr:colOff>
      <xdr:row>26</xdr:row>
      <xdr:rowOff>72949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C7BE33C-9C47-47A2-BD79-04F9929F2388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76200</xdr:colOff>
      <xdr:row>26</xdr:row>
      <xdr:rowOff>72949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A4CAD30F-F3E6-4742-9D49-4F910D0D3337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76200</xdr:colOff>
      <xdr:row>26</xdr:row>
      <xdr:rowOff>72949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4D1DD2F3-0ADB-4B44-A947-D7D0E4B6A907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30</xdr:row>
      <xdr:rowOff>0</xdr:rowOff>
    </xdr:from>
    <xdr:to>
      <xdr:col>11</xdr:col>
      <xdr:colOff>266700</xdr:colOff>
      <xdr:row>31</xdr:row>
      <xdr:rowOff>23732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553BA2B3-F5EC-47E5-9CD2-A44F3B766F5C}"/>
            </a:ext>
          </a:extLst>
        </xdr:cNvPr>
        <xdr:cNvSpPr txBox="1">
          <a:spLocks noChangeArrowheads="1"/>
        </xdr:cNvSpPr>
      </xdr:nvSpPr>
      <xdr:spPr bwMode="auto">
        <a:xfrm>
          <a:off x="6438900" y="9212580"/>
          <a:ext cx="76200" cy="322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6109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6109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42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6109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43</xdr:row>
      <xdr:rowOff>6109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42</xdr:row>
      <xdr:rowOff>0</xdr:rowOff>
    </xdr:from>
    <xdr:to>
      <xdr:col>11</xdr:col>
      <xdr:colOff>449</xdr:colOff>
      <xdr:row>42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42</xdr:row>
      <xdr:rowOff>0</xdr:rowOff>
    </xdr:from>
    <xdr:to>
      <xdr:col>9</xdr:col>
      <xdr:colOff>266700</xdr:colOff>
      <xdr:row>42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42</xdr:row>
      <xdr:rowOff>0</xdr:rowOff>
    </xdr:from>
    <xdr:to>
      <xdr:col>11</xdr:col>
      <xdr:colOff>266700</xdr:colOff>
      <xdr:row>42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6109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39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38</xdr:row>
      <xdr:rowOff>0</xdr:rowOff>
    </xdr:from>
    <xdr:to>
      <xdr:col>11</xdr:col>
      <xdr:colOff>449</xdr:colOff>
      <xdr:row>38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30</xdr:row>
      <xdr:rowOff>0</xdr:rowOff>
    </xdr:from>
    <xdr:to>
      <xdr:col>9</xdr:col>
      <xdr:colOff>266700</xdr:colOff>
      <xdr:row>31</xdr:row>
      <xdr:rowOff>2564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449</xdr:colOff>
      <xdr:row>26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25</xdr:row>
      <xdr:rowOff>0</xdr:rowOff>
    </xdr:from>
    <xdr:to>
      <xdr:col>11</xdr:col>
      <xdr:colOff>449</xdr:colOff>
      <xdr:row>25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2565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2565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2565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2565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2565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25</xdr:row>
      <xdr:rowOff>0</xdr:rowOff>
    </xdr:from>
    <xdr:to>
      <xdr:col>11</xdr:col>
      <xdr:colOff>266700</xdr:colOff>
      <xdr:row>26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266700</xdr:colOff>
      <xdr:row>26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42</xdr:row>
      <xdr:rowOff>0</xdr:rowOff>
    </xdr:from>
    <xdr:to>
      <xdr:col>7</xdr:col>
      <xdr:colOff>266700</xdr:colOff>
      <xdr:row>43</xdr:row>
      <xdr:rowOff>6016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42</xdr:row>
      <xdr:rowOff>0</xdr:rowOff>
    </xdr:from>
    <xdr:to>
      <xdr:col>5</xdr:col>
      <xdr:colOff>215900</xdr:colOff>
      <xdr:row>43</xdr:row>
      <xdr:rowOff>6016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25</xdr:row>
      <xdr:rowOff>0</xdr:rowOff>
    </xdr:from>
    <xdr:to>
      <xdr:col>9</xdr:col>
      <xdr:colOff>76200</xdr:colOff>
      <xdr:row>26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215900</xdr:colOff>
      <xdr:row>26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42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43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44</xdr:row>
      <xdr:rowOff>65314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42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25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25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730BC18-FD7A-40B1-8397-3B64E77B5745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A8726A40-3B4D-43FB-97C8-9185DCD55201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58B595DE-3A80-4549-9F47-3CA30E6C68AC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89FE2F15-5AFE-4DCC-961B-532E2496CFA0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75627B8-CC8C-49A9-BF3B-2E26535BAC0A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173C75D-0734-42DF-915B-3BDCA01ED0BD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177141D-7382-4813-A8BE-BE20AD5B85A3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13742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40E3ADB1-BA91-4C47-A6AF-1BB9F5F6F23F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62365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D03213F-12B2-4A2E-9858-933EA5CB79CF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62365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B78A21CE-4EDE-468C-A01A-876983523FC9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62365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9FA89C5-1CE8-4CBF-9393-5CC0E7EE4F48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62365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668DF8B-BB25-4ED3-8724-3B0565014F29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62365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2132B340-CCC4-48AF-BE19-FDE68247D9DD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25</xdr:row>
      <xdr:rowOff>0</xdr:rowOff>
    </xdr:from>
    <xdr:to>
      <xdr:col>7</xdr:col>
      <xdr:colOff>215900</xdr:colOff>
      <xdr:row>26</xdr:row>
      <xdr:rowOff>62365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373C208-6319-491F-85EB-31995A63653E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25</xdr:row>
      <xdr:rowOff>0</xdr:rowOff>
    </xdr:from>
    <xdr:ext cx="76200" cy="327009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DC74A0AC-A784-443F-BD4F-2071A247C78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7009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25608D98-0E49-4417-8CEF-E19C9EF8BA9D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7009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EE14BE83-3C81-4798-9093-66B74D7B15B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7009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5DBBD55-5D9D-4ADF-9EA0-C8D52FF575A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31545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F421F8A7-0C48-439D-91E6-C0DB5175AE5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31545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3C80E875-8537-4C7B-9A54-37A25EFE169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31545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498E13EF-2D36-461E-A744-FFDADB6C141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123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B220E100-DE44-4941-A4DF-DD91C375697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6123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56C77DC9-C757-4F6C-A30A-FC86F25B337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7009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CFF6AC1-D146-4C8F-B97C-73DADE139F48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7009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8777C7F-8E7C-44FA-9BC9-1107C7BDBFF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5E4EACC1-28C9-4526-B37B-8244ACF2E67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DB686292-9848-4E23-9338-C0F2F3E2E89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9282D1C2-1115-4E0B-8CDD-3A4D7A74E96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9ABC2F76-39CB-4A91-AEB3-F58C48ED93F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AF9FD84B-0105-477E-B7EC-3431CA9A2CD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1D67A097-8F28-469A-A5F0-C0108F2FBD0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B2D7B656-BB18-483A-A907-C749552E8C6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50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2D23A11C-013C-489A-BD27-AD105E241B2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6129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2DB2DC47-CBFB-4575-BF1A-AF6A0AD09D9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6129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3EFF9A4F-8816-4380-BE84-E7B0F27ACEE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6129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398B9256-44A7-42EE-A517-03A7DB85FBD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6129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767B167F-0E6C-418E-8CCE-09B334C4662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ACC110A-BB6F-427E-B43C-CD50C1D4AEA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D1A1C521-EC48-4340-A3F3-BE2FC63488A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A439393F-040E-4ABE-BA5D-796EF97E89A6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53BACDB-0860-4F76-884A-30BDA0232E9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4992C709-4DA9-4D23-9CEA-977AE404694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CCD6C46-A5B6-47DC-8DCF-71CFA38CB36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97439B1B-E045-4389-A85E-B26FEC51121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27009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C0337E4E-784F-493C-8D73-1590B763B93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563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7B5340DB-428D-49DA-916D-828BFCCFF7A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563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8FE469FC-A3A0-4B76-A19C-2B50451AD26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563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A206832-F8D7-4916-ADD5-9D7657A4EF6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563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95407080-F7B8-400D-9526-09F6F6225818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563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B4D620C7-4E75-4D45-A9D4-F55B1A622F3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25400" cy="37563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7F41A7C5-773D-459D-9884-FFA71CD5688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22</xdr:row>
      <xdr:rowOff>138545</xdr:rowOff>
    </xdr:from>
    <xdr:to>
      <xdr:col>1</xdr:col>
      <xdr:colOff>479137</xdr:colOff>
      <xdr:row>22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7"/>
  <sheetViews>
    <sheetView view="pageBreakPreview" topLeftCell="A17" zoomScale="90" zoomScaleNormal="92" zoomScaleSheetLayoutView="90" workbookViewId="0">
      <selection activeCell="L29" sqref="L29"/>
    </sheetView>
  </sheetViews>
  <sheetFormatPr defaultColWidth="12.5" defaultRowHeight="27" customHeight="1"/>
  <cols>
    <col min="1" max="4" width="10.125" style="28" customWidth="1"/>
    <col min="5" max="5" width="6.375" style="28" customWidth="1"/>
    <col min="6" max="6" width="9.125" style="58" customWidth="1"/>
    <col min="7" max="7" width="1.125" style="58" customWidth="1"/>
    <col min="8" max="8" width="19.125" style="59" customWidth="1"/>
    <col min="9" max="9" width="1.125" style="59" customWidth="1"/>
    <col min="10" max="10" width="18.875" style="47" customWidth="1"/>
    <col min="11" max="11" width="1.125" style="47" customWidth="1"/>
    <col min="12" max="12" width="19.125" style="47" bestFit="1" customWidth="1"/>
    <col min="13" max="13" width="1.125" style="47" customWidth="1"/>
    <col min="14" max="14" width="18.875" style="47" customWidth="1"/>
    <col min="15" max="15" width="1.125" style="28" customWidth="1"/>
    <col min="16" max="16" width="12.5" style="28"/>
    <col min="17" max="17" width="15" style="28" bestFit="1" customWidth="1"/>
    <col min="18" max="16384" width="12.5" style="28"/>
  </cols>
  <sheetData>
    <row r="1" spans="1:15" ht="26.2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</row>
    <row r="2" spans="1:15" ht="26.25" customHeight="1">
      <c r="A2" s="26" t="s">
        <v>147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</row>
    <row r="3" spans="1:15" ht="26.25" customHeight="1">
      <c r="A3" s="29" t="s">
        <v>165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26.25" customHeight="1">
      <c r="A4" s="30"/>
      <c r="B4" s="30"/>
      <c r="C4" s="30"/>
      <c r="D4" s="30"/>
      <c r="E4" s="30"/>
      <c r="F4" s="31"/>
      <c r="G4" s="31"/>
      <c r="H4" s="32"/>
      <c r="I4" s="32"/>
      <c r="J4" s="32"/>
      <c r="K4" s="32"/>
      <c r="L4" s="32"/>
      <c r="M4" s="32"/>
      <c r="N4" s="32"/>
    </row>
    <row r="5" spans="1:15" s="37" customFormat="1" ht="26.25" customHeight="1">
      <c r="A5" s="28"/>
      <c r="B5" s="28"/>
      <c r="C5" s="28"/>
      <c r="D5" s="28"/>
      <c r="E5" s="28"/>
      <c r="F5" s="33"/>
      <c r="G5" s="33"/>
      <c r="H5" s="34" t="s">
        <v>1</v>
      </c>
      <c r="I5" s="34"/>
      <c r="J5" s="34"/>
      <c r="K5" s="35"/>
      <c r="L5" s="34" t="s">
        <v>2</v>
      </c>
      <c r="M5" s="34"/>
      <c r="N5" s="34"/>
      <c r="O5" s="36"/>
    </row>
    <row r="6" spans="1:15" ht="26.25" customHeight="1">
      <c r="F6" s="28"/>
      <c r="G6" s="28"/>
      <c r="H6" s="38" t="s">
        <v>166</v>
      </c>
      <c r="I6" s="38"/>
      <c r="J6" s="38" t="s">
        <v>142</v>
      </c>
      <c r="K6" s="39"/>
      <c r="L6" s="38" t="s">
        <v>166</v>
      </c>
      <c r="M6" s="38"/>
      <c r="N6" s="38" t="s">
        <v>142</v>
      </c>
    </row>
    <row r="7" spans="1:15" ht="26.25" customHeight="1">
      <c r="F7" s="28"/>
      <c r="G7" s="28"/>
      <c r="H7" s="40" t="s">
        <v>101</v>
      </c>
      <c r="I7" s="38"/>
      <c r="J7" s="40" t="s">
        <v>103</v>
      </c>
      <c r="K7" s="39"/>
      <c r="L7" s="40" t="s">
        <v>101</v>
      </c>
      <c r="M7" s="38"/>
      <c r="N7" s="40" t="s">
        <v>103</v>
      </c>
    </row>
    <row r="8" spans="1:15" ht="26.25" customHeight="1">
      <c r="F8" s="41" t="s">
        <v>4</v>
      </c>
      <c r="G8" s="28"/>
      <c r="H8" s="42" t="s">
        <v>102</v>
      </c>
      <c r="I8" s="38"/>
      <c r="J8" s="43"/>
      <c r="K8" s="39"/>
      <c r="L8" s="42" t="s">
        <v>102</v>
      </c>
      <c r="M8" s="38"/>
      <c r="N8" s="43"/>
    </row>
    <row r="9" spans="1:15" ht="26.25" customHeight="1">
      <c r="A9" s="44" t="s">
        <v>3</v>
      </c>
      <c r="B9" s="44"/>
      <c r="C9" s="44"/>
      <c r="D9" s="44"/>
      <c r="E9" s="21"/>
      <c r="F9" s="28"/>
      <c r="G9" s="41"/>
      <c r="H9" s="38"/>
      <c r="I9" s="38"/>
      <c r="J9" s="38"/>
      <c r="K9" s="39"/>
      <c r="L9" s="38"/>
      <c r="M9" s="38"/>
      <c r="N9" s="38"/>
    </row>
    <row r="10" spans="1:15" ht="26.25" customHeight="1">
      <c r="A10" s="37" t="s">
        <v>5</v>
      </c>
      <c r="B10" s="37"/>
      <c r="C10" s="37"/>
      <c r="D10" s="37"/>
      <c r="E10" s="37"/>
      <c r="F10" s="45"/>
      <c r="G10" s="45"/>
      <c r="H10" s="46"/>
      <c r="I10" s="46"/>
    </row>
    <row r="11" spans="1:15" ht="26.25" customHeight="1">
      <c r="A11" s="48" t="s">
        <v>115</v>
      </c>
      <c r="B11" s="48"/>
      <c r="C11" s="48"/>
      <c r="D11" s="48"/>
      <c r="E11" s="48"/>
      <c r="F11" s="49">
        <v>4</v>
      </c>
      <c r="G11" s="49"/>
      <c r="H11" s="47">
        <v>81607757.679999962</v>
      </c>
      <c r="I11" s="50"/>
      <c r="J11" s="47">
        <v>104281885.16999996</v>
      </c>
      <c r="K11" s="51"/>
      <c r="L11" s="47">
        <v>60598879.25</v>
      </c>
      <c r="M11" s="51"/>
      <c r="N11" s="47">
        <v>90407681.059999987</v>
      </c>
    </row>
    <row r="12" spans="1:15" ht="26.25" customHeight="1">
      <c r="A12" s="48" t="s">
        <v>6</v>
      </c>
      <c r="B12" s="48"/>
      <c r="C12" s="48"/>
      <c r="D12" s="48"/>
      <c r="E12" s="48"/>
      <c r="F12" s="49">
        <v>5</v>
      </c>
      <c r="G12" s="49"/>
      <c r="H12" s="51">
        <v>347812826.79000002</v>
      </c>
      <c r="I12" s="50"/>
      <c r="J12" s="51">
        <v>241743452.38000003</v>
      </c>
      <c r="K12" s="51"/>
      <c r="L12" s="51">
        <v>337207817.80000001</v>
      </c>
      <c r="M12" s="51"/>
      <c r="N12" s="51">
        <v>207820530.61000001</v>
      </c>
    </row>
    <row r="13" spans="1:15" ht="26.25" customHeight="1">
      <c r="A13" s="48" t="s">
        <v>107</v>
      </c>
      <c r="B13" s="48"/>
      <c r="C13" s="48"/>
      <c r="D13" s="48"/>
      <c r="E13" s="48"/>
      <c r="F13" s="49">
        <v>6</v>
      </c>
      <c r="G13" s="49"/>
      <c r="H13" s="47">
        <v>271120450.11000001</v>
      </c>
      <c r="I13" s="47"/>
      <c r="J13" s="47">
        <v>343256908.63</v>
      </c>
      <c r="L13" s="47">
        <v>165815628.35000002</v>
      </c>
      <c r="N13" s="47">
        <v>242338971.34</v>
      </c>
    </row>
    <row r="14" spans="1:15" ht="26.25" customHeight="1">
      <c r="A14" s="52" t="s">
        <v>120</v>
      </c>
      <c r="B14" s="52"/>
      <c r="C14" s="52"/>
      <c r="D14" s="52"/>
      <c r="E14" s="52"/>
      <c r="F14" s="49">
        <v>7</v>
      </c>
      <c r="G14" s="49"/>
      <c r="H14" s="47">
        <v>0</v>
      </c>
      <c r="I14" s="50"/>
      <c r="J14" s="47">
        <v>0</v>
      </c>
      <c r="L14" s="47">
        <v>33000000</v>
      </c>
      <c r="N14" s="47">
        <v>0</v>
      </c>
    </row>
    <row r="15" spans="1:15" ht="26.25" customHeight="1">
      <c r="A15" s="52" t="s">
        <v>7</v>
      </c>
      <c r="B15" s="52"/>
      <c r="C15" s="52"/>
      <c r="D15" s="52"/>
      <c r="E15" s="52"/>
      <c r="F15" s="49">
        <v>8</v>
      </c>
      <c r="G15" s="49"/>
      <c r="H15" s="47">
        <v>51317394.82</v>
      </c>
      <c r="I15" s="50"/>
      <c r="J15" s="47">
        <v>51805398.609999992</v>
      </c>
      <c r="L15" s="47">
        <v>48986555.240000002</v>
      </c>
      <c r="N15" s="47">
        <v>48699082.739999995</v>
      </c>
    </row>
    <row r="16" spans="1:15" ht="26.25" customHeight="1">
      <c r="A16" s="53" t="s">
        <v>8</v>
      </c>
      <c r="B16" s="53"/>
      <c r="C16" s="53"/>
      <c r="D16" s="53"/>
      <c r="E16" s="53"/>
      <c r="F16" s="45"/>
      <c r="G16" s="45"/>
      <c r="H16" s="54">
        <f>SUM(H11:H15)</f>
        <v>751858429.39999998</v>
      </c>
      <c r="I16" s="35"/>
      <c r="J16" s="54">
        <f>SUM(J11:J15)</f>
        <v>741087644.78999996</v>
      </c>
      <c r="K16" s="51"/>
      <c r="L16" s="54">
        <f>SUM(L11:L15)</f>
        <v>645608880.6400001</v>
      </c>
      <c r="M16" s="51"/>
      <c r="N16" s="54">
        <f>SUM(N11:N15)</f>
        <v>589266265.75</v>
      </c>
    </row>
    <row r="17" spans="1:14" ht="26.25" customHeight="1">
      <c r="A17" s="37" t="s">
        <v>9</v>
      </c>
      <c r="B17" s="37"/>
      <c r="C17" s="37"/>
      <c r="D17" s="37"/>
      <c r="E17" s="37"/>
      <c r="F17" s="45"/>
      <c r="G17" s="45"/>
      <c r="H17" s="46"/>
      <c r="I17" s="46"/>
      <c r="K17" s="51"/>
      <c r="L17" s="51"/>
      <c r="M17" s="51"/>
      <c r="N17" s="51"/>
    </row>
    <row r="18" spans="1:14" ht="26.25" customHeight="1">
      <c r="A18" s="52" t="s">
        <v>108</v>
      </c>
      <c r="B18" s="37"/>
      <c r="C18" s="37"/>
      <c r="D18" s="37"/>
      <c r="E18" s="37"/>
      <c r="F18" s="45">
        <v>6</v>
      </c>
      <c r="G18" s="45"/>
      <c r="H18" s="35">
        <v>216654850.60999995</v>
      </c>
      <c r="I18" s="46"/>
      <c r="J18" s="47">
        <v>222920795.22</v>
      </c>
      <c r="K18" s="51"/>
      <c r="L18" s="51">
        <v>199050073.65999997</v>
      </c>
      <c r="M18" s="51"/>
      <c r="N18" s="51">
        <v>214495200.78</v>
      </c>
    </row>
    <row r="19" spans="1:14" ht="26.25" customHeight="1">
      <c r="A19" s="52" t="s">
        <v>10</v>
      </c>
      <c r="B19" s="52"/>
      <c r="C19" s="52"/>
      <c r="D19" s="52"/>
      <c r="E19" s="52"/>
      <c r="F19" s="49">
        <v>9</v>
      </c>
      <c r="G19" s="49"/>
      <c r="H19" s="47">
        <v>36341687.530000001</v>
      </c>
      <c r="I19" s="55"/>
      <c r="J19" s="47">
        <v>35877889.390000001</v>
      </c>
      <c r="K19" s="51"/>
      <c r="L19" s="51">
        <v>33709602.649999999</v>
      </c>
      <c r="M19" s="51"/>
      <c r="N19" s="51">
        <v>33252911.960000001</v>
      </c>
    </row>
    <row r="20" spans="1:14" ht="26.25" customHeight="1">
      <c r="A20" s="52" t="s">
        <v>11</v>
      </c>
      <c r="B20" s="52"/>
      <c r="C20" s="52"/>
      <c r="D20" s="52"/>
      <c r="E20" s="52"/>
      <c r="F20" s="49">
        <v>10</v>
      </c>
      <c r="G20" s="49"/>
      <c r="H20" s="47">
        <v>0</v>
      </c>
      <c r="I20" s="55"/>
      <c r="J20" s="47">
        <v>0</v>
      </c>
      <c r="K20" s="51"/>
      <c r="L20" s="47">
        <v>11249987.5</v>
      </c>
      <c r="M20" s="51"/>
      <c r="N20" s="47">
        <v>11249987.5</v>
      </c>
    </row>
    <row r="21" spans="1:14" ht="26.25" customHeight="1">
      <c r="A21" s="52" t="s">
        <v>12</v>
      </c>
      <c r="B21" s="52"/>
      <c r="C21" s="52"/>
      <c r="D21" s="52"/>
      <c r="E21" s="52"/>
      <c r="F21" s="49">
        <v>11</v>
      </c>
      <c r="G21" s="49"/>
      <c r="H21" s="47">
        <v>349671575.9799999</v>
      </c>
      <c r="I21" s="55"/>
      <c r="J21" s="47">
        <v>364373118.76999992</v>
      </c>
      <c r="K21" s="51"/>
      <c r="L21" s="51">
        <v>349093667.61999995</v>
      </c>
      <c r="M21" s="51"/>
      <c r="N21" s="51">
        <v>363656741.69999993</v>
      </c>
    </row>
    <row r="22" spans="1:14" ht="26.25" customHeight="1">
      <c r="A22" s="52" t="s">
        <v>13</v>
      </c>
      <c r="B22" s="52"/>
      <c r="C22" s="52"/>
      <c r="D22" s="52"/>
      <c r="E22" s="52"/>
      <c r="F22" s="49">
        <v>12</v>
      </c>
      <c r="G22" s="49"/>
      <c r="H22" s="47">
        <v>50086527.629999995</v>
      </c>
      <c r="I22" s="55"/>
      <c r="J22" s="47">
        <v>54538790.879999995</v>
      </c>
      <c r="K22" s="51"/>
      <c r="L22" s="51">
        <v>50041668.829999998</v>
      </c>
      <c r="M22" s="51"/>
      <c r="N22" s="51">
        <v>54359355.709999993</v>
      </c>
    </row>
    <row r="23" spans="1:14" ht="26.25" customHeight="1">
      <c r="A23" s="52" t="s">
        <v>122</v>
      </c>
      <c r="B23" s="52"/>
      <c r="C23" s="52"/>
      <c r="D23" s="52"/>
      <c r="E23" s="52"/>
      <c r="F23" s="49">
        <v>13</v>
      </c>
      <c r="G23" s="49"/>
      <c r="H23" s="47">
        <v>623553.37999999989</v>
      </c>
      <c r="I23" s="55"/>
      <c r="J23" s="47">
        <v>1031794.4000000004</v>
      </c>
      <c r="K23" s="51"/>
      <c r="L23" s="51">
        <v>623553.37999999989</v>
      </c>
      <c r="M23" s="51"/>
      <c r="N23" s="51">
        <v>1031794.4000000004</v>
      </c>
    </row>
    <row r="24" spans="1:14" ht="26.25" customHeight="1">
      <c r="A24" s="52" t="s">
        <v>14</v>
      </c>
      <c r="B24" s="52"/>
      <c r="C24" s="52"/>
      <c r="D24" s="52"/>
      <c r="E24" s="52"/>
      <c r="F24" s="49">
        <v>14</v>
      </c>
      <c r="G24" s="49"/>
      <c r="H24" s="47">
        <v>48308404.890000001</v>
      </c>
      <c r="I24" s="55"/>
      <c r="J24" s="47">
        <v>63854270.670000002</v>
      </c>
      <c r="K24" s="51"/>
      <c r="L24" s="47">
        <v>48308404.890000001</v>
      </c>
      <c r="M24" s="51"/>
      <c r="N24" s="47">
        <v>63854270.670000002</v>
      </c>
    </row>
    <row r="25" spans="1:14" ht="26.25" customHeight="1">
      <c r="A25" s="52" t="s">
        <v>15</v>
      </c>
      <c r="B25" s="52"/>
      <c r="C25" s="52"/>
      <c r="D25" s="52"/>
      <c r="E25" s="52"/>
      <c r="F25" s="49">
        <v>15</v>
      </c>
      <c r="G25" s="49"/>
      <c r="H25" s="47">
        <v>89532497.320000023</v>
      </c>
      <c r="I25" s="46"/>
      <c r="J25" s="47">
        <v>90332232.829999998</v>
      </c>
      <c r="K25" s="51"/>
      <c r="L25" s="36">
        <v>85673901.590000018</v>
      </c>
      <c r="M25" s="51"/>
      <c r="N25" s="36">
        <v>86750124.969999999</v>
      </c>
    </row>
    <row r="26" spans="1:14" ht="26.25" customHeight="1">
      <c r="A26" s="53" t="s">
        <v>16</v>
      </c>
      <c r="B26" s="53"/>
      <c r="C26" s="53"/>
      <c r="D26" s="53"/>
      <c r="E26" s="53"/>
      <c r="F26" s="45"/>
      <c r="G26" s="45"/>
      <c r="H26" s="54">
        <f>SUM(H18:H25)</f>
        <v>791219097.33999991</v>
      </c>
      <c r="I26" s="46"/>
      <c r="J26" s="54">
        <f>SUM(J18:J25)</f>
        <v>832928892.15999985</v>
      </c>
      <c r="K26" s="51"/>
      <c r="L26" s="54">
        <f>SUM(L18:L25)</f>
        <v>777750860.12</v>
      </c>
      <c r="M26" s="51"/>
      <c r="N26" s="54">
        <f>SUM(N18:N25)</f>
        <v>828650387.68999994</v>
      </c>
    </row>
    <row r="27" spans="1:14" ht="26.25" customHeight="1" thickBot="1">
      <c r="A27" s="37" t="s">
        <v>17</v>
      </c>
      <c r="B27" s="37"/>
      <c r="C27" s="37"/>
      <c r="D27" s="37"/>
      <c r="E27" s="37"/>
      <c r="F27" s="45"/>
      <c r="G27" s="45"/>
      <c r="H27" s="56">
        <f>H16+H26</f>
        <v>1543077526.7399998</v>
      </c>
      <c r="I27" s="46"/>
      <c r="J27" s="56">
        <f>J16+J26</f>
        <v>1574016536.9499998</v>
      </c>
      <c r="K27" s="51"/>
      <c r="L27" s="57">
        <f>L16+L26</f>
        <v>1423359740.7600002</v>
      </c>
      <c r="M27" s="51"/>
      <c r="N27" s="56">
        <f>N16+N26</f>
        <v>1417916653.4400001</v>
      </c>
    </row>
    <row r="28" spans="1:14" ht="26.25" customHeight="1" thickTop="1">
      <c r="A28" s="37"/>
      <c r="B28" s="37"/>
      <c r="C28" s="37"/>
      <c r="D28" s="37"/>
      <c r="E28" s="37"/>
      <c r="H28" s="47"/>
      <c r="K28" s="51"/>
      <c r="M28" s="51"/>
    </row>
    <row r="29" spans="1:14" ht="26.25" customHeight="1">
      <c r="B29" s="37"/>
      <c r="C29" s="37"/>
      <c r="D29" s="37"/>
      <c r="E29" s="37"/>
      <c r="H29" s="47"/>
      <c r="K29" s="51"/>
      <c r="M29" s="51"/>
    </row>
    <row r="30" spans="1:14" ht="26.25" customHeight="1">
      <c r="A30" s="28" t="s">
        <v>175</v>
      </c>
      <c r="B30" s="37"/>
      <c r="C30" s="37"/>
      <c r="D30" s="37"/>
      <c r="E30" s="37"/>
      <c r="H30" s="47"/>
      <c r="K30" s="51"/>
      <c r="M30" s="51"/>
    </row>
    <row r="31" spans="1:14" ht="26.25" customHeight="1">
      <c r="B31" s="37"/>
      <c r="C31" s="37"/>
      <c r="D31" s="37"/>
      <c r="E31" s="37"/>
      <c r="H31" s="47"/>
      <c r="K31" s="51"/>
      <c r="M31" s="51"/>
    </row>
    <row r="32" spans="1:14" ht="26.25" customHeight="1">
      <c r="K32" s="51"/>
      <c r="L32" s="51"/>
      <c r="M32" s="51"/>
      <c r="N32" s="51"/>
    </row>
    <row r="33" spans="1:15" ht="26.25" customHeight="1">
      <c r="K33" s="51"/>
      <c r="L33" s="51"/>
      <c r="M33" s="51"/>
      <c r="N33" s="51"/>
    </row>
    <row r="34" spans="1:15" ht="26.25" customHeight="1">
      <c r="C34" s="60" t="s">
        <v>18</v>
      </c>
      <c r="D34" s="60"/>
      <c r="E34" s="60"/>
      <c r="F34" s="60"/>
      <c r="G34" s="60"/>
      <c r="H34" s="60"/>
      <c r="I34" s="60"/>
      <c r="J34" s="60"/>
      <c r="K34" s="60"/>
      <c r="L34" s="60"/>
      <c r="M34" s="51"/>
      <c r="N34" s="51"/>
    </row>
    <row r="35" spans="1:15" ht="26.25" customHeight="1">
      <c r="C35" s="61" t="s">
        <v>159</v>
      </c>
      <c r="D35" s="61"/>
      <c r="E35" s="61"/>
      <c r="F35" s="61"/>
      <c r="G35" s="61"/>
      <c r="H35" s="61"/>
      <c r="I35" s="61"/>
      <c r="J35" s="61"/>
      <c r="K35" s="61"/>
      <c r="L35" s="61"/>
      <c r="M35" s="51"/>
      <c r="N35" s="51"/>
    </row>
    <row r="36" spans="1:15" ht="25.5" customHeight="1">
      <c r="A36" s="26" t="s">
        <v>19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5" ht="25.5" customHeight="1">
      <c r="A37" s="26" t="str">
        <f>A1</f>
        <v>บริษัท เวล เกรด เอ็นจิเนียริ่ง จำกัด (มหาชน) และบริษัทย่อย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/>
    </row>
    <row r="38" spans="1:15" ht="25.5" customHeight="1">
      <c r="A38" s="26" t="s">
        <v>151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/>
    </row>
    <row r="39" spans="1:15" ht="25.5" customHeight="1">
      <c r="A39" s="29" t="str">
        <f>A3</f>
        <v>ณ วันที่ 30 กันยายน 2567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5" ht="25.5" customHeight="1">
      <c r="A40" s="62"/>
      <c r="B40" s="62"/>
      <c r="C40" s="62"/>
      <c r="D40" s="62"/>
      <c r="E40" s="62"/>
      <c r="F40" s="63"/>
      <c r="G40" s="63"/>
      <c r="H40" s="64"/>
      <c r="I40" s="64"/>
      <c r="J40" s="64"/>
      <c r="K40" s="64"/>
      <c r="L40" s="64"/>
      <c r="M40" s="64"/>
      <c r="N40" s="64"/>
    </row>
    <row r="41" spans="1:15" s="37" customFormat="1" ht="25.5" customHeight="1">
      <c r="A41" s="28"/>
      <c r="B41" s="28"/>
      <c r="C41" s="28"/>
      <c r="D41" s="28"/>
      <c r="E41" s="28"/>
      <c r="F41" s="33"/>
      <c r="G41" s="33"/>
      <c r="H41" s="34" t="str">
        <f>H5</f>
        <v>งบการเงินรวม (บาท)</v>
      </c>
      <c r="I41" s="34"/>
      <c r="J41" s="34"/>
      <c r="K41" s="35"/>
      <c r="L41" s="34" t="s">
        <v>2</v>
      </c>
      <c r="M41" s="34"/>
      <c r="N41" s="34"/>
      <c r="O41" s="36"/>
    </row>
    <row r="42" spans="1:15" ht="25.5" customHeight="1">
      <c r="F42" s="28"/>
      <c r="G42" s="28"/>
      <c r="H42" s="38" t="str">
        <f>H6</f>
        <v>30 กันยายน 2567</v>
      </c>
      <c r="I42" s="65"/>
      <c r="J42" s="38" t="str">
        <f>J6</f>
        <v>31 ธันวาคม 2566</v>
      </c>
      <c r="K42" s="39"/>
      <c r="L42" s="38" t="str">
        <f>L6</f>
        <v>30 กันยายน 2567</v>
      </c>
      <c r="M42" s="65"/>
      <c r="N42" s="38" t="str">
        <f>N6</f>
        <v>31 ธันวาคม 2566</v>
      </c>
    </row>
    <row r="43" spans="1:15" ht="25.5" customHeight="1">
      <c r="F43" s="28"/>
      <c r="G43" s="28"/>
      <c r="H43" s="40" t="s">
        <v>101</v>
      </c>
      <c r="I43" s="38"/>
      <c r="J43" s="40" t="s">
        <v>103</v>
      </c>
      <c r="K43" s="39"/>
      <c r="L43" s="40" t="s">
        <v>101</v>
      </c>
      <c r="M43" s="38"/>
      <c r="N43" s="40" t="s">
        <v>103</v>
      </c>
    </row>
    <row r="44" spans="1:15" ht="25.5" customHeight="1">
      <c r="F44" s="41" t="s">
        <v>4</v>
      </c>
      <c r="G44" s="28"/>
      <c r="H44" s="42" t="s">
        <v>102</v>
      </c>
      <c r="I44" s="38"/>
      <c r="J44" s="43"/>
      <c r="K44" s="39"/>
      <c r="L44" s="42" t="s">
        <v>102</v>
      </c>
      <c r="M44" s="38"/>
      <c r="N44" s="43"/>
    </row>
    <row r="45" spans="1:15" ht="25.5" customHeight="1">
      <c r="A45" s="44" t="s">
        <v>104</v>
      </c>
      <c r="B45" s="44"/>
      <c r="C45" s="44"/>
      <c r="D45" s="44"/>
      <c r="E45" s="21"/>
      <c r="F45" s="41"/>
      <c r="G45" s="41"/>
      <c r="H45" s="38"/>
      <c r="I45" s="38"/>
      <c r="J45" s="38"/>
      <c r="K45" s="39"/>
      <c r="L45" s="38"/>
      <c r="M45" s="38"/>
      <c r="N45" s="38"/>
    </row>
    <row r="46" spans="1:15" ht="25.5" customHeight="1">
      <c r="A46" s="37" t="s">
        <v>20</v>
      </c>
      <c r="B46" s="37"/>
      <c r="C46" s="37"/>
      <c r="D46" s="37"/>
      <c r="E46" s="37"/>
      <c r="F46" s="45"/>
      <c r="G46" s="45"/>
      <c r="H46" s="46"/>
      <c r="I46" s="46"/>
    </row>
    <row r="47" spans="1:15" ht="25.5" customHeight="1">
      <c r="A47" s="66" t="s">
        <v>21</v>
      </c>
      <c r="B47" s="52"/>
      <c r="C47" s="52"/>
      <c r="D47" s="52"/>
      <c r="E47" s="52"/>
      <c r="F47" s="45"/>
      <c r="G47" s="45"/>
      <c r="H47" s="46"/>
      <c r="I47" s="46"/>
    </row>
    <row r="48" spans="1:15" ht="25.5" customHeight="1">
      <c r="A48" s="67" t="s">
        <v>22</v>
      </c>
      <c r="B48" s="67"/>
      <c r="C48" s="67"/>
      <c r="D48" s="67"/>
      <c r="E48" s="67"/>
      <c r="F48" s="49">
        <v>16</v>
      </c>
      <c r="G48" s="49"/>
      <c r="H48" s="47">
        <v>210191362.02999997</v>
      </c>
      <c r="I48" s="46"/>
      <c r="J48" s="47">
        <v>320016587</v>
      </c>
      <c r="L48" s="47">
        <v>184999822.25999999</v>
      </c>
      <c r="N48" s="47">
        <v>253646345.65000001</v>
      </c>
    </row>
    <row r="49" spans="1:14" ht="25.5" customHeight="1">
      <c r="A49" s="52" t="s">
        <v>23</v>
      </c>
      <c r="B49" s="52"/>
      <c r="C49" s="52"/>
      <c r="D49" s="52"/>
      <c r="E49" s="52"/>
      <c r="F49" s="49">
        <v>17</v>
      </c>
      <c r="G49" s="49"/>
      <c r="H49" s="47">
        <v>637153533.53000009</v>
      </c>
      <c r="I49" s="35"/>
      <c r="J49" s="47">
        <v>381829513.07999998</v>
      </c>
      <c r="L49" s="47">
        <v>602740939.39999998</v>
      </c>
      <c r="M49" s="51"/>
      <c r="N49" s="47">
        <v>371919301.93000001</v>
      </c>
    </row>
    <row r="50" spans="1:14" ht="25.5" customHeight="1">
      <c r="A50" s="52" t="s">
        <v>109</v>
      </c>
      <c r="B50" s="52"/>
      <c r="C50" s="52"/>
      <c r="D50" s="52"/>
      <c r="E50" s="52"/>
      <c r="F50" s="49">
        <v>6</v>
      </c>
      <c r="G50" s="49"/>
      <c r="H50" s="47">
        <v>131809682.06</v>
      </c>
      <c r="I50" s="35"/>
      <c r="J50" s="47">
        <v>317428596.73000002</v>
      </c>
      <c r="L50" s="47">
        <v>125819842.95999999</v>
      </c>
      <c r="M50" s="51"/>
      <c r="N50" s="47">
        <v>281300791.99000001</v>
      </c>
    </row>
    <row r="51" spans="1:14" ht="25.5" customHeight="1">
      <c r="A51" s="52" t="s">
        <v>24</v>
      </c>
      <c r="B51" s="52"/>
      <c r="C51" s="52"/>
      <c r="D51" s="52"/>
      <c r="E51" s="52"/>
      <c r="F51" s="49"/>
      <c r="G51" s="49"/>
      <c r="H51" s="47"/>
      <c r="I51" s="35"/>
      <c r="M51" s="51"/>
    </row>
    <row r="52" spans="1:14" ht="25.5" customHeight="1">
      <c r="A52" s="67" t="s">
        <v>25</v>
      </c>
      <c r="B52" s="52"/>
      <c r="C52" s="52"/>
      <c r="D52" s="52"/>
      <c r="E52" s="52"/>
      <c r="F52" s="49">
        <v>19</v>
      </c>
      <c r="G52" s="49"/>
      <c r="H52" s="47">
        <v>42336350</v>
      </c>
      <c r="I52" s="35"/>
      <c r="J52" s="47">
        <v>19080000</v>
      </c>
      <c r="L52" s="47">
        <v>42336350</v>
      </c>
      <c r="M52" s="51"/>
      <c r="N52" s="47">
        <v>19080000</v>
      </c>
    </row>
    <row r="53" spans="1:14" ht="25.5" customHeight="1">
      <c r="A53" s="52" t="s">
        <v>26</v>
      </c>
      <c r="B53" s="52"/>
      <c r="C53" s="52"/>
      <c r="D53" s="52"/>
      <c r="E53" s="52"/>
      <c r="F53" s="49"/>
      <c r="G53" s="49"/>
      <c r="H53" s="47"/>
      <c r="I53" s="46"/>
      <c r="M53" s="51"/>
    </row>
    <row r="54" spans="1:14" ht="25.5" customHeight="1">
      <c r="A54" s="67" t="s">
        <v>25</v>
      </c>
      <c r="B54" s="67"/>
      <c r="C54" s="67"/>
      <c r="D54" s="67"/>
      <c r="E54" s="67"/>
      <c r="F54" s="49">
        <v>20</v>
      </c>
      <c r="G54" s="49"/>
      <c r="H54" s="47">
        <v>16713987.490000002</v>
      </c>
      <c r="I54" s="55"/>
      <c r="J54" s="47">
        <v>16549113.370000005</v>
      </c>
      <c r="L54" s="47">
        <v>16667192.680000002</v>
      </c>
      <c r="M54" s="51"/>
      <c r="N54" s="16">
        <v>16366962.650000004</v>
      </c>
    </row>
    <row r="55" spans="1:14" ht="25.5" customHeight="1">
      <c r="A55" s="52" t="s">
        <v>162</v>
      </c>
      <c r="B55" s="67"/>
      <c r="C55" s="67"/>
      <c r="D55" s="67"/>
      <c r="E55" s="67"/>
      <c r="F55" s="49"/>
      <c r="G55" s="49"/>
      <c r="H55" s="47">
        <v>0</v>
      </c>
      <c r="I55" s="55"/>
      <c r="J55" s="47">
        <v>0</v>
      </c>
      <c r="L55" s="47">
        <v>0</v>
      </c>
      <c r="M55" s="51"/>
      <c r="N55" s="16">
        <v>0</v>
      </c>
    </row>
    <row r="56" spans="1:14" ht="25.5" customHeight="1">
      <c r="A56" s="52" t="s">
        <v>126</v>
      </c>
      <c r="B56" s="52"/>
      <c r="C56" s="52"/>
      <c r="D56" s="52"/>
      <c r="E56" s="52"/>
      <c r="F56" s="45">
        <v>18</v>
      </c>
      <c r="G56" s="45"/>
      <c r="H56" s="47">
        <v>38965966.920000002</v>
      </c>
      <c r="I56" s="46"/>
      <c r="J56" s="47">
        <v>127252422.65000001</v>
      </c>
      <c r="L56" s="47">
        <v>37556424.549999997</v>
      </c>
      <c r="M56" s="51"/>
      <c r="N56" s="47">
        <v>93916251.590000004</v>
      </c>
    </row>
    <row r="57" spans="1:14" ht="25.5" customHeight="1">
      <c r="A57" s="52" t="s">
        <v>187</v>
      </c>
      <c r="B57" s="52"/>
      <c r="C57" s="52"/>
      <c r="D57" s="52"/>
      <c r="E57" s="52"/>
      <c r="F57" s="45">
        <v>28.2</v>
      </c>
      <c r="G57" s="45"/>
      <c r="H57" s="47">
        <v>99715337.400000006</v>
      </c>
      <c r="I57" s="46"/>
      <c r="J57" s="47">
        <v>0</v>
      </c>
      <c r="L57" s="47">
        <v>99715337.400000006</v>
      </c>
      <c r="M57" s="51"/>
      <c r="N57" s="47">
        <v>0</v>
      </c>
    </row>
    <row r="58" spans="1:14" ht="25.5" customHeight="1">
      <c r="A58" s="53" t="s">
        <v>27</v>
      </c>
      <c r="B58" s="53"/>
      <c r="C58" s="53"/>
      <c r="D58" s="53"/>
      <c r="E58" s="53"/>
      <c r="F58" s="45"/>
      <c r="G58" s="45"/>
      <c r="H58" s="54">
        <f>SUM(H48:H57)</f>
        <v>1176886219.4300003</v>
      </c>
      <c r="I58" s="46"/>
      <c r="J58" s="54">
        <f>SUM(J48:J57)</f>
        <v>1182156232.8299999</v>
      </c>
      <c r="L58" s="54">
        <f>SUM(L48:L57)</f>
        <v>1109835909.25</v>
      </c>
      <c r="M58" s="51"/>
      <c r="N58" s="54">
        <f>SUM(N48:N57)</f>
        <v>1036229653.8100001</v>
      </c>
    </row>
    <row r="59" spans="1:14" ht="25.5" customHeight="1">
      <c r="A59" s="37" t="s">
        <v>28</v>
      </c>
      <c r="B59" s="37"/>
      <c r="C59" s="37"/>
      <c r="D59" s="37"/>
      <c r="E59" s="37"/>
      <c r="F59" s="45"/>
      <c r="G59" s="45"/>
      <c r="H59" s="47"/>
      <c r="I59" s="46"/>
      <c r="K59" s="51"/>
      <c r="L59" s="51"/>
      <c r="M59" s="51"/>
      <c r="N59" s="51"/>
    </row>
    <row r="60" spans="1:14" ht="25.5" customHeight="1">
      <c r="A60" s="52" t="s">
        <v>29</v>
      </c>
      <c r="B60" s="52"/>
      <c r="C60" s="52"/>
      <c r="D60" s="52"/>
      <c r="E60" s="52"/>
      <c r="F60" s="45">
        <v>19</v>
      </c>
      <c r="G60" s="45"/>
      <c r="H60" s="47">
        <v>0</v>
      </c>
      <c r="I60" s="46"/>
      <c r="J60" s="47">
        <v>37566350</v>
      </c>
      <c r="K60" s="51"/>
      <c r="L60" s="51">
        <v>0</v>
      </c>
      <c r="M60" s="51"/>
      <c r="N60" s="51">
        <v>37566350</v>
      </c>
    </row>
    <row r="61" spans="1:14" ht="25.5" customHeight="1">
      <c r="A61" s="52" t="s">
        <v>30</v>
      </c>
      <c r="B61" s="52"/>
      <c r="C61" s="52"/>
      <c r="D61" s="52"/>
      <c r="E61" s="52"/>
      <c r="F61" s="49">
        <v>20</v>
      </c>
      <c r="G61" s="49"/>
      <c r="H61" s="47">
        <v>1955652.6399999962</v>
      </c>
      <c r="I61" s="55"/>
      <c r="J61" s="47">
        <v>12246495.409999996</v>
      </c>
      <c r="L61" s="47">
        <v>1955652.6399999962</v>
      </c>
      <c r="M61" s="51"/>
      <c r="N61" s="47">
        <v>12246495.409999996</v>
      </c>
    </row>
    <row r="62" spans="1:14" ht="25.5" customHeight="1">
      <c r="A62" s="52" t="s">
        <v>80</v>
      </c>
      <c r="B62" s="52"/>
      <c r="C62" s="52"/>
      <c r="D62" s="52"/>
      <c r="E62" s="52"/>
      <c r="F62" s="49"/>
      <c r="G62" s="49"/>
      <c r="H62" s="47"/>
      <c r="I62" s="55"/>
      <c r="M62" s="51"/>
    </row>
    <row r="63" spans="1:14" ht="25.5" customHeight="1">
      <c r="A63" s="67" t="s">
        <v>31</v>
      </c>
      <c r="B63" s="52"/>
      <c r="C63" s="52"/>
      <c r="D63" s="52"/>
      <c r="E63" s="52"/>
      <c r="F63" s="49">
        <v>21</v>
      </c>
      <c r="G63" s="49"/>
      <c r="H63" s="47">
        <v>6735190</v>
      </c>
      <c r="I63" s="55"/>
      <c r="J63" s="47">
        <v>5650071</v>
      </c>
      <c r="K63" s="51"/>
      <c r="L63" s="47">
        <v>6735190</v>
      </c>
      <c r="M63" s="51"/>
      <c r="N63" s="47">
        <v>5650071</v>
      </c>
    </row>
    <row r="64" spans="1:14" ht="25.5" customHeight="1">
      <c r="A64" s="52" t="s">
        <v>32</v>
      </c>
      <c r="B64" s="52"/>
      <c r="C64" s="52"/>
      <c r="D64" s="52"/>
      <c r="E64" s="52"/>
      <c r="F64" s="49"/>
      <c r="G64" s="49"/>
      <c r="H64" s="36">
        <v>37629631.799999997</v>
      </c>
      <c r="I64" s="55"/>
      <c r="J64" s="36">
        <v>38823235.129999995</v>
      </c>
      <c r="K64" s="51"/>
      <c r="L64" s="68">
        <v>33312749.989999998</v>
      </c>
      <c r="M64" s="51"/>
      <c r="N64" s="68">
        <v>32525001.940000001</v>
      </c>
    </row>
    <row r="65" spans="1:15" ht="25.5" customHeight="1">
      <c r="A65" s="53" t="s">
        <v>33</v>
      </c>
      <c r="B65" s="53"/>
      <c r="C65" s="53"/>
      <c r="D65" s="53"/>
      <c r="E65" s="53"/>
      <c r="F65" s="45"/>
      <c r="G65" s="45"/>
      <c r="H65" s="68">
        <f>SUM(H60:H64)</f>
        <v>46320474.439999998</v>
      </c>
      <c r="I65" s="46"/>
      <c r="J65" s="68">
        <f>SUM(J60:J64)</f>
        <v>94286151.539999992</v>
      </c>
      <c r="K65" s="51"/>
      <c r="L65" s="68">
        <f>SUM(L60:L64)</f>
        <v>42003592.629999995</v>
      </c>
      <c r="M65" s="51"/>
      <c r="N65" s="68">
        <f>SUM(N60:N64)</f>
        <v>87987918.349999994</v>
      </c>
    </row>
    <row r="66" spans="1:15" ht="25.5" customHeight="1">
      <c r="A66" s="37" t="s">
        <v>121</v>
      </c>
      <c r="B66" s="37"/>
      <c r="C66" s="37"/>
      <c r="D66" s="37"/>
      <c r="E66" s="37"/>
      <c r="F66" s="45"/>
      <c r="G66" s="45"/>
      <c r="H66" s="54">
        <f>H58+H65</f>
        <v>1223206693.8700004</v>
      </c>
      <c r="I66" s="46"/>
      <c r="J66" s="54">
        <f>J58+J65</f>
        <v>1276442384.3699999</v>
      </c>
      <c r="K66" s="51"/>
      <c r="L66" s="68">
        <f>L58+L65</f>
        <v>1151839501.8800001</v>
      </c>
      <c r="M66" s="51"/>
      <c r="N66" s="54">
        <f>N58+N65</f>
        <v>1124217572.1600001</v>
      </c>
    </row>
    <row r="67" spans="1:15" ht="25.5" customHeight="1">
      <c r="B67" s="37"/>
      <c r="C67" s="37"/>
      <c r="D67" s="37"/>
      <c r="E67" s="37"/>
      <c r="H67" s="47"/>
      <c r="K67" s="51"/>
      <c r="L67" s="51"/>
      <c r="M67" s="51"/>
      <c r="N67" s="51"/>
    </row>
    <row r="68" spans="1:15" ht="25.5" customHeight="1">
      <c r="B68" s="37"/>
      <c r="C68" s="37"/>
      <c r="D68" s="37"/>
      <c r="E68" s="37"/>
      <c r="H68" s="47"/>
      <c r="K68" s="51"/>
      <c r="L68" s="51"/>
      <c r="M68" s="51"/>
      <c r="N68" s="51"/>
    </row>
    <row r="69" spans="1:15" ht="25.5" customHeight="1">
      <c r="A69" s="28" t="s">
        <v>175</v>
      </c>
      <c r="B69" s="37"/>
      <c r="C69" s="37"/>
      <c r="D69" s="37"/>
      <c r="E69" s="37"/>
      <c r="H69" s="47"/>
      <c r="K69" s="51"/>
      <c r="L69" s="51"/>
      <c r="M69" s="51"/>
      <c r="N69" s="51"/>
    </row>
    <row r="70" spans="1:15" ht="25.5" customHeight="1">
      <c r="B70" s="37"/>
      <c r="C70" s="37"/>
      <c r="D70" s="37"/>
      <c r="E70" s="37"/>
      <c r="H70" s="47"/>
      <c r="K70" s="51"/>
      <c r="L70" s="51"/>
      <c r="M70" s="51"/>
      <c r="N70" s="51"/>
    </row>
    <row r="71" spans="1:15" ht="25.5" customHeight="1">
      <c r="K71" s="51"/>
      <c r="L71" s="51"/>
      <c r="M71" s="51"/>
      <c r="N71" s="51"/>
    </row>
    <row r="72" spans="1:15" ht="25.5" customHeight="1">
      <c r="K72" s="51"/>
      <c r="L72" s="51"/>
      <c r="M72" s="51"/>
      <c r="N72" s="51"/>
    </row>
    <row r="73" spans="1:15" ht="25.5" customHeight="1">
      <c r="C73" s="60" t="s">
        <v>18</v>
      </c>
      <c r="D73" s="60"/>
      <c r="E73" s="60"/>
      <c r="F73" s="60"/>
      <c r="G73" s="60"/>
      <c r="H73" s="60"/>
      <c r="I73" s="60"/>
      <c r="J73" s="60"/>
      <c r="K73" s="60"/>
      <c r="L73" s="60"/>
      <c r="M73" s="51"/>
      <c r="N73" s="51"/>
    </row>
    <row r="74" spans="1:15" ht="25.5" customHeight="1">
      <c r="C74" s="61" t="s">
        <v>159</v>
      </c>
      <c r="D74" s="61"/>
      <c r="E74" s="61"/>
      <c r="F74" s="61"/>
      <c r="G74" s="61"/>
      <c r="H74" s="61"/>
      <c r="I74" s="61"/>
      <c r="J74" s="61"/>
      <c r="K74" s="61"/>
      <c r="L74" s="61"/>
      <c r="M74" s="51"/>
      <c r="N74" s="51"/>
    </row>
    <row r="75" spans="1:15" ht="27" customHeight="1">
      <c r="A75" s="26" t="s">
        <v>34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5" ht="27" customHeight="1">
      <c r="A76" s="26" t="str">
        <f>A37</f>
        <v>บริษัท เวล เกรด เอ็นจิเนียริ่ง จำกัด (มหาชน) และบริษัทย่อย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7"/>
    </row>
    <row r="77" spans="1:15" ht="27" customHeight="1">
      <c r="A77" s="26" t="s">
        <v>151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7"/>
    </row>
    <row r="78" spans="1:15" ht="27" customHeight="1">
      <c r="A78" s="29" t="str">
        <f>A3</f>
        <v>ณ วันที่ 30 กันยายน 2567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5" ht="27" customHeight="1">
      <c r="J79" s="69"/>
      <c r="K79" s="69"/>
      <c r="L79" s="69"/>
      <c r="M79" s="69"/>
      <c r="N79" s="51"/>
    </row>
    <row r="80" spans="1:15" s="37" customFormat="1" ht="27" customHeight="1">
      <c r="A80" s="28"/>
      <c r="B80" s="28"/>
      <c r="C80" s="28"/>
      <c r="D80" s="28"/>
      <c r="E80" s="28"/>
      <c r="F80" s="33"/>
      <c r="G80" s="33"/>
      <c r="H80" s="34" t="str">
        <f>H41</f>
        <v>งบการเงินรวม (บาท)</v>
      </c>
      <c r="I80" s="34"/>
      <c r="J80" s="34"/>
      <c r="K80" s="35"/>
      <c r="L80" s="34" t="s">
        <v>2</v>
      </c>
      <c r="M80" s="34"/>
      <c r="N80" s="34"/>
      <c r="O80" s="36"/>
    </row>
    <row r="81" spans="1:14" ht="27" customHeight="1">
      <c r="F81" s="28"/>
      <c r="G81" s="28"/>
      <c r="H81" s="38" t="str">
        <f>H42</f>
        <v>30 กันยายน 2567</v>
      </c>
      <c r="I81" s="65"/>
      <c r="J81" s="38" t="str">
        <f>J42</f>
        <v>31 ธันวาคม 2566</v>
      </c>
      <c r="K81" s="39"/>
      <c r="L81" s="38" t="str">
        <f>L42</f>
        <v>30 กันยายน 2567</v>
      </c>
      <c r="M81" s="65"/>
      <c r="N81" s="38" t="str">
        <f>N42</f>
        <v>31 ธันวาคม 2566</v>
      </c>
    </row>
    <row r="82" spans="1:14" ht="27" customHeight="1">
      <c r="F82" s="28"/>
      <c r="G82" s="28"/>
      <c r="H82" s="40" t="s">
        <v>101</v>
      </c>
      <c r="I82" s="38"/>
      <c r="J82" s="40" t="s">
        <v>103</v>
      </c>
      <c r="K82" s="39"/>
      <c r="L82" s="40" t="s">
        <v>101</v>
      </c>
      <c r="M82" s="38"/>
      <c r="N82" s="40" t="s">
        <v>103</v>
      </c>
    </row>
    <row r="83" spans="1:14" ht="27" customHeight="1">
      <c r="F83" s="41" t="s">
        <v>4</v>
      </c>
      <c r="G83" s="28"/>
      <c r="H83" s="42" t="s">
        <v>102</v>
      </c>
      <c r="I83" s="38"/>
      <c r="J83" s="43"/>
      <c r="K83" s="39"/>
      <c r="L83" s="42" t="s">
        <v>102</v>
      </c>
      <c r="M83" s="38"/>
      <c r="N83" s="43"/>
    </row>
    <row r="84" spans="1:14" ht="27" customHeight="1">
      <c r="A84" s="44" t="s">
        <v>105</v>
      </c>
      <c r="B84" s="44"/>
      <c r="C84" s="44"/>
      <c r="D84" s="44"/>
      <c r="E84" s="21"/>
      <c r="F84" s="41"/>
      <c r="G84" s="41"/>
      <c r="H84" s="38"/>
      <c r="I84" s="38"/>
      <c r="J84" s="38"/>
      <c r="K84" s="39"/>
      <c r="L84" s="38"/>
      <c r="M84" s="38"/>
      <c r="N84" s="38"/>
    </row>
    <row r="85" spans="1:14" ht="27" customHeight="1">
      <c r="A85" s="37" t="s">
        <v>35</v>
      </c>
      <c r="B85" s="37"/>
      <c r="C85" s="37"/>
      <c r="D85" s="37"/>
      <c r="E85" s="37"/>
      <c r="F85" s="45"/>
      <c r="G85" s="45"/>
      <c r="H85" s="38"/>
      <c r="I85" s="65"/>
      <c r="J85" s="38"/>
      <c r="K85" s="39"/>
      <c r="L85" s="38"/>
      <c r="N85" s="38"/>
    </row>
    <row r="86" spans="1:14" ht="27" customHeight="1">
      <c r="A86" s="70" t="s">
        <v>36</v>
      </c>
      <c r="B86" s="70"/>
      <c r="C86" s="70"/>
      <c r="D86" s="70"/>
      <c r="E86" s="70"/>
      <c r="F86" s="45"/>
      <c r="G86" s="45"/>
      <c r="H86" s="46"/>
      <c r="I86" s="46"/>
      <c r="K86" s="51"/>
      <c r="L86" s="51"/>
      <c r="M86" s="51"/>
      <c r="N86" s="51"/>
    </row>
    <row r="87" spans="1:14" ht="27" customHeight="1">
      <c r="A87" s="52" t="s">
        <v>37</v>
      </c>
      <c r="B87" s="52"/>
      <c r="C87" s="52"/>
      <c r="D87" s="52"/>
      <c r="E87" s="52"/>
      <c r="F87" s="49"/>
      <c r="G87" s="49"/>
      <c r="H87" s="47"/>
      <c r="I87" s="46"/>
      <c r="K87" s="51"/>
      <c r="L87" s="51"/>
      <c r="M87" s="51"/>
      <c r="N87" s="51"/>
    </row>
    <row r="88" spans="1:14" ht="27" customHeight="1" thickBot="1">
      <c r="A88" s="67" t="s">
        <v>143</v>
      </c>
      <c r="B88" s="52"/>
      <c r="C88" s="52"/>
      <c r="D88" s="52"/>
      <c r="E88" s="52"/>
      <c r="F88" s="49"/>
      <c r="G88" s="49"/>
      <c r="H88" s="71">
        <v>330000000</v>
      </c>
      <c r="I88" s="46"/>
      <c r="J88" s="71">
        <v>330000000</v>
      </c>
      <c r="K88" s="51"/>
      <c r="L88" s="71">
        <v>330000000</v>
      </c>
      <c r="M88" s="51"/>
      <c r="N88" s="71">
        <v>330000000</v>
      </c>
    </row>
    <row r="89" spans="1:14" ht="27" customHeight="1" thickTop="1">
      <c r="A89" s="52" t="s">
        <v>39</v>
      </c>
      <c r="B89" s="52"/>
      <c r="C89" s="52"/>
      <c r="D89" s="52"/>
      <c r="E89" s="52"/>
      <c r="F89" s="49"/>
      <c r="G89" s="49"/>
      <c r="H89" s="51"/>
      <c r="I89" s="46"/>
      <c r="J89" s="51"/>
      <c r="K89" s="51"/>
      <c r="L89" s="51"/>
      <c r="M89" s="51"/>
      <c r="N89" s="51"/>
    </row>
    <row r="90" spans="1:14" ht="27" customHeight="1">
      <c r="A90" s="72" t="s">
        <v>38</v>
      </c>
      <c r="B90" s="52"/>
      <c r="C90" s="52"/>
      <c r="D90" s="52"/>
      <c r="E90" s="52"/>
      <c r="F90" s="49"/>
      <c r="G90" s="49"/>
      <c r="H90" s="47">
        <v>300000000</v>
      </c>
      <c r="I90" s="46"/>
      <c r="J90" s="51">
        <v>300000000</v>
      </c>
      <c r="K90" s="51"/>
      <c r="L90" s="47">
        <v>300000000</v>
      </c>
      <c r="M90" s="51"/>
      <c r="N90" s="51">
        <v>300000000</v>
      </c>
    </row>
    <row r="91" spans="1:14" ht="27" customHeight="1">
      <c r="A91" s="52" t="s">
        <v>110</v>
      </c>
      <c r="B91" s="52"/>
      <c r="C91" s="52"/>
      <c r="D91" s="52"/>
      <c r="E91" s="52"/>
      <c r="F91" s="49"/>
      <c r="G91" s="49"/>
      <c r="H91" s="47">
        <v>276960000</v>
      </c>
      <c r="I91" s="46"/>
      <c r="J91" s="51">
        <v>276960000</v>
      </c>
      <c r="K91" s="51"/>
      <c r="L91" s="47">
        <v>276960000</v>
      </c>
      <c r="M91" s="51"/>
      <c r="N91" s="51">
        <v>276960000</v>
      </c>
    </row>
    <row r="92" spans="1:14" ht="27" customHeight="1">
      <c r="A92" s="52" t="s">
        <v>71</v>
      </c>
      <c r="B92" s="52"/>
      <c r="C92" s="52"/>
      <c r="D92" s="52"/>
      <c r="E92" s="52"/>
      <c r="F92" s="45"/>
      <c r="G92" s="45"/>
      <c r="H92" s="47"/>
      <c r="I92" s="46"/>
      <c r="J92" s="51"/>
      <c r="K92" s="51"/>
      <c r="L92" s="51"/>
      <c r="N92" s="51"/>
    </row>
    <row r="93" spans="1:14" ht="27" customHeight="1">
      <c r="A93" s="72" t="s">
        <v>40</v>
      </c>
      <c r="B93" s="72"/>
      <c r="C93" s="72"/>
      <c r="D93" s="72"/>
      <c r="E93" s="72"/>
      <c r="F93" s="49">
        <v>23</v>
      </c>
      <c r="G93" s="49"/>
      <c r="H93" s="47">
        <f>เปลี่ยนแปลงรวม!L19</f>
        <v>19025000</v>
      </c>
      <c r="I93" s="55"/>
      <c r="J93" s="51">
        <v>19025000</v>
      </c>
      <c r="K93" s="51"/>
      <c r="L93" s="51">
        <v>19025000</v>
      </c>
      <c r="M93" s="51"/>
      <c r="N93" s="51">
        <v>19025000</v>
      </c>
    </row>
    <row r="94" spans="1:14" ht="27" customHeight="1">
      <c r="A94" s="72" t="s">
        <v>41</v>
      </c>
      <c r="B94" s="72"/>
      <c r="C94" s="72"/>
      <c r="D94" s="72"/>
      <c r="E94" s="72"/>
      <c r="F94" s="45"/>
      <c r="G94" s="45"/>
      <c r="H94" s="36">
        <f>เปลี่ยนแปลงรวม!N19</f>
        <v>-276114167.12999928</v>
      </c>
      <c r="I94" s="46"/>
      <c r="J94" s="36">
        <v>-298410847.41999954</v>
      </c>
      <c r="K94" s="51"/>
      <c r="L94" s="68">
        <f>เปลี่ยนแปลงเฉพาะ!N19</f>
        <v>-324464761.11999941</v>
      </c>
      <c r="M94" s="51"/>
      <c r="N94" s="68">
        <v>-302285918.71999961</v>
      </c>
    </row>
    <row r="95" spans="1:14" ht="27" customHeight="1">
      <c r="A95" s="37" t="s">
        <v>42</v>
      </c>
      <c r="B95" s="37"/>
      <c r="C95" s="37"/>
      <c r="D95" s="37"/>
      <c r="E95" s="37"/>
      <c r="F95" s="45"/>
      <c r="G95" s="45"/>
      <c r="H95" s="68">
        <f>SUM(H90:H94)</f>
        <v>319870832.87000072</v>
      </c>
      <c r="I95" s="46"/>
      <c r="J95" s="68">
        <f>SUM(J90:J94)</f>
        <v>297574152.58000046</v>
      </c>
      <c r="K95" s="51"/>
      <c r="L95" s="68">
        <f>SUM(L90:L94)</f>
        <v>271520238.88000059</v>
      </c>
      <c r="M95" s="51"/>
      <c r="N95" s="68">
        <f>SUM(N90:N94)</f>
        <v>293699081.28000039</v>
      </c>
    </row>
    <row r="96" spans="1:14" ht="27" customHeight="1" thickBot="1">
      <c r="A96" s="37" t="s">
        <v>43</v>
      </c>
      <c r="B96" s="37"/>
      <c r="C96" s="37"/>
      <c r="D96" s="37"/>
      <c r="E96" s="37"/>
      <c r="F96" s="45"/>
      <c r="G96" s="45"/>
      <c r="H96" s="56">
        <f>H66+H95</f>
        <v>1543077526.7400012</v>
      </c>
      <c r="I96" s="46"/>
      <c r="J96" s="56">
        <f>J66+J95</f>
        <v>1574016536.9500003</v>
      </c>
      <c r="K96" s="51"/>
      <c r="L96" s="56">
        <f>L66+L95</f>
        <v>1423359740.7600007</v>
      </c>
      <c r="M96" s="51"/>
      <c r="N96" s="56">
        <f>N66+N95</f>
        <v>1417916653.4400005</v>
      </c>
    </row>
    <row r="97" spans="1:14" ht="27" customHeight="1" thickTop="1">
      <c r="A97" s="37"/>
      <c r="B97" s="37"/>
      <c r="C97" s="37"/>
      <c r="D97" s="37"/>
      <c r="E97" s="37"/>
      <c r="F97" s="45"/>
      <c r="G97" s="45"/>
      <c r="H97" s="2"/>
      <c r="I97" s="2"/>
      <c r="J97" s="2"/>
      <c r="K97" s="2"/>
      <c r="L97" s="2"/>
      <c r="M97" s="2"/>
      <c r="N97" s="2"/>
    </row>
    <row r="98" spans="1:14" ht="27" customHeight="1">
      <c r="H98" s="47"/>
      <c r="M98" s="51"/>
    </row>
    <row r="99" spans="1:14" ht="27" customHeight="1">
      <c r="H99" s="47"/>
      <c r="M99" s="51"/>
    </row>
    <row r="100" spans="1:14" ht="27" customHeight="1">
      <c r="A100" s="28" t="s">
        <v>175</v>
      </c>
      <c r="H100" s="47"/>
      <c r="M100" s="51"/>
    </row>
    <row r="101" spans="1:14" ht="27" customHeight="1">
      <c r="H101" s="47"/>
      <c r="M101" s="51"/>
    </row>
    <row r="102" spans="1:14" ht="27" customHeight="1">
      <c r="K102" s="51"/>
      <c r="L102" s="51"/>
      <c r="M102" s="51"/>
      <c r="N102" s="51"/>
    </row>
    <row r="103" spans="1:14" ht="27" customHeight="1">
      <c r="K103" s="51"/>
      <c r="L103" s="51"/>
      <c r="M103" s="51"/>
      <c r="N103" s="51"/>
    </row>
    <row r="104" spans="1:14" ht="27" customHeight="1">
      <c r="K104" s="51"/>
      <c r="L104" s="51"/>
      <c r="M104" s="51"/>
      <c r="N104" s="51"/>
    </row>
    <row r="106" spans="1:14" ht="27" customHeight="1">
      <c r="C106" s="60" t="s">
        <v>18</v>
      </c>
      <c r="D106" s="60"/>
      <c r="E106" s="60"/>
      <c r="F106" s="60"/>
      <c r="G106" s="60"/>
      <c r="H106" s="60"/>
      <c r="I106" s="60"/>
      <c r="J106" s="60"/>
      <c r="K106" s="60"/>
      <c r="L106" s="60"/>
    </row>
    <row r="107" spans="1:14" ht="27" customHeight="1">
      <c r="C107" s="61" t="s">
        <v>159</v>
      </c>
      <c r="D107" s="61"/>
      <c r="E107" s="61"/>
      <c r="F107" s="61"/>
      <c r="G107" s="61"/>
      <c r="H107" s="61"/>
      <c r="I107" s="61"/>
      <c r="J107" s="61"/>
      <c r="K107" s="61"/>
      <c r="L107" s="61"/>
    </row>
  </sheetData>
  <mergeCells count="23">
    <mergeCell ref="A1:N1"/>
    <mergeCell ref="C106:L106"/>
    <mergeCell ref="C34:L34"/>
    <mergeCell ref="A84:D84"/>
    <mergeCell ref="H5:J5"/>
    <mergeCell ref="H80:J80"/>
    <mergeCell ref="A39:N39"/>
    <mergeCell ref="L41:N41"/>
    <mergeCell ref="A76:N76"/>
    <mergeCell ref="A77:N77"/>
    <mergeCell ref="A78:N78"/>
    <mergeCell ref="L80:N80"/>
    <mergeCell ref="C73:L73"/>
    <mergeCell ref="A36:N36"/>
    <mergeCell ref="A75:N75"/>
    <mergeCell ref="A9:D9"/>
    <mergeCell ref="A45:D45"/>
    <mergeCell ref="H41:J41"/>
    <mergeCell ref="A2:N2"/>
    <mergeCell ref="A3:N3"/>
    <mergeCell ref="L5:N5"/>
    <mergeCell ref="A37:N37"/>
    <mergeCell ref="A38:N38"/>
  </mergeCells>
  <pageMargins left="0.74803149606299213" right="0.31496062992125984" top="0.6692913385826772" bottom="0.59055118110236227" header="0.43307086614173229" footer="0.31496062992125984"/>
  <pageSetup paperSize="9" scale="75" fitToWidth="0" fitToHeight="0" orientation="portrait" r:id="rId1"/>
  <headerFooter alignWithMargins="0"/>
  <rowBreaks count="2" manualBreakCount="2">
    <brk id="35" max="17" man="1"/>
    <brk id="74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D589-18C8-44CD-B9D1-91E7D411E6C6}">
  <sheetPr codeName="Sheet2"/>
  <dimension ref="A1:R44"/>
  <sheetViews>
    <sheetView view="pageBreakPreview" topLeftCell="C1" zoomScaleNormal="90" zoomScaleSheetLayoutView="100" workbookViewId="0">
      <selection activeCell="L29" sqref="L29"/>
    </sheetView>
  </sheetViews>
  <sheetFormatPr defaultColWidth="12.5" defaultRowHeight="24" customHeight="1"/>
  <cols>
    <col min="1" max="3" width="12.5" style="28" customWidth="1"/>
    <col min="4" max="4" width="17.625" style="28" customWidth="1"/>
    <col min="5" max="5" width="11.625" style="139" customWidth="1"/>
    <col min="6" max="6" width="17.625" style="28" customWidth="1"/>
    <col min="7" max="7" width="1.625" style="28" customWidth="1"/>
    <col min="8" max="8" width="17" style="28" bestFit="1" customWidth="1"/>
    <col min="9" max="9" width="1.625" style="28" customWidth="1"/>
    <col min="10" max="10" width="17.625" style="28" customWidth="1"/>
    <col min="11" max="11" width="1.625" style="28" customWidth="1"/>
    <col min="12" max="12" width="17.625" style="28" customWidth="1"/>
    <col min="13" max="13" width="2.125" style="28" customWidth="1"/>
    <col min="14" max="14" width="13.5" style="28" bestFit="1" customWidth="1"/>
    <col min="15" max="16384" width="12.5" style="28"/>
  </cols>
  <sheetData>
    <row r="1" spans="1:18" ht="24" customHeight="1">
      <c r="A1" s="29" t="str">
        <f>งบฐานะการเงิน!A1</f>
        <v>บริษัท เวล เกรด เอ็นจิเนียริ่ง จำกัด (มหาชน) และบริษัทย่อย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" ht="24" customHeight="1">
      <c r="A2" s="29" t="s">
        <v>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8" ht="24" customHeight="1">
      <c r="A3" s="29" t="s">
        <v>167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8" ht="24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8" s="37" customFormat="1" ht="24" customHeight="1">
      <c r="A5" s="28"/>
      <c r="B5" s="28"/>
      <c r="C5" s="28"/>
      <c r="D5" s="28"/>
      <c r="E5" s="130"/>
      <c r="F5" s="98" t="s">
        <v>1</v>
      </c>
      <c r="G5" s="98"/>
      <c r="H5" s="98"/>
      <c r="J5" s="102"/>
      <c r="K5" s="102" t="s">
        <v>2</v>
      </c>
      <c r="L5" s="102"/>
    </row>
    <row r="6" spans="1:18" ht="24" customHeight="1">
      <c r="E6" s="41" t="s">
        <v>4</v>
      </c>
      <c r="F6" s="131" t="s">
        <v>144</v>
      </c>
      <c r="G6" s="132"/>
      <c r="H6" s="131" t="s">
        <v>128</v>
      </c>
      <c r="I6" s="132"/>
      <c r="J6" s="131" t="s">
        <v>144</v>
      </c>
      <c r="K6" s="132"/>
      <c r="L6" s="131" t="s">
        <v>128</v>
      </c>
    </row>
    <row r="7" spans="1:18" ht="24" customHeight="1">
      <c r="A7" s="84" t="s">
        <v>118</v>
      </c>
      <c r="B7" s="84"/>
      <c r="C7" s="84"/>
      <c r="D7" s="84"/>
      <c r="E7" s="133"/>
      <c r="F7" s="22">
        <v>561354420.7899996</v>
      </c>
      <c r="G7" s="22"/>
      <c r="H7" s="22">
        <v>533794603.6500001</v>
      </c>
      <c r="I7" s="22"/>
      <c r="J7" s="22">
        <v>515998844.50999963</v>
      </c>
      <c r="K7" s="22"/>
      <c r="L7" s="22">
        <v>475842347.56999993</v>
      </c>
    </row>
    <row r="8" spans="1:18" ht="24" customHeight="1">
      <c r="A8" s="84" t="s">
        <v>119</v>
      </c>
      <c r="B8" s="84"/>
      <c r="C8" s="84"/>
      <c r="D8" s="84"/>
      <c r="E8" s="133"/>
      <c r="F8" s="23">
        <v>-489544024.84999955</v>
      </c>
      <c r="G8" s="22"/>
      <c r="H8" s="23">
        <v>-503696350.76000023</v>
      </c>
      <c r="I8" s="22"/>
      <c r="J8" s="24">
        <v>-443310315.9199996</v>
      </c>
      <c r="K8" s="22"/>
      <c r="L8" s="24">
        <v>-448532706.04999995</v>
      </c>
    </row>
    <row r="9" spans="1:18" ht="24" customHeight="1">
      <c r="A9" s="84" t="s">
        <v>140</v>
      </c>
      <c r="B9" s="84"/>
      <c r="C9" s="84"/>
      <c r="D9" s="84"/>
      <c r="E9" s="133"/>
      <c r="F9" s="22">
        <f>SUM(F7:F8)</f>
        <v>71810395.940000057</v>
      </c>
      <c r="G9" s="22"/>
      <c r="H9" s="22">
        <f>SUM(H7:H8)</f>
        <v>30098252.889999866</v>
      </c>
      <c r="I9" s="22"/>
      <c r="J9" s="22">
        <f>SUM(J7:J8)</f>
        <v>72688528.590000033</v>
      </c>
      <c r="K9" s="22"/>
      <c r="L9" s="22">
        <f>SUM(L7:L8)</f>
        <v>27309641.519999981</v>
      </c>
    </row>
    <row r="10" spans="1:18" ht="24" customHeight="1">
      <c r="A10" s="84" t="s">
        <v>45</v>
      </c>
      <c r="B10" s="84"/>
      <c r="C10" s="84"/>
      <c r="D10" s="84"/>
      <c r="E10" s="133"/>
      <c r="F10" s="23">
        <v>867660.94999999925</v>
      </c>
      <c r="G10" s="22"/>
      <c r="H10" s="23">
        <v>4850040.8899999969</v>
      </c>
      <c r="I10" s="22"/>
      <c r="J10" s="24">
        <v>867660.95000000019</v>
      </c>
      <c r="K10" s="22"/>
      <c r="L10" s="24">
        <v>6656940.0799999982</v>
      </c>
    </row>
    <row r="11" spans="1:18" ht="24" customHeight="1">
      <c r="A11" s="28" t="s">
        <v>141</v>
      </c>
      <c r="E11" s="133"/>
      <c r="F11" s="22">
        <f>SUM(F9:F10)</f>
        <v>72678056.89000006</v>
      </c>
      <c r="G11" s="22"/>
      <c r="H11" s="22">
        <f>SUM(H9:H10)</f>
        <v>34948293.779999867</v>
      </c>
      <c r="I11" s="22"/>
      <c r="J11" s="22">
        <f>SUM(J9:J10)</f>
        <v>73556189.540000036</v>
      </c>
      <c r="K11" s="22"/>
      <c r="L11" s="22">
        <f>SUM(L9:L10)</f>
        <v>33966581.599999979</v>
      </c>
    </row>
    <row r="12" spans="1:18" ht="24" customHeight="1">
      <c r="A12" s="84" t="s">
        <v>46</v>
      </c>
      <c r="B12" s="84"/>
      <c r="C12" s="84"/>
      <c r="D12" s="84"/>
      <c r="E12" s="133"/>
      <c r="F12" s="25">
        <v>-20555005.219999999</v>
      </c>
      <c r="G12" s="22"/>
      <c r="H12" s="25">
        <v>-22066463.68</v>
      </c>
      <c r="I12" s="22"/>
      <c r="J12" s="22">
        <v>-20176658.309999987</v>
      </c>
      <c r="K12" s="22"/>
      <c r="L12" s="22">
        <v>-55613885.160000004</v>
      </c>
    </row>
    <row r="13" spans="1:18" ht="24" customHeight="1">
      <c r="A13" s="84" t="s">
        <v>183</v>
      </c>
      <c r="B13" s="84"/>
      <c r="C13" s="84"/>
      <c r="D13" s="84"/>
      <c r="E13" s="134" t="s">
        <v>185</v>
      </c>
      <c r="F13" s="23">
        <v>-83211522.98999998</v>
      </c>
      <c r="G13" s="22"/>
      <c r="H13" s="18">
        <v>0</v>
      </c>
      <c r="I13" s="22"/>
      <c r="J13" s="23">
        <v>-83211522.98999998</v>
      </c>
      <c r="K13" s="22"/>
      <c r="L13" s="19">
        <v>0</v>
      </c>
    </row>
    <row r="14" spans="1:18" ht="24" customHeight="1">
      <c r="A14" s="28" t="s">
        <v>47</v>
      </c>
      <c r="E14" s="133"/>
      <c r="F14" s="22">
        <f>SUM(F11:F13)</f>
        <v>-31088471.319999918</v>
      </c>
      <c r="G14" s="22"/>
      <c r="H14" s="22">
        <f>SUM(H11:H12)</f>
        <v>12881830.099999867</v>
      </c>
      <c r="I14" s="22"/>
      <c r="J14" s="22">
        <f>SUM(J11:J13)</f>
        <v>-29831991.759999931</v>
      </c>
      <c r="K14" s="22"/>
      <c r="L14" s="22">
        <f>SUM(L11:L12)</f>
        <v>-21647303.560000025</v>
      </c>
    </row>
    <row r="15" spans="1:18" ht="24" customHeight="1">
      <c r="A15" s="28" t="s">
        <v>48</v>
      </c>
      <c r="E15" s="133"/>
      <c r="F15" s="22">
        <v>121304.78999999957</v>
      </c>
      <c r="G15" s="22"/>
      <c r="H15" s="22">
        <v>57148.01</v>
      </c>
      <c r="I15" s="22"/>
      <c r="J15" s="22">
        <v>2052102.58</v>
      </c>
      <c r="K15" s="22"/>
      <c r="L15" s="22">
        <v>693473.60999999987</v>
      </c>
      <c r="R15" s="8"/>
    </row>
    <row r="16" spans="1:18" ht="24" customHeight="1">
      <c r="A16" s="84" t="s">
        <v>49</v>
      </c>
      <c r="B16" s="84"/>
      <c r="C16" s="84"/>
      <c r="D16" s="84"/>
      <c r="E16" s="133"/>
      <c r="F16" s="23">
        <v>-2906841.3600000013</v>
      </c>
      <c r="G16" s="22"/>
      <c r="H16" s="23">
        <v>-1889171.41</v>
      </c>
      <c r="I16" s="22"/>
      <c r="J16" s="24">
        <v>-2914185.2000000011</v>
      </c>
      <c r="K16" s="22"/>
      <c r="L16" s="24">
        <v>-1881685.3199999994</v>
      </c>
    </row>
    <row r="17" spans="1:12" ht="24" customHeight="1">
      <c r="A17" s="84" t="s">
        <v>50</v>
      </c>
      <c r="B17" s="84"/>
      <c r="C17" s="84"/>
      <c r="D17" s="84"/>
      <c r="E17" s="133"/>
      <c r="F17" s="22">
        <f>SUM(F14:F16)</f>
        <v>-33874007.889999919</v>
      </c>
      <c r="G17" s="22"/>
      <c r="H17" s="22">
        <f>SUM(H14:H16)</f>
        <v>11049806.699999867</v>
      </c>
      <c r="I17" s="22"/>
      <c r="J17" s="22">
        <f>SUM(J14:J16)</f>
        <v>-30694074.379999936</v>
      </c>
      <c r="K17" s="22"/>
      <c r="L17" s="22">
        <f>SUM(L14:L16)</f>
        <v>-22835515.270000026</v>
      </c>
    </row>
    <row r="18" spans="1:12" ht="24" customHeight="1">
      <c r="A18" s="84" t="s">
        <v>135</v>
      </c>
      <c r="B18" s="84"/>
      <c r="C18" s="84"/>
      <c r="D18" s="84"/>
      <c r="E18" s="134" t="s">
        <v>148</v>
      </c>
      <c r="F18" s="24">
        <v>5521516.7540000025</v>
      </c>
      <c r="G18" s="22"/>
      <c r="H18" s="24">
        <v>975759.65</v>
      </c>
      <c r="I18" s="22"/>
      <c r="J18" s="24">
        <v>5520154.8500000034</v>
      </c>
      <c r="K18" s="22"/>
      <c r="L18" s="24">
        <v>988779.42</v>
      </c>
    </row>
    <row r="19" spans="1:12" ht="24" customHeight="1">
      <c r="A19" s="84" t="s">
        <v>51</v>
      </c>
      <c r="B19" s="84"/>
      <c r="C19" s="84"/>
      <c r="D19" s="84"/>
      <c r="E19" s="133"/>
      <c r="F19" s="22">
        <f>SUM(F17:F18)</f>
        <v>-28352491.135999918</v>
      </c>
      <c r="G19" s="22"/>
      <c r="H19" s="22">
        <f>SUM(H17:H18)</f>
        <v>12025566.349999867</v>
      </c>
      <c r="I19" s="22"/>
      <c r="J19" s="22">
        <f>SUM(J17:J18)</f>
        <v>-25173919.529999934</v>
      </c>
      <c r="K19" s="22"/>
      <c r="L19" s="22">
        <f>SUM(L17:M18)</f>
        <v>-21846735.850000024</v>
      </c>
    </row>
    <row r="20" spans="1:12" ht="24" customHeight="1">
      <c r="A20" s="116" t="s">
        <v>52</v>
      </c>
      <c r="B20" s="116"/>
      <c r="C20" s="116"/>
      <c r="D20" s="116"/>
      <c r="E20" s="133"/>
      <c r="F20" s="22"/>
      <c r="G20" s="22"/>
      <c r="H20" s="22"/>
      <c r="I20" s="22"/>
      <c r="J20" s="22"/>
      <c r="K20" s="22"/>
      <c r="L20" s="22"/>
    </row>
    <row r="21" spans="1:12" ht="24" customHeight="1">
      <c r="A21" s="116" t="s">
        <v>132</v>
      </c>
      <c r="B21" s="116"/>
      <c r="C21" s="116"/>
      <c r="D21" s="116"/>
      <c r="E21" s="133"/>
      <c r="F21" s="22"/>
      <c r="G21" s="22"/>
      <c r="H21" s="22"/>
      <c r="I21" s="22"/>
      <c r="J21" s="22"/>
      <c r="K21" s="22"/>
      <c r="L21" s="22"/>
    </row>
    <row r="22" spans="1:12" ht="24" customHeight="1">
      <c r="A22" s="116" t="s">
        <v>133</v>
      </c>
      <c r="B22" s="116"/>
      <c r="C22" s="116"/>
      <c r="D22" s="116"/>
      <c r="E22" s="133"/>
      <c r="F22" s="22"/>
      <c r="G22" s="22"/>
      <c r="H22" s="22"/>
      <c r="I22" s="22"/>
      <c r="J22" s="22"/>
      <c r="K22" s="22"/>
      <c r="L22" s="22"/>
    </row>
    <row r="23" spans="1:12" ht="24" customHeight="1">
      <c r="A23" s="116" t="s">
        <v>134</v>
      </c>
      <c r="B23" s="116"/>
      <c r="C23" s="116"/>
      <c r="D23" s="116"/>
      <c r="E23" s="134"/>
      <c r="F23" s="3">
        <v>0</v>
      </c>
      <c r="G23" s="135"/>
      <c r="H23" s="3">
        <v>0</v>
      </c>
      <c r="I23" s="22"/>
      <c r="J23" s="3">
        <v>0</v>
      </c>
      <c r="K23" s="22"/>
      <c r="L23" s="3">
        <v>0</v>
      </c>
    </row>
    <row r="24" spans="1:12" ht="24" customHeight="1" thickBot="1">
      <c r="A24" s="116" t="s">
        <v>113</v>
      </c>
      <c r="B24" s="116"/>
      <c r="C24" s="116"/>
      <c r="D24" s="116"/>
      <c r="E24" s="133"/>
      <c r="F24" s="136">
        <f>SUM(F19:F23)</f>
        <v>-28352491.135999918</v>
      </c>
      <c r="G24" s="22"/>
      <c r="H24" s="136">
        <f>SUM(H19:H23)</f>
        <v>12025566.349999867</v>
      </c>
      <c r="I24" s="22"/>
      <c r="J24" s="136">
        <f>SUM(J19:J23)</f>
        <v>-25173919.529999934</v>
      </c>
      <c r="K24" s="22"/>
      <c r="L24" s="136">
        <f>SUM(L19:L23)</f>
        <v>-21846735.850000024</v>
      </c>
    </row>
    <row r="25" spans="1:12" ht="24" customHeight="1" thickTop="1">
      <c r="A25" s="116"/>
      <c r="B25" s="116"/>
      <c r="C25" s="116"/>
      <c r="D25" s="116"/>
      <c r="E25" s="133"/>
      <c r="I25" s="132"/>
      <c r="K25" s="132"/>
    </row>
    <row r="26" spans="1:12" ht="24" customHeight="1">
      <c r="A26" s="84" t="s">
        <v>53</v>
      </c>
      <c r="B26" s="84"/>
      <c r="C26" s="84"/>
      <c r="D26" s="84"/>
      <c r="E26" s="133"/>
      <c r="I26" s="4"/>
      <c r="J26" s="4"/>
      <c r="K26" s="5"/>
      <c r="L26" s="4"/>
    </row>
    <row r="27" spans="1:12" s="37" customFormat="1" ht="24" customHeight="1">
      <c r="A27" s="84" t="s">
        <v>54</v>
      </c>
      <c r="B27" s="84"/>
      <c r="C27" s="84"/>
      <c r="D27" s="84"/>
      <c r="E27" s="137"/>
      <c r="F27" s="22">
        <f>F29-F28</f>
        <v>-28352491.135999918</v>
      </c>
      <c r="G27" s="22"/>
      <c r="H27" s="22">
        <f>H29-H28</f>
        <v>12025566.349999867</v>
      </c>
      <c r="I27" s="22"/>
      <c r="J27" s="22">
        <f>J19</f>
        <v>-25173919.529999934</v>
      </c>
      <c r="K27" s="22"/>
      <c r="L27" s="22">
        <f>L19</f>
        <v>-21846735.850000024</v>
      </c>
    </row>
    <row r="28" spans="1:12" s="37" customFormat="1" ht="24" customHeight="1">
      <c r="A28" s="28" t="s">
        <v>55</v>
      </c>
      <c r="B28" s="28"/>
      <c r="C28" s="28"/>
      <c r="D28" s="28"/>
      <c r="F28" s="8">
        <v>0</v>
      </c>
      <c r="G28" s="22"/>
      <c r="H28" s="8">
        <v>0</v>
      </c>
      <c r="I28" s="22"/>
      <c r="J28" s="3">
        <v>0</v>
      </c>
      <c r="K28" s="3"/>
      <c r="L28" s="3">
        <v>0</v>
      </c>
    </row>
    <row r="29" spans="1:12" s="37" customFormat="1" ht="24" customHeight="1" thickBot="1">
      <c r="C29" s="137"/>
      <c r="D29" s="137"/>
      <c r="E29" s="137"/>
      <c r="F29" s="136">
        <f>F19</f>
        <v>-28352491.135999918</v>
      </c>
      <c r="G29" s="22"/>
      <c r="H29" s="136">
        <f>H19</f>
        <v>12025566.349999867</v>
      </c>
      <c r="I29" s="22"/>
      <c r="J29" s="136">
        <f>SUM(J27:J28)</f>
        <v>-25173919.529999934</v>
      </c>
      <c r="K29" s="22"/>
      <c r="L29" s="136">
        <f>L19</f>
        <v>-21846735.850000024</v>
      </c>
    </row>
    <row r="30" spans="1:12" s="37" customFormat="1" ht="8.25" customHeight="1" thickTop="1">
      <c r="E30" s="137"/>
      <c r="F30" s="135"/>
      <c r="G30" s="138"/>
      <c r="H30" s="135"/>
      <c r="I30" s="135"/>
      <c r="J30" s="22"/>
      <c r="K30" s="135"/>
      <c r="L30" s="22"/>
    </row>
    <row r="31" spans="1:12" ht="24" customHeight="1">
      <c r="A31" s="84" t="s">
        <v>56</v>
      </c>
      <c r="B31" s="84"/>
      <c r="C31" s="84"/>
      <c r="D31" s="84"/>
      <c r="E31" s="133"/>
      <c r="F31" s="135"/>
      <c r="G31" s="135"/>
      <c r="H31" s="135"/>
      <c r="I31" s="6"/>
      <c r="J31" s="6"/>
      <c r="K31" s="7"/>
      <c r="L31" s="6"/>
    </row>
    <row r="32" spans="1:12" s="37" customFormat="1" ht="24" customHeight="1">
      <c r="A32" s="84" t="s">
        <v>54</v>
      </c>
      <c r="B32" s="84"/>
      <c r="C32" s="84"/>
      <c r="D32" s="84"/>
      <c r="E32" s="137"/>
      <c r="F32" s="22">
        <f>F34-F33</f>
        <v>-28352491.135999918</v>
      </c>
      <c r="G32" s="22"/>
      <c r="H32" s="22">
        <f>H34-H33</f>
        <v>12025566.349999867</v>
      </c>
      <c r="I32" s="22"/>
      <c r="J32" s="22">
        <f>J24</f>
        <v>-25173919.529999934</v>
      </c>
      <c r="K32" s="22"/>
      <c r="L32" s="22">
        <f>L24</f>
        <v>-21846735.850000024</v>
      </c>
    </row>
    <row r="33" spans="1:12" s="37" customFormat="1" ht="24" customHeight="1">
      <c r="A33" s="28" t="s">
        <v>55</v>
      </c>
      <c r="B33" s="28"/>
      <c r="C33" s="28"/>
      <c r="D33" s="28"/>
      <c r="E33" s="137"/>
      <c r="F33" s="8">
        <v>0</v>
      </c>
      <c r="G33" s="22"/>
      <c r="H33" s="8">
        <v>0</v>
      </c>
      <c r="I33" s="22"/>
      <c r="J33" s="3">
        <v>0</v>
      </c>
      <c r="K33" s="3"/>
      <c r="L33" s="3">
        <v>0</v>
      </c>
    </row>
    <row r="34" spans="1:12" s="37" customFormat="1" ht="24" customHeight="1" thickBot="1">
      <c r="E34" s="137"/>
      <c r="F34" s="136">
        <f>F24</f>
        <v>-28352491.135999918</v>
      </c>
      <c r="G34" s="22"/>
      <c r="H34" s="136">
        <f>H24</f>
        <v>12025566.349999867</v>
      </c>
      <c r="I34" s="22"/>
      <c r="J34" s="136">
        <f>SUM(J32:J33)</f>
        <v>-25173919.529999934</v>
      </c>
      <c r="K34" s="22"/>
      <c r="L34" s="136">
        <f>L24</f>
        <v>-21846735.850000024</v>
      </c>
    </row>
    <row r="35" spans="1:12" ht="6.75" customHeight="1" thickTop="1"/>
    <row r="36" spans="1:12" ht="24" customHeight="1">
      <c r="A36" s="28" t="s">
        <v>136</v>
      </c>
      <c r="E36" s="49">
        <v>30.1</v>
      </c>
    </row>
    <row r="37" spans="1:12" s="37" customFormat="1" ht="24" customHeight="1">
      <c r="A37" s="28" t="s">
        <v>137</v>
      </c>
      <c r="B37" s="28"/>
      <c r="C37" s="28"/>
      <c r="D37" s="28"/>
      <c r="F37" s="140">
        <f>F27/F38</f>
        <v>-4.7254151893333193E-2</v>
      </c>
      <c r="G37" s="141"/>
      <c r="H37" s="140">
        <f>H27/H38</f>
        <v>2.0042610583333113E-2</v>
      </c>
      <c r="I37" s="141"/>
      <c r="J37" s="140">
        <f>J27/J38</f>
        <v>-4.1956532549999891E-2</v>
      </c>
      <c r="K37" s="141"/>
      <c r="L37" s="140">
        <f>L27/L38</f>
        <v>-3.6411226416666706E-2</v>
      </c>
    </row>
    <row r="38" spans="1:12" ht="24" customHeight="1">
      <c r="A38" s="28" t="s">
        <v>138</v>
      </c>
      <c r="E38" s="108"/>
      <c r="F38" s="14">
        <v>600000000</v>
      </c>
      <c r="G38" s="14"/>
      <c r="H38" s="14">
        <v>600000000</v>
      </c>
      <c r="I38" s="14"/>
      <c r="J38" s="14">
        <v>600000000</v>
      </c>
      <c r="K38" s="14"/>
      <c r="L38" s="14">
        <v>600000000</v>
      </c>
    </row>
    <row r="39" spans="1:12" ht="21.6">
      <c r="B39" s="84"/>
      <c r="C39" s="84"/>
      <c r="D39" s="84"/>
    </row>
    <row r="40" spans="1:12" ht="24" customHeight="1">
      <c r="A40" s="84" t="s">
        <v>175</v>
      </c>
      <c r="B40" s="84"/>
      <c r="C40" s="84"/>
      <c r="D40" s="84"/>
    </row>
    <row r="41" spans="1:12" ht="24" customHeight="1">
      <c r="A41" s="84"/>
      <c r="B41" s="84"/>
      <c r="C41" s="84"/>
      <c r="D41" s="84"/>
    </row>
    <row r="42" spans="1:12" ht="24" customHeight="1">
      <c r="A42" s="84"/>
      <c r="B42" s="84"/>
      <c r="C42" s="84"/>
      <c r="D42" s="84"/>
    </row>
    <row r="43" spans="1:12" ht="24" customHeight="1">
      <c r="C43" s="61" t="s">
        <v>18</v>
      </c>
      <c r="D43" s="61"/>
      <c r="E43" s="61"/>
      <c r="F43" s="106"/>
    </row>
    <row r="44" spans="1:12" ht="24" customHeight="1">
      <c r="C44" s="61" t="s">
        <v>160</v>
      </c>
      <c r="D44" s="61"/>
      <c r="E44" s="61"/>
      <c r="F44" s="106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31496062992125984" header="0.27559055118110237" footer="0.15748031496062992"/>
  <pageSetup paperSize="9" scale="74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R44"/>
  <sheetViews>
    <sheetView view="pageBreakPreview" zoomScale="85" zoomScaleNormal="90" zoomScaleSheetLayoutView="85" workbookViewId="0">
      <selection activeCell="L29" sqref="L29"/>
    </sheetView>
  </sheetViews>
  <sheetFormatPr defaultColWidth="12.5" defaultRowHeight="24.75" customHeight="1"/>
  <cols>
    <col min="1" max="3" width="12.5" style="28" customWidth="1"/>
    <col min="4" max="4" width="17.625" style="28" customWidth="1"/>
    <col min="5" max="5" width="11.625" style="139" customWidth="1"/>
    <col min="6" max="6" width="18.875" style="28" bestFit="1" customWidth="1"/>
    <col min="7" max="7" width="1.625" style="28" customWidth="1"/>
    <col min="8" max="8" width="18.875" style="28" bestFit="1" customWidth="1"/>
    <col min="9" max="9" width="1.625" style="28" customWidth="1"/>
    <col min="10" max="10" width="18.875" style="28" bestFit="1" customWidth="1"/>
    <col min="11" max="11" width="1.625" style="28" customWidth="1"/>
    <col min="12" max="12" width="18.875" style="28" bestFit="1" customWidth="1"/>
    <col min="13" max="13" width="2.125" style="28" customWidth="1"/>
    <col min="14" max="14" width="13.5" style="28" bestFit="1" customWidth="1"/>
    <col min="15" max="16384" width="12.5" style="28"/>
  </cols>
  <sheetData>
    <row r="1" spans="1:18" ht="25.5" customHeight="1">
      <c r="A1" s="29" t="str">
        <f>งบฐานะการเงิน!A1</f>
        <v>บริษัท เวล เกรด เอ็นจิเนียริ่ง จำกัด (มหาชน) และบริษัทย่อย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" ht="25.5" customHeight="1">
      <c r="A2" s="29" t="s">
        <v>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8" ht="25.5" customHeight="1">
      <c r="A3" s="29" t="s">
        <v>168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8" ht="25.5" customHeight="1">
      <c r="A4" s="97"/>
      <c r="B4" s="21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8" s="37" customFormat="1" ht="25.5" customHeight="1">
      <c r="A5" s="28"/>
      <c r="B5" s="28"/>
      <c r="C5" s="28"/>
      <c r="D5" s="28"/>
      <c r="E5" s="130"/>
      <c r="F5" s="98" t="s">
        <v>1</v>
      </c>
      <c r="G5" s="98"/>
      <c r="H5" s="98"/>
      <c r="J5" s="102"/>
      <c r="K5" s="102" t="s">
        <v>2</v>
      </c>
      <c r="L5" s="102"/>
    </row>
    <row r="6" spans="1:18" ht="25.5" customHeight="1">
      <c r="E6" s="41" t="s">
        <v>4</v>
      </c>
      <c r="F6" s="131" t="s">
        <v>144</v>
      </c>
      <c r="G6" s="132"/>
      <c r="H6" s="131" t="s">
        <v>128</v>
      </c>
      <c r="I6" s="132"/>
      <c r="J6" s="131" t="s">
        <v>144</v>
      </c>
      <c r="K6" s="132"/>
      <c r="L6" s="131" t="s">
        <v>128</v>
      </c>
    </row>
    <row r="7" spans="1:18" ht="25.5" customHeight="1">
      <c r="A7" s="84" t="s">
        <v>118</v>
      </c>
      <c r="B7" s="84"/>
      <c r="C7" s="84"/>
      <c r="D7" s="84"/>
      <c r="E7" s="133"/>
      <c r="F7" s="22">
        <v>1583050833.7499998</v>
      </c>
      <c r="G7" s="22"/>
      <c r="H7" s="22">
        <v>1496645697.6300001</v>
      </c>
      <c r="I7" s="22"/>
      <c r="J7" s="22">
        <v>1456861943.6699998</v>
      </c>
      <c r="K7" s="22"/>
      <c r="L7" s="22">
        <v>1372428457.3599999</v>
      </c>
    </row>
    <row r="8" spans="1:18" ht="25.5" customHeight="1">
      <c r="A8" s="84" t="s">
        <v>119</v>
      </c>
      <c r="B8" s="84"/>
      <c r="C8" s="84"/>
      <c r="D8" s="84"/>
      <c r="E8" s="133"/>
      <c r="F8" s="23">
        <v>-1405143428.7299995</v>
      </c>
      <c r="G8" s="22"/>
      <c r="H8" s="23">
        <v>-1502054213.7800002</v>
      </c>
      <c r="I8" s="22"/>
      <c r="J8" s="24">
        <v>-1275856423.1299996</v>
      </c>
      <c r="K8" s="22"/>
      <c r="L8" s="24">
        <v>-1337091551.1900001</v>
      </c>
    </row>
    <row r="9" spans="1:18" ht="25.5" customHeight="1">
      <c r="A9" s="84" t="s">
        <v>140</v>
      </c>
      <c r="B9" s="84"/>
      <c r="C9" s="84"/>
      <c r="D9" s="84"/>
      <c r="E9" s="133"/>
      <c r="F9" s="22">
        <f>SUM(F7:F8)</f>
        <v>177907405.02000022</v>
      </c>
      <c r="G9" s="22"/>
      <c r="H9" s="22">
        <f>SUM(H7:H8)</f>
        <v>-5408516.1500000954</v>
      </c>
      <c r="I9" s="22"/>
      <c r="J9" s="22">
        <f>SUM(J7:J8)</f>
        <v>181005520.5400002</v>
      </c>
      <c r="K9" s="22"/>
      <c r="L9" s="22">
        <f>SUM(L7:L8)</f>
        <v>35336906.169999838</v>
      </c>
    </row>
    <row r="10" spans="1:18" ht="25.5" customHeight="1">
      <c r="A10" s="84" t="s">
        <v>45</v>
      </c>
      <c r="B10" s="84"/>
      <c r="C10" s="84"/>
      <c r="D10" s="84"/>
      <c r="E10" s="133"/>
      <c r="F10" s="23">
        <v>8623837.4399999995</v>
      </c>
      <c r="G10" s="22"/>
      <c r="H10" s="23">
        <v>10241538.039999997</v>
      </c>
      <c r="I10" s="22"/>
      <c r="J10" s="24">
        <v>7217745.3399999999</v>
      </c>
      <c r="K10" s="22"/>
      <c r="L10" s="24">
        <v>19175464.879999999</v>
      </c>
    </row>
    <row r="11" spans="1:18" ht="25.5" customHeight="1">
      <c r="A11" s="28" t="s">
        <v>141</v>
      </c>
      <c r="E11" s="133"/>
      <c r="F11" s="22">
        <f>SUM(F9:F10)</f>
        <v>186531242.46000022</v>
      </c>
      <c r="G11" s="22"/>
      <c r="H11" s="22">
        <f>SUM(H9:H10)</f>
        <v>4833021.8899999019</v>
      </c>
      <c r="I11" s="22"/>
      <c r="J11" s="22">
        <f>SUM(J9:J10)</f>
        <v>188223265.8800002</v>
      </c>
      <c r="K11" s="22"/>
      <c r="L11" s="22">
        <f>SUM(L9:L10)</f>
        <v>54512371.049999833</v>
      </c>
    </row>
    <row r="12" spans="1:18" ht="25.5" customHeight="1">
      <c r="A12" s="84" t="s">
        <v>46</v>
      </c>
      <c r="B12" s="84"/>
      <c r="C12" s="84"/>
      <c r="D12" s="84"/>
      <c r="E12" s="133"/>
      <c r="F12" s="25">
        <v>-57590771.519999996</v>
      </c>
      <c r="G12" s="22"/>
      <c r="H12" s="25">
        <v>-80646609.010000005</v>
      </c>
      <c r="I12" s="22"/>
      <c r="J12" s="22">
        <v>-108590404.36999999</v>
      </c>
      <c r="K12" s="22"/>
      <c r="L12" s="22">
        <v>-119965595.43000001</v>
      </c>
    </row>
    <row r="13" spans="1:18" ht="25.5" customHeight="1">
      <c r="A13" s="84" t="s">
        <v>183</v>
      </c>
      <c r="B13" s="84"/>
      <c r="C13" s="84"/>
      <c r="D13" s="84"/>
      <c r="E13" s="134" t="s">
        <v>185</v>
      </c>
      <c r="F13" s="23">
        <v>-83211522.98999998</v>
      </c>
      <c r="G13" s="22"/>
      <c r="H13" s="18">
        <v>0</v>
      </c>
      <c r="I13" s="22"/>
      <c r="J13" s="23">
        <v>-83211522.98999998</v>
      </c>
      <c r="K13" s="22"/>
      <c r="L13" s="19">
        <v>0</v>
      </c>
    </row>
    <row r="14" spans="1:18" ht="25.5" customHeight="1">
      <c r="A14" s="28" t="s">
        <v>47</v>
      </c>
      <c r="E14" s="133"/>
      <c r="F14" s="22">
        <f>SUM(F11:F13)</f>
        <v>45728947.950000241</v>
      </c>
      <c r="G14" s="22"/>
      <c r="H14" s="22">
        <f>SUM(H11:H12)</f>
        <v>-75813587.120000109</v>
      </c>
      <c r="I14" s="22"/>
      <c r="J14" s="22">
        <f>SUM(J11:J13)</f>
        <v>-3578661.4799997658</v>
      </c>
      <c r="K14" s="22"/>
      <c r="L14" s="22">
        <f>SUM(L11:L12)</f>
        <v>-65453224.380000174</v>
      </c>
    </row>
    <row r="15" spans="1:18" ht="25.5" customHeight="1">
      <c r="A15" s="28" t="s">
        <v>48</v>
      </c>
      <c r="E15" s="133"/>
      <c r="F15" s="22">
        <v>410877.16999999993</v>
      </c>
      <c r="G15" s="22"/>
      <c r="H15" s="22">
        <v>330762.5399999998</v>
      </c>
      <c r="I15" s="22"/>
      <c r="J15" s="22">
        <v>5244980.32</v>
      </c>
      <c r="K15" s="22"/>
      <c r="L15" s="22">
        <v>1478060.15</v>
      </c>
      <c r="R15" s="8"/>
    </row>
    <row r="16" spans="1:18" ht="25.5" customHeight="1">
      <c r="A16" s="84" t="s">
        <v>49</v>
      </c>
      <c r="B16" s="84"/>
      <c r="C16" s="84"/>
      <c r="D16" s="84"/>
      <c r="E16" s="133"/>
      <c r="F16" s="23">
        <v>-8297279.0500000007</v>
      </c>
      <c r="G16" s="22"/>
      <c r="H16" s="23">
        <v>-5386674.8200000003</v>
      </c>
      <c r="I16" s="22"/>
      <c r="J16" s="24">
        <v>-8299295.4600000009</v>
      </c>
      <c r="K16" s="22"/>
      <c r="L16" s="24">
        <v>-5345782.0699999994</v>
      </c>
    </row>
    <row r="17" spans="1:12" ht="25.5" customHeight="1">
      <c r="A17" s="84" t="s">
        <v>50</v>
      </c>
      <c r="B17" s="84"/>
      <c r="C17" s="84"/>
      <c r="D17" s="84"/>
      <c r="E17" s="133"/>
      <c r="F17" s="22">
        <f>SUM(F14:F16)</f>
        <v>37842546.070000246</v>
      </c>
      <c r="G17" s="22"/>
      <c r="H17" s="22">
        <f>SUM(H14:H16)</f>
        <v>-80869499.400000095</v>
      </c>
      <c r="I17" s="22"/>
      <c r="J17" s="22">
        <f>SUM(J14:J16)</f>
        <v>-6632976.6199997663</v>
      </c>
      <c r="K17" s="22"/>
      <c r="L17" s="22">
        <f>SUM(L14:L16)</f>
        <v>-69320946.300000176</v>
      </c>
    </row>
    <row r="18" spans="1:12" ht="25.5" customHeight="1">
      <c r="A18" s="84" t="s">
        <v>135</v>
      </c>
      <c r="B18" s="84"/>
      <c r="C18" s="84"/>
      <c r="D18" s="84"/>
      <c r="E18" s="134" t="s">
        <v>173</v>
      </c>
      <c r="F18" s="24">
        <v>-15545865.779999999</v>
      </c>
      <c r="G18" s="22"/>
      <c r="H18" s="24">
        <v>5870108.3799999999</v>
      </c>
      <c r="I18" s="22"/>
      <c r="J18" s="24">
        <v>-15545865.779999999</v>
      </c>
      <c r="K18" s="22"/>
      <c r="L18" s="24">
        <v>5883128.1500000004</v>
      </c>
    </row>
    <row r="19" spans="1:12" ht="25.5" customHeight="1">
      <c r="A19" s="84" t="s">
        <v>51</v>
      </c>
      <c r="B19" s="84"/>
      <c r="C19" s="84"/>
      <c r="D19" s="84"/>
      <c r="E19" s="133"/>
      <c r="F19" s="22">
        <f>SUM(F17:F18)</f>
        <v>22296680.290000245</v>
      </c>
      <c r="G19" s="22"/>
      <c r="H19" s="22">
        <f>SUM(H17:H18)</f>
        <v>-74999391.0200001</v>
      </c>
      <c r="I19" s="22"/>
      <c r="J19" s="22">
        <f>SUM(J17:J18)</f>
        <v>-22178842.399999768</v>
      </c>
      <c r="K19" s="22"/>
      <c r="L19" s="22">
        <f>SUM(L17:L18)</f>
        <v>-63437818.150000177</v>
      </c>
    </row>
    <row r="20" spans="1:12" ht="25.5" customHeight="1">
      <c r="A20" s="116" t="s">
        <v>52</v>
      </c>
      <c r="B20" s="116"/>
      <c r="C20" s="116"/>
      <c r="D20" s="116"/>
      <c r="E20" s="133"/>
      <c r="F20" s="22"/>
      <c r="G20" s="22"/>
      <c r="H20" s="22"/>
      <c r="I20" s="22"/>
      <c r="J20" s="22"/>
      <c r="K20" s="22"/>
      <c r="L20" s="22"/>
    </row>
    <row r="21" spans="1:12" ht="25.5" customHeight="1">
      <c r="A21" s="116" t="s">
        <v>132</v>
      </c>
      <c r="B21" s="116"/>
      <c r="C21" s="116"/>
      <c r="D21" s="116"/>
      <c r="E21" s="133"/>
      <c r="F21" s="22"/>
      <c r="G21" s="22"/>
      <c r="H21" s="22"/>
      <c r="I21" s="22"/>
      <c r="J21" s="22"/>
      <c r="K21" s="22"/>
      <c r="L21" s="22"/>
    </row>
    <row r="22" spans="1:12" ht="25.5" customHeight="1">
      <c r="A22" s="116" t="s">
        <v>133</v>
      </c>
      <c r="B22" s="116"/>
      <c r="C22" s="116"/>
      <c r="D22" s="116"/>
      <c r="E22" s="133"/>
      <c r="F22" s="22"/>
      <c r="G22" s="22"/>
      <c r="H22" s="22"/>
      <c r="I22" s="22"/>
      <c r="J22" s="22"/>
      <c r="K22" s="22"/>
      <c r="L22" s="22"/>
    </row>
    <row r="23" spans="1:12" ht="25.5" customHeight="1">
      <c r="A23" s="116" t="s">
        <v>134</v>
      </c>
      <c r="B23" s="116"/>
      <c r="C23" s="116"/>
      <c r="D23" s="116"/>
      <c r="E23" s="134" t="s">
        <v>164</v>
      </c>
      <c r="F23" s="3">
        <v>0</v>
      </c>
      <c r="G23" s="135"/>
      <c r="H23" s="3">
        <v>1983819.2</v>
      </c>
      <c r="I23" s="22"/>
      <c r="J23" s="3">
        <v>0</v>
      </c>
      <c r="K23" s="22"/>
      <c r="L23" s="3">
        <v>1983819.2</v>
      </c>
    </row>
    <row r="24" spans="1:12" ht="25.5" customHeight="1" thickBot="1">
      <c r="A24" s="116" t="s">
        <v>113</v>
      </c>
      <c r="B24" s="116"/>
      <c r="C24" s="116"/>
      <c r="D24" s="116"/>
      <c r="E24" s="133"/>
      <c r="F24" s="136">
        <f>SUM(F19:F23)</f>
        <v>22296680.290000245</v>
      </c>
      <c r="G24" s="22"/>
      <c r="H24" s="136">
        <f>SUM(H19:H23)</f>
        <v>-73015571.820000097</v>
      </c>
      <c r="I24" s="22"/>
      <c r="J24" s="136">
        <f>SUM(J19:J23)</f>
        <v>-22178842.399999768</v>
      </c>
      <c r="K24" s="22"/>
      <c r="L24" s="136">
        <f>SUM(L19:L23)</f>
        <v>-61453998.950000174</v>
      </c>
    </row>
    <row r="25" spans="1:12" ht="9" customHeight="1" thickTop="1">
      <c r="A25" s="116"/>
      <c r="B25" s="116"/>
      <c r="C25" s="116"/>
      <c r="D25" s="116"/>
      <c r="E25" s="133"/>
      <c r="I25" s="132"/>
      <c r="K25" s="132"/>
    </row>
    <row r="26" spans="1:12" ht="24.75" customHeight="1">
      <c r="A26" s="84" t="s">
        <v>53</v>
      </c>
      <c r="B26" s="84"/>
      <c r="C26" s="84"/>
      <c r="D26" s="84"/>
      <c r="E26" s="133"/>
      <c r="I26" s="4"/>
      <c r="J26" s="4"/>
      <c r="K26" s="5"/>
      <c r="L26" s="4"/>
    </row>
    <row r="27" spans="1:12" s="37" customFormat="1" ht="24.75" customHeight="1">
      <c r="A27" s="84" t="s">
        <v>54</v>
      </c>
      <c r="B27" s="84"/>
      <c r="C27" s="84"/>
      <c r="D27" s="84"/>
      <c r="E27" s="137"/>
      <c r="F27" s="22">
        <f>F29-F28</f>
        <v>22296680.290000245</v>
      </c>
      <c r="G27" s="22"/>
      <c r="H27" s="22">
        <f>H29-H28</f>
        <v>-74999391.0200001</v>
      </c>
      <c r="I27" s="22"/>
      <c r="J27" s="22">
        <f>J19</f>
        <v>-22178842.399999768</v>
      </c>
      <c r="K27" s="22"/>
      <c r="L27" s="22">
        <f>L29-L28</f>
        <v>-63437818.150000177</v>
      </c>
    </row>
    <row r="28" spans="1:12" s="37" customFormat="1" ht="24.75" customHeight="1">
      <c r="A28" s="28" t="s">
        <v>55</v>
      </c>
      <c r="B28" s="28"/>
      <c r="C28" s="28"/>
      <c r="D28" s="28"/>
      <c r="F28" s="8">
        <v>0</v>
      </c>
      <c r="G28" s="22"/>
      <c r="H28" s="8">
        <v>0</v>
      </c>
      <c r="I28" s="22"/>
      <c r="J28" s="3">
        <v>0</v>
      </c>
      <c r="K28" s="3"/>
      <c r="L28" s="3">
        <v>0</v>
      </c>
    </row>
    <row r="29" spans="1:12" s="37" customFormat="1" ht="24.75" customHeight="1" thickBot="1">
      <c r="C29" s="137"/>
      <c r="D29" s="137"/>
      <c r="E29" s="137"/>
      <c r="F29" s="136">
        <f>F19</f>
        <v>22296680.290000245</v>
      </c>
      <c r="G29" s="22"/>
      <c r="H29" s="136">
        <f>H19</f>
        <v>-74999391.0200001</v>
      </c>
      <c r="I29" s="22"/>
      <c r="J29" s="136">
        <f>SUM(J27:J28)</f>
        <v>-22178842.399999768</v>
      </c>
      <c r="K29" s="22"/>
      <c r="L29" s="136">
        <f>L19</f>
        <v>-63437818.150000177</v>
      </c>
    </row>
    <row r="30" spans="1:12" s="37" customFormat="1" ht="9" customHeight="1" thickTop="1">
      <c r="E30" s="137"/>
      <c r="F30" s="135"/>
      <c r="G30" s="138"/>
      <c r="H30" s="135"/>
      <c r="I30" s="135"/>
      <c r="J30" s="22"/>
      <c r="K30" s="135"/>
      <c r="L30" s="22"/>
    </row>
    <row r="31" spans="1:12" ht="25.5" customHeight="1">
      <c r="A31" s="84" t="s">
        <v>56</v>
      </c>
      <c r="B31" s="84"/>
      <c r="C31" s="84"/>
      <c r="D31" s="84"/>
      <c r="E31" s="133"/>
      <c r="F31" s="135"/>
      <c r="G31" s="135"/>
      <c r="H31" s="135"/>
      <c r="I31" s="6"/>
      <c r="J31" s="6"/>
      <c r="K31" s="7"/>
      <c r="L31" s="6"/>
    </row>
    <row r="32" spans="1:12" s="37" customFormat="1" ht="25.5" customHeight="1">
      <c r="A32" s="84" t="s">
        <v>54</v>
      </c>
      <c r="B32" s="84"/>
      <c r="C32" s="84"/>
      <c r="D32" s="84"/>
      <c r="E32" s="137"/>
      <c r="F32" s="22">
        <f>F34-F33</f>
        <v>22296680.290000245</v>
      </c>
      <c r="G32" s="22"/>
      <c r="H32" s="22">
        <f>H34-H33</f>
        <v>-73015571.820000097</v>
      </c>
      <c r="I32" s="22"/>
      <c r="J32" s="22">
        <f>J24</f>
        <v>-22178842.399999768</v>
      </c>
      <c r="K32" s="22"/>
      <c r="L32" s="22">
        <f>L34-L33</f>
        <v>-61453998.950000174</v>
      </c>
    </row>
    <row r="33" spans="1:12" s="37" customFormat="1" ht="25.5" customHeight="1">
      <c r="A33" s="28" t="s">
        <v>55</v>
      </c>
      <c r="B33" s="28"/>
      <c r="C33" s="28"/>
      <c r="D33" s="28"/>
      <c r="E33" s="137"/>
      <c r="F33" s="8">
        <v>0</v>
      </c>
      <c r="G33" s="22"/>
      <c r="H33" s="8">
        <v>0</v>
      </c>
      <c r="I33" s="22"/>
      <c r="J33" s="3">
        <v>0</v>
      </c>
      <c r="K33" s="3"/>
      <c r="L33" s="3">
        <v>0</v>
      </c>
    </row>
    <row r="34" spans="1:12" s="37" customFormat="1" ht="25.5" customHeight="1" thickBot="1">
      <c r="E34" s="137"/>
      <c r="F34" s="136">
        <f>F24</f>
        <v>22296680.290000245</v>
      </c>
      <c r="G34" s="22"/>
      <c r="H34" s="136">
        <f>H24</f>
        <v>-73015571.820000097</v>
      </c>
      <c r="I34" s="22"/>
      <c r="J34" s="136">
        <f>SUM(J32:J33)</f>
        <v>-22178842.399999768</v>
      </c>
      <c r="K34" s="22"/>
      <c r="L34" s="136">
        <f>L24</f>
        <v>-61453998.950000174</v>
      </c>
    </row>
    <row r="35" spans="1:12" ht="10.5" customHeight="1" thickTop="1"/>
    <row r="36" spans="1:12" ht="24.75" customHeight="1">
      <c r="A36" s="28" t="s">
        <v>136</v>
      </c>
      <c r="E36" s="49" t="s">
        <v>184</v>
      </c>
    </row>
    <row r="37" spans="1:12" s="37" customFormat="1" ht="25.2" customHeight="1">
      <c r="A37" s="28" t="s">
        <v>137</v>
      </c>
      <c r="B37" s="28"/>
      <c r="C37" s="28"/>
      <c r="D37" s="28"/>
      <c r="F37" s="140">
        <f>F27/F38</f>
        <v>3.7161133816667073E-2</v>
      </c>
      <c r="G37" s="141"/>
      <c r="H37" s="140">
        <f>H27/H38</f>
        <v>-0.1249989850333335</v>
      </c>
      <c r="I37" s="141"/>
      <c r="J37" s="140">
        <f>J27/J38</f>
        <v>-3.6964737333332949E-2</v>
      </c>
      <c r="K37" s="141"/>
      <c r="L37" s="140">
        <f>L27/L38</f>
        <v>-0.10572969691666696</v>
      </c>
    </row>
    <row r="38" spans="1:12" ht="25.5" customHeight="1">
      <c r="A38" s="28" t="s">
        <v>138</v>
      </c>
      <c r="E38" s="108"/>
      <c r="F38" s="14">
        <v>600000000</v>
      </c>
      <c r="G38" s="14"/>
      <c r="H38" s="14">
        <v>600000000</v>
      </c>
      <c r="I38" s="14"/>
      <c r="J38" s="14">
        <v>600000000</v>
      </c>
      <c r="K38" s="14"/>
      <c r="L38" s="14">
        <v>600000000</v>
      </c>
    </row>
    <row r="39" spans="1:12" ht="25.5" customHeight="1">
      <c r="B39" s="84"/>
      <c r="C39" s="84"/>
      <c r="D39" s="84"/>
    </row>
    <row r="40" spans="1:12" ht="25.5" customHeight="1">
      <c r="A40" s="84" t="s">
        <v>175</v>
      </c>
      <c r="B40" s="84"/>
      <c r="C40" s="84"/>
      <c r="D40" s="84"/>
    </row>
    <row r="41" spans="1:12" ht="25.5" customHeight="1">
      <c r="A41" s="84"/>
      <c r="B41" s="84"/>
      <c r="C41" s="84"/>
      <c r="D41" s="84"/>
    </row>
    <row r="42" spans="1:12" ht="25.5" customHeight="1">
      <c r="A42" s="84"/>
      <c r="B42" s="84"/>
      <c r="C42" s="84"/>
      <c r="D42" s="84"/>
    </row>
    <row r="43" spans="1:12" ht="25.5" customHeight="1">
      <c r="C43" s="61" t="s">
        <v>18</v>
      </c>
      <c r="D43" s="61"/>
      <c r="E43" s="61"/>
      <c r="F43" s="106"/>
    </row>
    <row r="44" spans="1:12" ht="25.5" customHeight="1">
      <c r="C44" s="61" t="s">
        <v>160</v>
      </c>
      <c r="D44" s="61"/>
      <c r="E44" s="61"/>
      <c r="F44" s="106"/>
    </row>
  </sheetData>
  <mergeCells count="4">
    <mergeCell ref="A1:L1"/>
    <mergeCell ref="A2:L2"/>
    <mergeCell ref="A3:L3"/>
    <mergeCell ref="F5:H5"/>
  </mergeCells>
  <pageMargins left="0.82677165354330717" right="0.27559055118110237" top="0.6692913385826772" bottom="0.47244094488188981" header="0.27559055118110237" footer="0.31496062992125984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U25"/>
  <sheetViews>
    <sheetView view="pageBreakPreview" topLeftCell="A10" zoomScale="80" zoomScaleNormal="70" zoomScaleSheetLayoutView="80" workbookViewId="0">
      <selection activeCell="L29" sqref="L29"/>
    </sheetView>
  </sheetViews>
  <sheetFormatPr defaultColWidth="9.375" defaultRowHeight="24.75" customHeight="1"/>
  <cols>
    <col min="1" max="2" width="9.375" style="111"/>
    <col min="3" max="3" width="9.375" style="111" customWidth="1"/>
    <col min="4" max="4" width="9.875" style="111" customWidth="1"/>
    <col min="5" max="5" width="10.125" style="111" customWidth="1"/>
    <col min="6" max="6" width="9.875" style="111" customWidth="1"/>
    <col min="7" max="7" width="2.375" style="111" customWidth="1"/>
    <col min="8" max="8" width="17.125" style="111" customWidth="1"/>
    <col min="9" max="9" width="1.625" style="111" customWidth="1"/>
    <col min="10" max="10" width="17.625" style="111" customWidth="1"/>
    <col min="11" max="11" width="1.625" style="111" customWidth="1"/>
    <col min="12" max="12" width="17.125" style="111" customWidth="1"/>
    <col min="13" max="13" width="1.375" style="111" customWidth="1"/>
    <col min="14" max="14" width="17.125" style="111" customWidth="1"/>
    <col min="15" max="15" width="1.375" style="111" customWidth="1"/>
    <col min="16" max="16" width="17.125" style="111" customWidth="1"/>
    <col min="17" max="17" width="1.375" style="111" customWidth="1"/>
    <col min="18" max="18" width="17.125" style="111" customWidth="1"/>
    <col min="19" max="19" width="1.375" style="111" customWidth="1"/>
    <col min="20" max="20" width="17.125" style="111" customWidth="1"/>
    <col min="21" max="21" width="3.5" style="111" customWidth="1"/>
    <col min="22" max="16384" width="9.375" style="111"/>
  </cols>
  <sheetData>
    <row r="1" spans="1:21" ht="24.75" customHeight="1">
      <c r="A1" s="109" t="str">
        <f>งบฐานะการเงิน!A1</f>
        <v>บริษัท เวล เกรด เอ็นจิเนียริ่ง จำกัด (มหาชน) และบริษัทย่อย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10"/>
    </row>
    <row r="2" spans="1:21" ht="24.75" customHeight="1">
      <c r="A2" s="96" t="s">
        <v>153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1" ht="24.75" customHeight="1">
      <c r="A3" s="96" t="s">
        <v>168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21" ht="24.7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1" ht="24.75" customHeight="1">
      <c r="A5" s="107"/>
      <c r="B5" s="107"/>
      <c r="C5" s="107"/>
      <c r="D5" s="107"/>
      <c r="E5" s="107"/>
      <c r="F5" s="107"/>
      <c r="G5" s="107"/>
      <c r="H5" s="113" t="s">
        <v>1</v>
      </c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1" ht="24.75" customHeight="1">
      <c r="A6" s="107"/>
      <c r="B6" s="107"/>
      <c r="C6" s="107"/>
      <c r="D6" s="107"/>
      <c r="E6" s="107"/>
      <c r="F6" s="107"/>
      <c r="G6" s="107"/>
      <c r="H6" s="114" t="s">
        <v>58</v>
      </c>
      <c r="I6" s="114"/>
      <c r="J6" s="114"/>
      <c r="K6" s="114"/>
      <c r="L6" s="114"/>
      <c r="M6" s="114"/>
      <c r="N6" s="114"/>
      <c r="O6" s="114"/>
      <c r="P6" s="114"/>
      <c r="Q6" s="112"/>
      <c r="R6" s="115" t="s">
        <v>59</v>
      </c>
      <c r="S6" s="112"/>
      <c r="T6" s="112" t="s">
        <v>60</v>
      </c>
    </row>
    <row r="7" spans="1:21" ht="24.75" customHeight="1">
      <c r="A7" s="116"/>
      <c r="B7" s="107"/>
      <c r="C7" s="107"/>
      <c r="D7" s="107"/>
      <c r="E7" s="107"/>
      <c r="F7" s="107"/>
      <c r="G7" s="107"/>
      <c r="H7" s="117" t="s">
        <v>61</v>
      </c>
      <c r="I7" s="117"/>
      <c r="J7" s="118" t="s">
        <v>155</v>
      </c>
      <c r="K7" s="117"/>
      <c r="L7" s="119"/>
      <c r="M7" s="120" t="s">
        <v>71</v>
      </c>
      <c r="N7" s="121"/>
      <c r="O7" s="122"/>
      <c r="P7" s="112" t="s">
        <v>157</v>
      </c>
      <c r="R7" s="123" t="s">
        <v>62</v>
      </c>
      <c r="T7" s="123" t="s">
        <v>63</v>
      </c>
    </row>
    <row r="8" spans="1:21" ht="24.75" customHeight="1">
      <c r="A8" s="107"/>
      <c r="B8" s="116"/>
      <c r="C8" s="116"/>
      <c r="D8" s="116"/>
      <c r="E8" s="116"/>
      <c r="F8" s="116"/>
      <c r="G8" s="116"/>
      <c r="H8" s="112" t="s">
        <v>64</v>
      </c>
      <c r="I8" s="112"/>
      <c r="J8" s="100"/>
      <c r="K8" s="112"/>
      <c r="L8" s="112" t="s">
        <v>65</v>
      </c>
      <c r="M8" s="112"/>
      <c r="N8" s="112" t="s">
        <v>66</v>
      </c>
      <c r="O8" s="107"/>
      <c r="P8" s="112" t="s">
        <v>158</v>
      </c>
      <c r="Q8" s="107"/>
      <c r="R8" s="112" t="s">
        <v>67</v>
      </c>
      <c r="S8" s="107"/>
      <c r="T8" s="107"/>
    </row>
    <row r="9" spans="1:21" ht="24.75" customHeight="1">
      <c r="A9" s="107"/>
      <c r="B9" s="116"/>
      <c r="C9" s="116"/>
      <c r="D9" s="116"/>
      <c r="E9" s="116"/>
      <c r="F9" s="124"/>
      <c r="G9" s="124"/>
      <c r="H9" s="125"/>
      <c r="I9" s="125"/>
      <c r="J9" s="125"/>
      <c r="K9" s="125"/>
      <c r="L9" s="125" t="s">
        <v>146</v>
      </c>
      <c r="M9" s="125"/>
      <c r="N9" s="125"/>
      <c r="O9" s="126"/>
      <c r="P9" s="125"/>
      <c r="Q9" s="126"/>
      <c r="R9" s="125"/>
      <c r="S9" s="126"/>
      <c r="T9" s="126"/>
    </row>
    <row r="10" spans="1:21" ht="24.75" customHeight="1">
      <c r="A10" s="28" t="s">
        <v>127</v>
      </c>
      <c r="B10" s="37"/>
      <c r="C10" s="37"/>
      <c r="D10" s="37"/>
      <c r="E10" s="37"/>
      <c r="F10" s="37"/>
      <c r="G10" s="37"/>
      <c r="H10" s="127">
        <v>300000000</v>
      </c>
      <c r="I10" s="127"/>
      <c r="J10" s="9">
        <v>276960000</v>
      </c>
      <c r="K10" s="127"/>
      <c r="L10" s="127">
        <v>19025000</v>
      </c>
      <c r="M10" s="127"/>
      <c r="N10" s="127">
        <v>-78909117.870000005</v>
      </c>
      <c r="O10" s="127"/>
      <c r="P10" s="127">
        <v>517075882.13</v>
      </c>
      <c r="Q10" s="127"/>
      <c r="R10" s="15">
        <v>0</v>
      </c>
      <c r="S10" s="127"/>
      <c r="T10" s="127">
        <v>517075882.13000047</v>
      </c>
    </row>
    <row r="11" spans="1:21" ht="24.75" customHeight="1">
      <c r="A11" s="107" t="s">
        <v>172</v>
      </c>
      <c r="B11" s="107"/>
      <c r="C11" s="107"/>
      <c r="D11" s="107"/>
      <c r="E11" s="107"/>
      <c r="F11" s="107"/>
      <c r="G11" s="107"/>
      <c r="H11" s="127"/>
      <c r="I11" s="127"/>
      <c r="J11" s="9"/>
      <c r="K11" s="127"/>
      <c r="L11" s="127"/>
      <c r="M11" s="127"/>
      <c r="N11" s="127"/>
      <c r="O11" s="127"/>
      <c r="P11" s="127"/>
      <c r="Q11" s="127"/>
      <c r="R11" s="15"/>
      <c r="S11" s="127"/>
      <c r="T11" s="127"/>
    </row>
    <row r="12" spans="1:21" ht="24.75" customHeight="1">
      <c r="A12" s="107" t="s">
        <v>114</v>
      </c>
      <c r="B12" s="107"/>
      <c r="C12" s="107"/>
      <c r="D12" s="107"/>
      <c r="E12" s="107"/>
      <c r="F12" s="107"/>
      <c r="G12" s="107"/>
      <c r="H12" s="15">
        <v>0</v>
      </c>
      <c r="I12" s="15"/>
      <c r="J12" s="15">
        <v>0</v>
      </c>
      <c r="K12" s="15"/>
      <c r="L12" s="15">
        <v>0</v>
      </c>
      <c r="M12" s="127"/>
      <c r="N12" s="127">
        <f>'งบกำไรขาดทุนเบ็ดเสร็จ(9เดือน)'!H27</f>
        <v>-74999391.0200001</v>
      </c>
      <c r="O12" s="127"/>
      <c r="P12" s="127">
        <f>SUM(H12:N12)</f>
        <v>-74999391.0200001</v>
      </c>
      <c r="Q12" s="127"/>
      <c r="R12" s="15">
        <v>0</v>
      </c>
      <c r="S12" s="127"/>
      <c r="T12" s="127">
        <f>SUM(P12:R12)</f>
        <v>-74999391.0200001</v>
      </c>
    </row>
    <row r="13" spans="1:21" ht="24.75" customHeight="1">
      <c r="A13" s="107" t="s">
        <v>129</v>
      </c>
      <c r="B13" s="107"/>
      <c r="C13" s="107"/>
      <c r="D13" s="107"/>
      <c r="E13" s="107"/>
      <c r="F13" s="107"/>
      <c r="G13" s="107"/>
      <c r="H13" s="15">
        <v>0</v>
      </c>
      <c r="I13" s="15"/>
      <c r="J13" s="15">
        <v>0</v>
      </c>
      <c r="K13" s="15"/>
      <c r="L13" s="15">
        <v>0</v>
      </c>
      <c r="M13" s="127"/>
      <c r="N13" s="127">
        <f>'งบกำไรขาดทุนเบ็ดเสร็จ(9เดือน)'!H23</f>
        <v>1983819.2</v>
      </c>
      <c r="O13" s="127"/>
      <c r="P13" s="127">
        <f>SUM(H13:N13)</f>
        <v>1983819.2</v>
      </c>
      <c r="Q13" s="127"/>
      <c r="R13" s="15">
        <v>0</v>
      </c>
      <c r="S13" s="127"/>
      <c r="T13" s="127">
        <f>SUM(P13:R13)</f>
        <v>1983819.2</v>
      </c>
    </row>
    <row r="14" spans="1:21" ht="24.75" customHeight="1" thickBot="1">
      <c r="A14" s="107" t="s">
        <v>169</v>
      </c>
      <c r="B14" s="107"/>
      <c r="C14" s="107"/>
      <c r="D14" s="107"/>
      <c r="E14" s="107"/>
      <c r="F14" s="107"/>
      <c r="G14" s="107"/>
      <c r="H14" s="128">
        <f>SUM(H10:H13)</f>
        <v>300000000</v>
      </c>
      <c r="I14" s="127"/>
      <c r="J14" s="10">
        <f>SUM(J10:J13)</f>
        <v>276960000</v>
      </c>
      <c r="K14" s="127"/>
      <c r="L14" s="128">
        <f>SUM(L10:L13)</f>
        <v>19025000</v>
      </c>
      <c r="M14" s="127"/>
      <c r="N14" s="128">
        <f>SUM(N10:N13)</f>
        <v>-151924689.69000012</v>
      </c>
      <c r="O14" s="127"/>
      <c r="P14" s="128">
        <f>SUM(P10:P13)</f>
        <v>444060310.30999988</v>
      </c>
      <c r="Q14" s="127"/>
      <c r="R14" s="17">
        <f>SUM(R10:R13)</f>
        <v>0</v>
      </c>
      <c r="S14" s="127"/>
      <c r="T14" s="128">
        <f>SUM(T10:T13)</f>
        <v>444060310.31000036</v>
      </c>
    </row>
    <row r="15" spans="1:21" ht="24.75" customHeight="1" thickTop="1">
      <c r="A15" s="116"/>
      <c r="B15" s="107"/>
      <c r="C15" s="107"/>
      <c r="D15" s="107"/>
      <c r="E15" s="107"/>
      <c r="F15" s="107"/>
      <c r="G15" s="107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8"/>
      <c r="S15" s="129"/>
      <c r="T15" s="129"/>
    </row>
    <row r="16" spans="1:21" ht="24.75" customHeight="1">
      <c r="A16" s="28" t="s">
        <v>145</v>
      </c>
      <c r="B16" s="37"/>
      <c r="C16" s="37"/>
      <c r="D16" s="37"/>
      <c r="E16" s="37"/>
      <c r="F16" s="49"/>
      <c r="G16" s="49"/>
      <c r="H16" s="127">
        <f>H14</f>
        <v>300000000</v>
      </c>
      <c r="I16" s="127"/>
      <c r="J16" s="127">
        <f>J14</f>
        <v>276960000</v>
      </c>
      <c r="K16" s="127"/>
      <c r="L16" s="127">
        <f>L14</f>
        <v>19025000</v>
      </c>
      <c r="M16" s="127"/>
      <c r="N16" s="127">
        <v>-298410847.41999954</v>
      </c>
      <c r="O16" s="127"/>
      <c r="P16" s="127">
        <v>297574152.58000046</v>
      </c>
      <c r="Q16" s="127"/>
      <c r="R16" s="15">
        <f>R14</f>
        <v>0</v>
      </c>
      <c r="S16" s="127"/>
      <c r="T16" s="127">
        <f>SUM(P16:R16)</f>
        <v>297574152.58000046</v>
      </c>
    </row>
    <row r="17" spans="1:20" ht="24.75" customHeight="1">
      <c r="A17" s="107" t="s">
        <v>172</v>
      </c>
      <c r="B17" s="107"/>
      <c r="C17" s="107"/>
      <c r="D17" s="107"/>
      <c r="E17" s="107"/>
      <c r="F17" s="107"/>
      <c r="G17" s="10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</row>
    <row r="18" spans="1:20" ht="24.75" customHeight="1">
      <c r="A18" s="107" t="s">
        <v>152</v>
      </c>
      <c r="B18" s="107"/>
      <c r="C18" s="107"/>
      <c r="D18" s="107"/>
      <c r="E18" s="107"/>
      <c r="F18" s="107"/>
      <c r="G18" s="107"/>
      <c r="H18" s="9">
        <v>0</v>
      </c>
      <c r="I18" s="9"/>
      <c r="J18" s="9">
        <v>0</v>
      </c>
      <c r="K18" s="9"/>
      <c r="L18" s="9">
        <v>0</v>
      </c>
      <c r="M18" s="127"/>
      <c r="N18" s="127">
        <f>'งบกำไรขาดทุนเบ็ดเสร็จ(9เดือน)'!F27</f>
        <v>22296680.290000245</v>
      </c>
      <c r="O18" s="127"/>
      <c r="P18" s="127">
        <f>SUM(H18:N18)</f>
        <v>22296680.290000245</v>
      </c>
      <c r="Q18" s="127"/>
      <c r="R18" s="9">
        <f>'งบกำไรขาดทุนเบ็ดเสร็จ(9เดือน)'!F28</f>
        <v>0</v>
      </c>
      <c r="S18" s="127"/>
      <c r="T18" s="127">
        <f>SUM(P18:R18)</f>
        <v>22296680.290000245</v>
      </c>
    </row>
    <row r="19" spans="1:20" ht="24.6" customHeight="1" thickBot="1">
      <c r="A19" s="107" t="s">
        <v>170</v>
      </c>
      <c r="B19" s="107"/>
      <c r="C19" s="107"/>
      <c r="D19" s="107"/>
      <c r="E19" s="107"/>
      <c r="F19" s="107"/>
      <c r="G19" s="107"/>
      <c r="H19" s="128">
        <f>SUM(H16:H18)</f>
        <v>300000000</v>
      </c>
      <c r="I19" s="127"/>
      <c r="J19" s="128">
        <f>SUM(J16:J18)</f>
        <v>276960000</v>
      </c>
      <c r="K19" s="127"/>
      <c r="L19" s="128">
        <f>SUM(L16:L18)</f>
        <v>19025000</v>
      </c>
      <c r="M19" s="127"/>
      <c r="N19" s="128">
        <f>SUM(N16:N18)</f>
        <v>-276114167.12999928</v>
      </c>
      <c r="O19" s="127"/>
      <c r="P19" s="128">
        <f>SUM(P16:P18)</f>
        <v>319870832.87000072</v>
      </c>
      <c r="Q19" s="127"/>
      <c r="R19" s="10">
        <f>SUM(R16:R18)</f>
        <v>0</v>
      </c>
      <c r="S19" s="127"/>
      <c r="T19" s="128">
        <f>SUM(T16:T18)</f>
        <v>319870832.87000072</v>
      </c>
    </row>
    <row r="20" spans="1:20" ht="24.75" customHeight="1" thickTop="1">
      <c r="A20" s="116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</row>
    <row r="21" spans="1:20" ht="24.75" customHeight="1">
      <c r="A21" s="116" t="s">
        <v>175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</row>
    <row r="24" spans="1:20" ht="24.75" customHeight="1">
      <c r="F24" s="61" t="s">
        <v>18</v>
      </c>
      <c r="G24" s="61"/>
      <c r="H24" s="61"/>
      <c r="I24" s="61"/>
      <c r="J24" s="61"/>
      <c r="K24" s="61"/>
    </row>
    <row r="25" spans="1:20" ht="24.75" customHeight="1">
      <c r="F25" s="61" t="s">
        <v>70</v>
      </c>
      <c r="G25" s="61"/>
      <c r="H25" s="61"/>
      <c r="I25" s="61"/>
      <c r="J25" s="61"/>
      <c r="K25" s="61"/>
    </row>
  </sheetData>
  <mergeCells count="5"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8" footer="0.19685039370078741"/>
  <pageSetup paperSize="9" scale="7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40"/>
  <sheetViews>
    <sheetView tabSelected="1" view="pageBreakPreview" zoomScale="90" zoomScaleNormal="92" zoomScaleSheetLayoutView="90" workbookViewId="0">
      <selection activeCell="H8" sqref="H8"/>
    </sheetView>
  </sheetViews>
  <sheetFormatPr defaultColWidth="9.375" defaultRowHeight="28.2" customHeight="1"/>
  <cols>
    <col min="1" max="1" width="10.625" style="28" customWidth="1"/>
    <col min="2" max="4" width="9.375" style="28" customWidth="1"/>
    <col min="5" max="5" width="8.875" style="28" customWidth="1"/>
    <col min="6" max="6" width="9.625" style="28" customWidth="1"/>
    <col min="7" max="7" width="1.625" style="28" customWidth="1"/>
    <col min="8" max="8" width="16.375" style="28" customWidth="1"/>
    <col min="9" max="9" width="1.625" style="28" customWidth="1"/>
    <col min="10" max="10" width="16.625" style="28" customWidth="1"/>
    <col min="11" max="11" width="1.625" style="28" customWidth="1"/>
    <col min="12" max="12" width="16.375" style="28" customWidth="1"/>
    <col min="13" max="13" width="1.625" style="28" customWidth="1"/>
    <col min="14" max="14" width="17.875" style="28" bestFit="1" customWidth="1"/>
    <col min="15" max="15" width="1.625" style="28" customWidth="1"/>
    <col min="16" max="16" width="16.625" style="28" customWidth="1"/>
    <col min="17" max="17" width="2.5" style="28" customWidth="1"/>
    <col min="18" max="16384" width="9.375" style="28"/>
  </cols>
  <sheetData>
    <row r="1" spans="1:18" ht="28.2" customHeight="1">
      <c r="A1" s="29" t="str">
        <f>เปลี่ยนแปลงรวม!A1</f>
        <v>บริษัท เวล เกรด เอ็นจิเนียริ่ง จำกัด (มหาชน) และบริษัทย่อย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8" ht="28.2" customHeight="1">
      <c r="A2" s="29" t="s">
        <v>154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8" ht="28.2" customHeight="1">
      <c r="A3" s="96" t="str">
        <f>เปลี่ยนแปลงรวม!A3</f>
        <v>สำหรับงวดเก้าเดือน สิ้นสุดวันที่ 30 กันยายน 2567 (ยังไม่ได้ตรวจสอบ / สอบทานแล้ว)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8" ht="28.2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8" ht="28.2" customHeight="1">
      <c r="H5" s="98" t="s">
        <v>2</v>
      </c>
      <c r="I5" s="98"/>
      <c r="J5" s="98"/>
      <c r="K5" s="98"/>
      <c r="L5" s="98"/>
      <c r="M5" s="98"/>
      <c r="N5" s="98"/>
      <c r="O5" s="98"/>
      <c r="P5" s="98"/>
    </row>
    <row r="6" spans="1:18" ht="28.2" customHeight="1">
      <c r="H6" s="97" t="s">
        <v>61</v>
      </c>
      <c r="I6" s="97"/>
      <c r="J6" s="99" t="s">
        <v>110</v>
      </c>
      <c r="K6" s="97"/>
      <c r="L6" s="98" t="s">
        <v>71</v>
      </c>
      <c r="M6" s="98"/>
      <c r="N6" s="98"/>
      <c r="O6" s="97"/>
      <c r="P6" s="97"/>
    </row>
    <row r="7" spans="1:18" s="97" customFormat="1" ht="28.2" customHeight="1">
      <c r="H7" s="97" t="s">
        <v>64</v>
      </c>
      <c r="J7" s="100"/>
      <c r="L7" s="97" t="s">
        <v>65</v>
      </c>
      <c r="N7" s="97" t="s">
        <v>66</v>
      </c>
      <c r="P7" s="97" t="s">
        <v>72</v>
      </c>
    </row>
    <row r="8" spans="1:18" s="97" customFormat="1" ht="28.2" customHeight="1">
      <c r="J8" s="100"/>
      <c r="L8" s="97" t="s">
        <v>68</v>
      </c>
    </row>
    <row r="9" spans="1:18" s="97" customFormat="1" ht="28.2" customHeight="1">
      <c r="F9" s="101"/>
      <c r="H9" s="102"/>
      <c r="I9" s="102"/>
      <c r="J9" s="103"/>
      <c r="K9" s="102"/>
      <c r="L9" s="102" t="s">
        <v>69</v>
      </c>
      <c r="M9" s="102"/>
      <c r="N9" s="102"/>
      <c r="O9" s="102"/>
      <c r="P9" s="102"/>
    </row>
    <row r="10" spans="1:18" ht="28.2" customHeight="1">
      <c r="A10" s="28" t="s">
        <v>127</v>
      </c>
      <c r="B10" s="104"/>
      <c r="C10" s="104"/>
      <c r="D10" s="104"/>
      <c r="E10" s="104"/>
      <c r="F10" s="105"/>
      <c r="G10" s="106"/>
      <c r="H10" s="51">
        <v>300000000</v>
      </c>
      <c r="I10" s="51"/>
      <c r="J10" s="51">
        <v>276960000</v>
      </c>
      <c r="K10" s="51"/>
      <c r="L10" s="51">
        <v>19025000</v>
      </c>
      <c r="M10" s="51"/>
      <c r="N10" s="51">
        <v>-94661690.439999759</v>
      </c>
      <c r="O10" s="51"/>
      <c r="P10" s="51">
        <v>501323309.5600003</v>
      </c>
    </row>
    <row r="11" spans="1:18" ht="28.2" customHeight="1">
      <c r="A11" s="107" t="s">
        <v>172</v>
      </c>
      <c r="B11" s="104"/>
      <c r="C11" s="104"/>
      <c r="D11" s="104"/>
      <c r="E11" s="104"/>
      <c r="F11" s="105"/>
      <c r="G11" s="106"/>
      <c r="H11" s="51"/>
      <c r="I11" s="51"/>
      <c r="J11" s="51"/>
      <c r="K11" s="51"/>
      <c r="L11" s="51"/>
      <c r="M11" s="51"/>
      <c r="N11" s="51"/>
      <c r="O11" s="51"/>
      <c r="P11" s="51"/>
    </row>
    <row r="12" spans="1:18" ht="28.2" customHeight="1">
      <c r="A12" s="107" t="s">
        <v>114</v>
      </c>
      <c r="B12" s="104"/>
      <c r="C12" s="104"/>
      <c r="D12" s="104"/>
      <c r="E12" s="104"/>
      <c r="F12" s="105"/>
      <c r="G12" s="106"/>
      <c r="H12" s="51">
        <v>0</v>
      </c>
      <c r="I12" s="51"/>
      <c r="J12" s="51">
        <v>0</v>
      </c>
      <c r="K12" s="51"/>
      <c r="L12" s="51">
        <v>0</v>
      </c>
      <c r="M12" s="51"/>
      <c r="N12" s="51">
        <f>'งบกำไรขาดทุนเบ็ดเสร็จ(9เดือน)'!L19</f>
        <v>-63437818.150000177</v>
      </c>
      <c r="O12" s="51"/>
      <c r="P12" s="51">
        <f>SUM(H12:N12)</f>
        <v>-63437818.150000177</v>
      </c>
    </row>
    <row r="13" spans="1:18" ht="28.2" customHeight="1">
      <c r="A13" s="107" t="s">
        <v>129</v>
      </c>
      <c r="B13" s="104"/>
      <c r="C13" s="104"/>
      <c r="D13" s="104"/>
      <c r="E13" s="104"/>
      <c r="F13" s="105"/>
      <c r="G13" s="106"/>
      <c r="H13" s="51">
        <v>0</v>
      </c>
      <c r="I13" s="51"/>
      <c r="J13" s="51">
        <v>0</v>
      </c>
      <c r="K13" s="51"/>
      <c r="L13" s="51">
        <v>0</v>
      </c>
      <c r="M13" s="51"/>
      <c r="N13" s="51">
        <f>'งบกำไรขาดทุนเบ็ดเสร็จ(9เดือน)'!L23</f>
        <v>1983819.2</v>
      </c>
      <c r="O13" s="51"/>
      <c r="P13" s="51">
        <f>SUM(H13:N13)</f>
        <v>1983819.2</v>
      </c>
    </row>
    <row r="14" spans="1:18" ht="28.2" customHeight="1" thickBot="1">
      <c r="A14" s="107" t="s">
        <v>169</v>
      </c>
      <c r="B14" s="107"/>
      <c r="C14" s="107"/>
      <c r="D14" s="107"/>
      <c r="E14" s="107"/>
      <c r="F14" s="108"/>
      <c r="H14" s="57">
        <f>SUM(H10:H13)</f>
        <v>300000000</v>
      </c>
      <c r="I14" s="51"/>
      <c r="J14" s="57">
        <f>SUM(J10:J13)</f>
        <v>276960000</v>
      </c>
      <c r="K14" s="51"/>
      <c r="L14" s="57">
        <f>SUM(L10:L13)</f>
        <v>19025000</v>
      </c>
      <c r="M14" s="51"/>
      <c r="N14" s="57">
        <f>SUM(N10:N13)</f>
        <v>-156115689.38999996</v>
      </c>
      <c r="O14" s="51"/>
      <c r="P14" s="57">
        <f>SUM(P10:P13)</f>
        <v>439869310.61000013</v>
      </c>
      <c r="R14" s="8"/>
    </row>
    <row r="15" spans="1:18" ht="28.2" customHeight="1" thickTop="1">
      <c r="A15" s="107"/>
      <c r="B15" s="107"/>
      <c r="C15" s="107"/>
      <c r="D15" s="107"/>
      <c r="E15" s="107"/>
      <c r="F15" s="108"/>
      <c r="H15" s="22"/>
      <c r="I15" s="22"/>
      <c r="J15" s="22"/>
      <c r="K15" s="22"/>
      <c r="L15" s="22"/>
      <c r="M15" s="22"/>
      <c r="N15" s="22"/>
      <c r="O15" s="22"/>
      <c r="P15" s="22"/>
    </row>
    <row r="16" spans="1:18" ht="28.2" customHeight="1">
      <c r="A16" s="28" t="s">
        <v>145</v>
      </c>
      <c r="B16" s="37"/>
      <c r="C16" s="37"/>
      <c r="D16" s="37"/>
      <c r="E16" s="37"/>
      <c r="F16" s="49"/>
      <c r="H16" s="51">
        <v>300000000</v>
      </c>
      <c r="I16" s="51"/>
      <c r="J16" s="51">
        <v>276960000</v>
      </c>
      <c r="K16" s="51"/>
      <c r="L16" s="51">
        <v>19025000</v>
      </c>
      <c r="M16" s="51"/>
      <c r="N16" s="51">
        <v>-302285918.71999961</v>
      </c>
      <c r="O16" s="51"/>
      <c r="P16" s="51">
        <v>293699081.27999997</v>
      </c>
    </row>
    <row r="17" spans="1:16" ht="28.2" customHeight="1">
      <c r="A17" s="107" t="s">
        <v>172</v>
      </c>
      <c r="B17" s="104"/>
      <c r="C17" s="104"/>
      <c r="D17" s="104"/>
      <c r="E17" s="104"/>
      <c r="F17" s="105"/>
      <c r="G17" s="106"/>
      <c r="H17" s="51"/>
      <c r="I17" s="51"/>
      <c r="J17" s="51"/>
      <c r="K17" s="51"/>
      <c r="L17" s="51"/>
      <c r="M17" s="51"/>
      <c r="N17" s="51"/>
      <c r="O17" s="51"/>
      <c r="P17" s="51"/>
    </row>
    <row r="18" spans="1:16" ht="28.2" customHeight="1">
      <c r="A18" s="107" t="s">
        <v>114</v>
      </c>
      <c r="B18" s="104"/>
      <c r="C18" s="104"/>
      <c r="D18" s="104"/>
      <c r="E18" s="104"/>
      <c r="F18" s="105"/>
      <c r="G18" s="106"/>
      <c r="H18" s="51">
        <v>0</v>
      </c>
      <c r="I18" s="51"/>
      <c r="J18" s="51">
        <v>0</v>
      </c>
      <c r="K18" s="51"/>
      <c r="L18" s="47">
        <v>0</v>
      </c>
      <c r="M18" s="51"/>
      <c r="N18" s="51">
        <f>'งบกำไรขาดทุนเบ็ดเสร็จ(9เดือน)'!J19</f>
        <v>-22178842.399999768</v>
      </c>
      <c r="O18" s="51"/>
      <c r="P18" s="51">
        <f>SUM(H18:N18)</f>
        <v>-22178842.399999768</v>
      </c>
    </row>
    <row r="19" spans="1:16" ht="28.2" customHeight="1" thickBot="1">
      <c r="A19" s="107" t="s">
        <v>170</v>
      </c>
      <c r="B19" s="107"/>
      <c r="C19" s="107"/>
      <c r="D19" s="107"/>
      <c r="E19" s="107"/>
      <c r="F19" s="108"/>
      <c r="H19" s="57">
        <f>SUM(H16:H18)</f>
        <v>300000000</v>
      </c>
      <c r="I19" s="51"/>
      <c r="J19" s="57">
        <f>SUM(J16:J18)</f>
        <v>276960000</v>
      </c>
      <c r="K19" s="51"/>
      <c r="L19" s="57">
        <f>SUM(L16:L18)</f>
        <v>19025000</v>
      </c>
      <c r="M19" s="51"/>
      <c r="N19" s="57">
        <f>SUM(N16:N18)</f>
        <v>-324464761.11999941</v>
      </c>
      <c r="O19" s="51"/>
      <c r="P19" s="57">
        <f>SUM(P16:P18)</f>
        <v>271520238.88000023</v>
      </c>
    </row>
    <row r="20" spans="1:16" ht="28.2" customHeight="1" thickTop="1">
      <c r="B20" s="37"/>
      <c r="C20" s="37"/>
      <c r="D20" s="37"/>
      <c r="E20" s="37"/>
      <c r="F20" s="108"/>
    </row>
    <row r="21" spans="1:16" ht="28.2" customHeight="1">
      <c r="F21" s="108"/>
    </row>
    <row r="22" spans="1:16" ht="28.2" customHeight="1">
      <c r="A22" s="28" t="s">
        <v>175</v>
      </c>
      <c r="F22" s="108"/>
    </row>
    <row r="23" spans="1:16" ht="28.2" customHeight="1">
      <c r="F23" s="108"/>
    </row>
    <row r="24" spans="1:16" ht="28.2" customHeight="1">
      <c r="F24" s="108"/>
    </row>
    <row r="25" spans="1:16" ht="28.2" customHeight="1">
      <c r="F25" s="108"/>
    </row>
    <row r="26" spans="1:16" ht="28.2" customHeight="1">
      <c r="D26" s="61" t="s">
        <v>18</v>
      </c>
      <c r="E26" s="61"/>
      <c r="F26" s="106"/>
    </row>
    <row r="27" spans="1:16" ht="28.2" customHeight="1">
      <c r="D27" s="61" t="s">
        <v>57</v>
      </c>
      <c r="E27" s="61"/>
      <c r="F27" s="106"/>
    </row>
    <row r="40" spans="1:1" ht="28.2" customHeight="1">
      <c r="A40" s="27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4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95"/>
  <sheetViews>
    <sheetView view="pageBreakPreview" topLeftCell="A8" zoomScale="85" zoomScaleNormal="85" zoomScaleSheetLayoutView="85" workbookViewId="0">
      <selection activeCell="L29" sqref="L29"/>
    </sheetView>
  </sheetViews>
  <sheetFormatPr defaultColWidth="9.375" defaultRowHeight="24" customHeight="1"/>
  <cols>
    <col min="1" max="4" width="9.375" style="74" customWidth="1"/>
    <col min="5" max="5" width="15" style="74" customWidth="1"/>
    <col min="6" max="6" width="10" style="74" customWidth="1"/>
    <col min="7" max="7" width="18.5" style="74" customWidth="1"/>
    <col min="8" max="8" width="1.625" style="74" customWidth="1"/>
    <col min="9" max="9" width="18.5" style="74" customWidth="1"/>
    <col min="10" max="10" width="1.625" style="74" customWidth="1"/>
    <col min="11" max="11" width="18.5" style="74" customWidth="1"/>
    <col min="12" max="12" width="1.625" style="74" customWidth="1"/>
    <col min="13" max="13" width="18.5" style="74" customWidth="1"/>
    <col min="14" max="14" width="2.125" style="74" customWidth="1"/>
    <col min="15" max="15" width="9.375" style="74"/>
    <col min="16" max="16" width="13.75" style="74" bestFit="1" customWidth="1"/>
    <col min="17" max="16384" width="9.375" style="74"/>
  </cols>
  <sheetData>
    <row r="1" spans="1:13" ht="24" customHeight="1">
      <c r="A1" s="73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4" customHeight="1">
      <c r="A2" s="75" t="s">
        <v>73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>
      <c r="A3" s="75" t="s">
        <v>168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1.6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24" customHeight="1">
      <c r="A5" s="77"/>
      <c r="B5" s="77"/>
      <c r="C5" s="77"/>
      <c r="D5" s="77"/>
      <c r="E5" s="77"/>
      <c r="F5" s="77"/>
      <c r="G5" s="78" t="s">
        <v>1</v>
      </c>
      <c r="H5" s="78"/>
      <c r="I5" s="78"/>
      <c r="K5" s="79" t="s">
        <v>2</v>
      </c>
      <c r="L5" s="79"/>
      <c r="M5" s="79"/>
    </row>
    <row r="6" spans="1:13" ht="24" customHeight="1">
      <c r="G6" s="80" t="s">
        <v>144</v>
      </c>
      <c r="H6" s="81"/>
      <c r="I6" s="80" t="s">
        <v>128</v>
      </c>
      <c r="J6" s="81"/>
      <c r="K6" s="80" t="s">
        <v>144</v>
      </c>
      <c r="L6" s="81"/>
      <c r="M6" s="80" t="s">
        <v>128</v>
      </c>
    </row>
    <row r="7" spans="1:13" ht="24" customHeight="1">
      <c r="A7" s="74" t="s">
        <v>74</v>
      </c>
    </row>
    <row r="8" spans="1:13" ht="24" customHeight="1">
      <c r="A8" s="74" t="s">
        <v>75</v>
      </c>
      <c r="G8" s="20">
        <f>'งบกำไรขาดทุนเบ็ดเสร็จ(9เดือน)'!F19</f>
        <v>22296680.290000245</v>
      </c>
      <c r="H8" s="20"/>
      <c r="I8" s="20">
        <f>'งบกำไรขาดทุนเบ็ดเสร็จ(9เดือน)'!H19</f>
        <v>-74999391.0200001</v>
      </c>
      <c r="J8" s="20"/>
      <c r="K8" s="20">
        <f>'งบกำไรขาดทุนเบ็ดเสร็จ(9เดือน)'!J19</f>
        <v>-22178842.399999768</v>
      </c>
      <c r="L8" s="20"/>
      <c r="M8" s="20">
        <f>'งบกำไรขาดทุนเบ็ดเสร็จ(9เดือน)'!L19</f>
        <v>-63437818.150000177</v>
      </c>
    </row>
    <row r="9" spans="1:13" ht="24" customHeight="1">
      <c r="A9" s="74" t="s">
        <v>123</v>
      </c>
      <c r="G9" s="20"/>
      <c r="H9" s="20"/>
      <c r="I9" s="20"/>
      <c r="J9" s="20"/>
      <c r="K9" s="20"/>
      <c r="L9" s="20"/>
      <c r="M9" s="20"/>
    </row>
    <row r="10" spans="1:13" ht="24" customHeight="1">
      <c r="A10" s="74" t="s">
        <v>76</v>
      </c>
      <c r="G10" s="20"/>
      <c r="H10" s="20"/>
      <c r="I10" s="20"/>
      <c r="J10" s="20"/>
      <c r="K10" s="20"/>
      <c r="L10" s="20"/>
      <c r="M10" s="20"/>
    </row>
    <row r="11" spans="1:13" ht="24" customHeight="1">
      <c r="B11" s="74" t="s">
        <v>139</v>
      </c>
      <c r="G11" s="20">
        <v>15545865.779999999</v>
      </c>
      <c r="H11" s="20"/>
      <c r="I11" s="20">
        <v>-5870108.3799999999</v>
      </c>
      <c r="J11" s="20"/>
      <c r="K11" s="20">
        <v>15545865.779999999</v>
      </c>
      <c r="L11" s="20"/>
      <c r="M11" s="20">
        <v>-5883128.1500000004</v>
      </c>
    </row>
    <row r="12" spans="1:13" ht="24" customHeight="1">
      <c r="B12" s="74" t="s">
        <v>77</v>
      </c>
      <c r="G12" s="82">
        <v>23296930.120000001</v>
      </c>
      <c r="H12" s="20"/>
      <c r="I12" s="82">
        <v>25551983.359999999</v>
      </c>
      <c r="J12" s="20"/>
      <c r="K12" s="20">
        <v>23136961.409999922</v>
      </c>
      <c r="L12" s="20"/>
      <c r="M12" s="20">
        <v>25378602.449999999</v>
      </c>
    </row>
    <row r="13" spans="1:13" ht="24" customHeight="1">
      <c r="B13" s="74" t="s">
        <v>78</v>
      </c>
      <c r="G13" s="82">
        <v>7847267.6099999994</v>
      </c>
      <c r="H13" s="20"/>
      <c r="I13" s="82">
        <v>7953064.1699999999</v>
      </c>
      <c r="J13" s="20"/>
      <c r="K13" s="20">
        <v>7712691.2400000002</v>
      </c>
      <c r="L13" s="20"/>
      <c r="M13" s="20">
        <v>7686785.9199999999</v>
      </c>
    </row>
    <row r="14" spans="1:13" ht="24" customHeight="1">
      <c r="B14" s="74" t="s">
        <v>124</v>
      </c>
      <c r="G14" s="82">
        <v>408241.02000000048</v>
      </c>
      <c r="H14" s="20"/>
      <c r="I14" s="82">
        <v>1225538.93</v>
      </c>
      <c r="J14" s="20"/>
      <c r="K14" s="20">
        <v>408241.02000000048</v>
      </c>
      <c r="L14" s="20"/>
      <c r="M14" s="20">
        <v>1225538.93</v>
      </c>
    </row>
    <row r="15" spans="1:13" ht="24" customHeight="1">
      <c r="B15" s="74" t="s">
        <v>79</v>
      </c>
      <c r="G15" s="82">
        <v>-76067.029999999984</v>
      </c>
      <c r="H15" s="20"/>
      <c r="I15" s="82">
        <v>1106677.8799999999</v>
      </c>
      <c r="J15" s="20"/>
      <c r="K15" s="20">
        <v>-76067.03</v>
      </c>
      <c r="L15" s="20"/>
      <c r="M15" s="20">
        <v>1116750.94</v>
      </c>
    </row>
    <row r="16" spans="1:13" ht="24" customHeight="1">
      <c r="B16" s="74" t="s">
        <v>116</v>
      </c>
      <c r="G16" s="20">
        <v>537036.25</v>
      </c>
      <c r="H16" s="20"/>
      <c r="I16" s="20">
        <v>742335.27</v>
      </c>
      <c r="J16" s="20"/>
      <c r="K16" s="20">
        <v>537036.25</v>
      </c>
      <c r="L16" s="20"/>
      <c r="M16" s="20">
        <v>742335.27</v>
      </c>
    </row>
    <row r="17" spans="1:13" ht="23.4" customHeight="1">
      <c r="B17" s="74" t="s">
        <v>130</v>
      </c>
      <c r="G17" s="20">
        <v>34138245.890000001</v>
      </c>
      <c r="H17" s="20"/>
      <c r="I17" s="20">
        <v>14071490.219999999</v>
      </c>
      <c r="J17" s="20"/>
      <c r="K17" s="20">
        <v>113955892.56</v>
      </c>
      <c r="L17" s="20"/>
      <c r="M17" s="20">
        <v>28933510.539999999</v>
      </c>
    </row>
    <row r="18" spans="1:13" ht="23.4" customHeight="1">
      <c r="B18" s="74" t="s">
        <v>186</v>
      </c>
      <c r="G18" s="20">
        <v>7328804.2800000003</v>
      </c>
      <c r="H18" s="20"/>
      <c r="I18" s="20">
        <v>0</v>
      </c>
      <c r="J18" s="20"/>
      <c r="K18" s="20">
        <v>7328804.2800000003</v>
      </c>
      <c r="L18" s="20"/>
      <c r="M18" s="20">
        <v>0</v>
      </c>
    </row>
    <row r="19" spans="1:13" ht="24" customHeight="1">
      <c r="B19" s="74" t="s">
        <v>163</v>
      </c>
      <c r="G19" s="20">
        <v>2142277.84</v>
      </c>
      <c r="H19" s="20"/>
      <c r="I19" s="20">
        <v>2175322.96</v>
      </c>
      <c r="J19" s="20"/>
      <c r="K19" s="20">
        <v>2141971.0299999998</v>
      </c>
      <c r="L19" s="20"/>
      <c r="M19" s="20">
        <v>2175322.96</v>
      </c>
    </row>
    <row r="20" spans="1:13" ht="24" customHeight="1">
      <c r="B20" s="74" t="s">
        <v>171</v>
      </c>
      <c r="G20" s="20">
        <v>0</v>
      </c>
      <c r="H20" s="20"/>
      <c r="I20" s="20">
        <v>0</v>
      </c>
      <c r="J20" s="20"/>
      <c r="K20" s="20">
        <v>-27664224.780000001</v>
      </c>
      <c r="L20" s="20"/>
      <c r="M20" s="20">
        <v>26190287.530000001</v>
      </c>
    </row>
    <row r="21" spans="1:13" ht="24" customHeight="1">
      <c r="B21" s="74" t="s">
        <v>126</v>
      </c>
      <c r="G21" s="20">
        <v>-88286455.730000004</v>
      </c>
      <c r="H21" s="20"/>
      <c r="I21" s="20">
        <v>1098772.45</v>
      </c>
      <c r="J21" s="20"/>
      <c r="K21" s="20">
        <v>-56359827.040000007</v>
      </c>
      <c r="L21" s="20"/>
      <c r="M21" s="20">
        <v>-14477147.07</v>
      </c>
    </row>
    <row r="22" spans="1:13" ht="24" customHeight="1">
      <c r="B22" s="83" t="s">
        <v>80</v>
      </c>
      <c r="G22" s="20"/>
      <c r="H22" s="20"/>
      <c r="I22" s="20"/>
      <c r="J22" s="20"/>
      <c r="K22" s="20"/>
      <c r="L22" s="20"/>
      <c r="M22" s="20"/>
    </row>
    <row r="23" spans="1:13" ht="24" customHeight="1">
      <c r="B23" s="74" t="s">
        <v>81</v>
      </c>
      <c r="G23" s="20">
        <v>1423164</v>
      </c>
      <c r="H23" s="20"/>
      <c r="I23" s="20">
        <v>1294840</v>
      </c>
      <c r="J23" s="20"/>
      <c r="K23" s="20">
        <v>1423164</v>
      </c>
      <c r="L23" s="20"/>
      <c r="M23" s="20">
        <v>1294840</v>
      </c>
    </row>
    <row r="24" spans="1:13" ht="24" customHeight="1">
      <c r="B24" s="74" t="s">
        <v>82</v>
      </c>
      <c r="G24" s="20">
        <v>-1193603.3299999982</v>
      </c>
      <c r="H24" s="20"/>
      <c r="I24" s="20">
        <v>9361090.1199999992</v>
      </c>
      <c r="J24" s="20"/>
      <c r="K24" s="20">
        <v>787748.04999999702</v>
      </c>
      <c r="L24" s="20"/>
      <c r="M24" s="20">
        <v>8167587.71</v>
      </c>
    </row>
    <row r="25" spans="1:13" ht="24" customHeight="1">
      <c r="B25" s="84" t="s">
        <v>187</v>
      </c>
      <c r="G25" s="20">
        <v>99715337.400000006</v>
      </c>
      <c r="H25" s="20"/>
      <c r="I25" s="20">
        <v>0</v>
      </c>
      <c r="J25" s="20"/>
      <c r="K25" s="20">
        <v>99715337.400000006</v>
      </c>
      <c r="L25" s="20"/>
      <c r="M25" s="20">
        <v>0</v>
      </c>
    </row>
    <row r="26" spans="1:13" ht="24" customHeight="1">
      <c r="B26" s="74" t="s">
        <v>48</v>
      </c>
      <c r="G26" s="20">
        <v>-410877.16999999993</v>
      </c>
      <c r="H26" s="20"/>
      <c r="I26" s="20">
        <v>-312478.09999999998</v>
      </c>
      <c r="J26" s="20"/>
      <c r="K26" s="20">
        <v>-5244980.32</v>
      </c>
      <c r="L26" s="20"/>
      <c r="M26" s="20">
        <v>-1478060.15</v>
      </c>
    </row>
    <row r="27" spans="1:13" ht="24" customHeight="1">
      <c r="B27" s="74" t="s">
        <v>49</v>
      </c>
      <c r="G27" s="20">
        <v>16380373.82</v>
      </c>
      <c r="H27" s="20"/>
      <c r="I27" s="20">
        <v>14893863.98</v>
      </c>
      <c r="J27" s="20"/>
      <c r="K27" s="20">
        <v>14015383.310000002</v>
      </c>
      <c r="L27" s="20"/>
      <c r="M27" s="20">
        <v>13510346.550000001</v>
      </c>
    </row>
    <row r="28" spans="1:13" ht="24" customHeight="1">
      <c r="A28" s="74" t="s">
        <v>83</v>
      </c>
      <c r="G28" s="20"/>
      <c r="H28" s="20"/>
      <c r="I28" s="20"/>
      <c r="J28" s="20"/>
      <c r="K28" s="20"/>
      <c r="L28" s="20"/>
      <c r="M28" s="20"/>
    </row>
    <row r="29" spans="1:13" ht="24" customHeight="1">
      <c r="A29" s="74" t="s">
        <v>84</v>
      </c>
      <c r="G29" s="20"/>
      <c r="H29" s="20"/>
      <c r="I29" s="20"/>
      <c r="J29" s="20"/>
      <c r="K29" s="20"/>
      <c r="L29" s="20"/>
      <c r="M29" s="20"/>
    </row>
    <row r="30" spans="1:13" ht="24" customHeight="1">
      <c r="B30" s="74" t="s">
        <v>6</v>
      </c>
      <c r="G30" s="20">
        <v>-112097525.42</v>
      </c>
      <c r="H30" s="20"/>
      <c r="I30" s="20">
        <v>32266531.859999999</v>
      </c>
      <c r="J30" s="20"/>
      <c r="K30" s="20">
        <v>-174378942.31</v>
      </c>
      <c r="L30" s="20"/>
      <c r="M30" s="20">
        <v>53589322.859999999</v>
      </c>
    </row>
    <row r="31" spans="1:13" ht="24" customHeight="1">
      <c r="B31" s="85" t="s">
        <v>111</v>
      </c>
      <c r="G31" s="20">
        <v>50292308.25000003</v>
      </c>
      <c r="H31" s="20"/>
      <c r="I31" s="20">
        <v>-144689919.47</v>
      </c>
      <c r="J31" s="20"/>
      <c r="K31" s="20">
        <v>63858375.230000019</v>
      </c>
      <c r="L31" s="20"/>
      <c r="M31" s="20">
        <v>-131125408.65000001</v>
      </c>
    </row>
    <row r="32" spans="1:13" ht="24" customHeight="1">
      <c r="B32" s="74" t="s">
        <v>7</v>
      </c>
      <c r="G32" s="20">
        <v>-6840800.4900000086</v>
      </c>
      <c r="H32" s="20"/>
      <c r="I32" s="20">
        <v>-28530703.010000002</v>
      </c>
      <c r="J32" s="20"/>
      <c r="K32" s="20">
        <v>-7616276.7800000077</v>
      </c>
      <c r="L32" s="20"/>
      <c r="M32" s="20">
        <v>-25262201.649999999</v>
      </c>
    </row>
    <row r="33" spans="1:13" ht="24" customHeight="1">
      <c r="B33" s="74" t="s">
        <v>15</v>
      </c>
      <c r="G33" s="20">
        <v>-775565.79000001401</v>
      </c>
      <c r="H33" s="20"/>
      <c r="I33" s="20">
        <v>-36520.03</v>
      </c>
      <c r="J33" s="20"/>
      <c r="K33" s="20">
        <v>-775565.79000001401</v>
      </c>
      <c r="L33" s="20"/>
      <c r="M33" s="20">
        <v>115479.97</v>
      </c>
    </row>
    <row r="34" spans="1:13" ht="24" customHeight="1">
      <c r="A34" s="74" t="s">
        <v>85</v>
      </c>
      <c r="G34" s="86"/>
      <c r="H34" s="86"/>
      <c r="I34" s="86"/>
      <c r="J34" s="86"/>
      <c r="K34" s="86"/>
      <c r="L34" s="86"/>
      <c r="M34" s="86"/>
    </row>
    <row r="35" spans="1:13" ht="24" customHeight="1">
      <c r="A35" s="74" t="s">
        <v>86</v>
      </c>
      <c r="G35" s="86"/>
      <c r="H35" s="86"/>
      <c r="I35" s="86"/>
      <c r="J35" s="86"/>
      <c r="K35" s="86"/>
      <c r="L35" s="86"/>
      <c r="M35" s="86"/>
    </row>
    <row r="36" spans="1:13" ht="24" customHeight="1">
      <c r="B36" s="74" t="s">
        <v>23</v>
      </c>
      <c r="G36" s="20">
        <v>255907959.12</v>
      </c>
      <c r="H36" s="20"/>
      <c r="I36" s="20">
        <v>141587325.62</v>
      </c>
      <c r="J36" s="20"/>
      <c r="K36" s="20">
        <v>258999398.67000008</v>
      </c>
      <c r="L36" s="20"/>
      <c r="M36" s="20">
        <v>106313643.26000005</v>
      </c>
    </row>
    <row r="37" spans="1:13" ht="24" customHeight="1">
      <c r="B37" s="74" t="s">
        <v>112</v>
      </c>
      <c r="G37" s="20">
        <v>-185618914.67000002</v>
      </c>
      <c r="H37" s="20"/>
      <c r="I37" s="20">
        <v>78695356.489999995</v>
      </c>
      <c r="J37" s="20"/>
      <c r="K37" s="20">
        <v>-155480949.03199998</v>
      </c>
      <c r="L37" s="20"/>
      <c r="M37" s="20">
        <v>106852364.17</v>
      </c>
    </row>
    <row r="38" spans="1:13" ht="24" customHeight="1">
      <c r="B38" s="74" t="s">
        <v>174</v>
      </c>
      <c r="G38" s="87">
        <v>-338045</v>
      </c>
      <c r="H38" s="20"/>
      <c r="I38" s="87">
        <v>0</v>
      </c>
      <c r="J38" s="20"/>
      <c r="K38" s="87">
        <v>-338045</v>
      </c>
      <c r="L38" s="20"/>
      <c r="M38" s="87">
        <v>0</v>
      </c>
    </row>
    <row r="39" spans="1:13" ht="24" customHeight="1">
      <c r="A39" s="74" t="s">
        <v>87</v>
      </c>
      <c r="G39" s="20">
        <f>SUM(G8:G38)</f>
        <v>141622637.04000026</v>
      </c>
      <c r="H39" s="20"/>
      <c r="I39" s="20">
        <f>SUM(I8:I38)</f>
        <v>77585073.299999908</v>
      </c>
      <c r="J39" s="20"/>
      <c r="K39" s="20">
        <f>SUM(K8:K38)</f>
        <v>159453149.74800023</v>
      </c>
      <c r="L39" s="20"/>
      <c r="M39" s="20">
        <f>SUM(M8:M38)</f>
        <v>141628955.23999989</v>
      </c>
    </row>
    <row r="40" spans="1:13" ht="21.6"/>
    <row r="41" spans="1:13" ht="24" customHeight="1">
      <c r="A41" s="88" t="s">
        <v>175</v>
      </c>
    </row>
    <row r="42" spans="1:13" ht="21.6">
      <c r="A42" s="88"/>
    </row>
    <row r="43" spans="1:13" ht="24" customHeight="1">
      <c r="A43" s="88"/>
    </row>
    <row r="44" spans="1:13" ht="24" customHeight="1">
      <c r="A44" s="88"/>
      <c r="D44" s="89" t="s">
        <v>18</v>
      </c>
      <c r="E44" s="89"/>
      <c r="F44" s="90"/>
    </row>
    <row r="45" spans="1:13" ht="24" customHeight="1">
      <c r="A45" s="88"/>
      <c r="D45" s="89" t="s">
        <v>57</v>
      </c>
      <c r="E45" s="89"/>
      <c r="F45" s="90"/>
    </row>
    <row r="46" spans="1:13" ht="24.75" customHeight="1">
      <c r="A46" s="91" t="s">
        <v>19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1:13" ht="24.75" customHeight="1">
      <c r="A47" s="73" t="str">
        <f>เปลี่ยนแปลงเฉพาะ!A1</f>
        <v>บริษัท เวล เกรด เอ็นจิเนียริ่ง จำกัด (มหาชน) และบริษัทย่อย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24.75" customHeight="1">
      <c r="A48" s="75" t="s">
        <v>91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</row>
    <row r="49" spans="1:13" ht="24.75" customHeight="1">
      <c r="A49" s="75" t="str">
        <f>A3</f>
        <v>สำหรับงวดเก้าเดือน สิ้นสุดวันที่ 30 กันยายน 2567 (ยังไม่ได้ตรวจสอบ / สอบทานแล้ว)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  <row r="50" spans="1:13" ht="10.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</row>
    <row r="51" spans="1:13" ht="24.75" customHeight="1">
      <c r="A51" s="92"/>
      <c r="B51" s="92"/>
      <c r="C51" s="92"/>
      <c r="D51" s="92"/>
      <c r="E51" s="92"/>
      <c r="F51" s="92"/>
      <c r="G51" s="78" t="s">
        <v>1</v>
      </c>
      <c r="H51" s="78"/>
      <c r="I51" s="78"/>
      <c r="K51" s="79" t="s">
        <v>2</v>
      </c>
      <c r="L51" s="79"/>
      <c r="M51" s="79"/>
    </row>
    <row r="52" spans="1:13" ht="24.75" customHeight="1">
      <c r="G52" s="80" t="str">
        <f>G6</f>
        <v>2567</v>
      </c>
      <c r="H52" s="81"/>
      <c r="I52" s="80" t="str">
        <f>I6</f>
        <v>2566</v>
      </c>
      <c r="J52" s="81"/>
      <c r="K52" s="80" t="str">
        <f>K6</f>
        <v>2567</v>
      </c>
      <c r="L52" s="81"/>
      <c r="M52" s="80" t="str">
        <f>M6</f>
        <v>2566</v>
      </c>
    </row>
    <row r="53" spans="1:13" ht="24" customHeight="1">
      <c r="B53" s="74" t="s">
        <v>88</v>
      </c>
      <c r="G53" s="20">
        <v>-16190695.060000002</v>
      </c>
      <c r="H53" s="20"/>
      <c r="I53" s="20">
        <v>-13502144.439999999</v>
      </c>
      <c r="J53" s="20"/>
      <c r="K53" s="20">
        <v>-13762051.640000001</v>
      </c>
      <c r="L53" s="20"/>
      <c r="M53" s="20">
        <v>-12243789.17</v>
      </c>
    </row>
    <row r="54" spans="1:13" ht="24" customHeight="1">
      <c r="B54" s="74" t="s">
        <v>89</v>
      </c>
      <c r="G54" s="20">
        <v>410877.16999999993</v>
      </c>
      <c r="H54" s="20"/>
      <c r="I54" s="20">
        <v>312478.09999999998</v>
      </c>
      <c r="J54" s="20"/>
      <c r="K54" s="20">
        <v>2390837.7600000002</v>
      </c>
      <c r="L54" s="20"/>
      <c r="M54" s="20">
        <v>1489329.74</v>
      </c>
    </row>
    <row r="55" spans="1:13" ht="24" customHeight="1">
      <c r="B55" s="74" t="s">
        <v>156</v>
      </c>
      <c r="G55" s="20">
        <v>-37586805.430000007</v>
      </c>
      <c r="H55" s="20"/>
      <c r="I55" s="20">
        <v>-40769256.420000002</v>
      </c>
      <c r="J55" s="20"/>
      <c r="K55" s="20">
        <v>-36052020.340000004</v>
      </c>
      <c r="L55" s="20"/>
      <c r="M55" s="20">
        <v>-39931941.640000001</v>
      </c>
    </row>
    <row r="56" spans="1:13" ht="24" customHeight="1">
      <c r="B56" s="74" t="s">
        <v>150</v>
      </c>
      <c r="G56" s="20">
        <v>37019828.889999993</v>
      </c>
      <c r="H56" s="20"/>
      <c r="I56" s="20">
        <v>30890000.829999998</v>
      </c>
      <c r="J56" s="20"/>
      <c r="K56" s="20">
        <v>35761838.479999997</v>
      </c>
      <c r="L56" s="20"/>
      <c r="M56" s="20">
        <v>30618790.239999998</v>
      </c>
    </row>
    <row r="57" spans="1:13" ht="24" customHeight="1">
      <c r="A57" s="74" t="s">
        <v>90</v>
      </c>
      <c r="G57" s="93">
        <f>SUM(G39:G56)</f>
        <v>125275842.61000025</v>
      </c>
      <c r="H57" s="20"/>
      <c r="I57" s="93">
        <f>SUM(I39:I56)</f>
        <v>54516151.369999908</v>
      </c>
      <c r="J57" s="20"/>
      <c r="K57" s="93">
        <f>SUM(K39:K56)</f>
        <v>147791754.0080002</v>
      </c>
      <c r="L57" s="20"/>
      <c r="M57" s="93">
        <f>SUM(M39:M56)</f>
        <v>121561344.40999988</v>
      </c>
    </row>
    <row r="58" spans="1:13" ht="24.75" customHeight="1">
      <c r="A58" s="74" t="s">
        <v>92</v>
      </c>
    </row>
    <row r="59" spans="1:13" ht="24.75" customHeight="1">
      <c r="B59" s="74" t="s">
        <v>161</v>
      </c>
      <c r="G59" s="8">
        <v>0</v>
      </c>
      <c r="I59" s="20">
        <v>-84052852.489999995</v>
      </c>
      <c r="K59" s="8">
        <v>0</v>
      </c>
      <c r="M59" s="20">
        <v>-83652852.489999995</v>
      </c>
    </row>
    <row r="60" spans="1:13" ht="24.75" customHeight="1">
      <c r="B60" s="74" t="s">
        <v>93</v>
      </c>
      <c r="G60" s="20">
        <v>-12258038.779999999</v>
      </c>
      <c r="H60" s="20"/>
      <c r="I60" s="20">
        <v>-4218680.93</v>
      </c>
      <c r="J60" s="86"/>
      <c r="K60" s="20">
        <v>-12236538.779999999</v>
      </c>
      <c r="L60" s="86"/>
      <c r="M60" s="20">
        <v>-3921325.79</v>
      </c>
    </row>
    <row r="61" spans="1:13" ht="24.75" customHeight="1">
      <c r="B61" s="74" t="s">
        <v>117</v>
      </c>
      <c r="G61" s="20">
        <v>3201682.23</v>
      </c>
      <c r="H61" s="20"/>
      <c r="I61" s="20">
        <v>7456736.8600000003</v>
      </c>
      <c r="J61" s="86"/>
      <c r="K61" s="20">
        <v>3201682.23</v>
      </c>
      <c r="L61" s="86"/>
      <c r="M61" s="20">
        <v>7319420.8099999996</v>
      </c>
    </row>
    <row r="62" spans="1:13" ht="24.75" customHeight="1">
      <c r="B62" s="74" t="s">
        <v>180</v>
      </c>
      <c r="G62" s="20">
        <v>0</v>
      </c>
      <c r="H62" s="20"/>
      <c r="I62" s="20">
        <v>0</v>
      </c>
      <c r="J62" s="86"/>
      <c r="K62" s="20">
        <v>20000000</v>
      </c>
      <c r="L62" s="86"/>
      <c r="M62" s="20">
        <v>27000000</v>
      </c>
    </row>
    <row r="63" spans="1:13" ht="24.75" customHeight="1">
      <c r="B63" s="74" t="s">
        <v>181</v>
      </c>
      <c r="G63" s="20">
        <v>0</v>
      </c>
      <c r="H63" s="20"/>
      <c r="I63" s="20">
        <v>0</v>
      </c>
      <c r="J63" s="86"/>
      <c r="K63" s="20">
        <v>-91000000</v>
      </c>
      <c r="L63" s="86"/>
      <c r="M63" s="20">
        <v>-39000000</v>
      </c>
    </row>
    <row r="64" spans="1:13" ht="24.75" customHeight="1">
      <c r="B64" s="74" t="s">
        <v>106</v>
      </c>
      <c r="G64" s="20">
        <v>0</v>
      </c>
      <c r="H64" s="20"/>
      <c r="I64" s="20">
        <v>-13500</v>
      </c>
      <c r="J64" s="86"/>
      <c r="K64" s="86">
        <v>0</v>
      </c>
      <c r="L64" s="86"/>
      <c r="M64" s="86">
        <v>-13500.000000000815</v>
      </c>
    </row>
    <row r="65" spans="1:13" ht="24.75" customHeight="1">
      <c r="A65" s="94"/>
      <c r="B65" s="74" t="s">
        <v>10</v>
      </c>
      <c r="G65" s="20">
        <v>-463798.1400000006</v>
      </c>
      <c r="H65" s="20"/>
      <c r="I65" s="20">
        <v>358020.51</v>
      </c>
      <c r="J65" s="86"/>
      <c r="K65" s="86">
        <v>-456690.68999999762</v>
      </c>
      <c r="L65" s="86"/>
      <c r="M65" s="86">
        <v>362950.76</v>
      </c>
    </row>
    <row r="66" spans="1:13" ht="24.75" customHeight="1">
      <c r="A66" s="74" t="s">
        <v>94</v>
      </c>
      <c r="G66" s="93">
        <f>SUM(G59:G65)</f>
        <v>-9520154.6899999995</v>
      </c>
      <c r="H66" s="20"/>
      <c r="I66" s="93">
        <f>SUM(I59:I65)</f>
        <v>-80470276.049999982</v>
      </c>
      <c r="J66" s="86"/>
      <c r="K66" s="93">
        <f>SUM(K59:K65)</f>
        <v>-80491547.239999995</v>
      </c>
      <c r="L66" s="86"/>
      <c r="M66" s="93">
        <f>SUM(M59:M65)</f>
        <v>-91905306.709999993</v>
      </c>
    </row>
    <row r="67" spans="1:13" ht="24.75" customHeight="1">
      <c r="A67" s="74" t="s">
        <v>95</v>
      </c>
      <c r="G67" s="86"/>
      <c r="H67" s="86"/>
      <c r="I67" s="86"/>
      <c r="J67" s="86"/>
      <c r="K67" s="86"/>
      <c r="L67" s="86"/>
      <c r="M67" s="86"/>
    </row>
    <row r="68" spans="1:13" ht="24.75" customHeight="1">
      <c r="B68" s="74" t="s">
        <v>149</v>
      </c>
      <c r="G68" s="20">
        <v>-9</v>
      </c>
      <c r="H68" s="20"/>
      <c r="I68" s="20">
        <v>0</v>
      </c>
      <c r="J68" s="86"/>
      <c r="K68" s="86">
        <v>-9</v>
      </c>
      <c r="L68" s="86"/>
      <c r="M68" s="86">
        <v>0</v>
      </c>
    </row>
    <row r="69" spans="1:13" ht="24.75" customHeight="1">
      <c r="B69" s="74" t="s">
        <v>131</v>
      </c>
      <c r="G69" s="20">
        <v>28352078.16</v>
      </c>
      <c r="H69" s="20"/>
      <c r="I69" s="20">
        <v>-15140413.68</v>
      </c>
      <c r="J69" s="86"/>
      <c r="K69" s="86">
        <v>28352078.16</v>
      </c>
      <c r="L69" s="86"/>
      <c r="M69" s="86">
        <v>-15140413.68</v>
      </c>
    </row>
    <row r="70" spans="1:13" ht="24.75" customHeight="1">
      <c r="B70" s="74" t="s">
        <v>176</v>
      </c>
      <c r="G70" s="20">
        <v>366669625.82000005</v>
      </c>
      <c r="H70" s="20"/>
      <c r="I70" s="20">
        <v>670300291.58000004</v>
      </c>
      <c r="J70" s="86"/>
      <c r="K70" s="86">
        <v>237582892</v>
      </c>
      <c r="L70" s="86"/>
      <c r="M70" s="86">
        <v>571915312.91999996</v>
      </c>
    </row>
    <row r="71" spans="1:13" ht="24.75" customHeight="1">
      <c r="B71" s="74" t="s">
        <v>177</v>
      </c>
      <c r="G71" s="20">
        <v>-504846928.95000005</v>
      </c>
      <c r="H71" s="20"/>
      <c r="I71" s="20">
        <v>-542121478.54999995</v>
      </c>
      <c r="J71" s="86"/>
      <c r="K71" s="86">
        <v>-334581493.55000001</v>
      </c>
      <c r="L71" s="86"/>
      <c r="M71" s="86">
        <v>-488946167.48000002</v>
      </c>
    </row>
    <row r="72" spans="1:13" ht="24.75" customHeight="1">
      <c r="B72" s="74" t="s">
        <v>178</v>
      </c>
      <c r="G72" s="20">
        <v>-14310000</v>
      </c>
      <c r="H72" s="20"/>
      <c r="I72" s="20">
        <v>-12707400</v>
      </c>
      <c r="J72" s="86"/>
      <c r="K72" s="86">
        <v>-14310000</v>
      </c>
      <c r="L72" s="86"/>
      <c r="M72" s="86">
        <v>-12707400</v>
      </c>
    </row>
    <row r="73" spans="1:13" ht="24.75" customHeight="1">
      <c r="B73" s="74" t="s">
        <v>179</v>
      </c>
      <c r="G73" s="20">
        <v>0</v>
      </c>
      <c r="H73" s="20"/>
      <c r="I73" s="20">
        <v>0</v>
      </c>
      <c r="J73" s="86"/>
      <c r="K73" s="20">
        <v>5000000</v>
      </c>
      <c r="L73" s="20"/>
      <c r="M73" s="20">
        <v>0</v>
      </c>
    </row>
    <row r="74" spans="1:13" ht="24.75" customHeight="1">
      <c r="B74" s="74" t="s">
        <v>182</v>
      </c>
      <c r="G74" s="20">
        <v>0</v>
      </c>
      <c r="H74" s="20"/>
      <c r="I74" s="20">
        <v>0</v>
      </c>
      <c r="J74" s="86"/>
      <c r="K74" s="20">
        <v>-5000000</v>
      </c>
      <c r="L74" s="20"/>
      <c r="M74" s="20">
        <v>0</v>
      </c>
    </row>
    <row r="75" spans="1:13" ht="24.75" customHeight="1">
      <c r="B75" s="74" t="s">
        <v>96</v>
      </c>
      <c r="G75" s="20">
        <v>-14294581.439999996</v>
      </c>
      <c r="H75" s="20"/>
      <c r="I75" s="20">
        <v>-16696756.98</v>
      </c>
      <c r="J75" s="86"/>
      <c r="K75" s="86">
        <v>-14152476.189999999</v>
      </c>
      <c r="L75" s="86"/>
      <c r="M75" s="86">
        <v>-16413716.029999999</v>
      </c>
    </row>
    <row r="76" spans="1:13" ht="24.75" customHeight="1">
      <c r="A76" s="74" t="s">
        <v>97</v>
      </c>
      <c r="G76" s="11">
        <f>SUM(G68:G75)</f>
        <v>-138429815.40999997</v>
      </c>
      <c r="H76" s="86"/>
      <c r="I76" s="11">
        <f>SUM(I68:I75)</f>
        <v>83634242.370000139</v>
      </c>
      <c r="J76" s="86"/>
      <c r="K76" s="11">
        <f>SUM(K68:K75)</f>
        <v>-97109008.580000013</v>
      </c>
      <c r="L76" s="86"/>
      <c r="M76" s="11">
        <f>SUM(M68:M75)</f>
        <v>38707615.729999989</v>
      </c>
    </row>
    <row r="77" spans="1:13" ht="24.75" customHeight="1">
      <c r="A77" s="74" t="s">
        <v>98</v>
      </c>
      <c r="G77" s="12">
        <f>+G57+G66+G76</f>
        <v>-22674127.489999712</v>
      </c>
      <c r="H77" s="86"/>
      <c r="I77" s="12">
        <f>+I57+I66+I76</f>
        <v>57680117.690000065</v>
      </c>
      <c r="J77" s="86"/>
      <c r="K77" s="12">
        <f>+K57+K66+K76</f>
        <v>-29808801.811999813</v>
      </c>
      <c r="L77" s="86"/>
      <c r="M77" s="12">
        <f>+M57+M66+M76</f>
        <v>68363653.429999873</v>
      </c>
    </row>
    <row r="78" spans="1:13" ht="24.75" customHeight="1">
      <c r="A78" s="74" t="s">
        <v>99</v>
      </c>
      <c r="G78" s="86">
        <f>+งบฐานะการเงิน!J11</f>
        <v>104281885.16999996</v>
      </c>
      <c r="H78" s="86"/>
      <c r="I78" s="86">
        <v>130849902.52</v>
      </c>
      <c r="J78" s="86"/>
      <c r="K78" s="86">
        <f>+งบฐานะการเงิน!N11</f>
        <v>90407681.059999987</v>
      </c>
      <c r="L78" s="86"/>
      <c r="M78" s="86">
        <v>101709775.61</v>
      </c>
    </row>
    <row r="79" spans="1:13" ht="24.75" customHeight="1" thickBot="1">
      <c r="A79" s="74" t="s">
        <v>100</v>
      </c>
      <c r="G79" s="13">
        <f>SUM(G77:G78)</f>
        <v>81607757.680000246</v>
      </c>
      <c r="H79" s="86"/>
      <c r="I79" s="13">
        <f>SUM(I77:I78)</f>
        <v>188530020.21000007</v>
      </c>
      <c r="J79" s="86"/>
      <c r="K79" s="13">
        <f>SUM(K77:K78)</f>
        <v>60598879.248000175</v>
      </c>
      <c r="L79" s="86"/>
      <c r="M79" s="13">
        <f>SUM(M77:M78)</f>
        <v>170073429.03999987</v>
      </c>
    </row>
    <row r="80" spans="1:13" ht="17.25" customHeight="1" thickTop="1">
      <c r="G80" s="1"/>
      <c r="H80" s="1"/>
      <c r="I80" s="1"/>
      <c r="J80" s="1"/>
      <c r="K80" s="1"/>
      <c r="L80" s="1"/>
      <c r="M80" s="1"/>
    </row>
    <row r="81" spans="1:13" ht="24.75" customHeight="1">
      <c r="A81" s="74" t="s">
        <v>125</v>
      </c>
    </row>
    <row r="82" spans="1:13" ht="21.6"/>
    <row r="83" spans="1:13" ht="24.75" customHeight="1">
      <c r="A83" s="88" t="s">
        <v>175</v>
      </c>
      <c r="B83" s="95"/>
      <c r="D83" s="95"/>
      <c r="E83" s="95"/>
      <c r="F83" s="95"/>
      <c r="G83" s="95"/>
      <c r="H83" s="95"/>
      <c r="I83" s="95"/>
      <c r="J83" s="95"/>
      <c r="K83" s="95"/>
      <c r="L83" s="95"/>
      <c r="M83" s="95"/>
    </row>
    <row r="84" spans="1:13" ht="24.75" customHeight="1">
      <c r="A84" s="88"/>
      <c r="B84" s="95"/>
      <c r="D84" s="95"/>
      <c r="E84" s="95"/>
      <c r="F84" s="95"/>
      <c r="G84" s="95"/>
      <c r="H84" s="95"/>
      <c r="I84" s="95"/>
      <c r="J84" s="95"/>
      <c r="K84" s="95"/>
      <c r="L84" s="95"/>
      <c r="M84" s="95"/>
    </row>
    <row r="85" spans="1:13" ht="21.6">
      <c r="A85" s="88"/>
      <c r="B85" s="95"/>
      <c r="D85" s="95"/>
      <c r="E85" s="95"/>
      <c r="F85" s="95"/>
      <c r="G85" s="95"/>
      <c r="H85" s="95"/>
      <c r="I85" s="95"/>
      <c r="J85" s="95"/>
      <c r="K85" s="95"/>
      <c r="L85" s="95"/>
      <c r="M85" s="95"/>
    </row>
    <row r="86" spans="1:13" ht="24.75" customHeight="1">
      <c r="D86" s="89" t="s">
        <v>18</v>
      </c>
      <c r="E86" s="89"/>
      <c r="F86" s="90"/>
    </row>
    <row r="87" spans="1:13" ht="24.75" customHeight="1">
      <c r="D87" s="89" t="s">
        <v>57</v>
      </c>
      <c r="E87" s="89"/>
      <c r="F87" s="90"/>
    </row>
    <row r="88" spans="1:13" ht="24.75" customHeight="1"/>
    <row r="89" spans="1:13" ht="24.75" customHeight="1"/>
    <row r="90" spans="1:13" ht="24.75" customHeight="1"/>
    <row r="91" spans="1:13" ht="24.75" customHeight="1"/>
    <row r="92" spans="1:13" ht="24.75" customHeight="1"/>
    <row r="93" spans="1:13" ht="24.75" customHeight="1"/>
    <row r="94" spans="1:13" ht="24.75" customHeight="1"/>
    <row r="95" spans="1:13" ht="26.25" customHeight="1"/>
  </sheetData>
  <mergeCells count="11">
    <mergeCell ref="A47:M47"/>
    <mergeCell ref="A48:M48"/>
    <mergeCell ref="A49:M49"/>
    <mergeCell ref="G51:I51"/>
    <mergeCell ref="K51:M51"/>
    <mergeCell ref="A46:M46"/>
    <mergeCell ref="A1:M1"/>
    <mergeCell ref="A2:M2"/>
    <mergeCell ref="A3:M3"/>
    <mergeCell ref="G5:I5"/>
    <mergeCell ref="K5:M5"/>
  </mergeCells>
  <pageMargins left="0.70866141732283472" right="0.31496062992125984" top="0.55118110236220474" bottom="0.27559055118110237" header="0.23622047244094491" footer="0.15748031496062992"/>
  <pageSetup paperSize="9" scale="72" orientation="portrait" r:id="rId1"/>
  <headerFooter alignWithMargins="0"/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งบกำไรขาดทุนเบ็ดเสร็จ(3เดือน)</vt:lpstr>
      <vt:lpstr>งบกำไรขาดทุนเบ็ดเสร็จ(9เดือน)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'งบกำไรขาดทุนเบ็ดเสร็จ(3เดือน)'!Print_Area</vt:lpstr>
      <vt:lpstr>'งบกำไรขาดทุนเบ็ดเสร็จ(9เดือน)'!Print_Area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2024-11-14T15:17:12Z</cp:lastPrinted>
  <dcterms:created xsi:type="dcterms:W3CDTF">2020-10-29T08:53:52Z</dcterms:created>
  <dcterms:modified xsi:type="dcterms:W3CDTF">2024-11-14T15:17:23Z</dcterms:modified>
</cp:coreProperties>
</file>