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03A0E5BE-F991-43F3-B593-25D67AF4052B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" sheetId="1" r:id="rId1"/>
    <sheet name="PL_3M" sheetId="7" r:id="rId2"/>
    <sheet name="PL_9M" sheetId="2" r:id="rId3"/>
    <sheet name="SCSE_C" sheetId="4" r:id="rId4"/>
    <sheet name="SCSE_S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ABC" localSheetId="4">SCSE_S!$A$1:$P$22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BS!$A$1:$O$106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6" i="1" l="1"/>
  <c r="L56" i="1"/>
  <c r="J56" i="1"/>
  <c r="H56" i="1"/>
  <c r="K65" i="6"/>
  <c r="G65" i="6"/>
  <c r="G80" i="6" l="1"/>
  <c r="K80" i="6"/>
  <c r="M78" i="6"/>
  <c r="K78" i="6"/>
  <c r="I78" i="6"/>
  <c r="G78" i="6"/>
  <c r="J14" i="5" l="1"/>
  <c r="L14" i="5"/>
  <c r="H14" i="5"/>
  <c r="K9" i="2"/>
  <c r="K11" i="2" s="1"/>
  <c r="K14" i="2" s="1"/>
  <c r="K17" i="2" s="1"/>
  <c r="K19" i="2" s="1"/>
  <c r="G9" i="2"/>
  <c r="G11" i="2" s="1"/>
  <c r="G14" i="2" s="1"/>
  <c r="G17" i="2" s="1"/>
  <c r="G19" i="2" s="1"/>
  <c r="I9" i="2"/>
  <c r="I11" i="2" s="1"/>
  <c r="I14" i="2" s="1"/>
  <c r="E9" i="2"/>
  <c r="E11" i="2" s="1"/>
  <c r="E14" i="2" s="1"/>
  <c r="K9" i="7"/>
  <c r="K11" i="7" s="1"/>
  <c r="K14" i="7" s="1"/>
  <c r="G9" i="7"/>
  <c r="G11" i="7" s="1"/>
  <c r="G14" i="7" s="1"/>
  <c r="I9" i="7"/>
  <c r="I11" i="7" s="1"/>
  <c r="I14" i="7" s="1"/>
  <c r="E9" i="7"/>
  <c r="E11" i="7" s="1"/>
  <c r="E14" i="7" s="1"/>
  <c r="K17" i="7" l="1"/>
  <c r="K19" i="7" s="1"/>
  <c r="K25" i="7" s="1"/>
  <c r="K33" i="7" s="1"/>
  <c r="K35" i="7" s="1"/>
  <c r="G17" i="7"/>
  <c r="G19" i="7" s="1"/>
  <c r="G30" i="7" s="1"/>
  <c r="G28" i="7" s="1"/>
  <c r="G38" i="7" s="1"/>
  <c r="I17" i="2"/>
  <c r="I19" i="2" s="1"/>
  <c r="E17" i="2"/>
  <c r="E19" i="2" s="1"/>
  <c r="E17" i="7"/>
  <c r="E19" i="7" s="1"/>
  <c r="E25" i="7" s="1"/>
  <c r="E35" i="7" s="1"/>
  <c r="E33" i="7" s="1"/>
  <c r="I17" i="7"/>
  <c r="I19" i="7" s="1"/>
  <c r="I28" i="7" s="1"/>
  <c r="I38" i="7" s="1"/>
  <c r="M65" i="6"/>
  <c r="I65" i="6"/>
  <c r="A1" i="7"/>
  <c r="G25" i="7" l="1"/>
  <c r="G35" i="7" s="1"/>
  <c r="G33" i="7" s="1"/>
  <c r="K28" i="7"/>
  <c r="K30" i="7" s="1"/>
  <c r="E30" i="7"/>
  <c r="E28" i="7" s="1"/>
  <c r="E38" i="7" s="1"/>
  <c r="I25" i="7"/>
  <c r="I33" i="7" s="1"/>
  <c r="I35" i="7" s="1"/>
  <c r="I30" i="7"/>
  <c r="K38" i="7" l="1"/>
  <c r="N62" i="1" l="1"/>
  <c r="N16" i="1"/>
  <c r="N92" i="1" l="1"/>
  <c r="J92" i="1"/>
  <c r="J62" i="1"/>
  <c r="N13" i="5" l="1"/>
  <c r="P13" i="5" s="1"/>
  <c r="K16" i="4"/>
  <c r="I16" i="4"/>
  <c r="I19" i="4" s="1"/>
  <c r="G16" i="4"/>
  <c r="G19" i="4" s="1"/>
  <c r="M12" i="4"/>
  <c r="M13" i="4"/>
  <c r="O13" i="4" s="1"/>
  <c r="S13" i="4" s="1"/>
  <c r="Q12" i="4"/>
  <c r="Q14" i="4" s="1"/>
  <c r="Q16" i="4" s="1"/>
  <c r="G14" i="4"/>
  <c r="I14" i="4"/>
  <c r="K14" i="4"/>
  <c r="Q18" i="4"/>
  <c r="K19" i="4"/>
  <c r="L62" i="1"/>
  <c r="N63" i="1"/>
  <c r="J63" i="1"/>
  <c r="H62" i="1"/>
  <c r="N26" i="1"/>
  <c r="L26" i="1"/>
  <c r="L16" i="1"/>
  <c r="J26" i="1"/>
  <c r="J16" i="1"/>
  <c r="H26" i="1"/>
  <c r="H16" i="1"/>
  <c r="G51" i="6"/>
  <c r="I51" i="6"/>
  <c r="M51" i="6"/>
  <c r="K51" i="6"/>
  <c r="J93" i="1"/>
  <c r="N93" i="1"/>
  <c r="M14" i="4" l="1"/>
  <c r="Q19" i="4"/>
  <c r="S16" i="4"/>
  <c r="H27" i="1"/>
  <c r="N27" i="1"/>
  <c r="H63" i="1"/>
  <c r="J27" i="1"/>
  <c r="L27" i="1"/>
  <c r="L63" i="1"/>
  <c r="O12" i="4"/>
  <c r="O14" i="4" s="1"/>
  <c r="E30" i="2"/>
  <c r="E28" i="2" s="1"/>
  <c r="E25" i="2"/>
  <c r="E35" i="2" s="1"/>
  <c r="E33" i="2" s="1"/>
  <c r="L20" i="5"/>
  <c r="J20" i="5"/>
  <c r="H20" i="5"/>
  <c r="S12" i="4" l="1"/>
  <c r="S14" i="4" s="1"/>
  <c r="E38" i="2"/>
  <c r="M18" i="4"/>
  <c r="M19" i="4" l="1"/>
  <c r="O18" i="4"/>
  <c r="S18" i="4" l="1"/>
  <c r="S19" i="4" s="1"/>
  <c r="O19" i="4"/>
  <c r="I8" i="6" l="1"/>
  <c r="I36" i="6" s="1"/>
  <c r="G25" i="2" l="1"/>
  <c r="G35" i="2" s="1"/>
  <c r="G33" i="2" s="1"/>
  <c r="G30" i="2"/>
  <c r="G28" i="2" s="1"/>
  <c r="G38" i="2" s="1"/>
  <c r="I56" i="6"/>
  <c r="I79" i="6" l="1"/>
  <c r="I81" i="6" s="1"/>
  <c r="A48" i="6"/>
  <c r="A3" i="5"/>
  <c r="H91" i="1"/>
  <c r="K8" i="6"/>
  <c r="K36" i="6" s="1"/>
  <c r="G8" i="6"/>
  <c r="G36" i="6" s="1"/>
  <c r="A1" i="2"/>
  <c r="A1" i="4" s="1"/>
  <c r="A1" i="5" s="1"/>
  <c r="A75" i="1"/>
  <c r="A74" i="1"/>
  <c r="N42" i="1"/>
  <c r="N78" i="1" s="1"/>
  <c r="L42" i="1"/>
  <c r="L78" i="1" s="1"/>
  <c r="J42" i="1"/>
  <c r="J78" i="1" s="1"/>
  <c r="H42" i="1"/>
  <c r="H78" i="1" s="1"/>
  <c r="L41" i="1"/>
  <c r="H41" i="1"/>
  <c r="H77" i="1" s="1"/>
  <c r="A39" i="1"/>
  <c r="A37" i="1"/>
  <c r="A73" i="1" s="1"/>
  <c r="G56" i="6" l="1"/>
  <c r="G79" i="6" s="1"/>
  <c r="N19" i="5"/>
  <c r="A46" i="6"/>
  <c r="A1" i="6"/>
  <c r="I28" i="2"/>
  <c r="I25" i="2"/>
  <c r="I33" i="2" s="1"/>
  <c r="I35" i="2" s="1"/>
  <c r="K56" i="6" l="1"/>
  <c r="K79" i="6" s="1"/>
  <c r="K81" i="6" s="1"/>
  <c r="P19" i="5"/>
  <c r="P20" i="5" s="1"/>
  <c r="N20" i="5"/>
  <c r="I30" i="2"/>
  <c r="I38" i="2"/>
  <c r="J94" i="1"/>
  <c r="N94" i="1"/>
  <c r="G81" i="6"/>
  <c r="H92" i="1" l="1"/>
  <c r="L92" i="1"/>
  <c r="L93" i="1" l="1"/>
  <c r="L94" i="1" s="1"/>
  <c r="H93" i="1"/>
  <c r="H94" i="1" s="1"/>
  <c r="N12" i="5"/>
  <c r="M8" i="6"/>
  <c r="M36" i="6" s="1"/>
  <c r="M56" i="6" s="1"/>
  <c r="K28" i="2"/>
  <c r="K38" i="2" s="1"/>
  <c r="K25" i="2"/>
  <c r="P12" i="5" l="1"/>
  <c r="P14" i="5" s="1"/>
  <c r="N14" i="5"/>
  <c r="K33" i="2"/>
  <c r="K30" i="2"/>
  <c r="K35" i="2" l="1"/>
  <c r="M79" i="6" l="1"/>
  <c r="M81" i="6" l="1"/>
</calcChain>
</file>

<file path=xl/sharedStrings.xml><?xml version="1.0" encoding="utf-8"?>
<sst xmlns="http://schemas.openxmlformats.org/spreadsheetml/2006/main" count="306" uniqueCount="187">
  <si>
    <t>STATEMENTS OF FINANCIAL POSITION</t>
  </si>
  <si>
    <t>Consolidated financial statements (Baht)</t>
  </si>
  <si>
    <t>Separate financial statements (Baht)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</si>
  <si>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</si>
  <si>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</si>
  <si>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</si>
  <si>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</si>
  <si>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</si>
  <si>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</si>
  <si>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</si>
  <si>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</si>
  <si>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</si>
  <si>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</si>
  <si>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</si>
  <si>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</si>
  <si>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</si>
  <si>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</si>
  <si>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</si>
  <si>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</si>
  <si>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</si>
  <si>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</si>
  <si>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</si>
  <si>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</si>
  <si>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</si>
  <si>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</si>
  <si>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>Trade and other current payables</t>
  </si>
  <si>
    <t>Current portion of long-term borrowings</t>
  </si>
  <si>
    <t>Current portion of lease liabilities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</si>
  <si>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</si>
  <si>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</si>
  <si>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</si>
  <si>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</si>
  <si>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</si>
  <si>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</si>
  <si>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</si>
  <si>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</si>
  <si>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</si>
  <si>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</si>
  <si>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</si>
  <si>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</si>
  <si>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</si>
  <si>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</si>
  <si>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</si>
  <si>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>Appropriated -  Legal reserve</t>
  </si>
  <si>
    <t>Unappropriated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</si>
  <si>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</si>
  <si>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</si>
  <si>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</si>
  <si>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</si>
  <si>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</si>
  <si>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>Other income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</si>
  <si>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</si>
  <si>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</si>
  <si>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</si>
  <si>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</si>
  <si>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</si>
  <si>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Profit (loss) for the period</t>
  </si>
  <si>
    <t>Other comprehensive income :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</si>
  <si>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</si>
  <si>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</si>
  <si>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</si>
  <si>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</si>
  <si>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</si>
  <si>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</si>
  <si>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Non-controlling</t>
  </si>
  <si>
    <t>Total</t>
  </si>
  <si>
    <t>Issued and paid-up</t>
  </si>
  <si>
    <t>Total owners</t>
  </si>
  <si>
    <t>interests</t>
  </si>
  <si>
    <t>shareholders'</t>
  </si>
  <si>
    <t xml:space="preserve"> share capital</t>
  </si>
  <si>
    <t>Appropriated</t>
  </si>
  <si>
    <t>of the Company</t>
  </si>
  <si>
    <t>equity</t>
  </si>
  <si>
    <t>Legal reserve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</si>
  <si>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</si>
  <si>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</si>
  <si>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</si>
  <si>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</si>
  <si>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</si>
  <si>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</si>
  <si>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</si>
  <si>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</si>
  <si>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    from operating activities</t>
  </si>
  <si>
    <t>Depreciation</t>
  </si>
  <si>
    <t>Amortized right-of-use assets</t>
  </si>
  <si>
    <t>Amortized other intangible assets</t>
  </si>
  <si>
    <t>(Gain) loss on sales of fixed assets</t>
  </si>
  <si>
    <t>Non-current provisions for employee benefit</t>
  </si>
  <si>
    <t>Long-term provisions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</si>
  <si>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</si>
  <si>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</si>
  <si>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</si>
  <si>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</si>
  <si>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</si>
  <si>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</si>
  <si>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</si>
  <si>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</si>
  <si>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</si>
  <si>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</si>
  <si>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</si>
  <si>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Payments for intangible assets acquisition</t>
  </si>
  <si>
    <t>Net cash provided by (used in) investing activities</t>
  </si>
  <si>
    <t>Cash flows from financing activities</t>
  </si>
  <si>
    <t>Payments for short-term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</si>
  <si>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</si>
  <si>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</si>
  <si>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</si>
  <si>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</si>
  <si>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</si>
  <si>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</si>
  <si>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(Audited)</t>
  </si>
  <si>
    <t xml:space="preserve">(Unaudited / </t>
  </si>
  <si>
    <t>Reviewed only)</t>
  </si>
  <si>
    <t>23</t>
  </si>
  <si>
    <t>Current contract assets</t>
  </si>
  <si>
    <t>Current contract liabilities</t>
  </si>
  <si>
    <t>Share premium</t>
  </si>
  <si>
    <t>Contract assets</t>
  </si>
  <si>
    <t>Contract liabilities</t>
  </si>
  <si>
    <t xml:space="preserve">Total comprehensive income (expense) for the period </t>
  </si>
  <si>
    <t xml:space="preserve">        Loss for the period</t>
  </si>
  <si>
    <t xml:space="preserve">Changes in shareholders' equity for </t>
  </si>
  <si>
    <t>Investment in subsidiaries</t>
  </si>
  <si>
    <t>WELL GRADED ENGINEERING PUBLIC COMPANY LIMITED AND SUBSIDIARIES</t>
  </si>
  <si>
    <t>Loss on terminated of assets</t>
  </si>
  <si>
    <t>Proceeds from disposal of fixed assets</t>
  </si>
  <si>
    <t xml:space="preserve">     Adjustment profit (loss) to cash receipt (disbursement) </t>
  </si>
  <si>
    <t>Short-term loans to related parties</t>
  </si>
  <si>
    <t>Non-current contract assets</t>
  </si>
  <si>
    <t>Supplemental disclosure of cash flows information are detailed in notes 26 to financial statements.</t>
  </si>
  <si>
    <t>financial institutions</t>
  </si>
  <si>
    <t>Provision under construction projects</t>
  </si>
  <si>
    <t xml:space="preserve">     Weighted average number of ordinary </t>
  </si>
  <si>
    <t xml:space="preserve">          shares (share)</t>
  </si>
  <si>
    <t>Balance as at January 1, 2023</t>
  </si>
  <si>
    <t xml:space="preserve">        Total comprehensive income for the period </t>
  </si>
  <si>
    <t>Expected credit losses</t>
  </si>
  <si>
    <t xml:space="preserve">Proceeds from short-term borrowings </t>
  </si>
  <si>
    <t xml:space="preserve">     from financial institutions</t>
  </si>
  <si>
    <t>Amortized income tax deducted at source</t>
  </si>
  <si>
    <t xml:space="preserve">        Profit for the period</t>
  </si>
  <si>
    <t xml:space="preserve">Components of other comprehensive income </t>
  </si>
  <si>
    <t xml:space="preserve">           that will not be reclassified to profit or loss</t>
  </si>
  <si>
    <t xml:space="preserve">     Gains (losses) on remeasurements of </t>
  </si>
  <si>
    <t>defined benefit plans-net of tax</t>
  </si>
  <si>
    <t>Tax income (expense)</t>
  </si>
  <si>
    <t>EARNINGS PER SHARE</t>
  </si>
  <si>
    <t xml:space="preserve">     Basic earnings (loss) per share </t>
  </si>
  <si>
    <t>Tax expenses (income)</t>
  </si>
  <si>
    <t xml:space="preserve"> Retained earnings (deficit)</t>
  </si>
  <si>
    <t>Gross profit (loss)</t>
  </si>
  <si>
    <t>Profit (loss) before expenses</t>
  </si>
  <si>
    <t xml:space="preserve">Bank overdrafts and short-term borrowings from </t>
  </si>
  <si>
    <t>Net increase (decrease)  in bank overdrafts</t>
  </si>
  <si>
    <t>December 31, 2023</t>
  </si>
  <si>
    <t>Balance as at January 1, 2024</t>
  </si>
  <si>
    <t>Income tax received</t>
  </si>
  <si>
    <t xml:space="preserve"> Dividend paid</t>
  </si>
  <si>
    <t>660,000,000 common shares of Baht 0.50 each</t>
  </si>
  <si>
    <t>14.2</t>
  </si>
  <si>
    <t>Payments for short-term loans - related parties</t>
  </si>
  <si>
    <t>Other current financial assets</t>
  </si>
  <si>
    <t>Proceeds from short-term loans - related parties</t>
  </si>
  <si>
    <t>14.4</t>
  </si>
  <si>
    <t>Bank deposits pledged as collateral</t>
  </si>
  <si>
    <t>Corporate income tax payable</t>
  </si>
  <si>
    <t xml:space="preserve">Bank deposits pledged as collateral </t>
  </si>
  <si>
    <t>AS AT SEPTEMBER 30, 2024</t>
  </si>
  <si>
    <t>September 30, 2024</t>
  </si>
  <si>
    <t>FOR THE THREE-MONTH PERIODS ENDED SEPTEMBER 30, 2024 (UNAUDITED / REVIEWED ONLY)</t>
  </si>
  <si>
    <t>FOR THE NINE-MONTH PERIODS ENDED SEPTEMBER 30, 2024 (UNAUDITED / REVIEWED ONLY)</t>
  </si>
  <si>
    <t>Changes in shareholders' equity for the nine-month periods :</t>
  </si>
  <si>
    <t>Balance as at September 30, 2023</t>
  </si>
  <si>
    <t>Balance as at September 30, 2024</t>
  </si>
  <si>
    <t xml:space="preserve">     the nine-month periods :</t>
  </si>
  <si>
    <t>FOR THE  NINE-MONTH PERIODS ENDED SEPTEMBER 30, 2024 (UNAUDITED / REVIEWED ONLY)</t>
  </si>
  <si>
    <t xml:space="preserve">Provision credit losses of joint venture  </t>
  </si>
  <si>
    <t>Damage from terminate a contract</t>
  </si>
  <si>
    <t>Employee benefit expenses</t>
  </si>
  <si>
    <t>14.3</t>
  </si>
  <si>
    <t>Proceeds from short-term borrowings - related parties</t>
  </si>
  <si>
    <t>Payments for short-term borrowings - related parties</t>
  </si>
  <si>
    <t>30.2</t>
  </si>
  <si>
    <t>28.2</t>
  </si>
  <si>
    <t xml:space="preserve">Provision from guarantee obligations </t>
  </si>
  <si>
    <t>Allowance for devaluation of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</si>
</sst>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-* #,##0.00_-;\-* #,##0.00_-;_-* \-??_-;_-@_-"/>
    <numFmt numFmtId="166" formatCode="_-* #,##0.00_-;\(#,##0.00\)"/>
    <numFmt numFmtId="167" formatCode="#,##0.00\ ;\ \(#,##0.00\)"/>
    <numFmt numFmtId="168" formatCode="#,##0.00_);[Black]\(#,##0.00\)"/>
    <numFmt numFmtId="169" formatCode="#,##0.0000_);\(#,##0.0000\)"/>
    <numFmt numFmtId="170" formatCode="#,##0\ ;\ \(#,##0\)"/>
    <numFmt numFmtId="171" formatCode="#,##0.00\ ;[Black]\(#,##0.00\)"/>
  </numFmts>
  <fonts count="17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5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164" fontId="10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</cellStyleXfs>
  <cellXfs count="152">
    <xf numFmtId="0" fontId="0" fillId="0" borderId="0" xfId="0"/>
    <xf numFmtId="43" fontId="2" fillId="0" borderId="0" xfId="1" applyNumberFormat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8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/>
    <xf numFmtId="165" fontId="2" fillId="0" borderId="0" xfId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65" fontId="2" fillId="0" borderId="3" xfId="1" applyFont="1" applyFill="1" applyBorder="1" applyAlignment="1">
      <alignment horizontal="right"/>
    </xf>
    <xf numFmtId="165" fontId="2" fillId="0" borderId="0" xfId="1" applyFont="1" applyFill="1"/>
    <xf numFmtId="43" fontId="14" fillId="0" borderId="0" xfId="9" applyNumberFormat="1" applyFont="1" applyFill="1" applyBorder="1" applyAlignment="1"/>
    <xf numFmtId="43" fontId="14" fillId="0" borderId="2" xfId="9" applyNumberFormat="1" applyFont="1" applyFill="1" applyBorder="1" applyAlignment="1"/>
    <xf numFmtId="43" fontId="14" fillId="0" borderId="3" xfId="9" applyNumberFormat="1" applyFont="1" applyFill="1" applyBorder="1" applyAlignment="1"/>
    <xf numFmtId="165" fontId="15" fillId="0" borderId="0" xfId="1" applyFont="1" applyFill="1" applyBorder="1" applyAlignment="1"/>
    <xf numFmtId="165" fontId="7" fillId="0" borderId="0" xfId="1" applyFill="1" applyAlignment="1">
      <alignment horizontal="right"/>
    </xf>
    <xf numFmtId="165" fontId="7" fillId="0" borderId="3" xfId="1" applyFill="1" applyBorder="1" applyAlignment="1">
      <alignment horizontal="right"/>
    </xf>
    <xf numFmtId="165" fontId="7" fillId="0" borderId="0" xfId="1" applyFill="1"/>
    <xf numFmtId="165" fontId="16" fillId="0" borderId="0" xfId="1" applyFont="1" applyFill="1"/>
    <xf numFmtId="165" fontId="7" fillId="0" borderId="1" xfId="1" applyFill="1" applyBorder="1" applyAlignment="1">
      <alignment vertical="center"/>
    </xf>
    <xf numFmtId="39" fontId="2" fillId="0" borderId="0" xfId="2" quotePrefix="1" applyNumberFormat="1" applyFont="1" applyFill="1" applyAlignment="1">
      <alignment horizontal="centerContinuous"/>
    </xf>
    <xf numFmtId="0" fontId="2" fillId="0" borderId="0" xfId="2" quotePrefix="1" applyFont="1" applyFill="1" applyAlignment="1">
      <alignment horizontal="centerContinuous"/>
    </xf>
    <xf numFmtId="39" fontId="2" fillId="0" borderId="0" xfId="2" applyNumberFormat="1" applyFont="1" applyFill="1"/>
    <xf numFmtId="39" fontId="2" fillId="0" borderId="0" xfId="2" applyNumberFormat="1" applyFont="1" applyFill="1" applyAlignment="1">
      <alignment horizontal="centerContinuous"/>
    </xf>
    <xf numFmtId="39" fontId="3" fillId="0" borderId="0" xfId="2" quotePrefix="1" applyNumberFormat="1" applyFont="1" applyFill="1" applyAlignment="1">
      <alignment horizontal="centerContinuous"/>
    </xf>
    <xf numFmtId="0" fontId="3" fillId="0" borderId="0" xfId="2" quotePrefix="1" applyFont="1" applyFill="1" applyAlignment="1">
      <alignment horizontal="centerContinuous"/>
    </xf>
    <xf numFmtId="0" fontId="3" fillId="0" borderId="0" xfId="2" applyFont="1" applyFill="1" applyAlignment="1">
      <alignment horizontal="centerContinuous"/>
    </xf>
    <xf numFmtId="39" fontId="2" fillId="0" borderId="1" xfId="2" applyNumberFormat="1" applyFont="1" applyFill="1" applyBorder="1" applyAlignment="1">
      <alignment horizontal="center"/>
    </xf>
    <xf numFmtId="39" fontId="3" fillId="0" borderId="0" xfId="2" applyNumberFormat="1" applyFont="1" applyFill="1"/>
    <xf numFmtId="39" fontId="2" fillId="0" borderId="0" xfId="3" quotePrefix="1" applyFont="1" applyFill="1" applyAlignment="1">
      <alignment horizontal="center"/>
    </xf>
    <xf numFmtId="39" fontId="2" fillId="0" borderId="0" xfId="2" quotePrefix="1" applyNumberFormat="1" applyFont="1" applyFill="1" applyAlignment="1">
      <alignment horizontal="center"/>
    </xf>
    <xf numFmtId="39" fontId="5" fillId="0" borderId="0" xfId="2" applyNumberFormat="1" applyFont="1" applyFill="1" applyAlignment="1">
      <alignment horizontal="right"/>
    </xf>
    <xf numFmtId="0" fontId="5" fillId="0" borderId="0" xfId="2" applyFont="1" applyFill="1" applyAlignment="1">
      <alignment horizontal="center"/>
    </xf>
    <xf numFmtId="39" fontId="2" fillId="0" borderId="1" xfId="2" quotePrefix="1" applyNumberFormat="1" applyFont="1" applyFill="1" applyBorder="1" applyAlignment="1">
      <alignment horizontal="center"/>
    </xf>
    <xf numFmtId="39" fontId="2" fillId="0" borderId="1" xfId="2" quotePrefix="1" applyNumberFormat="1" applyFont="1" applyFill="1" applyBorder="1" applyAlignment="1">
      <alignment horizontal="center" vertical="top"/>
    </xf>
    <xf numFmtId="39" fontId="2" fillId="0" borderId="0" xfId="2" quotePrefix="1" applyNumberFormat="1" applyFont="1" applyFill="1" applyAlignment="1">
      <alignment horizontal="center" vertical="top"/>
    </xf>
    <xf numFmtId="39" fontId="3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39" fontId="2" fillId="0" borderId="0" xfId="2" applyNumberFormat="1" applyFont="1" applyFill="1" applyAlignment="1">
      <alignment horizontal="center"/>
    </xf>
    <xf numFmtId="39" fontId="6" fillId="0" borderId="0" xfId="2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left" indent="2"/>
    </xf>
    <xf numFmtId="0" fontId="2" fillId="0" borderId="0" xfId="2" quotePrefix="1" applyFont="1" applyFill="1" applyAlignment="1">
      <alignment horizontal="center"/>
    </xf>
    <xf numFmtId="43" fontId="2" fillId="0" borderId="0" xfId="2" applyNumberFormat="1" applyFont="1" applyFill="1"/>
    <xf numFmtId="43" fontId="2" fillId="0" borderId="0" xfId="2" quotePrefix="1" applyNumberFormat="1" applyFont="1" applyFill="1" applyAlignment="1">
      <alignment horizontal="center"/>
    </xf>
    <xf numFmtId="43" fontId="2" fillId="0" borderId="0" xfId="2" applyNumberFormat="1" applyFont="1" applyFill="1" applyAlignment="1">
      <alignment horizontal="right"/>
    </xf>
    <xf numFmtId="39" fontId="2" fillId="0" borderId="0" xfId="2" quotePrefix="1" applyNumberFormat="1" applyFont="1" applyFill="1" applyAlignment="1">
      <alignment horizontal="left" indent="2"/>
    </xf>
    <xf numFmtId="39" fontId="3" fillId="0" borderId="0" xfId="2" applyNumberFormat="1" applyFont="1" applyFill="1" applyAlignment="1">
      <alignment horizontal="left" indent="5"/>
    </xf>
    <xf numFmtId="43" fontId="2" fillId="0" borderId="2" xfId="2" applyNumberFormat="1" applyFont="1" applyFill="1" applyBorder="1"/>
    <xf numFmtId="43" fontId="2" fillId="0" borderId="0" xfId="2" applyNumberFormat="1" applyFont="1" applyFill="1" applyAlignment="1">
      <alignment horizontal="center"/>
    </xf>
    <xf numFmtId="43" fontId="6" fillId="0" borderId="0" xfId="2" applyNumberFormat="1" applyFont="1" applyFill="1" applyAlignment="1">
      <alignment horizontal="center"/>
    </xf>
    <xf numFmtId="43" fontId="6" fillId="0" borderId="0" xfId="2" quotePrefix="1" applyNumberFormat="1" applyFont="1" applyFill="1" applyAlignment="1">
      <alignment horizontal="center"/>
    </xf>
    <xf numFmtId="43" fontId="2" fillId="0" borderId="1" xfId="2" applyNumberFormat="1" applyFont="1" applyFill="1" applyBorder="1"/>
    <xf numFmtId="43" fontId="2" fillId="0" borderId="3" xfId="2" applyNumberFormat="1" applyFont="1" applyFill="1" applyBorder="1"/>
    <xf numFmtId="43" fontId="2" fillId="0" borderId="3" xfId="2" applyNumberFormat="1" applyFont="1" applyFill="1" applyBorder="1" applyAlignment="1">
      <alignment horizontal="right"/>
    </xf>
    <xf numFmtId="0" fontId="2" fillId="0" borderId="0" xfId="2" applyFont="1" applyFill="1" applyAlignment="1">
      <alignment horizontal="centerContinuous"/>
    </xf>
    <xf numFmtId="39" fontId="6" fillId="0" borderId="0" xfId="2" applyNumberFormat="1" applyFont="1" applyFill="1" applyAlignment="1">
      <alignment horizontal="centerContinuous"/>
    </xf>
    <xf numFmtId="39" fontId="2" fillId="0" borderId="0" xfId="2" applyNumberFormat="1" applyFont="1" applyFill="1" applyAlignment="1">
      <alignment horizontal="right"/>
    </xf>
    <xf numFmtId="39" fontId="2" fillId="0" borderId="0" xfId="0" applyNumberFormat="1" applyFont="1" applyFill="1"/>
    <xf numFmtId="0" fontId="2" fillId="0" borderId="0" xfId="0" applyFont="1" applyFill="1"/>
    <xf numFmtId="39" fontId="2" fillId="0" borderId="0" xfId="2" quotePrefix="1" applyNumberFormat="1" applyFont="1" applyFill="1" applyAlignment="1">
      <alignment horizontal="center"/>
    </xf>
    <xf numFmtId="39" fontId="2" fillId="0" borderId="0" xfId="3" applyFont="1" applyFill="1" applyAlignment="1">
      <alignment horizontal="center"/>
    </xf>
    <xf numFmtId="39" fontId="3" fillId="0" borderId="0" xfId="2" applyNumberFormat="1" applyFont="1" applyFill="1" applyAlignment="1">
      <alignment horizontal="left"/>
    </xf>
    <xf numFmtId="39" fontId="2" fillId="0" borderId="0" xfId="2" quotePrefix="1" applyNumberFormat="1" applyFont="1" applyFill="1" applyAlignment="1">
      <alignment horizontal="left" indent="4"/>
    </xf>
    <xf numFmtId="43" fontId="2" fillId="0" borderId="1" xfId="2" applyNumberFormat="1" applyFont="1" applyFill="1" applyBorder="1" applyAlignment="1">
      <alignment horizontal="right"/>
    </xf>
    <xf numFmtId="39" fontId="2" fillId="0" borderId="0" xfId="2" applyNumberFormat="1" applyFont="1" applyFill="1" applyAlignment="1">
      <alignment horizontal="left" indent="1"/>
    </xf>
    <xf numFmtId="43" fontId="2" fillId="0" borderId="4" xfId="2" applyNumberFormat="1" applyFont="1" applyFill="1" applyBorder="1"/>
    <xf numFmtId="39" fontId="2" fillId="0" borderId="0" xfId="4" quotePrefix="1" applyFont="1" applyFill="1" applyAlignment="1">
      <alignment horizontal="left" indent="4"/>
    </xf>
    <xf numFmtId="43" fontId="2" fillId="0" borderId="4" xfId="2" applyNumberFormat="1" applyFont="1" applyFill="1" applyBorder="1" applyAlignment="1">
      <alignment horizontal="right"/>
    </xf>
    <xf numFmtId="43" fontId="6" fillId="0" borderId="0" xfId="2" applyNumberFormat="1" applyFont="1" applyFill="1" applyAlignment="1">
      <alignment horizontal="centerContinuous"/>
    </xf>
    <xf numFmtId="168" fontId="14" fillId="0" borderId="0" xfId="3" applyNumberFormat="1" applyFont="1" applyFill="1" applyAlignment="1">
      <alignment horizontal="center"/>
    </xf>
    <xf numFmtId="39" fontId="14" fillId="0" borderId="0" xfId="7" applyNumberFormat="1" applyFont="1" applyFill="1"/>
    <xf numFmtId="39" fontId="2" fillId="0" borderId="0" xfId="5" applyFont="1" applyFill="1" applyAlignment="1">
      <alignment horizontal="center"/>
    </xf>
    <xf numFmtId="39" fontId="14" fillId="0" borderId="0" xfId="5" applyFont="1" applyFill="1" applyAlignment="1">
      <alignment horizontal="center"/>
    </xf>
    <xf numFmtId="39" fontId="14" fillId="0" borderId="0" xfId="7" applyNumberFormat="1" applyFont="1" applyFill="1" applyAlignment="1">
      <alignment horizontal="center"/>
    </xf>
    <xf numFmtId="40" fontId="2" fillId="0" borderId="1" xfId="3" applyNumberFormat="1" applyFont="1" applyFill="1" applyBorder="1" applyAlignment="1">
      <alignment horizontal="center"/>
    </xf>
    <xf numFmtId="39" fontId="2" fillId="0" borderId="0" xfId="8" applyNumberFormat="1" applyFont="1" applyFill="1"/>
    <xf numFmtId="39" fontId="2" fillId="0" borderId="1" xfId="5" applyFont="1" applyFill="1" applyBorder="1" applyAlignment="1">
      <alignment horizontal="center"/>
    </xf>
    <xf numFmtId="0" fontId="2" fillId="0" borderId="2" xfId="3" quotePrefix="1" applyNumberFormat="1" applyFont="1" applyFill="1" applyBorder="1" applyAlignment="1">
      <alignment horizontal="center"/>
    </xf>
    <xf numFmtId="0" fontId="2" fillId="0" borderId="0" xfId="3" applyNumberFormat="1" applyFont="1" applyFill="1" applyAlignment="1">
      <alignment horizontal="center"/>
    </xf>
    <xf numFmtId="43" fontId="14" fillId="0" borderId="0" xfId="2" applyNumberFormat="1" applyFont="1" applyFill="1" applyAlignment="1">
      <alignment horizontal="right"/>
    </xf>
    <xf numFmtId="43" fontId="14" fillId="0" borderId="0" xfId="2" applyNumberFormat="1" applyFont="1" applyFill="1"/>
    <xf numFmtId="39" fontId="14" fillId="0" borderId="0" xfId="2" applyNumberFormat="1" applyFont="1" applyFill="1" applyAlignment="1">
      <alignment horizontal="left"/>
    </xf>
    <xf numFmtId="43" fontId="14" fillId="0" borderId="0" xfId="7" applyNumberFormat="1" applyFont="1" applyFill="1"/>
    <xf numFmtId="43" fontId="14" fillId="0" borderId="1" xfId="2" applyNumberFormat="1" applyFont="1" applyFill="1" applyBorder="1" applyAlignment="1">
      <alignment horizontal="right"/>
    </xf>
    <xf numFmtId="39" fontId="2" fillId="0" borderId="0" xfId="5" applyFont="1" applyFill="1" applyAlignment="1">
      <alignment horizontal="left"/>
    </xf>
    <xf numFmtId="39" fontId="14" fillId="0" borderId="0" xfId="5" applyFont="1" applyFill="1" applyAlignment="1">
      <alignment horizontal="left"/>
    </xf>
    <xf numFmtId="39" fontId="14" fillId="0" borderId="0" xfId="0" applyNumberFormat="1" applyFont="1" applyFill="1"/>
    <xf numFmtId="0" fontId="14" fillId="0" borderId="0" xfId="0" applyFont="1" applyFill="1"/>
    <xf numFmtId="39" fontId="14" fillId="0" borderId="0" xfId="2" quotePrefix="1" applyNumberFormat="1" applyFont="1" applyFill="1" applyAlignment="1">
      <alignment horizontal="center"/>
    </xf>
    <xf numFmtId="39" fontId="14" fillId="0" borderId="0" xfId="5" applyFont="1" applyFill="1" applyAlignment="1">
      <alignment horizontal="center"/>
    </xf>
    <xf numFmtId="39" fontId="14" fillId="0" borderId="0" xfId="7" quotePrefix="1" applyNumberFormat="1" applyFont="1" applyFill="1" applyAlignment="1">
      <alignment horizontal="center"/>
    </xf>
    <xf numFmtId="39" fontId="2" fillId="0" borderId="0" xfId="12" applyNumberFormat="1" applyFont="1" applyFill="1"/>
    <xf numFmtId="39" fontId="2" fillId="0" borderId="0" xfId="13" applyNumberFormat="1" applyFont="1" applyFill="1"/>
    <xf numFmtId="43" fontId="14" fillId="0" borderId="2" xfId="2" applyNumberFormat="1" applyFont="1" applyFill="1" applyBorder="1" applyAlignment="1">
      <alignment horizontal="right"/>
    </xf>
    <xf numFmtId="39" fontId="14" fillId="0" borderId="0" xfId="7" quotePrefix="1" applyNumberFormat="1" applyFont="1" applyFill="1"/>
    <xf numFmtId="39" fontId="14" fillId="0" borderId="0" xfId="5" applyFont="1" applyFill="1"/>
    <xf numFmtId="39" fontId="2" fillId="0" borderId="0" xfId="2" applyNumberFormat="1" applyFont="1" applyFill="1" applyAlignment="1">
      <alignment horizontal="center"/>
    </xf>
    <xf numFmtId="40" fontId="2" fillId="0" borderId="5" xfId="4" applyNumberFormat="1" applyFont="1" applyFill="1" applyBorder="1" applyAlignment="1">
      <alignment horizontal="center" vertical="top"/>
    </xf>
    <xf numFmtId="40" fontId="2" fillId="0" borderId="0" xfId="4" applyNumberFormat="1" applyFont="1" applyFill="1" applyAlignment="1">
      <alignment vertical="top"/>
    </xf>
    <xf numFmtId="40" fontId="2" fillId="0" borderId="0" xfId="4" applyNumberFormat="1" applyFont="1" applyFill="1" applyAlignment="1">
      <alignment horizontal="center" vertical="center"/>
    </xf>
    <xf numFmtId="39" fontId="2" fillId="0" borderId="1" xfId="2" applyNumberFormat="1" applyFont="1" applyFill="1" applyBorder="1" applyAlignment="1">
      <alignment horizontal="center"/>
    </xf>
    <xf numFmtId="40" fontId="2" fillId="0" borderId="1" xfId="4" applyNumberFormat="1" applyFont="1" applyFill="1" applyBorder="1" applyAlignment="1">
      <alignment vertical="top"/>
    </xf>
    <xf numFmtId="39" fontId="3" fillId="0" borderId="0" xfId="2" applyNumberFormat="1" applyFont="1" applyFill="1" applyAlignment="1">
      <alignment vertical="center"/>
    </xf>
    <xf numFmtId="39" fontId="6" fillId="0" borderId="0" xfId="2" applyNumberFormat="1" applyFont="1" applyFill="1" applyAlignment="1">
      <alignment vertical="center"/>
    </xf>
    <xf numFmtId="39" fontId="2" fillId="0" borderId="0" xfId="5" applyFont="1" applyFill="1"/>
    <xf numFmtId="39" fontId="6" fillId="0" borderId="0" xfId="2" applyNumberFormat="1" applyFont="1" applyFill="1"/>
    <xf numFmtId="166" fontId="2" fillId="0" borderId="0" xfId="2" applyNumberFormat="1" applyFont="1" applyFill="1" applyAlignment="1">
      <alignment horizontal="right"/>
    </xf>
    <xf numFmtId="39" fontId="2" fillId="0" borderId="0" xfId="2" quotePrefix="1" applyNumberFormat="1" applyFont="1" applyFill="1" applyAlignment="1">
      <alignment horizontal="center" vertical="center"/>
    </xf>
    <xf numFmtId="39" fontId="2" fillId="0" borderId="0" xfId="2" quotePrefix="1" applyNumberFormat="1" applyFont="1" applyFill="1"/>
    <xf numFmtId="168" fontId="2" fillId="0" borderId="0" xfId="3" applyNumberFormat="1" applyFont="1" applyFill="1" applyAlignment="1">
      <alignment horizontal="center"/>
    </xf>
    <xf numFmtId="168" fontId="2" fillId="0" borderId="0" xfId="3" applyNumberFormat="1" applyFont="1" applyFill="1" applyAlignment="1">
      <alignment horizontal="center"/>
    </xf>
    <xf numFmtId="39" fontId="2" fillId="0" borderId="0" xfId="7" applyNumberFormat="1" applyFont="1" applyFill="1"/>
    <xf numFmtId="39" fontId="2" fillId="0" borderId="0" xfId="5" applyFont="1" applyFill="1" applyAlignment="1">
      <alignment horizontal="center"/>
    </xf>
    <xf numFmtId="39" fontId="2" fillId="0" borderId="2" xfId="5" applyFont="1" applyFill="1" applyBorder="1" applyAlignment="1">
      <alignment horizontal="center"/>
    </xf>
    <xf numFmtId="39" fontId="2" fillId="0" borderId="0" xfId="5" quotePrefix="1" applyFont="1" applyFill="1" applyAlignment="1">
      <alignment horizontal="center"/>
    </xf>
    <xf numFmtId="39" fontId="2" fillId="0" borderId="5" xfId="5" applyFont="1" applyFill="1" applyBorder="1" applyAlignment="1">
      <alignment horizontal="center"/>
    </xf>
    <xf numFmtId="39" fontId="2" fillId="0" borderId="5" xfId="5" applyFont="1" applyFill="1" applyBorder="1"/>
    <xf numFmtId="39" fontId="2" fillId="0" borderId="5" xfId="5" applyFont="1" applyFill="1" applyBorder="1" applyAlignment="1">
      <alignment horizontal="center" vertical="top"/>
    </xf>
    <xf numFmtId="39" fontId="2" fillId="0" borderId="2" xfId="5" applyFont="1" applyFill="1" applyBorder="1"/>
    <xf numFmtId="39" fontId="2" fillId="0" borderId="2" xfId="5" applyFont="1" applyFill="1" applyBorder="1" applyAlignment="1">
      <alignment horizontal="center"/>
    </xf>
    <xf numFmtId="39" fontId="2" fillId="0" borderId="2" xfId="7" applyNumberFormat="1" applyFont="1" applyFill="1" applyBorder="1"/>
    <xf numFmtId="39" fontId="2" fillId="0" borderId="5" xfId="7" applyNumberFormat="1" applyFont="1" applyFill="1" applyBorder="1"/>
    <xf numFmtId="39" fontId="2" fillId="0" borderId="0" xfId="7" applyNumberFormat="1" applyFont="1" applyFill="1" applyAlignment="1">
      <alignment horizontal="center"/>
    </xf>
    <xf numFmtId="39" fontId="2" fillId="0" borderId="0" xfId="5" applyFont="1" applyFill="1" applyAlignment="1">
      <alignment horizontal="center" vertical="top"/>
    </xf>
    <xf numFmtId="39" fontId="2" fillId="0" borderId="1" xfId="5" applyFont="1" applyFill="1" applyBorder="1" applyAlignment="1">
      <alignment horizontal="center"/>
    </xf>
    <xf numFmtId="39" fontId="2" fillId="0" borderId="1" xfId="5" applyFont="1" applyFill="1" applyBorder="1"/>
    <xf numFmtId="39" fontId="2" fillId="0" borderId="1" xfId="7" applyNumberFormat="1" applyFont="1" applyFill="1" applyBorder="1"/>
    <xf numFmtId="171" fontId="2" fillId="0" borderId="0" xfId="2" applyNumberFormat="1" applyFont="1" applyFill="1" applyAlignment="1">
      <alignment horizontal="right"/>
    </xf>
    <xf numFmtId="168" fontId="2" fillId="0" borderId="0" xfId="2" applyNumberFormat="1" applyFont="1" applyFill="1" applyAlignment="1">
      <alignment horizontal="right"/>
    </xf>
    <xf numFmtId="168" fontId="2" fillId="0" borderId="3" xfId="2" applyNumberFormat="1" applyFont="1" applyFill="1" applyBorder="1" applyAlignment="1">
      <alignment horizontal="right"/>
    </xf>
    <xf numFmtId="168" fontId="2" fillId="0" borderId="0" xfId="5" applyNumberFormat="1" applyFont="1" applyFill="1"/>
    <xf numFmtId="168" fontId="2" fillId="0" borderId="0" xfId="7" applyNumberFormat="1" applyFont="1" applyFill="1"/>
    <xf numFmtId="39" fontId="5" fillId="0" borderId="0" xfId="2" applyNumberFormat="1" applyFont="1" applyFill="1" applyAlignment="1">
      <alignment horizontal="center"/>
    </xf>
    <xf numFmtId="0" fontId="2" fillId="0" borderId="2" xfId="2" quotePrefix="1" applyFont="1" applyFill="1" applyBorder="1" applyAlignment="1">
      <alignment horizontal="center"/>
    </xf>
    <xf numFmtId="0" fontId="2" fillId="0" borderId="0" xfId="2" applyFont="1" applyFill="1" applyAlignment="1">
      <alignment horizontal="right"/>
    </xf>
    <xf numFmtId="39" fontId="2" fillId="0" borderId="0" xfId="2" applyNumberFormat="1" applyFont="1" applyFill="1" applyAlignment="1">
      <alignment horizontal="left"/>
    </xf>
    <xf numFmtId="166" fontId="2" fillId="0" borderId="1" xfId="2" applyNumberFormat="1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horizontal="right"/>
    </xf>
    <xf numFmtId="166" fontId="2" fillId="0" borderId="0" xfId="2" applyNumberFormat="1" applyFont="1" applyFill="1" applyAlignment="1">
      <alignment vertical="center"/>
    </xf>
    <xf numFmtId="165" fontId="7" fillId="0" borderId="1" xfId="1" applyFill="1" applyBorder="1" applyAlignment="1">
      <alignment horizontal="right"/>
    </xf>
    <xf numFmtId="166" fontId="2" fillId="0" borderId="0" xfId="2" applyNumberFormat="1" applyFont="1" applyFill="1"/>
    <xf numFmtId="39" fontId="2" fillId="0" borderId="0" xfId="5" applyFont="1" applyFill="1" applyAlignment="1">
      <alignment horizontal="left" indent="3"/>
    </xf>
    <xf numFmtId="166" fontId="2" fillId="0" borderId="3" xfId="2" applyNumberFormat="1" applyFont="1" applyFill="1" applyBorder="1" applyAlignment="1">
      <alignment horizontal="right"/>
    </xf>
    <xf numFmtId="39" fontId="11" fillId="0" borderId="0" xfId="2" applyNumberFormat="1" applyFont="1" applyFill="1" applyAlignment="1">
      <alignment horizontal="center"/>
    </xf>
    <xf numFmtId="166" fontId="3" fillId="0" borderId="0" xfId="2" applyNumberFormat="1" applyFont="1" applyFill="1"/>
    <xf numFmtId="169" fontId="2" fillId="0" borderId="0" xfId="2" applyNumberFormat="1" applyFont="1" applyFill="1" applyAlignment="1">
      <alignment horizontal="right"/>
    </xf>
    <xf numFmtId="167" fontId="2" fillId="0" borderId="0" xfId="2" applyNumberFormat="1" applyFont="1" applyFill="1"/>
    <xf numFmtId="170" fontId="2" fillId="0" borderId="0" xfId="2" applyNumberFormat="1" applyFont="1" applyFill="1"/>
    <xf numFmtId="39" fontId="2" fillId="0" borderId="0" xfId="11" applyNumberFormat="1" applyFont="1" applyFill="1"/>
    <xf numFmtId="39" fontId="2" fillId="0" borderId="0" xfId="4" applyFont="1" applyFill="1"/>
    <xf numFmtId="168" fontId="2" fillId="0" borderId="0" xfId="4" applyNumberFormat="1" applyFont="1" applyFill="1"/>
  </cellXfs>
  <cellStyles count="14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2 10" xfId="11" xr:uid="{00000000-0005-0000-0000-000004000000}"/>
    <cellStyle name="Normal 4" xfId="7" xr:uid="{00000000-0005-0000-0000-000005000000}"/>
    <cellStyle name="Normal 4 3" xfId="8" xr:uid="{00000000-0005-0000-0000-000006000000}"/>
    <cellStyle name="Normal 4 3 4" xfId="13" xr:uid="{163DC8A9-F157-4DE7-934A-8F3ABE8190C0}"/>
    <cellStyle name="Normal 4 4" xfId="12" xr:uid="{00000000-0005-0000-0000-000007000000}"/>
    <cellStyle name="เครื่องหมายจุลภาค 2 2" xfId="6" xr:uid="{00000000-0005-0000-0000-000008000000}"/>
    <cellStyle name="ปกติ_bsplt new1" xfId="2" xr:uid="{00000000-0005-0000-0000-000009000000}"/>
    <cellStyle name="ปกติ_Sheet1 3" xfId="3" xr:uid="{00000000-0005-0000-0000-00000A000000}"/>
    <cellStyle name="ปกติ_Sheet1 4" xfId="5" xr:uid="{00000000-0005-0000-0000-00000B000000}"/>
    <cellStyle name="ปกติ_Sheet1 5" xfId="4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95</xdr:row>
      <xdr:rowOff>0</xdr:rowOff>
    </xdr:from>
    <xdr:to>
      <xdr:col>14</xdr:col>
      <xdr:colOff>77579</xdr:colOff>
      <xdr:row>95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8214360" y="308610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31101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31101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31101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31101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4429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4429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621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621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785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4429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4429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785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785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785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785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785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785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785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785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785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785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785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785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1890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1890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1890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1890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1890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1890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1890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1890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1890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1890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1890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1890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1890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1890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1890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1890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1890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1890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1890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1890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102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35</xdr:row>
      <xdr:rowOff>0</xdr:rowOff>
    </xdr:from>
    <xdr:to>
      <xdr:col>9</xdr:col>
      <xdr:colOff>277586</xdr:colOff>
      <xdr:row>36</xdr:row>
      <xdr:rowOff>10250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10250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10250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16599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16599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16599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16599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16599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16599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16599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76111</xdr:colOff>
      <xdr:row>36</xdr:row>
      <xdr:rowOff>57784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76111</xdr:colOff>
      <xdr:row>36</xdr:row>
      <xdr:rowOff>57784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76111</xdr:colOff>
      <xdr:row>36</xdr:row>
      <xdr:rowOff>57784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76111</xdr:colOff>
      <xdr:row>36</xdr:row>
      <xdr:rowOff>57784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57784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57784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57784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57784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76111</xdr:colOff>
      <xdr:row>36</xdr:row>
      <xdr:rowOff>57784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76111</xdr:colOff>
      <xdr:row>36</xdr:row>
      <xdr:rowOff>57784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76111</xdr:colOff>
      <xdr:row>36</xdr:row>
      <xdr:rowOff>57784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76111</xdr:colOff>
      <xdr:row>36</xdr:row>
      <xdr:rowOff>57784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57784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57784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57784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64133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64133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64133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64133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64133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64133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64133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89519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89519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89519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89519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34365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34365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34365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34365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34365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34365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34365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34365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34365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34365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34365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34365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34365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34365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40714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40714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40714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40714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40714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40714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81899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81899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81899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81899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81899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81899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81899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81899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81899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81899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81899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76111</xdr:colOff>
      <xdr:row>103</xdr:row>
      <xdr:rowOff>81899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81899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81899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229625</xdr:colOff>
      <xdr:row>103</xdr:row>
      <xdr:rowOff>81899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88248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88248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88248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88248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88248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88248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102</xdr:row>
      <xdr:rowOff>0</xdr:rowOff>
    </xdr:from>
    <xdr:to>
      <xdr:col>4</xdr:col>
      <xdr:colOff>215900</xdr:colOff>
      <xdr:row>103</xdr:row>
      <xdr:rowOff>88248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68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105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ADFCF571-F479-4322-B81E-BD75240E3F7C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94956C1-9AF8-4FC6-ABCB-CBD349A11748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BC08E9F8-22D8-4BEC-BD82-93624BFDEEBB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6096347-4EDA-49C8-8654-2A094E40695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4265CF5-646D-4F74-A422-28B71E624DCE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CD5E7D8-E80C-4328-BB4E-C44219703573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4FACBEF5-38DD-4C48-B971-34F16176BE9C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8B44458-BC9F-4B54-8AF5-9B7CF6F3654A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3CB3567-9C4D-468C-B799-57717485983F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E7BFD44-C809-4DB3-8182-2A920E7CF6DD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6D82085C-3D8A-4AB7-98EB-D5A080363A95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0</xdr:colOff>
      <xdr:row>45</xdr:row>
      <xdr:rowOff>17315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568B5D47-4CF5-4065-BA4C-E0AF2B1BA4A6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0</xdr:colOff>
      <xdr:row>44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B2A6B32-B2DC-4FA0-9F00-8C4BB3F0CC23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AD7C588-B6D0-411C-B60F-7DFF742CF0E6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A961122-30D6-4D49-8AFD-75C7F3A6F1FD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73056AE-A323-48C1-BCF6-06778E3FC291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2FD590-D491-475B-9F30-9E75EA3BC1E3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F8CA18DA-892E-4C9B-A086-15556A2AC21C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00CBF7C-0167-4309-AF23-986AC8147267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0</xdr:colOff>
      <xdr:row>45</xdr:row>
      <xdr:rowOff>17315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F0AD999C-0D3E-4BDB-A3F1-2F67A497BCD1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0</xdr:colOff>
      <xdr:row>44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F85C0B4-D7A2-43A8-93BC-4539A4CEE151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6B857016-B37B-4347-A9FC-B33E0231B131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B9812791-E9E4-4500-A97D-98E3F79F1441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BFA68BD1-DF50-4FCE-B8F2-40C41189964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D3A53A3-E672-46D4-80E1-33EF525491BF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6EF40AF-5106-4146-B843-82D90CB8411D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D866DB54-CFEA-4F1A-BAAE-1AAF937E12DF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F6CF61C7-D901-4F51-82D7-B691C47BA0AF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E4705992-9CC5-4AF4-AE5F-F7B798C81F9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4BDF008-BAA4-49EA-9C3F-5767D89B166A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E39836B-BDF1-459B-BA55-F68551A8D00F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B9FF000A-BF6D-43A4-B069-3ECB6F75CA07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46C10C9C-7DEF-4E33-B537-EE7B0CF7F14F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DA97BF5-BFC6-4471-A630-0EF73CB5BB1D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9DCFDC8F-0238-4ADC-B7A4-23471DDFD7AA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43D3A9B-A894-48A9-8539-08A0BCEB1B8B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7C3157BF-750D-40A1-A09A-178079ADEA4E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FA07D28F-D02C-4293-9D09-5C90347BE895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3FEB9E50-C958-46D6-B71C-199F0D670FF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CCB2EDBB-3913-41DC-83BA-E9229FB92143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3A48EC2-7B53-4B81-9A35-752ADB585E36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77CA74B8-8651-4C7D-A027-E73D332324C7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54A00B3-CCBB-4ED3-8770-5C24F4ABCB00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C04D2800-42ED-429E-8D17-3FE96E0D431D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E48A480-AE30-474C-9528-CDD8F7F4418F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43FFFCC-6618-490F-B115-7D9F3D0CB0FE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0</xdr:colOff>
      <xdr:row>45</xdr:row>
      <xdr:rowOff>17315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61C66DDC-CAC8-464D-A7D3-A836A1F9813E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0</xdr:colOff>
      <xdr:row>44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D8DCCAE2-79CD-46A3-9484-BDB4C32EF78C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2F8444D-2B48-4893-8414-D7A692D1F770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43DA856D-FC18-4D3E-8258-E01D3526511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8435BB2-12DB-412C-A0EE-DA251FBFFC9D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A4CE6D04-011C-4D77-A1B2-07099ED5F6C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FED6C212-A89E-41C3-9921-3CA46D56634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677E51B7-AEC9-4969-B177-66A874F93726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73DFA5C4-1F7A-4537-AC82-98CE3149F237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0</xdr:colOff>
      <xdr:row>45</xdr:row>
      <xdr:rowOff>17315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29CAFA7-FDD6-4934-9CB0-ED2A18584799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0</xdr:colOff>
      <xdr:row>44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A67FEF3-E5AD-4856-8F78-538090D9995F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C2606643-6D32-4AB7-9F3C-3FE0C43ADC41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96138111-306C-4D76-A2ED-646C1078C3B5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D7E64642-5A6D-491B-8F11-ADDDC7D22C03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D941113A-A7F1-41E3-85EB-DF96E1874EAB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B1A11D0A-3AD1-4D0F-B6FD-3955E2D1B9B8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1AF8794E-4418-4D27-8438-5771D6D5E983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54958A-AAB0-47B7-BF9C-E0639F22392B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389E0F0-389E-4B86-AF59-2F618BCDFB2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7902E5D-E508-4DA5-B563-551201D7D381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B491A74F-D017-4CC6-ADC2-CD9D2890F4A0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7488449B-B629-4D1E-A6F7-DF4AABBB6474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C777A566-339C-4A95-BD60-B45970D7E11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8F320FD3-9ADE-4DF2-8FE3-85ACA8A9F81B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74D2A765-263D-4DA4-A6E7-DE4DF04893B0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07D01B0D-5C8F-40C9-AB21-3B43266A75E4}"/>
            </a:ext>
          </a:extLst>
        </xdr:cNvPr>
        <xdr:cNvSpPr txBox="1">
          <a:spLocks noChangeArrowheads="1"/>
        </xdr:cNvSpPr>
      </xdr:nvSpPr>
      <xdr:spPr bwMode="auto">
        <a:xfrm>
          <a:off x="455676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29FDB7E-9657-4CE0-8237-8D882A5657FA}"/>
            </a:ext>
          </a:extLst>
        </xdr:cNvPr>
        <xdr:cNvSpPr txBox="1">
          <a:spLocks noChangeArrowheads="1"/>
        </xdr:cNvSpPr>
      </xdr:nvSpPr>
      <xdr:spPr bwMode="auto">
        <a:xfrm>
          <a:off x="702564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66FEAE79-0DE5-4CDB-A473-C5246391C0AE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CAC62209-75D3-4C4F-BA4F-4FAC29CB137C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2974A48F-8A9B-4E43-A3D8-7A7D07115F85}"/>
            </a:ext>
          </a:extLst>
        </xdr:cNvPr>
        <xdr:cNvSpPr txBox="1">
          <a:spLocks noChangeArrowheads="1"/>
        </xdr:cNvSpPr>
      </xdr:nvSpPr>
      <xdr:spPr bwMode="auto">
        <a:xfrm>
          <a:off x="455676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C6238FC-9FA0-4BC6-A712-6F838065DF35}"/>
            </a:ext>
          </a:extLst>
        </xdr:cNvPr>
        <xdr:cNvSpPr txBox="1">
          <a:spLocks noChangeArrowheads="1"/>
        </xdr:cNvSpPr>
      </xdr:nvSpPr>
      <xdr:spPr bwMode="auto">
        <a:xfrm>
          <a:off x="702564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46394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7A5DF4A-F708-41D9-8E88-14D7A1A9E7DD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20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0</xdr:colOff>
      <xdr:row>42</xdr:row>
      <xdr:rowOff>22939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80F5742C-7B89-49D1-8DB2-D290FFB000B2}"/>
            </a:ext>
          </a:extLst>
        </xdr:cNvPr>
        <xdr:cNvSpPr txBox="1">
          <a:spLocks noChangeArrowheads="1"/>
        </xdr:cNvSpPr>
      </xdr:nvSpPr>
      <xdr:spPr bwMode="auto">
        <a:xfrm>
          <a:off x="6835140" y="10828020"/>
          <a:ext cx="6349" cy="335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0</xdr:colOff>
      <xdr:row>41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3BFB4E51-C47A-4446-B294-077EDC2EFC83}"/>
            </a:ext>
          </a:extLst>
        </xdr:cNvPr>
        <xdr:cNvSpPr txBox="1">
          <a:spLocks noChangeArrowheads="1"/>
        </xdr:cNvSpPr>
      </xdr:nvSpPr>
      <xdr:spPr bwMode="auto">
        <a:xfrm>
          <a:off x="6835140" y="1082802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782BB2FF-C0C3-4BA6-94FF-8AA61B68050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743C2DD4-7691-43C7-90E4-C409FA83B134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46394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1D1E3939-4EDA-4912-B7D4-6ABFF63516ED}"/>
            </a:ext>
          </a:extLst>
        </xdr:cNvPr>
        <xdr:cNvSpPr txBox="1">
          <a:spLocks noChangeArrowheads="1"/>
        </xdr:cNvSpPr>
      </xdr:nvSpPr>
      <xdr:spPr bwMode="auto">
        <a:xfrm>
          <a:off x="7025640" y="6979920"/>
          <a:ext cx="76200" cy="320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5118578C-7A4F-4453-AA5C-760417662059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A2BD215E-D6CA-41B2-8762-39F542277045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0</xdr:colOff>
      <xdr:row>27</xdr:row>
      <xdr:rowOff>48209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E0C2FB96-F5C0-43A0-94AC-F52FF66A777A}"/>
            </a:ext>
          </a:extLst>
        </xdr:cNvPr>
        <xdr:cNvSpPr txBox="1">
          <a:spLocks noChangeArrowheads="1"/>
        </xdr:cNvSpPr>
      </xdr:nvSpPr>
      <xdr:spPr bwMode="auto">
        <a:xfrm>
          <a:off x="6835140" y="6979920"/>
          <a:ext cx="6349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0</xdr:colOff>
      <xdr:row>27</xdr:row>
      <xdr:rowOff>20550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0F4DBB33-AF5A-4CE8-8C91-EF8894A942BE}"/>
            </a:ext>
          </a:extLst>
        </xdr:cNvPr>
        <xdr:cNvSpPr txBox="1">
          <a:spLocks noChangeArrowheads="1"/>
        </xdr:cNvSpPr>
      </xdr:nvSpPr>
      <xdr:spPr bwMode="auto">
        <a:xfrm>
          <a:off x="6835140" y="6979920"/>
          <a:ext cx="6349" cy="29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48209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70DE6B06-D553-4D94-9C87-81D0A25E7CA9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48209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C55EB341-E536-4BB7-BAFB-82A17789EDBE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48209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7A8F7E4C-55C4-4B82-ACCA-01C2CDB6C91E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48209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18FBF1F-E2CD-4485-A32A-E4B4B2E06EA1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46395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7CA1CB1-3F7D-462C-ADF6-22DEB147F070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46395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75E54D27-527D-4677-9932-6A8D813FEF02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52745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1997BB3A-375E-4AE6-A541-EB6836B865AE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52745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F7AE5F89-AFA9-4EB2-88CF-12258ED38010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06C4C70C-0335-450D-805B-985EC9BDA532}"/>
            </a:ext>
          </a:extLst>
        </xdr:cNvPr>
        <xdr:cNvSpPr txBox="1">
          <a:spLocks noChangeArrowheads="1"/>
        </xdr:cNvSpPr>
      </xdr:nvSpPr>
      <xdr:spPr bwMode="auto">
        <a:xfrm>
          <a:off x="7025640" y="697992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46395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755E2F51-5069-40DD-90F8-7BEEBDC2FDF5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52745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C0EE731D-7B32-4244-B4A0-DEEF61E3DDA3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46395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60FE7663-A5E4-48B7-827B-98F4534DFC89}"/>
            </a:ext>
          </a:extLst>
        </xdr:cNvPr>
        <xdr:cNvSpPr txBox="1">
          <a:spLocks noChangeArrowheads="1"/>
        </xdr:cNvSpPr>
      </xdr:nvSpPr>
      <xdr:spPr bwMode="auto">
        <a:xfrm>
          <a:off x="7025640" y="697992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48209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00BE4DB-CBAE-413A-B22D-2F6DF95EF815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48209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B0CDB25E-ED9D-42E3-8185-29F47728DB96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48209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A4D34E89-7F75-463E-80E4-29C46F2A9013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48209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38BDEA8A-AA14-4979-B51A-AA28136C3E5F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B9FDD9DE-841B-4ED4-97CE-D1A23AB7063A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2CE8F959-FA56-4BE7-A30C-E8A32A6B7210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6E23BE01-5E61-4ACB-B30B-DB38568AECAF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55C89F23-FB13-46F5-A7C8-423FC5D59659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8844D94-E4FC-49E4-BD1C-DC3B31A2DAD6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9DDCD299-EC53-4273-AA62-37413316D145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63A1662-6E6A-41CE-A12B-9A76D3AE854F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CDBC3037-CA7B-45CE-83BA-D7E2564E627A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37323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9249102C-44D0-4FD3-AD84-BA4A9AE66F81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37323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6496B56B-870C-4FB5-B99B-7580F6CA6F9D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37323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4C0884E-69F5-462C-8904-4D9BABA10312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37323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1D3A2D09-E7D4-490B-A747-C19CFAD00220}"/>
            </a:ext>
          </a:extLst>
        </xdr:cNvPr>
        <xdr:cNvSpPr txBox="1">
          <a:spLocks noChangeArrowheads="1"/>
        </xdr:cNvSpPr>
      </xdr:nvSpPr>
      <xdr:spPr bwMode="auto">
        <a:xfrm>
          <a:off x="702564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37323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D35D98E0-2A55-4E8D-B025-3F7A41AF9C39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37323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55B30EA7-70F7-43B7-A288-BF18DDE0E1C2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37323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2C79A2AB-E510-4B01-9D9E-DABF17543060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37323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E13236F3-84A4-4E88-AF60-AA23A52B9D69}"/>
            </a:ext>
          </a:extLst>
        </xdr:cNvPr>
        <xdr:cNvSpPr txBox="1">
          <a:spLocks noChangeArrowheads="1"/>
        </xdr:cNvSpPr>
      </xdr:nvSpPr>
      <xdr:spPr bwMode="auto">
        <a:xfrm>
          <a:off x="702564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48209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084ABB9-3552-41EE-9250-A3954472158E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48209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BCB55662-D2B3-40BA-B148-12D007E69810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48209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5CDA6975-BEC6-43F7-BA37-EF7DAA3118FE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48209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F9B24760-D273-4250-A4ED-4919F38A481B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48209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61995A4-2BF6-4288-AC15-A6E9202F13D0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48209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2B568980-0AED-4F43-AD43-401E1D849F39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48209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9A64835D-2845-4A07-B07A-D87A10DC8E1B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48209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584CC996-4BA4-421A-BABF-AD83FF1D16F1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F9A3089-65DE-4E9D-9B63-2451E199C8F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1B22889C-8DF3-4697-8DD6-B655435CFAD3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8E2ED81-1948-4478-B646-7DBE9EC12E65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C6A34328-94F8-4997-BB6A-C774D6D6E8CB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C142F703-8B24-44CC-82CA-8A2A1D1ECFD9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36E3EB7-CEB9-40BD-8AE9-DC6463F43D00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74A2F519-C5F4-487C-AB52-1AD9468E5F6C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F5EF6E9-A725-4AF6-B72A-D9B5FF456256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C21686EF-A97D-469C-8FC6-33EE60239509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149C18BC-51EC-4B4A-8614-46AD0005E4C0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E583CB4A-EB71-4CAF-94A6-3F3792A13E7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D6E68CEF-1046-4FF6-A09E-96E3658776D1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BC52FC04-61E7-48A1-B11C-4CD83A2DBFEC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45A2BD2F-D550-4F80-A1B5-1334397BB9B4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03E8857F-149D-41F9-A5EB-EA55BDF1FA85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E0FA235D-016D-463B-85CC-7A24C0FD4B95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54558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83F778E-516C-4C41-B401-1A0E74749985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54558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DA5D3D67-712C-4FE0-8FB0-891331A4B7A1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54558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B2D28-B050-4D76-955C-B90ACF903189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54558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5942BAD3-EFB9-42E4-BE7D-6D45027A6BD0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54558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06DC467-1A3E-457A-A0F4-8C887B7716AD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54558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59F97411-8A31-4A36-915E-A8E6073A38D0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54558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47EE13A-2FF5-4F72-B114-843EE69FCD75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BD0A58C3-231E-489B-8499-5414AA4B6A7B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E8B23416-6FB7-4A20-A9DC-54EDA655229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17D1D1C-9979-4C53-AA43-7BB2A33523A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BDAEDD90-23A0-4868-B68B-C2354CB14502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D42AACC-B464-469D-922D-4269623890EC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9D63974C-F985-4F8D-920A-68BBEDB5F2EA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FE01C3F6-E86A-4CBA-BFA6-9AE7A19AB93C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76C4569-272D-4A68-A2CA-5E1E5CB37CFC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15E8D7B2-5D2B-4717-9B7B-B7113636B4F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39B5B7A6-57F6-4876-AF31-7F4E6BEF5CDC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B59D5880-D28D-4B63-8EF7-A4458D0A7893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245479E5-759E-4F71-84F3-2C367EF62C7A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20149FDB-3A65-499B-854C-B0FFDF95576D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97B06A92-AB80-4B51-911B-ACCDBEADDE1B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C33FC53B-501C-4EF6-BBF5-0CA191D8530E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3E5FA4AD-2F62-455F-BF20-FDAF838C90FF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47E2F3D5-EF9B-461E-8872-F9FF7F8192BD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D998FB46-A8D3-446D-8BA8-74641C13DB91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C12FEB7B-EE84-4D2A-B3C5-DD4C57DA34AA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40097B4-5297-4772-8FB5-95653639A0F0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DDFEE7B6-3BD0-43DC-BADE-B0BE4EE16709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8C6D317F-A4D2-4C4E-8161-9A893278FCBE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A3261AC6-11D4-4DAE-BA03-3DC15C465643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96832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D4A372E-CFDE-4337-9C9B-327EB57ACA76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96832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101CCB1-CC70-4319-8E01-CF162197386C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96832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EB6A146C-2382-450F-87E3-FD82C03B719A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96832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DCC86D6F-92AC-445D-822A-7ECFD8876846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96832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2686A23A-00B1-46B8-B3D2-7A5FBB523559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96832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4E8EB7AA-330D-4D2D-A0FF-90B65CB0B3FD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96832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A2C44CE5-23F4-43C4-833D-1E479E19EEEB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96832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4C2FC7F-6741-4728-9547-BF99FC64403E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96832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89E295D3-32F6-48FA-BC86-FBD86D4CC8AB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96832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E835BBFF-03D9-4634-B2DE-BF6E140E4D33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96832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C615B0D0-8A6E-4D5C-BD3B-EC972A47F63D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96832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2ECFC0CD-B426-4BE0-8E5A-7941AC9C1E8E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96832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39017768-5265-4BBC-9E8B-68EC5A5E1C81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96832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A990E6AB-8EE1-4EF0-9547-8495419B2443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96832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AD99712D-8281-46AB-B35A-641F26EE0610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B8147A50-B9CC-4FB7-81E5-0EBE02814545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560D80F6-3ED0-4D2E-8247-D93DE47916B2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09F53D43-AE0E-4507-ABEE-BBF974C63E38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FC27BCF0-465A-4B97-A6F5-E9594F4B413F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B00FE739-BD3C-4501-ABF1-F73B8AE58B52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1F09D08F-098E-4513-BE1A-FF88FEEF74FF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CACCD1E0-DF26-42C2-BF7F-6F45F61DE307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52F2A66-2855-4BFE-BBB8-DEE47804B120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399F12E7-0571-40CD-8769-ED77968D101F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0DB984F1-58D1-4C07-8E01-6572D70BCF24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358D9183-B119-419B-945C-E8FDD7520591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A506B1A1-7DE2-42DF-86AF-97E74BCF1145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6F24750-9741-4990-A902-9DB51605C2B0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DFF4F7DD-06E3-4961-9A37-03A43A0DC717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857D82FE-2A0C-434C-BE7B-022117022524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447FCD7D-EE85-469E-832E-A22811B69B8C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38696EC8-1CAA-4BBB-A18D-CD3831715A94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57F4167F-1A00-4C50-A9E6-8B529C210132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ED4A05AD-F5C2-4FC8-9063-426C89C25345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9DFDDCE-3523-4622-9641-33FE6210AD11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F89AAB17-DFC1-475F-BB6F-5AEAD5B0B269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375199BB-8A12-40FE-A779-FF787E6DE938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C439E50A-8D66-4747-BCEC-4B89400ECFE7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DED04CD8-FCA5-458E-8A89-3E31F9C79B57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7381925-31CF-4B77-9D43-5DFAF3A59C66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7907AC65-5BCE-44CA-B485-731B5DA93535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1DCE2535-3460-44AA-8311-93D3079EC085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E64668A0-2278-4367-BEFC-9D0F8ABFC037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04E1667-A764-4A4C-B293-F9ABDA7EB98A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D0BC3B9E-1FBE-44C6-B519-70CF9D92F8D1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094FBBD9-BB44-4D2E-AB51-C798B5CF9777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769DBD56-6063-4C77-8E57-26076F82C1FF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071D57A7-6F11-40AF-BFF4-91A683982AC7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71C16348-A565-4771-8863-E3E8BB849592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38A3D8-65C7-4643-B321-9C727185AF24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6F5895B7-0F52-4B13-A460-9ADAE6D4C194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0DA1C6A9-592B-4BE5-AD32-6F6A8F95719D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44C9AF2-14DD-409E-B459-B8EDABDC2EAE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EA7CF4D9-9F88-449A-8063-40C129220653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6DBC0B98-E62E-4144-8371-038401957B7C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361D7A8-21F2-4E50-9532-EF49104540D4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C028C374-AC69-42E3-8B31-A5B453750ECC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D80D8D4C-294D-40C1-99D9-E8C5B7DA6211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7F1BC222-7F05-4A1E-A0F7-045003BD80FD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6CE754D8-D900-4EF8-969E-AA676B6708F9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8B517BEF-AE0E-403F-8219-8A635800A4D0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3920225-3D6D-4D41-8356-2F3234215000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1E2C1145-C2B4-4196-9ECE-91CDD925B43A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74EFCF7-37B7-431B-AE4F-A0EB386BAE84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47E8EFBD-694A-4D24-998F-9944F2F0D866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DF30CC9B-25BC-4312-93CD-65E68B83D577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0</xdr:colOff>
      <xdr:row>45</xdr:row>
      <xdr:rowOff>17315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0</xdr:colOff>
      <xdr:row>44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0</xdr:colOff>
      <xdr:row>45</xdr:row>
      <xdr:rowOff>17315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0</xdr:colOff>
      <xdr:row>44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4615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0</xdr:colOff>
      <xdr:row>45</xdr:row>
      <xdr:rowOff>17315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0</xdr:colOff>
      <xdr:row>44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0</xdr:colOff>
      <xdr:row>45</xdr:row>
      <xdr:rowOff>17315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0</xdr:colOff>
      <xdr:row>44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44</xdr:row>
      <xdr:rowOff>0</xdr:rowOff>
    </xdr:from>
    <xdr:to>
      <xdr:col>10</xdr:col>
      <xdr:colOff>266700</xdr:colOff>
      <xdr:row>45</xdr:row>
      <xdr:rowOff>4615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44</xdr:row>
      <xdr:rowOff>0</xdr:rowOff>
    </xdr:from>
    <xdr:to>
      <xdr:col>8</xdr:col>
      <xdr:colOff>266700</xdr:colOff>
      <xdr:row>45</xdr:row>
      <xdr:rowOff>4615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17315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46395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0</xdr:colOff>
      <xdr:row>42</xdr:row>
      <xdr:rowOff>22939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342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0</xdr:colOff>
      <xdr:row>41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46395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0</xdr:colOff>
      <xdr:row>27</xdr:row>
      <xdr:rowOff>48210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0</xdr:colOff>
      <xdr:row>27</xdr:row>
      <xdr:rowOff>20551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10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46396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46396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52746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52746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46396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46396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52746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46396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10872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10872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37324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37324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37324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37324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37324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48210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48210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44</xdr:row>
      <xdr:rowOff>0</xdr:rowOff>
    </xdr:from>
    <xdr:to>
      <xdr:col>6</xdr:col>
      <xdr:colOff>266700</xdr:colOff>
      <xdr:row>45</xdr:row>
      <xdr:rowOff>17222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44</xdr:row>
      <xdr:rowOff>0</xdr:rowOff>
    </xdr:from>
    <xdr:to>
      <xdr:col>4</xdr:col>
      <xdr:colOff>215900</xdr:colOff>
      <xdr:row>45</xdr:row>
      <xdr:rowOff>17222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54559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76200</xdr:colOff>
      <xdr:row>27</xdr:row>
      <xdr:rowOff>96833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96833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103182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44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44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22</xdr:row>
      <xdr:rowOff>0</xdr:rowOff>
    </xdr:from>
    <xdr:to>
      <xdr:col>4</xdr:col>
      <xdr:colOff>266700</xdr:colOff>
      <xdr:row>23</xdr:row>
      <xdr:rowOff>15876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266700</xdr:colOff>
      <xdr:row>23</xdr:row>
      <xdr:rowOff>15876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116682</xdr:colOff>
      <xdr:row>23</xdr:row>
      <xdr:rowOff>147638</xdr:rowOff>
    </xdr:from>
    <xdr:to>
      <xdr:col>1</xdr:col>
      <xdr:colOff>446882</xdr:colOff>
      <xdr:row>23</xdr:row>
      <xdr:rowOff>173038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804863" y="680561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topLeftCell="A88" zoomScale="85" zoomScaleNormal="85" zoomScaleSheetLayoutView="90" workbookViewId="0">
      <selection activeCell="H95" sqref="H95:N95"/>
    </sheetView>
  </sheetViews>
  <sheetFormatPr defaultColWidth="12.5" defaultRowHeight="27" customHeight="1"/>
  <cols>
    <col min="1" max="2" width="9.375" style="23" customWidth="1"/>
    <col min="3" max="3" width="10.375" style="23" customWidth="1"/>
    <col min="4" max="4" width="10.875" style="23" customWidth="1"/>
    <col min="5" max="5" width="6" style="23" customWidth="1"/>
    <col min="6" max="6" width="9.375" style="55" customWidth="1"/>
    <col min="7" max="7" width="1.125" style="55" customWidth="1"/>
    <col min="8" max="8" width="18.625" style="56" customWidth="1"/>
    <col min="9" max="9" width="1.125" style="56" customWidth="1"/>
    <col min="10" max="10" width="18.625" style="23" customWidth="1"/>
    <col min="11" max="11" width="1.125" style="23" customWidth="1"/>
    <col min="12" max="12" width="18.625" style="23" customWidth="1"/>
    <col min="13" max="13" width="1.125" style="23" customWidth="1"/>
    <col min="14" max="14" width="18.625" style="23" customWidth="1"/>
    <col min="15" max="15" width="3.125" style="23" customWidth="1"/>
    <col min="16" max="16384" width="12.5" style="23"/>
  </cols>
  <sheetData>
    <row r="1" spans="1:14" ht="27" customHeight="1">
      <c r="A1" s="21" t="s">
        <v>124</v>
      </c>
      <c r="B1" s="21"/>
      <c r="C1" s="21"/>
      <c r="D1" s="21"/>
      <c r="E1" s="21"/>
      <c r="F1" s="22"/>
      <c r="G1" s="22"/>
      <c r="H1" s="21"/>
      <c r="I1" s="21"/>
      <c r="J1" s="21"/>
      <c r="K1" s="21"/>
      <c r="L1" s="21"/>
      <c r="M1" s="21"/>
      <c r="N1" s="21"/>
    </row>
    <row r="2" spans="1:14" ht="27" customHeight="1">
      <c r="A2" s="21" t="s">
        <v>0</v>
      </c>
      <c r="B2" s="21"/>
      <c r="C2" s="21"/>
      <c r="D2" s="21"/>
      <c r="E2" s="21"/>
      <c r="F2" s="22"/>
      <c r="G2" s="22"/>
      <c r="H2" s="21"/>
      <c r="I2" s="21"/>
      <c r="J2" s="21"/>
      <c r="K2" s="21"/>
      <c r="L2" s="21"/>
      <c r="M2" s="21"/>
      <c r="N2" s="21"/>
    </row>
    <row r="3" spans="1:14" ht="27" customHeight="1">
      <c r="A3" s="24" t="s">
        <v>168</v>
      </c>
      <c r="B3" s="24"/>
      <c r="C3" s="24"/>
      <c r="D3" s="24"/>
      <c r="E3" s="24"/>
      <c r="F3" s="22"/>
      <c r="G3" s="22"/>
      <c r="H3" s="21"/>
      <c r="I3" s="21"/>
      <c r="J3" s="21"/>
      <c r="K3" s="21"/>
      <c r="L3" s="21"/>
      <c r="M3" s="21"/>
      <c r="N3" s="21"/>
    </row>
    <row r="4" spans="1:14" ht="27" customHeight="1">
      <c r="A4" s="25"/>
      <c r="B4" s="25"/>
      <c r="C4" s="25"/>
      <c r="D4" s="25"/>
      <c r="E4" s="25"/>
      <c r="F4" s="26"/>
      <c r="G4" s="26"/>
      <c r="H4" s="25"/>
      <c r="I4" s="25"/>
      <c r="J4" s="25"/>
      <c r="K4" s="25"/>
      <c r="L4" s="25"/>
      <c r="M4" s="25"/>
      <c r="N4" s="25"/>
    </row>
    <row r="5" spans="1:14" s="29" customFormat="1" ht="27" customHeight="1">
      <c r="A5" s="23"/>
      <c r="B5" s="23"/>
      <c r="C5" s="23"/>
      <c r="D5" s="23"/>
      <c r="E5" s="23"/>
      <c r="F5" s="27"/>
      <c r="G5" s="27"/>
      <c r="H5" s="28" t="s">
        <v>1</v>
      </c>
      <c r="I5" s="28"/>
      <c r="J5" s="28"/>
      <c r="K5" s="28"/>
      <c r="L5" s="28" t="s">
        <v>2</v>
      </c>
      <c r="M5" s="28"/>
      <c r="N5" s="28"/>
    </row>
    <row r="6" spans="1:14" ht="27" customHeight="1">
      <c r="F6" s="23"/>
      <c r="G6" s="23"/>
      <c r="H6" s="30" t="s">
        <v>169</v>
      </c>
      <c r="I6" s="30"/>
      <c r="J6" s="30" t="s">
        <v>155</v>
      </c>
      <c r="K6" s="30"/>
      <c r="L6" s="30" t="s">
        <v>169</v>
      </c>
      <c r="M6" s="30"/>
      <c r="N6" s="30" t="s">
        <v>155</v>
      </c>
    </row>
    <row r="7" spans="1:14" ht="27" customHeight="1">
      <c r="F7" s="23"/>
      <c r="G7" s="23"/>
      <c r="H7" s="31" t="s">
        <v>112</v>
      </c>
      <c r="I7" s="32"/>
      <c r="J7" s="31" t="s">
        <v>111</v>
      </c>
      <c r="K7" s="31"/>
      <c r="L7" s="31" t="s">
        <v>112</v>
      </c>
      <c r="M7" s="32"/>
      <c r="N7" s="31" t="s">
        <v>111</v>
      </c>
    </row>
    <row r="8" spans="1:14" ht="27" customHeight="1">
      <c r="F8" s="33" t="s">
        <v>4</v>
      </c>
      <c r="G8" s="23"/>
      <c r="H8" s="34" t="s">
        <v>113</v>
      </c>
      <c r="I8" s="32"/>
      <c r="J8" s="35"/>
      <c r="K8" s="36"/>
      <c r="L8" s="34" t="s">
        <v>113</v>
      </c>
      <c r="M8" s="32"/>
      <c r="N8" s="35"/>
    </row>
    <row r="9" spans="1:14" ht="27" customHeight="1">
      <c r="A9" s="37" t="s">
        <v>3</v>
      </c>
      <c r="B9" s="37"/>
      <c r="C9" s="37"/>
      <c r="D9" s="37"/>
      <c r="E9" s="37"/>
      <c r="F9" s="23"/>
      <c r="G9" s="33"/>
      <c r="H9" s="30"/>
      <c r="I9" s="30"/>
      <c r="J9" s="30"/>
      <c r="K9" s="30"/>
      <c r="L9" s="30"/>
      <c r="M9" s="30"/>
      <c r="N9" s="30"/>
    </row>
    <row r="10" spans="1:14" ht="27" customHeight="1">
      <c r="A10" s="29" t="s">
        <v>5</v>
      </c>
      <c r="B10" s="29"/>
      <c r="C10" s="29"/>
      <c r="D10" s="29"/>
      <c r="E10" s="29"/>
      <c r="F10" s="38"/>
      <c r="G10" s="38"/>
      <c r="H10" s="39"/>
      <c r="I10" s="40"/>
    </row>
    <row r="11" spans="1:14" ht="27" customHeight="1">
      <c r="A11" s="41" t="s">
        <v>6</v>
      </c>
      <c r="B11" s="41"/>
      <c r="C11" s="41"/>
      <c r="D11" s="41"/>
      <c r="E11" s="41"/>
      <c r="F11" s="42">
        <v>4</v>
      </c>
      <c r="G11" s="42"/>
      <c r="H11" s="43">
        <v>81607757.679999962</v>
      </c>
      <c r="I11" s="44"/>
      <c r="J11" s="43">
        <v>104281885.16999996</v>
      </c>
      <c r="K11" s="43"/>
      <c r="L11" s="43">
        <v>60598879.25</v>
      </c>
      <c r="M11" s="45"/>
      <c r="N11" s="43">
        <v>90407681.059999987</v>
      </c>
    </row>
    <row r="12" spans="1:14" ht="27" customHeight="1">
      <c r="A12" s="41" t="s">
        <v>7</v>
      </c>
      <c r="B12" s="41"/>
      <c r="C12" s="41"/>
      <c r="D12" s="41"/>
      <c r="E12" s="41"/>
      <c r="F12" s="42">
        <v>5</v>
      </c>
      <c r="G12" s="42"/>
      <c r="H12" s="45">
        <v>347812826.79000002</v>
      </c>
      <c r="I12" s="44"/>
      <c r="J12" s="45">
        <v>241743452.38000003</v>
      </c>
      <c r="K12" s="45"/>
      <c r="L12" s="45">
        <v>337207817.80000001</v>
      </c>
      <c r="M12" s="45"/>
      <c r="N12" s="45">
        <v>207820530.61000001</v>
      </c>
    </row>
    <row r="13" spans="1:14" ht="27" customHeight="1">
      <c r="A13" s="41" t="s">
        <v>115</v>
      </c>
      <c r="B13" s="41"/>
      <c r="C13" s="41"/>
      <c r="D13" s="41"/>
      <c r="E13" s="41"/>
      <c r="F13" s="42">
        <v>6</v>
      </c>
      <c r="G13" s="42"/>
      <c r="H13" s="43">
        <v>271120450.11000001</v>
      </c>
      <c r="I13" s="43"/>
      <c r="J13" s="43">
        <v>343256908.63</v>
      </c>
      <c r="K13" s="43"/>
      <c r="L13" s="43">
        <v>165815628.35000002</v>
      </c>
      <c r="M13" s="43"/>
      <c r="N13" s="43">
        <v>242338971.34</v>
      </c>
    </row>
    <row r="14" spans="1:14" ht="27" customHeight="1">
      <c r="A14" s="46" t="s">
        <v>128</v>
      </c>
      <c r="B14" s="46"/>
      <c r="C14" s="46"/>
      <c r="D14" s="46"/>
      <c r="E14" s="46"/>
      <c r="F14" s="42">
        <v>7</v>
      </c>
      <c r="G14" s="42"/>
      <c r="H14" s="43">
        <v>0</v>
      </c>
      <c r="I14" s="44"/>
      <c r="J14" s="43">
        <v>0</v>
      </c>
      <c r="K14" s="43"/>
      <c r="L14" s="43">
        <v>33000000</v>
      </c>
      <c r="M14" s="43"/>
      <c r="N14" s="43">
        <v>0</v>
      </c>
    </row>
    <row r="15" spans="1:14" ht="27" customHeight="1">
      <c r="A15" s="46" t="s">
        <v>8</v>
      </c>
      <c r="B15" s="46"/>
      <c r="C15" s="46"/>
      <c r="D15" s="46"/>
      <c r="E15" s="46"/>
      <c r="F15" s="42">
        <v>8</v>
      </c>
      <c r="G15" s="42"/>
      <c r="H15" s="43">
        <v>51317394.82</v>
      </c>
      <c r="I15" s="44"/>
      <c r="J15" s="43">
        <v>51805398.609999992</v>
      </c>
      <c r="K15" s="43"/>
      <c r="L15" s="43">
        <v>48986555.240000002</v>
      </c>
      <c r="M15" s="43"/>
      <c r="N15" s="43">
        <v>48699082.739999995</v>
      </c>
    </row>
    <row r="16" spans="1:14" ht="27" customHeight="1">
      <c r="A16" s="47" t="s">
        <v>9</v>
      </c>
      <c r="B16" s="47"/>
      <c r="C16" s="47"/>
      <c r="D16" s="47"/>
      <c r="E16" s="47"/>
      <c r="F16" s="38"/>
      <c r="G16" s="38"/>
      <c r="H16" s="48">
        <f>SUM(H11:H15)</f>
        <v>751858429.39999998</v>
      </c>
      <c r="I16" s="49"/>
      <c r="J16" s="48">
        <f>SUM(J11:J15)</f>
        <v>741087644.78999996</v>
      </c>
      <c r="K16" s="43"/>
      <c r="L16" s="48">
        <f>SUM(L11:L15)</f>
        <v>645608880.6400001</v>
      </c>
      <c r="M16" s="45"/>
      <c r="N16" s="48">
        <f>SUM(N11:N15)</f>
        <v>589266265.75</v>
      </c>
    </row>
    <row r="17" spans="1:14" ht="27" customHeight="1">
      <c r="A17" s="29" t="s">
        <v>10</v>
      </c>
      <c r="B17" s="29"/>
      <c r="C17" s="29"/>
      <c r="D17" s="29"/>
      <c r="E17" s="29"/>
      <c r="F17" s="38"/>
      <c r="G17" s="38"/>
      <c r="H17" s="50"/>
      <c r="I17" s="50"/>
      <c r="J17" s="43"/>
      <c r="K17" s="43"/>
      <c r="L17" s="45"/>
      <c r="M17" s="45"/>
      <c r="N17" s="45"/>
    </row>
    <row r="18" spans="1:14" ht="27" customHeight="1">
      <c r="A18" s="46" t="s">
        <v>129</v>
      </c>
      <c r="B18" s="29"/>
      <c r="C18" s="29"/>
      <c r="D18" s="29"/>
      <c r="E18" s="29"/>
      <c r="F18" s="38">
        <v>6</v>
      </c>
      <c r="G18" s="38"/>
      <c r="H18" s="49">
        <v>216654850.60999995</v>
      </c>
      <c r="I18" s="51"/>
      <c r="J18" s="43">
        <v>222920795.22</v>
      </c>
      <c r="K18" s="43"/>
      <c r="L18" s="45">
        <v>199050073.65999997</v>
      </c>
      <c r="M18" s="45"/>
      <c r="N18" s="45">
        <v>214495200.78</v>
      </c>
    </row>
    <row r="19" spans="1:14" ht="27" customHeight="1">
      <c r="A19" s="46" t="s">
        <v>165</v>
      </c>
      <c r="B19" s="46"/>
      <c r="C19" s="46"/>
      <c r="D19" s="46"/>
      <c r="E19" s="46"/>
      <c r="F19" s="42">
        <v>9</v>
      </c>
      <c r="G19" s="42"/>
      <c r="H19" s="43">
        <v>36341687.530000001</v>
      </c>
      <c r="I19" s="51"/>
      <c r="J19" s="43">
        <v>35877889.390000001</v>
      </c>
      <c r="K19" s="43"/>
      <c r="L19" s="45">
        <v>33709602.649999999</v>
      </c>
      <c r="M19" s="45"/>
      <c r="N19" s="45">
        <v>33252911.960000001</v>
      </c>
    </row>
    <row r="20" spans="1:14" ht="27" customHeight="1">
      <c r="A20" s="46" t="s">
        <v>123</v>
      </c>
      <c r="B20" s="46"/>
      <c r="C20" s="46"/>
      <c r="D20" s="46"/>
      <c r="E20" s="46"/>
      <c r="F20" s="42">
        <v>10</v>
      </c>
      <c r="G20" s="42"/>
      <c r="H20" s="43">
        <v>0</v>
      </c>
      <c r="I20" s="51"/>
      <c r="J20" s="43">
        <v>0</v>
      </c>
      <c r="K20" s="43"/>
      <c r="L20" s="43">
        <v>11249987.5</v>
      </c>
      <c r="M20" s="45"/>
      <c r="N20" s="43">
        <v>11249987.5</v>
      </c>
    </row>
    <row r="21" spans="1:14" ht="27" customHeight="1">
      <c r="A21" s="46" t="s">
        <v>11</v>
      </c>
      <c r="B21" s="46"/>
      <c r="C21" s="46"/>
      <c r="D21" s="46"/>
      <c r="E21" s="46"/>
      <c r="F21" s="42">
        <v>11</v>
      </c>
      <c r="G21" s="42"/>
      <c r="H21" s="43">
        <v>349671575.9799999</v>
      </c>
      <c r="I21" s="51"/>
      <c r="J21" s="43">
        <v>364373118.76999992</v>
      </c>
      <c r="K21" s="43"/>
      <c r="L21" s="45">
        <v>349093667.61999995</v>
      </c>
      <c r="M21" s="45"/>
      <c r="N21" s="45">
        <v>363656741.69999993</v>
      </c>
    </row>
    <row r="22" spans="1:14" ht="27" customHeight="1">
      <c r="A22" s="46" t="s">
        <v>12</v>
      </c>
      <c r="B22" s="46"/>
      <c r="C22" s="46"/>
      <c r="D22" s="46"/>
      <c r="E22" s="46"/>
      <c r="F22" s="42">
        <v>12</v>
      </c>
      <c r="G22" s="42"/>
      <c r="H22" s="43">
        <v>50086527.629999995</v>
      </c>
      <c r="I22" s="51"/>
      <c r="J22" s="43">
        <v>54538790.879999995</v>
      </c>
      <c r="K22" s="43"/>
      <c r="L22" s="45">
        <v>50041668.829999998</v>
      </c>
      <c r="M22" s="45"/>
      <c r="N22" s="45">
        <v>54359355.709999993</v>
      </c>
    </row>
    <row r="23" spans="1:14" ht="27" customHeight="1">
      <c r="A23" s="46" t="s">
        <v>13</v>
      </c>
      <c r="B23" s="46"/>
      <c r="C23" s="46"/>
      <c r="D23" s="46"/>
      <c r="E23" s="46"/>
      <c r="F23" s="42">
        <v>13</v>
      </c>
      <c r="G23" s="42"/>
      <c r="H23" s="43">
        <v>623553.37999999989</v>
      </c>
      <c r="I23" s="51"/>
      <c r="J23" s="43">
        <v>1031794.4000000004</v>
      </c>
      <c r="K23" s="43"/>
      <c r="L23" s="45">
        <v>623553.37999999989</v>
      </c>
      <c r="M23" s="45"/>
      <c r="N23" s="45">
        <v>1031794.4000000004</v>
      </c>
    </row>
    <row r="24" spans="1:14" ht="27" customHeight="1">
      <c r="A24" s="46" t="s">
        <v>14</v>
      </c>
      <c r="B24" s="46"/>
      <c r="C24" s="46"/>
      <c r="D24" s="46"/>
      <c r="E24" s="46"/>
      <c r="F24" s="42">
        <v>14</v>
      </c>
      <c r="G24" s="42"/>
      <c r="H24" s="43">
        <v>48308404.890000001</v>
      </c>
      <c r="I24" s="51"/>
      <c r="J24" s="43">
        <v>63854270.670000002</v>
      </c>
      <c r="K24" s="43"/>
      <c r="L24" s="43">
        <v>48308404.890000001</v>
      </c>
      <c r="M24" s="45"/>
      <c r="N24" s="43">
        <v>63854270.670000002</v>
      </c>
    </row>
    <row r="25" spans="1:14" ht="27" customHeight="1">
      <c r="A25" s="46" t="s">
        <v>15</v>
      </c>
      <c r="B25" s="46"/>
      <c r="C25" s="46"/>
      <c r="D25" s="46"/>
      <c r="E25" s="46"/>
      <c r="F25" s="42">
        <v>15</v>
      </c>
      <c r="G25" s="42"/>
      <c r="H25" s="43">
        <v>89532497.320000023</v>
      </c>
      <c r="I25" s="50"/>
      <c r="J25" s="43">
        <v>90332232.829999998</v>
      </c>
      <c r="K25" s="43"/>
      <c r="L25" s="52">
        <v>85673901.590000018</v>
      </c>
      <c r="M25" s="45"/>
      <c r="N25" s="52">
        <v>86750124.969999999</v>
      </c>
    </row>
    <row r="26" spans="1:14" ht="27" customHeight="1">
      <c r="A26" s="47" t="s">
        <v>16</v>
      </c>
      <c r="B26" s="47"/>
      <c r="C26" s="47"/>
      <c r="D26" s="47"/>
      <c r="E26" s="47"/>
      <c r="F26" s="38"/>
      <c r="G26" s="38"/>
      <c r="H26" s="48">
        <f>SUM(H18:H25)</f>
        <v>791219097.33999991</v>
      </c>
      <c r="I26" s="50"/>
      <c r="J26" s="48">
        <f>SUM(J18:J25)</f>
        <v>832928892.15999985</v>
      </c>
      <c r="K26" s="43"/>
      <c r="L26" s="48">
        <f>SUM(L18:L25)</f>
        <v>777750860.12</v>
      </c>
      <c r="M26" s="45"/>
      <c r="N26" s="48">
        <f>SUM(N18:N25)</f>
        <v>828650387.68999994</v>
      </c>
    </row>
    <row r="27" spans="1:14" ht="27" customHeight="1" thickBot="1">
      <c r="A27" s="29" t="s">
        <v>17</v>
      </c>
      <c r="B27" s="29"/>
      <c r="C27" s="29"/>
      <c r="D27" s="29"/>
      <c r="E27" s="29"/>
      <c r="F27" s="38"/>
      <c r="G27" s="38"/>
      <c r="H27" s="53">
        <f>H16+H26</f>
        <v>1543077526.7399998</v>
      </c>
      <c r="I27" s="50"/>
      <c r="J27" s="53">
        <f>J16+J26</f>
        <v>1574016536.9499998</v>
      </c>
      <c r="K27" s="43"/>
      <c r="L27" s="54">
        <f>L16+L26</f>
        <v>1423359740.7600002</v>
      </c>
      <c r="M27" s="45"/>
      <c r="N27" s="53">
        <f>N16+N26</f>
        <v>1417916653.4400001</v>
      </c>
    </row>
    <row r="28" spans="1:14" ht="27" customHeight="1" thickTop="1">
      <c r="A28" s="29"/>
      <c r="B28" s="29"/>
      <c r="C28" s="29"/>
      <c r="D28" s="29"/>
      <c r="E28" s="29"/>
      <c r="H28" s="23"/>
      <c r="M28" s="57"/>
    </row>
    <row r="29" spans="1:14" ht="27" customHeight="1">
      <c r="A29" s="29"/>
      <c r="B29" s="29"/>
      <c r="C29" s="29"/>
      <c r="D29" s="29"/>
      <c r="E29" s="29"/>
      <c r="H29" s="23"/>
      <c r="M29" s="57"/>
    </row>
    <row r="30" spans="1:14" ht="27" customHeight="1">
      <c r="A30" s="23" t="s">
        <v>18</v>
      </c>
      <c r="B30" s="29"/>
      <c r="C30" s="29"/>
      <c r="D30" s="29"/>
      <c r="E30" s="29"/>
      <c r="H30" s="23"/>
      <c r="M30" s="57"/>
    </row>
    <row r="31" spans="1:14" ht="27" customHeight="1">
      <c r="L31" s="57"/>
      <c r="M31" s="57"/>
      <c r="N31" s="57"/>
    </row>
    <row r="32" spans="1:14" ht="27" customHeight="1">
      <c r="L32" s="57"/>
      <c r="M32" s="57"/>
      <c r="N32" s="57"/>
    </row>
    <row r="33" spans="1:14" ht="27" customHeight="1">
      <c r="D33" s="58" t="s">
        <v>19</v>
      </c>
      <c r="E33" s="58"/>
      <c r="F33" s="23"/>
      <c r="G33" s="59"/>
      <c r="L33" s="57"/>
      <c r="M33" s="57"/>
      <c r="N33" s="57"/>
    </row>
    <row r="34" spans="1:14" ht="27" customHeight="1">
      <c r="D34" s="58" t="s">
        <v>20</v>
      </c>
      <c r="E34" s="58"/>
      <c r="F34" s="23"/>
      <c r="G34" s="59"/>
      <c r="L34" s="57"/>
      <c r="M34" s="57"/>
      <c r="N34" s="57"/>
    </row>
    <row r="35" spans="1:14" ht="27" customHeight="1">
      <c r="D35" s="58"/>
      <c r="E35" s="58"/>
      <c r="F35" s="23"/>
      <c r="G35" s="59"/>
      <c r="L35" s="57"/>
      <c r="M35" s="57"/>
      <c r="N35" s="57"/>
    </row>
    <row r="36" spans="1:14" ht="27.75" customHeight="1">
      <c r="A36" s="60" t="s">
        <v>21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</row>
    <row r="37" spans="1:14" ht="27.75" customHeight="1">
      <c r="A37" s="21" t="str">
        <f>A1</f>
        <v>WELL GRADED ENGINEERING PUBLIC COMPANY LIMITED AND SUBSIDIARIES</v>
      </c>
      <c r="B37" s="21"/>
      <c r="C37" s="21"/>
      <c r="D37" s="21"/>
      <c r="E37" s="21"/>
      <c r="F37" s="22"/>
      <c r="G37" s="22"/>
      <c r="H37" s="21"/>
      <c r="I37" s="21"/>
      <c r="J37" s="21"/>
      <c r="K37" s="21"/>
      <c r="L37" s="21"/>
      <c r="M37" s="21"/>
      <c r="N37" s="21"/>
    </row>
    <row r="38" spans="1:14" ht="27.75" customHeight="1">
      <c r="A38" s="21" t="s">
        <v>22</v>
      </c>
      <c r="B38" s="21"/>
      <c r="C38" s="21"/>
      <c r="D38" s="21"/>
      <c r="E38" s="21"/>
      <c r="F38" s="22"/>
      <c r="G38" s="22"/>
      <c r="H38" s="21"/>
      <c r="I38" s="21"/>
      <c r="J38" s="21"/>
      <c r="K38" s="21"/>
      <c r="L38" s="21"/>
      <c r="M38" s="21"/>
      <c r="N38" s="21"/>
    </row>
    <row r="39" spans="1:14" ht="27.75" customHeight="1">
      <c r="A39" s="24" t="str">
        <f>A3</f>
        <v>AS AT SEPTEMBER 30, 2024</v>
      </c>
      <c r="B39" s="24"/>
      <c r="C39" s="24"/>
      <c r="D39" s="24"/>
      <c r="E39" s="24"/>
      <c r="F39" s="22"/>
      <c r="G39" s="22"/>
      <c r="H39" s="21"/>
      <c r="I39" s="21"/>
      <c r="J39" s="21"/>
      <c r="K39" s="21"/>
      <c r="L39" s="21"/>
      <c r="M39" s="21"/>
      <c r="N39" s="21"/>
    </row>
    <row r="40" spans="1:14" ht="27.75" customHeight="1">
      <c r="A40" s="24"/>
      <c r="B40" s="24"/>
      <c r="C40" s="24"/>
      <c r="D40" s="24"/>
      <c r="E40" s="24"/>
      <c r="F40" s="22"/>
      <c r="G40" s="22"/>
      <c r="H40" s="21"/>
      <c r="I40" s="21"/>
      <c r="J40" s="21"/>
      <c r="K40" s="21"/>
      <c r="L40" s="21"/>
      <c r="M40" s="21"/>
      <c r="N40" s="21"/>
    </row>
    <row r="41" spans="1:14" s="29" customFormat="1" ht="27.75" customHeight="1">
      <c r="A41" s="23"/>
      <c r="B41" s="23"/>
      <c r="C41" s="23"/>
      <c r="D41" s="23"/>
      <c r="E41" s="23"/>
      <c r="F41" s="27"/>
      <c r="G41" s="27"/>
      <c r="H41" s="28" t="str">
        <f>H5</f>
        <v>Consolidated financial statements (Baht)</v>
      </c>
      <c r="I41" s="28"/>
      <c r="J41" s="28"/>
      <c r="K41" s="39"/>
      <c r="L41" s="28" t="str">
        <f>L5</f>
        <v>Separate financial statements (Baht)</v>
      </c>
      <c r="M41" s="28"/>
      <c r="N41" s="28"/>
    </row>
    <row r="42" spans="1:14" ht="27.75" customHeight="1">
      <c r="F42" s="23"/>
      <c r="G42" s="23"/>
      <c r="H42" s="30" t="str">
        <f>H6</f>
        <v>September 30, 2024</v>
      </c>
      <c r="I42" s="61"/>
      <c r="J42" s="30" t="str">
        <f>J6</f>
        <v>December 31, 2023</v>
      </c>
      <c r="K42" s="30"/>
      <c r="L42" s="30" t="str">
        <f>L6</f>
        <v>September 30, 2024</v>
      </c>
      <c r="M42" s="61"/>
      <c r="N42" s="30" t="str">
        <f>N6</f>
        <v>December 31, 2023</v>
      </c>
    </row>
    <row r="43" spans="1:14" ht="27.75" customHeight="1">
      <c r="F43" s="23"/>
      <c r="G43" s="23"/>
      <c r="H43" s="31" t="s">
        <v>112</v>
      </c>
      <c r="I43" s="32"/>
      <c r="J43" s="31" t="s">
        <v>111</v>
      </c>
      <c r="K43" s="31"/>
      <c r="L43" s="31" t="s">
        <v>112</v>
      </c>
      <c r="M43" s="32"/>
      <c r="N43" s="31" t="s">
        <v>111</v>
      </c>
    </row>
    <row r="44" spans="1:14" ht="27.75" customHeight="1">
      <c r="F44" s="33" t="s">
        <v>4</v>
      </c>
      <c r="G44" s="23"/>
      <c r="H44" s="34" t="s">
        <v>113</v>
      </c>
      <c r="I44" s="32"/>
      <c r="J44" s="35"/>
      <c r="K44" s="36"/>
      <c r="L44" s="34" t="s">
        <v>113</v>
      </c>
      <c r="M44" s="32"/>
      <c r="N44" s="35"/>
    </row>
    <row r="45" spans="1:14" ht="27.75" customHeight="1">
      <c r="A45" s="62" t="s">
        <v>23</v>
      </c>
      <c r="B45" s="37"/>
      <c r="C45" s="37"/>
      <c r="D45" s="37"/>
      <c r="E45" s="37"/>
      <c r="F45" s="23"/>
      <c r="G45" s="33"/>
      <c r="H45" s="30"/>
      <c r="I45" s="30"/>
      <c r="J45" s="30"/>
      <c r="K45" s="30"/>
      <c r="L45" s="30"/>
      <c r="M45" s="30"/>
      <c r="N45" s="30"/>
    </row>
    <row r="46" spans="1:14" ht="27.75" customHeight="1">
      <c r="A46" s="29" t="s">
        <v>24</v>
      </c>
      <c r="B46" s="29"/>
      <c r="C46" s="29"/>
      <c r="D46" s="29"/>
      <c r="E46" s="29"/>
      <c r="F46" s="38"/>
      <c r="G46" s="38"/>
      <c r="H46" s="40"/>
      <c r="I46" s="40"/>
    </row>
    <row r="47" spans="1:14" ht="27.75" customHeight="1">
      <c r="A47" s="46" t="s">
        <v>153</v>
      </c>
      <c r="B47" s="46"/>
      <c r="C47" s="46"/>
      <c r="D47" s="46"/>
      <c r="E47" s="46"/>
      <c r="F47" s="38"/>
      <c r="G47" s="38"/>
      <c r="H47" s="40"/>
      <c r="I47" s="40"/>
    </row>
    <row r="48" spans="1:14" ht="27.75" customHeight="1">
      <c r="A48" s="63" t="s">
        <v>131</v>
      </c>
      <c r="B48" s="63"/>
      <c r="C48" s="63"/>
      <c r="D48" s="63"/>
      <c r="E48" s="63"/>
      <c r="F48" s="42">
        <v>16</v>
      </c>
      <c r="G48" s="42"/>
      <c r="H48" s="43">
        <v>210191362.02999997</v>
      </c>
      <c r="I48" s="50"/>
      <c r="J48" s="43">
        <v>320016587</v>
      </c>
      <c r="K48" s="43"/>
      <c r="L48" s="43">
        <v>184999822.25999999</v>
      </c>
      <c r="M48" s="43"/>
      <c r="N48" s="43">
        <v>253646345.65000001</v>
      </c>
    </row>
    <row r="49" spans="1:14" ht="27.75" customHeight="1">
      <c r="A49" s="46" t="s">
        <v>25</v>
      </c>
      <c r="B49" s="46"/>
      <c r="C49" s="46"/>
      <c r="D49" s="46"/>
      <c r="E49" s="46"/>
      <c r="F49" s="42">
        <v>17</v>
      </c>
      <c r="G49" s="42"/>
      <c r="H49" s="43">
        <v>637153533.52999997</v>
      </c>
      <c r="I49" s="49"/>
      <c r="J49" s="43">
        <v>381829513.07999998</v>
      </c>
      <c r="K49" s="43"/>
      <c r="L49" s="43">
        <v>602740939.39999998</v>
      </c>
      <c r="M49" s="45"/>
      <c r="N49" s="43">
        <v>371919301.93000001</v>
      </c>
    </row>
    <row r="50" spans="1:14" ht="27.75" customHeight="1">
      <c r="A50" s="46" t="s">
        <v>116</v>
      </c>
      <c r="B50" s="46"/>
      <c r="C50" s="46"/>
      <c r="D50" s="46"/>
      <c r="E50" s="46"/>
      <c r="F50" s="42">
        <v>6</v>
      </c>
      <c r="G50" s="42"/>
      <c r="H50" s="43">
        <v>131809682.06</v>
      </c>
      <c r="I50" s="49"/>
      <c r="J50" s="43">
        <v>317428596.73199999</v>
      </c>
      <c r="K50" s="43"/>
      <c r="L50" s="43">
        <v>125819842.95999999</v>
      </c>
      <c r="M50" s="45"/>
      <c r="N50" s="43">
        <v>281300791.99199998</v>
      </c>
    </row>
    <row r="51" spans="1:14" ht="27.75" customHeight="1">
      <c r="A51" s="46" t="s">
        <v>26</v>
      </c>
      <c r="B51" s="46"/>
      <c r="C51" s="46"/>
      <c r="D51" s="46"/>
      <c r="E51" s="46"/>
      <c r="F51" s="42">
        <v>19</v>
      </c>
      <c r="G51" s="42"/>
      <c r="H51" s="43">
        <v>42336350</v>
      </c>
      <c r="I51" s="49"/>
      <c r="J51" s="43">
        <v>19080000</v>
      </c>
      <c r="K51" s="43"/>
      <c r="L51" s="43">
        <v>42336350</v>
      </c>
      <c r="M51" s="45"/>
      <c r="N51" s="43">
        <v>19080000</v>
      </c>
    </row>
    <row r="52" spans="1:14" ht="27.75" customHeight="1">
      <c r="A52" s="46" t="s">
        <v>27</v>
      </c>
      <c r="B52" s="63"/>
      <c r="C52" s="63"/>
      <c r="D52" s="63"/>
      <c r="E52" s="63"/>
      <c r="F52" s="42">
        <v>20</v>
      </c>
      <c r="G52" s="42"/>
      <c r="H52" s="43">
        <v>16713987.490000002</v>
      </c>
      <c r="I52" s="51"/>
      <c r="J52" s="43">
        <v>16549113.370000005</v>
      </c>
      <c r="K52" s="43"/>
      <c r="L52" s="43">
        <v>16667192.680000002</v>
      </c>
      <c r="M52" s="45"/>
      <c r="N52" s="43">
        <v>16366962.650000004</v>
      </c>
    </row>
    <row r="53" spans="1:14" ht="27.75" customHeight="1">
      <c r="A53" s="46" t="s">
        <v>166</v>
      </c>
      <c r="B53" s="63"/>
      <c r="C53" s="63"/>
      <c r="D53" s="63"/>
      <c r="E53" s="63"/>
      <c r="F53" s="42"/>
      <c r="G53" s="42"/>
      <c r="H53" s="43">
        <v>0</v>
      </c>
      <c r="I53" s="51"/>
      <c r="J53" s="43">
        <v>0</v>
      </c>
      <c r="K53" s="43"/>
      <c r="L53" s="43">
        <v>0</v>
      </c>
      <c r="M53" s="45"/>
      <c r="N53" s="43">
        <v>0</v>
      </c>
    </row>
    <row r="54" spans="1:14" ht="27.75" customHeight="1">
      <c r="A54" s="46" t="s">
        <v>132</v>
      </c>
      <c r="B54" s="46"/>
      <c r="C54" s="46"/>
      <c r="D54" s="46"/>
      <c r="E54" s="46"/>
      <c r="F54" s="38">
        <v>18</v>
      </c>
      <c r="G54" s="38"/>
      <c r="H54" s="43">
        <v>38965966.920000002</v>
      </c>
      <c r="I54" s="50"/>
      <c r="J54" s="43">
        <v>127252422.65000001</v>
      </c>
      <c r="K54" s="43"/>
      <c r="L54" s="43">
        <v>37556424.549999997</v>
      </c>
      <c r="M54" s="45"/>
      <c r="N54" s="43">
        <v>93916251.590000004</v>
      </c>
    </row>
    <row r="55" spans="1:14" ht="27.75" customHeight="1">
      <c r="A55" s="46" t="s">
        <v>185</v>
      </c>
      <c r="B55" s="46"/>
      <c r="C55" s="46"/>
      <c r="D55" s="46"/>
      <c r="E55" s="46"/>
      <c r="F55" s="38">
        <v>28.2</v>
      </c>
      <c r="G55" s="38"/>
      <c r="H55" s="43">
        <v>99715337.400000006</v>
      </c>
      <c r="I55" s="50"/>
      <c r="J55" s="43">
        <v>0</v>
      </c>
      <c r="K55" s="43"/>
      <c r="L55" s="43">
        <v>99715337.400000006</v>
      </c>
      <c r="M55" s="45"/>
      <c r="N55" s="43">
        <v>0</v>
      </c>
    </row>
    <row r="56" spans="1:14" ht="27.75" customHeight="1">
      <c r="A56" s="47" t="s">
        <v>28</v>
      </c>
      <c r="B56" s="47"/>
      <c r="C56" s="47"/>
      <c r="D56" s="47"/>
      <c r="E56" s="47"/>
      <c r="F56" s="38"/>
      <c r="G56" s="38"/>
      <c r="H56" s="48">
        <f>SUM(H48:H55)</f>
        <v>1176886219.4300001</v>
      </c>
      <c r="I56" s="50"/>
      <c r="J56" s="48">
        <f>SUM(J48:J55)</f>
        <v>1182156232.832</v>
      </c>
      <c r="K56" s="43"/>
      <c r="L56" s="48">
        <f>SUM(L48:L55)</f>
        <v>1109835909.25</v>
      </c>
      <c r="M56" s="45"/>
      <c r="N56" s="48">
        <f>SUM(N48:N55)</f>
        <v>1036229653.812</v>
      </c>
    </row>
    <row r="57" spans="1:14" ht="27.75" customHeight="1">
      <c r="A57" s="29" t="s">
        <v>29</v>
      </c>
      <c r="B57" s="29"/>
      <c r="C57" s="29"/>
      <c r="D57" s="29"/>
      <c r="E57" s="29"/>
      <c r="F57" s="38"/>
      <c r="G57" s="38"/>
      <c r="H57" s="43"/>
      <c r="I57" s="50"/>
      <c r="J57" s="43"/>
      <c r="K57" s="43"/>
      <c r="L57" s="45"/>
      <c r="M57" s="45"/>
      <c r="N57" s="45"/>
    </row>
    <row r="58" spans="1:14" ht="27.75" customHeight="1">
      <c r="A58" s="46" t="s">
        <v>30</v>
      </c>
      <c r="B58" s="46"/>
      <c r="C58" s="46"/>
      <c r="D58" s="46"/>
      <c r="E58" s="46"/>
      <c r="F58" s="42">
        <v>19</v>
      </c>
      <c r="G58" s="38"/>
      <c r="H58" s="43">
        <v>0</v>
      </c>
      <c r="I58" s="50"/>
      <c r="J58" s="43">
        <v>37566350</v>
      </c>
      <c r="K58" s="45"/>
      <c r="L58" s="45">
        <v>0</v>
      </c>
      <c r="M58" s="45"/>
      <c r="N58" s="45">
        <v>37566350</v>
      </c>
    </row>
    <row r="59" spans="1:14" ht="27.75" customHeight="1">
      <c r="A59" s="46" t="s">
        <v>31</v>
      </c>
      <c r="B59" s="46"/>
      <c r="C59" s="46"/>
      <c r="D59" s="46"/>
      <c r="E59" s="46"/>
      <c r="F59" s="42">
        <v>20</v>
      </c>
      <c r="G59" s="42"/>
      <c r="H59" s="43">
        <v>1955652.6399999962</v>
      </c>
      <c r="I59" s="51"/>
      <c r="J59" s="43">
        <v>12246495.409999996</v>
      </c>
      <c r="K59" s="43"/>
      <c r="L59" s="43">
        <v>1955652.6399999962</v>
      </c>
      <c r="M59" s="45"/>
      <c r="N59" s="43">
        <v>12246495.409999996</v>
      </c>
    </row>
    <row r="60" spans="1:14" ht="27.75" customHeight="1">
      <c r="A60" s="46" t="s">
        <v>32</v>
      </c>
      <c r="B60" s="46"/>
      <c r="C60" s="46"/>
      <c r="D60" s="46"/>
      <c r="E60" s="46"/>
      <c r="F60" s="38">
        <v>21</v>
      </c>
      <c r="G60" s="42"/>
      <c r="H60" s="43">
        <v>6735190</v>
      </c>
      <c r="I60" s="51"/>
      <c r="J60" s="43">
        <v>5650071</v>
      </c>
      <c r="K60" s="43"/>
      <c r="L60" s="43">
        <v>6735190</v>
      </c>
      <c r="M60" s="45"/>
      <c r="N60" s="43">
        <v>5650071</v>
      </c>
    </row>
    <row r="61" spans="1:14" ht="27.75" customHeight="1">
      <c r="A61" s="46" t="s">
        <v>33</v>
      </c>
      <c r="B61" s="46"/>
      <c r="C61" s="46"/>
      <c r="D61" s="46"/>
      <c r="E61" s="46"/>
      <c r="F61" s="42"/>
      <c r="G61" s="42"/>
      <c r="H61" s="52">
        <v>37629631.799999997</v>
      </c>
      <c r="I61" s="51"/>
      <c r="J61" s="52">
        <v>38823235.129999995</v>
      </c>
      <c r="K61" s="43"/>
      <c r="L61" s="64">
        <v>33312749.989999998</v>
      </c>
      <c r="M61" s="45"/>
      <c r="N61" s="64">
        <v>32525001.940000001</v>
      </c>
    </row>
    <row r="62" spans="1:14" ht="27.75" customHeight="1">
      <c r="A62" s="47" t="s">
        <v>34</v>
      </c>
      <c r="B62" s="47"/>
      <c r="C62" s="47"/>
      <c r="D62" s="47"/>
      <c r="E62" s="47"/>
      <c r="F62" s="38"/>
      <c r="G62" s="38"/>
      <c r="H62" s="64">
        <f>SUM(H58:H61)</f>
        <v>46320474.439999998</v>
      </c>
      <c r="I62" s="50"/>
      <c r="J62" s="64">
        <f>SUM(J58:J61)</f>
        <v>94286151.539999992</v>
      </c>
      <c r="K62" s="45"/>
      <c r="L62" s="64">
        <f>SUM(L58:L61)</f>
        <v>42003592.629999995</v>
      </c>
      <c r="M62" s="45"/>
      <c r="N62" s="64">
        <f>SUM(N58:N61)</f>
        <v>87987918.349999994</v>
      </c>
    </row>
    <row r="63" spans="1:14" ht="27.75" customHeight="1">
      <c r="A63" s="29" t="s">
        <v>35</v>
      </c>
      <c r="B63" s="29"/>
      <c r="C63" s="29"/>
      <c r="D63" s="29"/>
      <c r="E63" s="29"/>
      <c r="F63" s="38"/>
      <c r="G63" s="38"/>
      <c r="H63" s="48">
        <f>H56+H62</f>
        <v>1223206693.8700001</v>
      </c>
      <c r="I63" s="50"/>
      <c r="J63" s="48">
        <f>J56+J62</f>
        <v>1276442384.372</v>
      </c>
      <c r="K63" s="43"/>
      <c r="L63" s="48">
        <f>L56+L62</f>
        <v>1151839501.8800001</v>
      </c>
      <c r="M63" s="45"/>
      <c r="N63" s="48">
        <f>N56+N62</f>
        <v>1124217572.1619999</v>
      </c>
    </row>
    <row r="64" spans="1:14" ht="22.2">
      <c r="A64" s="29"/>
      <c r="B64" s="29"/>
      <c r="C64" s="29"/>
      <c r="D64" s="29"/>
      <c r="E64" s="29"/>
      <c r="H64" s="23"/>
      <c r="L64" s="57"/>
      <c r="M64" s="57"/>
      <c r="N64" s="57"/>
    </row>
    <row r="65" spans="1:14" ht="27.75" customHeight="1">
      <c r="A65" s="29"/>
      <c r="B65" s="29"/>
      <c r="C65" s="29"/>
      <c r="D65" s="29"/>
      <c r="E65" s="29"/>
      <c r="H65" s="23"/>
      <c r="L65" s="57"/>
      <c r="M65" s="57"/>
      <c r="N65" s="57"/>
    </row>
    <row r="66" spans="1:14" ht="27.75" customHeight="1">
      <c r="A66" s="23" t="s">
        <v>18</v>
      </c>
      <c r="B66" s="29"/>
      <c r="C66" s="29"/>
      <c r="D66" s="29"/>
      <c r="E66" s="29"/>
      <c r="H66" s="23"/>
      <c r="L66" s="57"/>
      <c r="M66" s="57"/>
      <c r="N66" s="57"/>
    </row>
    <row r="67" spans="1:14" ht="21.6">
      <c r="L67" s="57"/>
      <c r="M67" s="57"/>
      <c r="N67" s="57"/>
    </row>
    <row r="68" spans="1:14" ht="21.6">
      <c r="L68" s="57"/>
      <c r="M68" s="57"/>
      <c r="N68" s="57"/>
    </row>
    <row r="69" spans="1:14" ht="21.6">
      <c r="L69" s="57"/>
      <c r="M69" s="57"/>
      <c r="N69" s="57"/>
    </row>
    <row r="70" spans="1:14" ht="27.75" customHeight="1">
      <c r="D70" s="58" t="s">
        <v>19</v>
      </c>
      <c r="E70" s="58"/>
      <c r="F70" s="23"/>
      <c r="G70" s="59"/>
      <c r="L70" s="57"/>
      <c r="M70" s="57"/>
      <c r="N70" s="57"/>
    </row>
    <row r="71" spans="1:14" ht="27.75" customHeight="1">
      <c r="D71" s="58" t="s">
        <v>20</v>
      </c>
      <c r="E71" s="58"/>
      <c r="F71" s="23"/>
      <c r="G71" s="59"/>
      <c r="L71" s="57"/>
      <c r="M71" s="57"/>
      <c r="N71" s="57"/>
    </row>
    <row r="72" spans="1:14" ht="27" customHeight="1">
      <c r="A72" s="60" t="s">
        <v>36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</row>
    <row r="73" spans="1:14" ht="27" customHeight="1">
      <c r="A73" s="21" t="str">
        <f>A37</f>
        <v>WELL GRADED ENGINEERING PUBLIC COMPANY LIMITED AND SUBSIDIARIES</v>
      </c>
      <c r="B73" s="21"/>
      <c r="C73" s="21"/>
      <c r="D73" s="21"/>
      <c r="E73" s="21"/>
      <c r="F73" s="22"/>
      <c r="G73" s="22"/>
      <c r="H73" s="21"/>
      <c r="I73" s="21"/>
      <c r="J73" s="21"/>
      <c r="K73" s="21"/>
      <c r="L73" s="21"/>
      <c r="M73" s="21"/>
      <c r="N73" s="21"/>
    </row>
    <row r="74" spans="1:14" ht="27" customHeight="1">
      <c r="A74" s="21" t="str">
        <f>A38</f>
        <v>STATEMENTS OF FINANCIAL POSITION (Cont'd)</v>
      </c>
      <c r="B74" s="21"/>
      <c r="C74" s="21"/>
      <c r="D74" s="21"/>
      <c r="E74" s="21"/>
      <c r="F74" s="22"/>
      <c r="G74" s="22"/>
      <c r="H74" s="21"/>
      <c r="I74" s="21"/>
      <c r="J74" s="21"/>
      <c r="K74" s="21"/>
      <c r="L74" s="21"/>
      <c r="M74" s="21"/>
      <c r="N74" s="21"/>
    </row>
    <row r="75" spans="1:14" ht="27" customHeight="1">
      <c r="A75" s="24" t="str">
        <f>A3</f>
        <v>AS AT SEPTEMBER 30, 2024</v>
      </c>
      <c r="B75" s="24"/>
      <c r="C75" s="24"/>
      <c r="D75" s="24"/>
      <c r="E75" s="24"/>
      <c r="F75" s="22"/>
      <c r="G75" s="22"/>
      <c r="H75" s="21"/>
      <c r="I75" s="21"/>
      <c r="J75" s="21"/>
      <c r="K75" s="21"/>
      <c r="L75" s="21"/>
      <c r="M75" s="21"/>
      <c r="N75" s="21"/>
    </row>
    <row r="76" spans="1:14" ht="27" customHeight="1">
      <c r="J76" s="24"/>
      <c r="K76" s="24"/>
      <c r="L76" s="24"/>
      <c r="M76" s="24"/>
      <c r="N76" s="57"/>
    </row>
    <row r="77" spans="1:14" s="29" customFormat="1" ht="27" customHeight="1">
      <c r="A77" s="23"/>
      <c r="B77" s="23"/>
      <c r="C77" s="23"/>
      <c r="D77" s="23"/>
      <c r="E77" s="23"/>
      <c r="F77" s="27"/>
      <c r="G77" s="27"/>
      <c r="H77" s="28" t="str">
        <f>H41</f>
        <v>Consolidated financial statements (Baht)</v>
      </c>
      <c r="I77" s="28"/>
      <c r="J77" s="28"/>
      <c r="K77" s="39"/>
      <c r="L77" s="28" t="s">
        <v>2</v>
      </c>
      <c r="M77" s="28"/>
      <c r="N77" s="28"/>
    </row>
    <row r="78" spans="1:14" ht="27" customHeight="1">
      <c r="F78" s="23"/>
      <c r="G78" s="23"/>
      <c r="H78" s="30" t="str">
        <f>H42</f>
        <v>September 30, 2024</v>
      </c>
      <c r="I78" s="61"/>
      <c r="J78" s="30" t="str">
        <f>J42</f>
        <v>December 31, 2023</v>
      </c>
      <c r="K78" s="30"/>
      <c r="L78" s="30" t="str">
        <f>L42</f>
        <v>September 30, 2024</v>
      </c>
      <c r="M78" s="61"/>
      <c r="N78" s="30" t="str">
        <f>N42</f>
        <v>December 31, 2023</v>
      </c>
    </row>
    <row r="79" spans="1:14" ht="27" customHeight="1">
      <c r="F79" s="23"/>
      <c r="G79" s="23"/>
      <c r="H79" s="31" t="s">
        <v>112</v>
      </c>
      <c r="I79" s="32"/>
      <c r="J79" s="31" t="s">
        <v>111</v>
      </c>
      <c r="K79" s="31"/>
      <c r="L79" s="31" t="s">
        <v>112</v>
      </c>
      <c r="M79" s="32"/>
      <c r="N79" s="31" t="s">
        <v>111</v>
      </c>
    </row>
    <row r="80" spans="1:14" ht="27" customHeight="1">
      <c r="F80" s="33" t="s">
        <v>4</v>
      </c>
      <c r="G80" s="23"/>
      <c r="H80" s="34" t="s">
        <v>113</v>
      </c>
      <c r="I80" s="32"/>
      <c r="J80" s="35"/>
      <c r="K80" s="36"/>
      <c r="L80" s="34" t="s">
        <v>113</v>
      </c>
      <c r="M80" s="32"/>
      <c r="N80" s="35"/>
    </row>
    <row r="81" spans="1:14" ht="27" customHeight="1">
      <c r="A81" s="62" t="s">
        <v>37</v>
      </c>
      <c r="B81" s="37"/>
      <c r="C81" s="37"/>
      <c r="D81" s="37"/>
      <c r="E81" s="37"/>
      <c r="F81" s="23"/>
      <c r="G81" s="33"/>
      <c r="H81" s="30"/>
      <c r="I81" s="30"/>
      <c r="J81" s="30"/>
      <c r="K81" s="30"/>
      <c r="L81" s="30"/>
      <c r="M81" s="30"/>
      <c r="N81" s="30"/>
    </row>
    <row r="82" spans="1:14" ht="27" customHeight="1">
      <c r="A82" s="29" t="s">
        <v>38</v>
      </c>
      <c r="B82" s="29"/>
      <c r="C82" s="29"/>
      <c r="D82" s="29"/>
      <c r="E82" s="29"/>
      <c r="F82" s="38"/>
      <c r="G82" s="38"/>
      <c r="H82" s="30"/>
      <c r="I82" s="61"/>
      <c r="J82" s="30"/>
      <c r="K82" s="30"/>
      <c r="L82" s="30"/>
      <c r="N82" s="30"/>
    </row>
    <row r="83" spans="1:14" ht="27" customHeight="1">
      <c r="A83" s="65" t="s">
        <v>39</v>
      </c>
      <c r="B83" s="65"/>
      <c r="C83" s="65"/>
      <c r="D83" s="65"/>
      <c r="E83" s="65"/>
      <c r="F83" s="38"/>
      <c r="G83" s="38"/>
      <c r="H83" s="40"/>
      <c r="I83" s="40"/>
      <c r="L83" s="57"/>
      <c r="M83" s="57"/>
      <c r="N83" s="57"/>
    </row>
    <row r="84" spans="1:14" ht="27" customHeight="1">
      <c r="A84" s="46" t="s">
        <v>40</v>
      </c>
      <c r="B84" s="46"/>
      <c r="C84" s="46"/>
      <c r="D84" s="46"/>
      <c r="E84" s="46"/>
      <c r="F84" s="42"/>
      <c r="G84" s="42"/>
      <c r="H84" s="23"/>
      <c r="I84" s="40"/>
      <c r="L84" s="57"/>
      <c r="M84" s="57"/>
      <c r="N84" s="57"/>
    </row>
    <row r="85" spans="1:14" ht="27" customHeight="1" thickBot="1">
      <c r="A85" s="63" t="s">
        <v>159</v>
      </c>
      <c r="B85" s="46"/>
      <c r="C85" s="46"/>
      <c r="D85" s="46"/>
      <c r="E85" s="46"/>
      <c r="F85" s="42"/>
      <c r="G85" s="42"/>
      <c r="H85" s="66">
        <v>330000000</v>
      </c>
      <c r="I85" s="40"/>
      <c r="J85" s="66">
        <v>330000000</v>
      </c>
      <c r="L85" s="66">
        <v>330000000</v>
      </c>
      <c r="M85" s="57"/>
      <c r="N85" s="66">
        <v>330000000</v>
      </c>
    </row>
    <row r="86" spans="1:14" ht="27" customHeight="1" thickTop="1">
      <c r="A86" s="63" t="s">
        <v>41</v>
      </c>
      <c r="B86" s="46"/>
      <c r="C86" s="46"/>
      <c r="D86" s="46"/>
      <c r="E86" s="46"/>
      <c r="F86" s="42"/>
      <c r="G86" s="42"/>
      <c r="H86" s="23"/>
      <c r="I86" s="23"/>
      <c r="K86" s="43"/>
    </row>
    <row r="87" spans="1:14" ht="27" customHeight="1">
      <c r="A87" s="46" t="s">
        <v>42</v>
      </c>
      <c r="B87" s="46"/>
      <c r="C87" s="46"/>
      <c r="D87" s="46"/>
      <c r="E87" s="46"/>
      <c r="F87" s="42"/>
      <c r="G87" s="42"/>
      <c r="H87" s="45"/>
      <c r="I87" s="50"/>
      <c r="J87" s="45"/>
      <c r="K87" s="45"/>
      <c r="L87" s="45"/>
      <c r="M87" s="45"/>
      <c r="N87" s="45"/>
    </row>
    <row r="88" spans="1:14" ht="27" customHeight="1">
      <c r="A88" s="67" t="s">
        <v>41</v>
      </c>
      <c r="B88" s="46"/>
      <c r="C88" s="46"/>
      <c r="D88" s="46"/>
      <c r="E88" s="46"/>
      <c r="F88" s="42"/>
      <c r="G88" s="42"/>
      <c r="H88" s="43">
        <v>300000000</v>
      </c>
      <c r="I88" s="50"/>
      <c r="J88" s="43">
        <v>300000000</v>
      </c>
      <c r="K88" s="43"/>
      <c r="L88" s="43">
        <v>300000000</v>
      </c>
      <c r="M88" s="45"/>
      <c r="N88" s="43">
        <v>300000000</v>
      </c>
    </row>
    <row r="89" spans="1:14" ht="27" customHeight="1">
      <c r="A89" s="46" t="s">
        <v>117</v>
      </c>
      <c r="B89" s="46"/>
      <c r="C89" s="46"/>
      <c r="D89" s="46"/>
      <c r="E89" s="46"/>
      <c r="F89" s="42"/>
      <c r="G89" s="42"/>
      <c r="H89" s="43">
        <v>276960000</v>
      </c>
      <c r="I89" s="50"/>
      <c r="J89" s="43">
        <v>276960000</v>
      </c>
      <c r="K89" s="43"/>
      <c r="L89" s="43">
        <v>276960000</v>
      </c>
      <c r="M89" s="45"/>
      <c r="N89" s="43">
        <v>276960000</v>
      </c>
    </row>
    <row r="90" spans="1:14" ht="27" customHeight="1">
      <c r="A90" s="46" t="s">
        <v>150</v>
      </c>
      <c r="B90" s="46"/>
      <c r="C90" s="46"/>
      <c r="D90" s="46"/>
      <c r="E90" s="46"/>
      <c r="F90" s="38"/>
      <c r="G90" s="38"/>
      <c r="H90" s="43"/>
      <c r="I90" s="50"/>
      <c r="J90" s="45"/>
      <c r="K90" s="45"/>
      <c r="L90" s="45"/>
      <c r="M90" s="43"/>
      <c r="N90" s="45"/>
    </row>
    <row r="91" spans="1:14" ht="27" customHeight="1">
      <c r="A91" s="67" t="s">
        <v>43</v>
      </c>
      <c r="B91" s="67"/>
      <c r="C91" s="67"/>
      <c r="D91" s="67"/>
      <c r="E91" s="67"/>
      <c r="F91" s="42" t="s">
        <v>114</v>
      </c>
      <c r="G91" s="42"/>
      <c r="H91" s="43">
        <f>SCSE_C!K19</f>
        <v>19025000</v>
      </c>
      <c r="I91" s="51"/>
      <c r="J91" s="45">
        <v>19025000</v>
      </c>
      <c r="K91" s="45"/>
      <c r="L91" s="45">
        <v>19025000</v>
      </c>
      <c r="M91" s="45"/>
      <c r="N91" s="45">
        <v>19025000</v>
      </c>
    </row>
    <row r="92" spans="1:14" ht="27" customHeight="1">
      <c r="A92" s="67" t="s">
        <v>44</v>
      </c>
      <c r="B92" s="67"/>
      <c r="C92" s="67"/>
      <c r="D92" s="67"/>
      <c r="E92" s="67"/>
      <c r="F92" s="38"/>
      <c r="G92" s="38"/>
      <c r="H92" s="52">
        <f>SCSE_C!M19</f>
        <v>-276114167.12999928</v>
      </c>
      <c r="I92" s="50"/>
      <c r="J92" s="52">
        <f>SCSE_C!M16</f>
        <v>-298410847.41999954</v>
      </c>
      <c r="K92" s="43"/>
      <c r="L92" s="64">
        <f>SCSE_S!N20</f>
        <v>-324464761.11999941</v>
      </c>
      <c r="M92" s="45"/>
      <c r="N92" s="64">
        <f>SCSE_S!N16</f>
        <v>-302285918.71999961</v>
      </c>
    </row>
    <row r="93" spans="1:14" ht="27" customHeight="1">
      <c r="A93" s="29" t="s">
        <v>45</v>
      </c>
      <c r="B93" s="29"/>
      <c r="C93" s="29"/>
      <c r="D93" s="29"/>
      <c r="E93" s="29"/>
      <c r="F93" s="38"/>
      <c r="G93" s="38"/>
      <c r="H93" s="64">
        <f>SUM(H88:H92)</f>
        <v>319870832.87000072</v>
      </c>
      <c r="I93" s="50"/>
      <c r="J93" s="64">
        <f>SUM(J88:J92)</f>
        <v>297574152.58000046</v>
      </c>
      <c r="K93" s="45"/>
      <c r="L93" s="64">
        <f>SUM(L88:L92)</f>
        <v>271520238.88000059</v>
      </c>
      <c r="M93" s="45"/>
      <c r="N93" s="64">
        <f>SUM(N88:N92)</f>
        <v>293699081.28000039</v>
      </c>
    </row>
    <row r="94" spans="1:14" ht="27" customHeight="1" thickBot="1">
      <c r="A94" s="29" t="s">
        <v>46</v>
      </c>
      <c r="B94" s="29"/>
      <c r="C94" s="29"/>
      <c r="D94" s="29"/>
      <c r="E94" s="29"/>
      <c r="F94" s="38"/>
      <c r="G94" s="38"/>
      <c r="H94" s="53">
        <f>H63+H93</f>
        <v>1543077526.7400007</v>
      </c>
      <c r="I94" s="50"/>
      <c r="J94" s="53">
        <f>J63+J93</f>
        <v>1574016536.9520004</v>
      </c>
      <c r="K94" s="43"/>
      <c r="L94" s="68">
        <f>L63+L93</f>
        <v>1423359740.7600007</v>
      </c>
      <c r="M94" s="45"/>
      <c r="N94" s="68">
        <f>N63+N93</f>
        <v>1417916653.4420004</v>
      </c>
    </row>
    <row r="95" spans="1:14" ht="27" customHeight="1" thickTop="1">
      <c r="A95" s="29"/>
      <c r="B95" s="29"/>
      <c r="C95" s="29"/>
      <c r="D95" s="29"/>
      <c r="E95" s="29"/>
      <c r="F95" s="38"/>
      <c r="G95" s="38"/>
      <c r="H95" s="1"/>
      <c r="I95" s="1"/>
      <c r="J95" s="1"/>
      <c r="K95" s="1"/>
      <c r="L95" s="1"/>
      <c r="M95" s="1"/>
      <c r="N95" s="1"/>
    </row>
    <row r="96" spans="1:14" ht="27" customHeight="1">
      <c r="H96" s="43"/>
      <c r="I96" s="43"/>
      <c r="J96" s="43"/>
      <c r="K96" s="43"/>
      <c r="L96" s="43"/>
      <c r="M96" s="43"/>
      <c r="N96" s="43"/>
    </row>
    <row r="97" spans="1:14" ht="27" customHeight="1">
      <c r="H97" s="43"/>
      <c r="I97" s="69"/>
      <c r="J97" s="43"/>
      <c r="K97" s="43"/>
      <c r="L97" s="43"/>
      <c r="M97" s="45"/>
      <c r="N97" s="43"/>
    </row>
    <row r="98" spans="1:14" ht="27" customHeight="1">
      <c r="A98" s="23" t="s">
        <v>18</v>
      </c>
      <c r="H98" s="43"/>
      <c r="I98" s="69"/>
      <c r="J98" s="43"/>
      <c r="K98" s="43"/>
      <c r="L98" s="43"/>
      <c r="M98" s="45"/>
      <c r="N98" s="43"/>
    </row>
    <row r="99" spans="1:14" ht="27" customHeight="1">
      <c r="H99" s="43"/>
      <c r="I99" s="69"/>
      <c r="J99" s="43"/>
      <c r="K99" s="43"/>
      <c r="L99" s="43"/>
      <c r="M99" s="45"/>
      <c r="N99" s="43"/>
    </row>
    <row r="100" spans="1:14" ht="27" customHeight="1">
      <c r="H100" s="43"/>
      <c r="I100" s="69"/>
      <c r="J100" s="43"/>
      <c r="K100" s="43"/>
      <c r="L100" s="43"/>
      <c r="M100" s="45"/>
      <c r="N100" s="43"/>
    </row>
    <row r="101" spans="1:14" ht="27" customHeight="1">
      <c r="H101" s="43"/>
      <c r="I101" s="69"/>
      <c r="J101" s="43"/>
      <c r="K101" s="43"/>
      <c r="L101" s="43"/>
      <c r="M101" s="45"/>
      <c r="N101" s="43"/>
    </row>
    <row r="102" spans="1:14" ht="27" customHeight="1">
      <c r="L102" s="57"/>
      <c r="M102" s="57"/>
      <c r="N102" s="57"/>
    </row>
    <row r="104" spans="1:14" ht="27" customHeight="1">
      <c r="D104" s="58" t="s">
        <v>19</v>
      </c>
      <c r="E104" s="58"/>
      <c r="F104" s="58"/>
      <c r="G104" s="23"/>
    </row>
    <row r="105" spans="1:14" ht="27" customHeight="1">
      <c r="D105" s="58" t="s">
        <v>20</v>
      </c>
      <c r="E105" s="58"/>
      <c r="F105" s="58"/>
      <c r="G105" s="23"/>
    </row>
  </sheetData>
  <mergeCells count="8">
    <mergeCell ref="H5:K5"/>
    <mergeCell ref="L5:N5"/>
    <mergeCell ref="H77:J77"/>
    <mergeCell ref="L77:N77"/>
    <mergeCell ref="A36:N36"/>
    <mergeCell ref="H41:J41"/>
    <mergeCell ref="L41:N41"/>
    <mergeCell ref="A72:N72"/>
  </mergeCells>
  <pageMargins left="0.6692913385826772" right="0.19685039370078741" top="0.6692913385826772" bottom="0.70866141732283472" header="0.43307086614173229" footer="0.47244094488188981"/>
  <pageSetup paperSize="9" scale="82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9BC0D-D627-460B-B0B4-13229DAE6C26}">
  <dimension ref="A1:K48"/>
  <sheetViews>
    <sheetView zoomScale="85" zoomScaleNormal="85" zoomScaleSheetLayoutView="90" workbookViewId="0">
      <selection activeCell="F10" sqref="F10"/>
    </sheetView>
  </sheetViews>
  <sheetFormatPr defaultColWidth="12.5" defaultRowHeight="24" customHeight="1"/>
  <cols>
    <col min="1" max="1" width="9.125" style="23" customWidth="1"/>
    <col min="2" max="2" width="15.625" style="23" customWidth="1"/>
    <col min="3" max="3" width="17" style="23" customWidth="1"/>
    <col min="4" max="4" width="9.625" style="56" customWidth="1"/>
    <col min="5" max="5" width="18.625" style="23" customWidth="1"/>
    <col min="6" max="6" width="1.625" style="23" customWidth="1"/>
    <col min="7" max="7" width="18.625" style="23" customWidth="1"/>
    <col min="8" max="8" width="1.625" style="23" customWidth="1"/>
    <col min="9" max="9" width="18.625" style="23" customWidth="1"/>
    <col min="10" max="10" width="1.625" style="23" customWidth="1"/>
    <col min="11" max="11" width="18.625" style="23" customWidth="1"/>
    <col min="12" max="12" width="5.5" style="23" customWidth="1"/>
    <col min="13" max="16384" width="12.5" style="23"/>
  </cols>
  <sheetData>
    <row r="1" spans="1:11" ht="21.75" customHeight="1">
      <c r="A1" s="97" t="str">
        <f>BS!A1</f>
        <v>WELL GRADED ENGINEERING PUBLIC COMPANY LIMITED AND SUBSIDIARIES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21.75" customHeight="1">
      <c r="A2" s="97" t="s">
        <v>47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ht="21.75" customHeight="1">
      <c r="A3" s="97" t="s">
        <v>170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21.7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s="29" customFormat="1" ht="21.75" customHeight="1">
      <c r="A5" s="23"/>
      <c r="B5" s="23"/>
      <c r="C5" s="23"/>
      <c r="D5" s="133"/>
      <c r="E5" s="28" t="s">
        <v>1</v>
      </c>
      <c r="F5" s="28"/>
      <c r="G5" s="28"/>
      <c r="I5" s="101"/>
      <c r="J5" s="101" t="s">
        <v>2</v>
      </c>
      <c r="K5" s="101"/>
    </row>
    <row r="6" spans="1:11" ht="21.75" customHeight="1">
      <c r="D6" s="33" t="s">
        <v>4</v>
      </c>
      <c r="E6" s="134">
        <v>2024</v>
      </c>
      <c r="F6" s="135"/>
      <c r="G6" s="134">
        <v>2023</v>
      </c>
      <c r="H6" s="135"/>
      <c r="I6" s="134">
        <v>2024</v>
      </c>
      <c r="J6" s="135"/>
      <c r="K6" s="134">
        <v>2023</v>
      </c>
    </row>
    <row r="7" spans="1:11" ht="21.75" customHeight="1">
      <c r="A7" s="136" t="s">
        <v>48</v>
      </c>
      <c r="B7" s="136"/>
      <c r="C7" s="136"/>
      <c r="D7" s="40"/>
      <c r="E7" s="107">
        <v>561354420.7899996</v>
      </c>
      <c r="F7" s="107"/>
      <c r="G7" s="107">
        <v>533794603.6500001</v>
      </c>
      <c r="H7" s="107"/>
      <c r="I7" s="107">
        <v>515998844.50999963</v>
      </c>
      <c r="J7" s="107"/>
      <c r="K7" s="107">
        <v>475842347.56999993</v>
      </c>
    </row>
    <row r="8" spans="1:11" ht="21.75" customHeight="1">
      <c r="A8" s="136" t="s">
        <v>49</v>
      </c>
      <c r="B8" s="136"/>
      <c r="C8" s="136"/>
      <c r="D8" s="40"/>
      <c r="E8" s="137">
        <v>-489544024.84999955</v>
      </c>
      <c r="F8" s="107"/>
      <c r="G8" s="137">
        <v>-503696350.76000023</v>
      </c>
      <c r="H8" s="107"/>
      <c r="I8" s="138">
        <v>-443310315.9199996</v>
      </c>
      <c r="J8" s="107"/>
      <c r="K8" s="138">
        <v>-448532706.04999995</v>
      </c>
    </row>
    <row r="9" spans="1:11" ht="21.75" customHeight="1">
      <c r="A9" s="136" t="s">
        <v>151</v>
      </c>
      <c r="B9" s="136"/>
      <c r="C9" s="136"/>
      <c r="D9" s="40"/>
      <c r="E9" s="107">
        <f>SUM(E7:E8)</f>
        <v>71810395.940000057</v>
      </c>
      <c r="F9" s="107"/>
      <c r="G9" s="107">
        <f>SUM(G7:G8)</f>
        <v>30098252.889999866</v>
      </c>
      <c r="H9" s="107"/>
      <c r="I9" s="107">
        <f>SUM(I7:I8)</f>
        <v>72688528.590000033</v>
      </c>
      <c r="J9" s="107"/>
      <c r="K9" s="107">
        <f>SUM(K7:K8)</f>
        <v>27309641.519999981</v>
      </c>
    </row>
    <row r="10" spans="1:11" ht="21.75" customHeight="1">
      <c r="A10" s="136" t="s">
        <v>50</v>
      </c>
      <c r="B10" s="136"/>
      <c r="C10" s="136"/>
      <c r="D10" s="40"/>
      <c r="E10" s="137">
        <v>867660.94999999925</v>
      </c>
      <c r="F10" s="107"/>
      <c r="G10" s="137">
        <v>4850040.8899999969</v>
      </c>
      <c r="H10" s="107"/>
      <c r="I10" s="138">
        <v>867660.95000000019</v>
      </c>
      <c r="J10" s="107"/>
      <c r="K10" s="138">
        <v>6656940.0799999982</v>
      </c>
    </row>
    <row r="11" spans="1:11" ht="21.75" customHeight="1">
      <c r="A11" s="23" t="s">
        <v>152</v>
      </c>
      <c r="D11" s="40"/>
      <c r="E11" s="107">
        <f>SUM(E9:E10)</f>
        <v>72678056.89000006</v>
      </c>
      <c r="F11" s="107"/>
      <c r="G11" s="107">
        <f>SUM(G9:G10)</f>
        <v>34948293.779999867</v>
      </c>
      <c r="H11" s="107"/>
      <c r="I11" s="107">
        <f>SUM(I9:I10)</f>
        <v>73556189.540000036</v>
      </c>
      <c r="J11" s="107"/>
      <c r="K11" s="107">
        <f>SUM(K9:K10)</f>
        <v>33966581.599999979</v>
      </c>
    </row>
    <row r="12" spans="1:11" ht="21.75" customHeight="1">
      <c r="A12" s="136" t="s">
        <v>51</v>
      </c>
      <c r="B12" s="136"/>
      <c r="C12" s="136"/>
      <c r="D12" s="40"/>
      <c r="E12" s="139">
        <v>-20555005.219999999</v>
      </c>
      <c r="F12" s="107"/>
      <c r="G12" s="139">
        <v>-22066463.68</v>
      </c>
      <c r="H12" s="107"/>
      <c r="I12" s="107">
        <v>-20176658.309999987</v>
      </c>
      <c r="J12" s="107"/>
      <c r="K12" s="139">
        <v>-55613885.160000004</v>
      </c>
    </row>
    <row r="13" spans="1:11" ht="21.75" customHeight="1">
      <c r="A13" s="136" t="s">
        <v>178</v>
      </c>
      <c r="B13" s="136"/>
      <c r="C13" s="136"/>
      <c r="D13" s="31" t="s">
        <v>184</v>
      </c>
      <c r="E13" s="137">
        <v>-83211522.98999998</v>
      </c>
      <c r="F13" s="107"/>
      <c r="G13" s="20">
        <v>0</v>
      </c>
      <c r="H13" s="107"/>
      <c r="I13" s="138">
        <v>-83211522.98999998</v>
      </c>
      <c r="J13" s="107"/>
      <c r="K13" s="20">
        <v>0</v>
      </c>
    </row>
    <row r="14" spans="1:11" ht="21.75" customHeight="1">
      <c r="A14" s="23" t="s">
        <v>52</v>
      </c>
      <c r="D14" s="40"/>
      <c r="E14" s="107">
        <f>SUM(E11:E13)</f>
        <v>-31088471.319999918</v>
      </c>
      <c r="F14" s="107"/>
      <c r="G14" s="107">
        <f>SUM(G11:G13)</f>
        <v>12881830.099999867</v>
      </c>
      <c r="H14" s="107"/>
      <c r="I14" s="107">
        <f>SUM(I11:I13)</f>
        <v>-29831991.759999931</v>
      </c>
      <c r="J14" s="107"/>
      <c r="K14" s="107">
        <f>SUM(K11:K13)</f>
        <v>-21647303.560000025</v>
      </c>
    </row>
    <row r="15" spans="1:11" ht="21.75" customHeight="1">
      <c r="A15" s="23" t="s">
        <v>53</v>
      </c>
      <c r="D15" s="40"/>
      <c r="E15" s="107">
        <v>121304.78999999957</v>
      </c>
      <c r="F15" s="107"/>
      <c r="G15" s="107">
        <v>57148.01</v>
      </c>
      <c r="H15" s="107"/>
      <c r="I15" s="107">
        <v>2052102.58</v>
      </c>
      <c r="J15" s="107"/>
      <c r="K15" s="107">
        <v>693473.60999999987</v>
      </c>
    </row>
    <row r="16" spans="1:11" ht="21.75" customHeight="1">
      <c r="A16" s="136" t="s">
        <v>54</v>
      </c>
      <c r="B16" s="136"/>
      <c r="C16" s="136"/>
      <c r="D16" s="40"/>
      <c r="E16" s="137">
        <v>-2906841.3600000013</v>
      </c>
      <c r="F16" s="107"/>
      <c r="G16" s="137">
        <v>-1889171.41</v>
      </c>
      <c r="H16" s="107"/>
      <c r="I16" s="138">
        <v>-2914185.2000000011</v>
      </c>
      <c r="J16" s="107"/>
      <c r="K16" s="138">
        <v>-1881685.3199999994</v>
      </c>
    </row>
    <row r="17" spans="1:11" ht="21.75" customHeight="1">
      <c r="A17" s="136" t="s">
        <v>55</v>
      </c>
      <c r="B17" s="136"/>
      <c r="C17" s="136"/>
      <c r="D17" s="40"/>
      <c r="E17" s="107">
        <f>SUM(E14:E16)</f>
        <v>-33874007.889999919</v>
      </c>
      <c r="F17" s="107"/>
      <c r="G17" s="107">
        <f>SUM(G14:G16)</f>
        <v>11049806.699999867</v>
      </c>
      <c r="H17" s="107"/>
      <c r="I17" s="107">
        <f>SUM(I14:I16)</f>
        <v>-30694074.379999936</v>
      </c>
      <c r="J17" s="107"/>
      <c r="K17" s="107">
        <f>SUM(K14:K16)</f>
        <v>-22835515.270000026</v>
      </c>
    </row>
    <row r="18" spans="1:11" ht="21.75" customHeight="1">
      <c r="A18" s="136" t="s">
        <v>146</v>
      </c>
      <c r="B18" s="136"/>
      <c r="C18" s="136"/>
      <c r="D18" s="31" t="s">
        <v>160</v>
      </c>
      <c r="E18" s="138">
        <v>5521516.75</v>
      </c>
      <c r="F18" s="107"/>
      <c r="G18" s="138">
        <v>975759.65</v>
      </c>
      <c r="H18" s="107"/>
      <c r="I18" s="138">
        <v>5520154.8500000034</v>
      </c>
      <c r="J18" s="107"/>
      <c r="K18" s="138">
        <v>988779.42</v>
      </c>
    </row>
    <row r="19" spans="1:11" ht="21.75" customHeight="1">
      <c r="A19" s="136" t="s">
        <v>56</v>
      </c>
      <c r="B19" s="136"/>
      <c r="C19" s="136"/>
      <c r="D19" s="40"/>
      <c r="E19" s="107">
        <f>SUM(E17:E18)</f>
        <v>-28352491.139999919</v>
      </c>
      <c r="F19" s="107"/>
      <c r="G19" s="107">
        <f>SUM(G17:G18)</f>
        <v>12025566.349999867</v>
      </c>
      <c r="H19" s="107"/>
      <c r="I19" s="107">
        <f>SUM(I17:I18)</f>
        <v>-25173919.529999934</v>
      </c>
      <c r="J19" s="107"/>
      <c r="K19" s="107">
        <f>SUM(K17:L18)</f>
        <v>-21846735.850000024</v>
      </c>
    </row>
    <row r="20" spans="1:11" ht="21.75" customHeight="1">
      <c r="A20" s="85" t="s">
        <v>57</v>
      </c>
      <c r="B20" s="85"/>
      <c r="C20" s="85"/>
      <c r="D20" s="40"/>
      <c r="E20" s="107"/>
      <c r="F20" s="107"/>
      <c r="G20" s="107"/>
      <c r="H20" s="107"/>
      <c r="I20" s="107"/>
      <c r="J20" s="107"/>
      <c r="K20" s="107"/>
    </row>
    <row r="21" spans="1:11" ht="21.75" customHeight="1">
      <c r="A21" s="85" t="s">
        <v>142</v>
      </c>
      <c r="B21" s="85"/>
      <c r="C21" s="85"/>
      <c r="D21" s="40"/>
      <c r="E21" s="107"/>
      <c r="F21" s="107"/>
      <c r="G21" s="107"/>
      <c r="H21" s="107"/>
      <c r="I21" s="107"/>
      <c r="J21" s="107"/>
      <c r="K21" s="107"/>
    </row>
    <row r="22" spans="1:11" ht="21.75" customHeight="1">
      <c r="A22" s="85" t="s">
        <v>143</v>
      </c>
      <c r="B22" s="85"/>
      <c r="C22" s="85"/>
      <c r="D22" s="40"/>
      <c r="E22" s="107"/>
      <c r="F22" s="107"/>
      <c r="G22" s="107"/>
      <c r="H22" s="107"/>
      <c r="I22" s="107"/>
      <c r="J22" s="107"/>
      <c r="K22" s="107"/>
    </row>
    <row r="23" spans="1:11" ht="21.75" customHeight="1">
      <c r="A23" s="85" t="s">
        <v>144</v>
      </c>
      <c r="B23" s="85"/>
      <c r="C23" s="85"/>
      <c r="D23" s="40"/>
      <c r="E23" s="141"/>
      <c r="F23" s="141"/>
      <c r="G23" s="141"/>
      <c r="H23" s="107"/>
      <c r="I23" s="141"/>
      <c r="J23" s="107"/>
      <c r="K23" s="141"/>
    </row>
    <row r="24" spans="1:11" ht="21.75" customHeight="1">
      <c r="A24" s="142" t="s">
        <v>145</v>
      </c>
      <c r="B24" s="85"/>
      <c r="C24" s="85"/>
      <c r="D24" s="31"/>
      <c r="E24" s="8">
        <v>0</v>
      </c>
      <c r="F24" s="141"/>
      <c r="G24" s="8">
        <v>0</v>
      </c>
      <c r="H24" s="107"/>
      <c r="I24" s="8">
        <v>0</v>
      </c>
      <c r="J24" s="107"/>
      <c r="K24" s="8">
        <v>0</v>
      </c>
    </row>
    <row r="25" spans="1:11" ht="21.75" customHeight="1" thickBot="1">
      <c r="A25" s="85" t="s">
        <v>120</v>
      </c>
      <c r="B25" s="85"/>
      <c r="C25" s="85"/>
      <c r="D25" s="40"/>
      <c r="E25" s="143">
        <f>SUM(E19:E24)</f>
        <v>-28352491.139999919</v>
      </c>
      <c r="F25" s="107"/>
      <c r="G25" s="143">
        <f>SUM(G19:G24)</f>
        <v>12025566.349999867</v>
      </c>
      <c r="H25" s="107"/>
      <c r="I25" s="143">
        <f>SUM(I19:I24)</f>
        <v>-25173919.529999934</v>
      </c>
      <c r="J25" s="107"/>
      <c r="K25" s="143">
        <f>SUM(K19:K24)</f>
        <v>-21846735.850000024</v>
      </c>
    </row>
    <row r="26" spans="1:11" ht="9.75" customHeight="1" thickTop="1">
      <c r="A26" s="85"/>
      <c r="B26" s="85"/>
      <c r="C26" s="85"/>
      <c r="D26" s="40"/>
      <c r="H26" s="57"/>
      <c r="J26" s="57"/>
    </row>
    <row r="27" spans="1:11" ht="21.75" customHeight="1">
      <c r="A27" s="136" t="s">
        <v>58</v>
      </c>
      <c r="B27" s="136"/>
      <c r="C27" s="136"/>
      <c r="D27" s="40"/>
      <c r="G27" s="2"/>
      <c r="H27" s="2"/>
      <c r="I27" s="2"/>
      <c r="J27" s="3"/>
      <c r="K27" s="2"/>
    </row>
    <row r="28" spans="1:11" s="29" customFormat="1" ht="21.75" customHeight="1">
      <c r="A28" s="136" t="s">
        <v>59</v>
      </c>
      <c r="B28" s="136"/>
      <c r="C28" s="136"/>
      <c r="D28" s="144"/>
      <c r="E28" s="107">
        <f>E30-E29</f>
        <v>-28352491.139999919</v>
      </c>
      <c r="F28" s="107"/>
      <c r="G28" s="107">
        <f>G30-G29</f>
        <v>12025566.349999867</v>
      </c>
      <c r="H28" s="107"/>
      <c r="I28" s="107">
        <f>I19</f>
        <v>-25173919.529999934</v>
      </c>
      <c r="J28" s="107"/>
      <c r="K28" s="107">
        <f>K19</f>
        <v>-21846735.850000024</v>
      </c>
    </row>
    <row r="29" spans="1:11" s="29" customFormat="1" ht="21.75" customHeight="1">
      <c r="A29" s="23" t="s">
        <v>60</v>
      </c>
      <c r="B29" s="23"/>
      <c r="C29" s="23"/>
      <c r="E29" s="8">
        <v>0</v>
      </c>
      <c r="F29" s="107"/>
      <c r="G29" s="19">
        <v>0</v>
      </c>
      <c r="H29" s="107"/>
      <c r="I29" s="8">
        <v>0</v>
      </c>
      <c r="J29" s="8"/>
      <c r="K29" s="8">
        <v>0</v>
      </c>
    </row>
    <row r="30" spans="1:11" s="29" customFormat="1" ht="21.75" customHeight="1" thickBot="1">
      <c r="C30" s="144"/>
      <c r="D30" s="144"/>
      <c r="E30" s="143">
        <f>E19</f>
        <v>-28352491.139999919</v>
      </c>
      <c r="F30" s="107"/>
      <c r="G30" s="143">
        <f>G19</f>
        <v>12025566.349999867</v>
      </c>
      <c r="H30" s="107"/>
      <c r="I30" s="143">
        <f>SUM(I28:I29)</f>
        <v>-25173919.529999934</v>
      </c>
      <c r="J30" s="107"/>
      <c r="K30" s="143">
        <f>SUM(K28:K29)</f>
        <v>-21846735.850000024</v>
      </c>
    </row>
    <row r="31" spans="1:11" s="29" customFormat="1" ht="9.75" customHeight="1" thickTop="1">
      <c r="D31" s="144"/>
      <c r="E31" s="141"/>
      <c r="F31" s="145"/>
      <c r="G31" s="107"/>
      <c r="H31" s="141"/>
      <c r="I31" s="107"/>
      <c r="J31" s="141"/>
      <c r="K31" s="107"/>
    </row>
    <row r="32" spans="1:11" ht="21.75" customHeight="1">
      <c r="A32" s="136" t="s">
        <v>61</v>
      </c>
      <c r="B32" s="136"/>
      <c r="C32" s="136"/>
      <c r="D32" s="40"/>
      <c r="E32" s="141"/>
      <c r="F32" s="141"/>
      <c r="G32" s="4"/>
      <c r="H32" s="4"/>
      <c r="I32" s="4"/>
      <c r="J32" s="5"/>
      <c r="K32" s="4"/>
    </row>
    <row r="33" spans="1:11" s="29" customFormat="1" ht="21.75" customHeight="1">
      <c r="A33" s="136" t="s">
        <v>59</v>
      </c>
      <c r="B33" s="136"/>
      <c r="C33" s="136"/>
      <c r="D33" s="144"/>
      <c r="E33" s="107">
        <f>E35-E34</f>
        <v>-28352491.139999919</v>
      </c>
      <c r="F33" s="107"/>
      <c r="G33" s="107">
        <f>G35-G34</f>
        <v>12025566.349999867</v>
      </c>
      <c r="H33" s="107"/>
      <c r="I33" s="107">
        <f>I25</f>
        <v>-25173919.529999934</v>
      </c>
      <c r="J33" s="107"/>
      <c r="K33" s="107">
        <f>K25</f>
        <v>-21846735.850000024</v>
      </c>
    </row>
    <row r="34" spans="1:11" s="29" customFormat="1" ht="21.75" customHeight="1">
      <c r="A34" s="23" t="s">
        <v>60</v>
      </c>
      <c r="B34" s="23"/>
      <c r="C34" s="23"/>
      <c r="D34" s="144"/>
      <c r="E34" s="8">
        <v>0</v>
      </c>
      <c r="F34" s="107"/>
      <c r="G34" s="19">
        <v>0</v>
      </c>
      <c r="H34" s="107"/>
      <c r="I34" s="8">
        <v>0</v>
      </c>
      <c r="J34" s="8"/>
      <c r="K34" s="8">
        <v>0</v>
      </c>
    </row>
    <row r="35" spans="1:11" s="29" customFormat="1" ht="21.75" customHeight="1" thickBot="1">
      <c r="D35" s="144"/>
      <c r="E35" s="143">
        <f>E25</f>
        <v>-28352491.139999919</v>
      </c>
      <c r="F35" s="107"/>
      <c r="G35" s="143">
        <f>G25</f>
        <v>12025566.349999867</v>
      </c>
      <c r="H35" s="107"/>
      <c r="I35" s="143">
        <f>SUM(I33:I34)</f>
        <v>-25173919.529999934</v>
      </c>
      <c r="J35" s="107"/>
      <c r="K35" s="143">
        <f>SUM(K33:K34)</f>
        <v>-21846735.850000024</v>
      </c>
    </row>
    <row r="36" spans="1:11" ht="9" customHeight="1" thickTop="1"/>
    <row r="37" spans="1:11" ht="24" customHeight="1">
      <c r="A37" s="23" t="s">
        <v>147</v>
      </c>
      <c r="D37" s="42">
        <v>30.1</v>
      </c>
    </row>
    <row r="38" spans="1:11" s="29" customFormat="1" ht="24.75" customHeight="1">
      <c r="A38" s="23" t="s">
        <v>148</v>
      </c>
      <c r="B38" s="23"/>
      <c r="C38" s="23"/>
      <c r="E38" s="7">
        <f>E28/600000000</f>
        <v>-4.7254151899999867E-2</v>
      </c>
      <c r="F38" s="7"/>
      <c r="G38" s="146">
        <f>G28/600000000</f>
        <v>2.0042610583333113E-2</v>
      </c>
      <c r="H38" s="7"/>
      <c r="I38" s="7">
        <f>I28/600000000</f>
        <v>-4.1956532549999891E-2</v>
      </c>
      <c r="J38" s="7"/>
      <c r="K38" s="7">
        <f>K28/600000000</f>
        <v>-3.6411226416666706E-2</v>
      </c>
    </row>
    <row r="39" spans="1:11" ht="21" customHeight="1">
      <c r="A39" s="23" t="s">
        <v>133</v>
      </c>
      <c r="D39" s="106"/>
      <c r="G39" s="147"/>
      <c r="H39" s="147"/>
      <c r="I39" s="147"/>
      <c r="J39" s="147"/>
      <c r="K39" s="147"/>
    </row>
    <row r="40" spans="1:11" ht="21" customHeight="1">
      <c r="A40" s="23" t="s">
        <v>134</v>
      </c>
      <c r="D40" s="106"/>
      <c r="E40" s="148">
        <v>600000000</v>
      </c>
      <c r="F40" s="148"/>
      <c r="G40" s="148">
        <v>600000000</v>
      </c>
      <c r="H40" s="148"/>
      <c r="I40" s="148">
        <v>600000000</v>
      </c>
      <c r="J40" s="148"/>
      <c r="K40" s="148">
        <v>600000000</v>
      </c>
    </row>
    <row r="41" spans="1:11" s="149" customFormat="1" ht="21.6">
      <c r="B41" s="150"/>
      <c r="C41" s="150"/>
      <c r="D41" s="150"/>
      <c r="E41" s="150"/>
      <c r="F41" s="150"/>
      <c r="G41" s="151"/>
      <c r="I41" s="151"/>
      <c r="K41" s="151"/>
    </row>
    <row r="42" spans="1:11" ht="24.75" customHeight="1">
      <c r="A42" s="136" t="s">
        <v>18</v>
      </c>
      <c r="B42" s="136"/>
      <c r="C42" s="136"/>
    </row>
    <row r="43" spans="1:11" ht="21.6">
      <c r="A43" s="136"/>
      <c r="B43" s="136"/>
      <c r="C43" s="136"/>
    </row>
    <row r="44" spans="1:11" ht="21.6">
      <c r="A44" s="136"/>
      <c r="B44" s="136"/>
      <c r="C44" s="136"/>
    </row>
    <row r="45" spans="1:11" ht="24.75" customHeight="1">
      <c r="C45" s="58" t="s">
        <v>19</v>
      </c>
      <c r="D45" s="58"/>
      <c r="E45" s="59"/>
    </row>
    <row r="46" spans="1:11" ht="24.75" customHeight="1">
      <c r="C46" s="58" t="s">
        <v>20</v>
      </c>
      <c r="D46" s="58"/>
      <c r="E46" s="59"/>
    </row>
    <row r="47" spans="1:11" ht="9" customHeight="1"/>
    <row r="48" spans="1:11" ht="9.75" customHeight="1"/>
  </sheetData>
  <mergeCells count="4">
    <mergeCell ref="A1:K1"/>
    <mergeCell ref="A2:K2"/>
    <mergeCell ref="A3:K3"/>
    <mergeCell ref="E5:G5"/>
  </mergeCells>
  <pageMargins left="0.78740157480314965" right="0.31496062992125984" top="0.6692913385826772" bottom="0.59055118110236227" header="0.27559055118110237" footer="0.39370078740157483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7"/>
  <sheetViews>
    <sheetView view="pageBreakPreview" zoomScale="70" zoomScaleNormal="85" zoomScaleSheetLayoutView="70" workbookViewId="0">
      <selection activeCell="F10" sqref="F10"/>
    </sheetView>
  </sheetViews>
  <sheetFormatPr defaultColWidth="12.5" defaultRowHeight="24" customHeight="1"/>
  <cols>
    <col min="1" max="1" width="9.125" style="23" customWidth="1"/>
    <col min="2" max="2" width="15.625" style="23" customWidth="1"/>
    <col min="3" max="3" width="17" style="23" customWidth="1"/>
    <col min="4" max="4" width="9.625" style="56" customWidth="1"/>
    <col min="5" max="5" width="18.625" style="23" customWidth="1"/>
    <col min="6" max="6" width="1.625" style="23" customWidth="1"/>
    <col min="7" max="7" width="18.625" style="23" customWidth="1"/>
    <col min="8" max="8" width="1.625" style="23" customWidth="1"/>
    <col min="9" max="9" width="18.625" style="23" customWidth="1"/>
    <col min="10" max="10" width="1.625" style="23" customWidth="1"/>
    <col min="11" max="11" width="18.625" style="23" customWidth="1"/>
    <col min="12" max="12" width="5.5" style="23" customWidth="1"/>
    <col min="13" max="16384" width="12.5" style="23"/>
  </cols>
  <sheetData>
    <row r="1" spans="1:11" ht="21.75" customHeight="1">
      <c r="A1" s="97" t="str">
        <f>BS!A1</f>
        <v>WELL GRADED ENGINEERING PUBLIC COMPANY LIMITED AND SUBSIDIARIES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21.75" customHeight="1">
      <c r="A2" s="97" t="s">
        <v>47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ht="21.75" customHeight="1">
      <c r="A3" s="97" t="s">
        <v>171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21.7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s="29" customFormat="1" ht="21.75" customHeight="1">
      <c r="A5" s="23"/>
      <c r="B5" s="23"/>
      <c r="C5" s="23"/>
      <c r="D5" s="133"/>
      <c r="E5" s="28" t="s">
        <v>1</v>
      </c>
      <c r="F5" s="28"/>
      <c r="G5" s="28"/>
      <c r="I5" s="101"/>
      <c r="J5" s="101" t="s">
        <v>2</v>
      </c>
      <c r="K5" s="101"/>
    </row>
    <row r="6" spans="1:11" ht="21.75" customHeight="1">
      <c r="D6" s="33" t="s">
        <v>4</v>
      </c>
      <c r="E6" s="134">
        <v>2024</v>
      </c>
      <c r="F6" s="135"/>
      <c r="G6" s="134">
        <v>2023</v>
      </c>
      <c r="H6" s="135"/>
      <c r="I6" s="134">
        <v>2024</v>
      </c>
      <c r="J6" s="135"/>
      <c r="K6" s="134">
        <v>2023</v>
      </c>
    </row>
    <row r="7" spans="1:11" ht="21.75" customHeight="1">
      <c r="A7" s="136" t="s">
        <v>48</v>
      </c>
      <c r="B7" s="136"/>
      <c r="C7" s="136"/>
      <c r="D7" s="40"/>
      <c r="E7" s="107">
        <v>1583050833.7499998</v>
      </c>
      <c r="F7" s="107"/>
      <c r="G7" s="107">
        <v>1496645697.6300001</v>
      </c>
      <c r="H7" s="107"/>
      <c r="I7" s="107">
        <v>1456861943.6699998</v>
      </c>
      <c r="J7" s="107"/>
      <c r="K7" s="107">
        <v>1372428457.3599999</v>
      </c>
    </row>
    <row r="8" spans="1:11" ht="21.75" customHeight="1">
      <c r="A8" s="136" t="s">
        <v>49</v>
      </c>
      <c r="B8" s="136"/>
      <c r="C8" s="136"/>
      <c r="D8" s="40"/>
      <c r="E8" s="137">
        <v>-1405143428.7299995</v>
      </c>
      <c r="F8" s="107"/>
      <c r="G8" s="137">
        <v>-1502054213.7800002</v>
      </c>
      <c r="H8" s="107"/>
      <c r="I8" s="138">
        <v>-1275856423.1299996</v>
      </c>
      <c r="J8" s="107"/>
      <c r="K8" s="138">
        <v>-1337091551.1900001</v>
      </c>
    </row>
    <row r="9" spans="1:11" ht="21.75" customHeight="1">
      <c r="A9" s="136" t="s">
        <v>151</v>
      </c>
      <c r="B9" s="136"/>
      <c r="C9" s="136"/>
      <c r="D9" s="40"/>
      <c r="E9" s="107">
        <f>SUM(E7:E8)</f>
        <v>177907405.02000022</v>
      </c>
      <c r="F9" s="107"/>
      <c r="G9" s="107">
        <f>SUM(G7:G8)</f>
        <v>-5408516.1500000954</v>
      </c>
      <c r="H9" s="107"/>
      <c r="I9" s="107">
        <f>SUM(I7:I8)</f>
        <v>181005520.5400002</v>
      </c>
      <c r="J9" s="107"/>
      <c r="K9" s="107">
        <f>SUM(K7:K8)</f>
        <v>35336906.169999838</v>
      </c>
    </row>
    <row r="10" spans="1:11" ht="21.75" customHeight="1">
      <c r="A10" s="136" t="s">
        <v>50</v>
      </c>
      <c r="B10" s="136"/>
      <c r="C10" s="136"/>
      <c r="D10" s="40"/>
      <c r="E10" s="137">
        <v>8623837.4399999995</v>
      </c>
      <c r="F10" s="107"/>
      <c r="G10" s="137">
        <v>10241538.039999997</v>
      </c>
      <c r="H10" s="107"/>
      <c r="I10" s="138">
        <v>7217745.3399999999</v>
      </c>
      <c r="J10" s="107"/>
      <c r="K10" s="138">
        <v>19175464.879999999</v>
      </c>
    </row>
    <row r="11" spans="1:11" ht="21.75" customHeight="1">
      <c r="A11" s="23" t="s">
        <v>152</v>
      </c>
      <c r="D11" s="40"/>
      <c r="E11" s="107">
        <f>SUM(E9:E10)</f>
        <v>186531242.46000022</v>
      </c>
      <c r="F11" s="107"/>
      <c r="G11" s="107">
        <f>SUM(G9:G10)</f>
        <v>4833021.8899999019</v>
      </c>
      <c r="H11" s="107"/>
      <c r="I11" s="107">
        <f>SUM(I9:I10)</f>
        <v>188223265.8800002</v>
      </c>
      <c r="J11" s="107"/>
      <c r="K11" s="107">
        <f>SUM(K9:K10)</f>
        <v>54512371.049999833</v>
      </c>
    </row>
    <row r="12" spans="1:11" ht="21.75" customHeight="1">
      <c r="A12" s="136" t="s">
        <v>51</v>
      </c>
      <c r="B12" s="136"/>
      <c r="C12" s="136"/>
      <c r="D12" s="40"/>
      <c r="E12" s="139">
        <v>-57590771.519999996</v>
      </c>
      <c r="F12" s="107"/>
      <c r="G12" s="139">
        <v>-80646609.010000005</v>
      </c>
      <c r="H12" s="107"/>
      <c r="I12" s="107">
        <v>-108590404.36999999</v>
      </c>
      <c r="J12" s="107"/>
      <c r="K12" s="139">
        <v>-119965595.43000001</v>
      </c>
    </row>
    <row r="13" spans="1:11" ht="21.75" customHeight="1">
      <c r="A13" s="136" t="s">
        <v>178</v>
      </c>
      <c r="B13" s="136"/>
      <c r="C13" s="136"/>
      <c r="D13" s="31" t="s">
        <v>184</v>
      </c>
      <c r="E13" s="137">
        <v>-83211522.98999998</v>
      </c>
      <c r="F13" s="107"/>
      <c r="G13" s="20">
        <v>0</v>
      </c>
      <c r="H13" s="107"/>
      <c r="I13" s="138">
        <v>-83211522.98999998</v>
      </c>
      <c r="J13" s="107"/>
      <c r="K13" s="140">
        <v>0</v>
      </c>
    </row>
    <row r="14" spans="1:11" ht="21.75" customHeight="1">
      <c r="A14" s="23" t="s">
        <v>52</v>
      </c>
      <c r="D14" s="40"/>
      <c r="E14" s="107">
        <f>SUM(E11:E13)</f>
        <v>45728947.950000241</v>
      </c>
      <c r="F14" s="107"/>
      <c r="G14" s="107">
        <f>SUM(G11:G12)</f>
        <v>-75813587.120000109</v>
      </c>
      <c r="H14" s="107"/>
      <c r="I14" s="107">
        <f>SUM(I11:I13)</f>
        <v>-3578661.4799997658</v>
      </c>
      <c r="J14" s="107"/>
      <c r="K14" s="107">
        <f>SUM(K11:K12)</f>
        <v>-65453224.380000174</v>
      </c>
    </row>
    <row r="15" spans="1:11" ht="21.75" customHeight="1">
      <c r="A15" s="23" t="s">
        <v>53</v>
      </c>
      <c r="D15" s="40"/>
      <c r="E15" s="107">
        <v>410877.16999999993</v>
      </c>
      <c r="F15" s="107"/>
      <c r="G15" s="107">
        <v>330762.5399999998</v>
      </c>
      <c r="H15" s="107"/>
      <c r="I15" s="107">
        <v>5244980.32</v>
      </c>
      <c r="J15" s="107"/>
      <c r="K15" s="107">
        <v>1478060.15</v>
      </c>
    </row>
    <row r="16" spans="1:11" ht="21.75" customHeight="1">
      <c r="A16" s="136" t="s">
        <v>54</v>
      </c>
      <c r="B16" s="136"/>
      <c r="C16" s="136"/>
      <c r="D16" s="40"/>
      <c r="E16" s="137">
        <v>-8297279.0500000007</v>
      </c>
      <c r="F16" s="107"/>
      <c r="G16" s="137">
        <v>-5386674.8200000003</v>
      </c>
      <c r="H16" s="107"/>
      <c r="I16" s="138">
        <v>-8299295.4600000009</v>
      </c>
      <c r="J16" s="107"/>
      <c r="K16" s="138">
        <v>-5345782.0699999994</v>
      </c>
    </row>
    <row r="17" spans="1:11" ht="21.75" customHeight="1">
      <c r="A17" s="136" t="s">
        <v>55</v>
      </c>
      <c r="B17" s="136"/>
      <c r="C17" s="136"/>
      <c r="D17" s="40"/>
      <c r="E17" s="107">
        <f>SUM(E14:E16)</f>
        <v>37842546.070000246</v>
      </c>
      <c r="F17" s="107"/>
      <c r="G17" s="107">
        <f>SUM(G14:G16)</f>
        <v>-80869499.400000095</v>
      </c>
      <c r="H17" s="107"/>
      <c r="I17" s="107">
        <f>SUM(I14:I16)</f>
        <v>-6632976.6199997663</v>
      </c>
      <c r="J17" s="107"/>
      <c r="K17" s="107">
        <f>SUM(K14:K16)</f>
        <v>-69320946.300000176</v>
      </c>
    </row>
    <row r="18" spans="1:11" ht="21.75" customHeight="1">
      <c r="A18" s="136" t="s">
        <v>146</v>
      </c>
      <c r="B18" s="136"/>
      <c r="C18" s="136"/>
      <c r="D18" s="31" t="s">
        <v>180</v>
      </c>
      <c r="E18" s="138">
        <v>-15545865.779999999</v>
      </c>
      <c r="F18" s="107"/>
      <c r="G18" s="138">
        <v>5870108.3799999999</v>
      </c>
      <c r="H18" s="107"/>
      <c r="I18" s="138">
        <v>-15545865.779999999</v>
      </c>
      <c r="J18" s="107"/>
      <c r="K18" s="138">
        <v>5883128.1500000004</v>
      </c>
    </row>
    <row r="19" spans="1:11" ht="21.75" customHeight="1">
      <c r="A19" s="136" t="s">
        <v>56</v>
      </c>
      <c r="B19" s="136"/>
      <c r="C19" s="136"/>
      <c r="D19" s="40"/>
      <c r="E19" s="107">
        <f>SUM(E17:E18)</f>
        <v>22296680.290000245</v>
      </c>
      <c r="F19" s="107"/>
      <c r="G19" s="107">
        <f>SUM(G17:G18)</f>
        <v>-74999391.0200001</v>
      </c>
      <c r="H19" s="107"/>
      <c r="I19" s="107">
        <f>SUM(I17:I18)</f>
        <v>-22178842.399999768</v>
      </c>
      <c r="J19" s="107"/>
      <c r="K19" s="107">
        <f>SUM(K17:K18)</f>
        <v>-63437818.150000177</v>
      </c>
    </row>
    <row r="20" spans="1:11" ht="21.75" customHeight="1">
      <c r="A20" s="85" t="s">
        <v>57</v>
      </c>
      <c r="B20" s="85"/>
      <c r="C20" s="85"/>
      <c r="D20" s="40"/>
      <c r="E20" s="107"/>
      <c r="F20" s="107"/>
      <c r="G20" s="107"/>
      <c r="H20" s="107"/>
      <c r="I20" s="107"/>
      <c r="J20" s="107"/>
      <c r="K20" s="107"/>
    </row>
    <row r="21" spans="1:11" ht="21.75" customHeight="1">
      <c r="A21" s="85" t="s">
        <v>142</v>
      </c>
      <c r="B21" s="85"/>
      <c r="C21" s="85"/>
      <c r="D21" s="40"/>
      <c r="E21" s="107"/>
      <c r="F21" s="107"/>
      <c r="G21" s="107"/>
      <c r="H21" s="107"/>
      <c r="I21" s="107"/>
      <c r="J21" s="107"/>
      <c r="K21" s="107"/>
    </row>
    <row r="22" spans="1:11" ht="21.75" customHeight="1">
      <c r="A22" s="85" t="s">
        <v>143</v>
      </c>
      <c r="B22" s="85"/>
      <c r="C22" s="85"/>
      <c r="D22" s="40"/>
      <c r="E22" s="107"/>
      <c r="F22" s="107"/>
      <c r="G22" s="107"/>
      <c r="H22" s="107"/>
      <c r="I22" s="107"/>
      <c r="J22" s="107"/>
      <c r="K22" s="107"/>
    </row>
    <row r="23" spans="1:11" ht="21.75" customHeight="1">
      <c r="A23" s="85" t="s">
        <v>144</v>
      </c>
      <c r="B23" s="85"/>
      <c r="C23" s="85"/>
      <c r="D23" s="40"/>
      <c r="E23" s="141"/>
      <c r="F23" s="141"/>
      <c r="G23" s="141"/>
      <c r="H23" s="107"/>
      <c r="I23" s="141"/>
      <c r="J23" s="107"/>
      <c r="K23" s="141"/>
    </row>
    <row r="24" spans="1:11" ht="21.75" customHeight="1">
      <c r="A24" s="142" t="s">
        <v>145</v>
      </c>
      <c r="B24" s="85"/>
      <c r="C24" s="85"/>
      <c r="D24" s="31" t="s">
        <v>164</v>
      </c>
      <c r="E24" s="8">
        <v>0</v>
      </c>
      <c r="F24" s="141"/>
      <c r="G24" s="8">
        <v>1983819.2</v>
      </c>
      <c r="H24" s="107"/>
      <c r="I24" s="8">
        <v>0</v>
      </c>
      <c r="J24" s="107"/>
      <c r="K24" s="8">
        <v>1983819.2</v>
      </c>
    </row>
    <row r="25" spans="1:11" ht="21.75" customHeight="1" thickBot="1">
      <c r="A25" s="85" t="s">
        <v>120</v>
      </c>
      <c r="B25" s="85"/>
      <c r="C25" s="85"/>
      <c r="D25" s="40"/>
      <c r="E25" s="143">
        <f>SUM(E19:E24)</f>
        <v>22296680.290000245</v>
      </c>
      <c r="F25" s="107"/>
      <c r="G25" s="143">
        <f>SUM(G19:G24)</f>
        <v>-73015571.820000097</v>
      </c>
      <c r="H25" s="107"/>
      <c r="I25" s="143">
        <f>SUM(I19:I24)</f>
        <v>-22178842.399999768</v>
      </c>
      <c r="J25" s="107"/>
      <c r="K25" s="143">
        <f>SUM(K19:K24)</f>
        <v>-61453998.950000174</v>
      </c>
    </row>
    <row r="26" spans="1:11" ht="9.75" customHeight="1" thickTop="1">
      <c r="A26" s="85"/>
      <c r="B26" s="85"/>
      <c r="C26" s="85"/>
      <c r="D26" s="40"/>
      <c r="H26" s="57"/>
      <c r="J26" s="57"/>
    </row>
    <row r="27" spans="1:11" ht="21.75" customHeight="1">
      <c r="A27" s="136" t="s">
        <v>58</v>
      </c>
      <c r="B27" s="136"/>
      <c r="C27" s="136"/>
      <c r="D27" s="40"/>
      <c r="G27" s="2"/>
      <c r="H27" s="2"/>
      <c r="I27" s="2"/>
      <c r="J27" s="3"/>
      <c r="K27" s="2"/>
    </row>
    <row r="28" spans="1:11" s="29" customFormat="1" ht="21.75" customHeight="1">
      <c r="A28" s="136" t="s">
        <v>59</v>
      </c>
      <c r="B28" s="136"/>
      <c r="C28" s="136"/>
      <c r="D28" s="144"/>
      <c r="E28" s="107">
        <f>E30-E29</f>
        <v>22296680.290000245</v>
      </c>
      <c r="F28" s="107"/>
      <c r="G28" s="107">
        <f>G30-G29</f>
        <v>-74999391.0200001</v>
      </c>
      <c r="H28" s="107"/>
      <c r="I28" s="107">
        <f>I19</f>
        <v>-22178842.399999768</v>
      </c>
      <c r="J28" s="107"/>
      <c r="K28" s="107">
        <f>K19</f>
        <v>-63437818.150000177</v>
      </c>
    </row>
    <row r="29" spans="1:11" s="29" customFormat="1" ht="21.75" customHeight="1">
      <c r="A29" s="23" t="s">
        <v>60</v>
      </c>
      <c r="B29" s="23"/>
      <c r="C29" s="23"/>
      <c r="E29" s="8">
        <v>0</v>
      </c>
      <c r="F29" s="107"/>
      <c r="G29" s="18">
        <v>0</v>
      </c>
      <c r="H29" s="107"/>
      <c r="I29" s="8">
        <v>0</v>
      </c>
      <c r="J29" s="8"/>
      <c r="K29" s="8">
        <v>0</v>
      </c>
    </row>
    <row r="30" spans="1:11" s="29" customFormat="1" ht="21.75" customHeight="1" thickBot="1">
      <c r="C30" s="144"/>
      <c r="D30" s="144"/>
      <c r="E30" s="143">
        <f>E19</f>
        <v>22296680.290000245</v>
      </c>
      <c r="F30" s="107"/>
      <c r="G30" s="143">
        <f>G19</f>
        <v>-74999391.0200001</v>
      </c>
      <c r="H30" s="107"/>
      <c r="I30" s="143">
        <f>SUM(I28:I29)</f>
        <v>-22178842.399999768</v>
      </c>
      <c r="J30" s="107"/>
      <c r="K30" s="143">
        <f>SUM(K28:K29)</f>
        <v>-63437818.150000177</v>
      </c>
    </row>
    <row r="31" spans="1:11" s="29" customFormat="1" ht="9.75" customHeight="1" thickTop="1">
      <c r="D31" s="144"/>
      <c r="E31" s="141"/>
      <c r="F31" s="145"/>
      <c r="G31" s="107"/>
      <c r="H31" s="141"/>
      <c r="I31" s="107"/>
      <c r="J31" s="141"/>
      <c r="K31" s="107"/>
    </row>
    <row r="32" spans="1:11" ht="21.75" customHeight="1">
      <c r="A32" s="136" t="s">
        <v>61</v>
      </c>
      <c r="B32" s="136"/>
      <c r="C32" s="136"/>
      <c r="D32" s="40"/>
      <c r="E32" s="141"/>
      <c r="F32" s="141"/>
      <c r="G32" s="4"/>
      <c r="H32" s="4"/>
      <c r="I32" s="4"/>
      <c r="J32" s="5"/>
      <c r="K32" s="4"/>
    </row>
    <row r="33" spans="1:11" s="29" customFormat="1" ht="21.75" customHeight="1">
      <c r="A33" s="136" t="s">
        <v>59</v>
      </c>
      <c r="B33" s="136"/>
      <c r="C33" s="136"/>
      <c r="D33" s="144"/>
      <c r="E33" s="107">
        <f>E35-E34</f>
        <v>22296680.290000245</v>
      </c>
      <c r="F33" s="107"/>
      <c r="G33" s="107">
        <f>G35-G34</f>
        <v>-73015571.820000097</v>
      </c>
      <c r="H33" s="107"/>
      <c r="I33" s="107">
        <f>I25</f>
        <v>-22178842.399999768</v>
      </c>
      <c r="J33" s="107"/>
      <c r="K33" s="107">
        <f>K25</f>
        <v>-61453998.950000174</v>
      </c>
    </row>
    <row r="34" spans="1:11" s="29" customFormat="1" ht="21.75" customHeight="1">
      <c r="A34" s="23" t="s">
        <v>60</v>
      </c>
      <c r="B34" s="23"/>
      <c r="C34" s="23"/>
      <c r="D34" s="144"/>
      <c r="E34" s="8">
        <v>0</v>
      </c>
      <c r="F34" s="107"/>
      <c r="G34" s="18">
        <v>0</v>
      </c>
      <c r="H34" s="107"/>
      <c r="I34" s="8">
        <v>0</v>
      </c>
      <c r="J34" s="8"/>
      <c r="K34" s="8">
        <v>0</v>
      </c>
    </row>
    <row r="35" spans="1:11" s="29" customFormat="1" ht="21.75" customHeight="1" thickBot="1">
      <c r="D35" s="144"/>
      <c r="E35" s="143">
        <f>E25</f>
        <v>22296680.290000245</v>
      </c>
      <c r="F35" s="107"/>
      <c r="G35" s="143">
        <f>G25</f>
        <v>-73015571.820000097</v>
      </c>
      <c r="H35" s="107"/>
      <c r="I35" s="143">
        <f>SUM(I33:I34)</f>
        <v>-22178842.399999768</v>
      </c>
      <c r="J35" s="107"/>
      <c r="K35" s="143">
        <f>SUM(K33:K34)</f>
        <v>-61453998.950000174</v>
      </c>
    </row>
    <row r="36" spans="1:11" ht="9" customHeight="1" thickTop="1"/>
    <row r="37" spans="1:11" ht="24" customHeight="1">
      <c r="A37" s="23" t="s">
        <v>147</v>
      </c>
      <c r="D37" s="42" t="s">
        <v>183</v>
      </c>
    </row>
    <row r="38" spans="1:11" s="29" customFormat="1" ht="24.75" customHeight="1">
      <c r="A38" s="23" t="s">
        <v>148</v>
      </c>
      <c r="B38" s="23"/>
      <c r="C38" s="23"/>
      <c r="E38" s="7">
        <f>E28/600000000</f>
        <v>3.7161133816667073E-2</v>
      </c>
      <c r="F38" s="7"/>
      <c r="G38" s="146">
        <f>G28/600000000</f>
        <v>-0.1249989850333335</v>
      </c>
      <c r="H38" s="7"/>
      <c r="I38" s="7">
        <f>I28/600000000</f>
        <v>-3.6964737333332949E-2</v>
      </c>
      <c r="J38" s="7"/>
      <c r="K38" s="7">
        <f>K28/600000000</f>
        <v>-0.10572969691666696</v>
      </c>
    </row>
    <row r="39" spans="1:11" ht="21" customHeight="1">
      <c r="A39" s="23" t="s">
        <v>133</v>
      </c>
      <c r="D39" s="106"/>
      <c r="G39" s="147"/>
      <c r="H39" s="147"/>
      <c r="I39" s="147"/>
      <c r="J39" s="147"/>
      <c r="K39" s="147"/>
    </row>
    <row r="40" spans="1:11" ht="21" customHeight="1">
      <c r="A40" s="23" t="s">
        <v>134</v>
      </c>
      <c r="D40" s="106"/>
      <c r="E40" s="148">
        <v>600000000</v>
      </c>
      <c r="F40" s="148"/>
      <c r="G40" s="148">
        <v>600000000</v>
      </c>
      <c r="H40" s="148"/>
      <c r="I40" s="148">
        <v>600000000</v>
      </c>
      <c r="J40" s="148"/>
      <c r="K40" s="148">
        <v>600000000</v>
      </c>
    </row>
    <row r="41" spans="1:11" s="149" customFormat="1" ht="21" customHeight="1">
      <c r="B41" s="150"/>
      <c r="C41" s="150"/>
      <c r="D41" s="150"/>
      <c r="E41" s="150"/>
      <c r="F41" s="150"/>
      <c r="G41" s="151"/>
      <c r="I41" s="151"/>
      <c r="K41" s="151"/>
    </row>
    <row r="42" spans="1:11" ht="24.75" customHeight="1">
      <c r="A42" s="136" t="s">
        <v>18</v>
      </c>
      <c r="B42" s="136"/>
      <c r="C42" s="136"/>
    </row>
    <row r="43" spans="1:11" ht="21.6">
      <c r="A43" s="136"/>
      <c r="B43" s="136"/>
      <c r="C43" s="136"/>
    </row>
    <row r="44" spans="1:11" ht="21.6">
      <c r="A44" s="136"/>
      <c r="B44" s="136"/>
      <c r="C44" s="136"/>
    </row>
    <row r="45" spans="1:11" ht="24.75" customHeight="1">
      <c r="C45" s="58" t="s">
        <v>19</v>
      </c>
      <c r="D45" s="58"/>
      <c r="E45" s="59"/>
    </row>
    <row r="46" spans="1:11" ht="24.75" customHeight="1">
      <c r="C46" s="58" t="s">
        <v>20</v>
      </c>
      <c r="D46" s="58"/>
      <c r="E46" s="59"/>
    </row>
    <row r="47" spans="1:11" ht="9" customHeight="1"/>
  </sheetData>
  <mergeCells count="4">
    <mergeCell ref="A1:K1"/>
    <mergeCell ref="A2:K2"/>
    <mergeCell ref="A3:K3"/>
    <mergeCell ref="E5:G5"/>
  </mergeCells>
  <pageMargins left="0.78740157480314965" right="0.31496062992125984" top="0.6692913385826772" bottom="0.59055118110236227" header="0.27559055118110237" footer="0.39370078740157483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topLeftCell="A2" zoomScale="70" zoomScaleNormal="70" zoomScaleSheetLayoutView="70" workbookViewId="0">
      <selection activeCell="F10" sqref="F10"/>
    </sheetView>
  </sheetViews>
  <sheetFormatPr defaultColWidth="9.375" defaultRowHeight="24.75" customHeight="1"/>
  <cols>
    <col min="1" max="2" width="9.375" style="112"/>
    <col min="3" max="3" width="9.375" style="112" customWidth="1"/>
    <col min="4" max="4" width="16.625" style="112" customWidth="1"/>
    <col min="5" max="5" width="11.625" style="112" customWidth="1"/>
    <col min="6" max="6" width="3.5" style="112" customWidth="1"/>
    <col min="7" max="7" width="18.625" style="112" customWidth="1"/>
    <col min="8" max="8" width="1.5" style="112" customWidth="1"/>
    <col min="9" max="9" width="17.125" style="112" customWidth="1"/>
    <col min="10" max="10" width="1.5" style="112" customWidth="1"/>
    <col min="11" max="11" width="18.625" style="112" customWidth="1"/>
    <col min="12" max="12" width="1.375" style="112" customWidth="1"/>
    <col min="13" max="13" width="17.125" style="112" bestFit="1" customWidth="1"/>
    <col min="14" max="14" width="1.375" style="112" customWidth="1"/>
    <col min="15" max="15" width="17.125" style="112" bestFit="1" customWidth="1"/>
    <col min="16" max="16" width="1.375" style="112" customWidth="1"/>
    <col min="17" max="17" width="15.875" style="112" bestFit="1" customWidth="1"/>
    <col min="18" max="18" width="1.375" style="112" customWidth="1"/>
    <col min="19" max="19" width="17.125" style="112" bestFit="1" customWidth="1"/>
    <col min="20" max="20" width="2.875" style="112" customWidth="1"/>
    <col min="21" max="16384" width="9.375" style="112"/>
  </cols>
  <sheetData>
    <row r="1" spans="1:20" ht="24.75" customHeight="1">
      <c r="A1" s="110" t="str">
        <f>PL_9M!A1</f>
        <v>WELL GRADED ENGINEERING PUBLIC COMPANY LIMITED AND SUBSIDIARIES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1"/>
    </row>
    <row r="2" spans="1:20" ht="24.75" customHeight="1">
      <c r="A2" s="72" t="s">
        <v>62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20" ht="24.75" customHeight="1">
      <c r="A3" s="72" t="s">
        <v>171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</row>
    <row r="4" spans="1:20" ht="24.75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20" ht="24.75" customHeight="1">
      <c r="A5" s="105"/>
      <c r="B5" s="105"/>
      <c r="C5" s="105"/>
      <c r="D5" s="105"/>
      <c r="E5" s="105"/>
      <c r="F5" s="105"/>
      <c r="G5" s="77" t="s">
        <v>1</v>
      </c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</row>
    <row r="6" spans="1:20" ht="24.75" customHeight="1">
      <c r="A6" s="105"/>
      <c r="B6" s="105"/>
      <c r="C6" s="105"/>
      <c r="D6" s="105"/>
      <c r="E6" s="105"/>
      <c r="F6" s="105"/>
      <c r="G6" s="114" t="s">
        <v>63</v>
      </c>
      <c r="H6" s="114"/>
      <c r="I6" s="114"/>
      <c r="J6" s="114"/>
      <c r="K6" s="114"/>
      <c r="L6" s="114"/>
      <c r="M6" s="114"/>
      <c r="N6" s="114"/>
      <c r="O6" s="114"/>
      <c r="P6" s="113"/>
      <c r="Q6" s="115" t="s">
        <v>64</v>
      </c>
      <c r="R6" s="113"/>
      <c r="S6" s="113" t="s">
        <v>65</v>
      </c>
    </row>
    <row r="7" spans="1:20" ht="24.75" customHeight="1">
      <c r="A7" s="85"/>
      <c r="B7" s="105"/>
      <c r="C7" s="105"/>
      <c r="D7" s="105"/>
      <c r="E7" s="105"/>
      <c r="F7" s="105"/>
      <c r="G7" s="116" t="s">
        <v>66</v>
      </c>
      <c r="H7" s="117"/>
      <c r="I7" s="118" t="s">
        <v>117</v>
      </c>
      <c r="J7" s="117"/>
      <c r="K7" s="119"/>
      <c r="L7" s="120" t="s">
        <v>77</v>
      </c>
      <c r="M7" s="121"/>
      <c r="N7" s="122"/>
      <c r="O7" s="113" t="s">
        <v>67</v>
      </c>
      <c r="Q7" s="123" t="s">
        <v>68</v>
      </c>
      <c r="S7" s="123" t="s">
        <v>69</v>
      </c>
    </row>
    <row r="8" spans="1:20" ht="24.75" customHeight="1">
      <c r="A8" s="105"/>
      <c r="B8" s="85"/>
      <c r="C8" s="85"/>
      <c r="D8" s="85"/>
      <c r="E8" s="85"/>
      <c r="F8" s="85"/>
      <c r="G8" s="113" t="s">
        <v>70</v>
      </c>
      <c r="H8" s="105"/>
      <c r="I8" s="124"/>
      <c r="J8" s="105"/>
      <c r="K8" s="113" t="s">
        <v>71</v>
      </c>
      <c r="L8" s="113"/>
      <c r="M8" s="113" t="s">
        <v>44</v>
      </c>
      <c r="N8" s="105"/>
      <c r="O8" s="113" t="s">
        <v>72</v>
      </c>
      <c r="P8" s="105"/>
      <c r="Q8" s="113"/>
      <c r="R8" s="105"/>
      <c r="S8" s="113" t="s">
        <v>73</v>
      </c>
    </row>
    <row r="9" spans="1:20" ht="24.75" customHeight="1">
      <c r="A9" s="105"/>
      <c r="B9" s="85"/>
      <c r="C9" s="85"/>
      <c r="D9" s="85"/>
      <c r="E9" s="85"/>
      <c r="F9" s="113"/>
      <c r="G9" s="125"/>
      <c r="H9" s="126"/>
      <c r="I9" s="126"/>
      <c r="J9" s="126"/>
      <c r="K9" s="125" t="s">
        <v>74</v>
      </c>
      <c r="L9" s="125"/>
      <c r="M9" s="125"/>
      <c r="N9" s="126"/>
      <c r="O9" s="127"/>
      <c r="P9" s="126"/>
      <c r="Q9" s="125"/>
      <c r="R9" s="126"/>
      <c r="S9" s="126"/>
    </row>
    <row r="10" spans="1:20" ht="24.75" customHeight="1">
      <c r="A10" s="23" t="s">
        <v>135</v>
      </c>
      <c r="B10" s="29"/>
      <c r="C10" s="29"/>
      <c r="D10" s="29"/>
      <c r="E10" s="29"/>
      <c r="F10" s="29"/>
      <c r="G10" s="128">
        <v>300000000</v>
      </c>
      <c r="H10" s="128"/>
      <c r="I10" s="9">
        <v>276960000</v>
      </c>
      <c r="J10" s="128"/>
      <c r="K10" s="128">
        <v>19025000</v>
      </c>
      <c r="L10" s="128"/>
      <c r="M10" s="128">
        <v>-78909117.869999424</v>
      </c>
      <c r="N10" s="128"/>
      <c r="O10" s="128">
        <v>517075882.13000053</v>
      </c>
      <c r="P10" s="128"/>
      <c r="Q10" s="16">
        <v>0</v>
      </c>
      <c r="R10" s="128"/>
      <c r="S10" s="128">
        <v>517075882.13000047</v>
      </c>
    </row>
    <row r="11" spans="1:20" ht="24.75" customHeight="1">
      <c r="A11" s="105" t="s">
        <v>172</v>
      </c>
      <c r="B11" s="105"/>
      <c r="C11" s="105"/>
      <c r="D11" s="105"/>
      <c r="E11" s="105"/>
      <c r="F11" s="105"/>
      <c r="G11" s="129"/>
      <c r="H11" s="129"/>
      <c r="I11" s="9"/>
      <c r="J11" s="129"/>
      <c r="K11" s="129"/>
      <c r="L11" s="129"/>
      <c r="M11" s="129"/>
      <c r="N11" s="129"/>
      <c r="O11" s="129"/>
      <c r="P11" s="129"/>
      <c r="Q11" s="129"/>
      <c r="R11" s="129"/>
      <c r="S11" s="129"/>
    </row>
    <row r="12" spans="1:20" ht="24.75" customHeight="1">
      <c r="A12" s="105" t="s">
        <v>121</v>
      </c>
      <c r="B12" s="105"/>
      <c r="C12" s="105"/>
      <c r="D12" s="105"/>
      <c r="E12" s="105"/>
      <c r="F12" s="105"/>
      <c r="G12" s="9">
        <v>0</v>
      </c>
      <c r="H12" s="129"/>
      <c r="I12" s="9">
        <v>0</v>
      </c>
      <c r="J12" s="129"/>
      <c r="K12" s="9">
        <v>0</v>
      </c>
      <c r="L12" s="129"/>
      <c r="M12" s="129">
        <f>PL_9M!G19</f>
        <v>-74999391.0200001</v>
      </c>
      <c r="N12" s="129"/>
      <c r="O12" s="129">
        <f>SUM(G12:M12)</f>
        <v>-74999391.0200001</v>
      </c>
      <c r="P12" s="129"/>
      <c r="Q12" s="16">
        <f>PL_9M!G29</f>
        <v>0</v>
      </c>
      <c r="R12" s="129"/>
      <c r="S12" s="129">
        <f>SUM(O12:Q12)</f>
        <v>-74999391.0200001</v>
      </c>
    </row>
    <row r="13" spans="1:20" ht="24.75" customHeight="1">
      <c r="A13" s="105" t="s">
        <v>136</v>
      </c>
      <c r="B13" s="105"/>
      <c r="C13" s="105"/>
      <c r="D13" s="105"/>
      <c r="E13" s="105"/>
      <c r="F13" s="105"/>
      <c r="G13" s="9">
        <v>0</v>
      </c>
      <c r="H13" s="129"/>
      <c r="I13" s="9">
        <v>0</v>
      </c>
      <c r="J13" s="129"/>
      <c r="K13" s="9">
        <v>0</v>
      </c>
      <c r="L13" s="129"/>
      <c r="M13" s="129">
        <f>PL_9M!G24</f>
        <v>1983819.2</v>
      </c>
      <c r="N13" s="129"/>
      <c r="O13" s="129">
        <f>SUM(G13:M13)</f>
        <v>1983819.2</v>
      </c>
      <c r="P13" s="129"/>
      <c r="Q13" s="16">
        <v>0</v>
      </c>
      <c r="R13" s="129"/>
      <c r="S13" s="129">
        <f>SUM(O13:Q13)</f>
        <v>1983819.2</v>
      </c>
    </row>
    <row r="14" spans="1:20" ht="24.75" customHeight="1" thickBot="1">
      <c r="A14" s="105" t="s">
        <v>173</v>
      </c>
      <c r="B14" s="105"/>
      <c r="C14" s="105"/>
      <c r="D14" s="105"/>
      <c r="E14" s="105"/>
      <c r="F14" s="105"/>
      <c r="G14" s="130">
        <f>SUM(G10:G12)</f>
        <v>300000000</v>
      </c>
      <c r="H14" s="129"/>
      <c r="I14" s="10">
        <f>SUM(I10:I12)</f>
        <v>276960000</v>
      </c>
      <c r="J14" s="129"/>
      <c r="K14" s="130">
        <f>SUM(K10:K12)</f>
        <v>19025000</v>
      </c>
      <c r="L14" s="129"/>
      <c r="M14" s="130">
        <f>SUM(M10:M13)</f>
        <v>-151924689.68999952</v>
      </c>
      <c r="N14" s="129"/>
      <c r="O14" s="130">
        <f>SUM(O10:P13)</f>
        <v>444060310.31000042</v>
      </c>
      <c r="P14" s="129"/>
      <c r="Q14" s="17">
        <f>SUM(Q10:Q12)</f>
        <v>0</v>
      </c>
      <c r="R14" s="129"/>
      <c r="S14" s="130">
        <f>SUM(S10:S13)</f>
        <v>444060310.31000036</v>
      </c>
    </row>
    <row r="15" spans="1:20" ht="24.75" customHeight="1" thickTop="1">
      <c r="A15" s="85"/>
      <c r="B15" s="105"/>
      <c r="C15" s="105"/>
      <c r="D15" s="105"/>
      <c r="E15" s="105"/>
      <c r="F15" s="105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</row>
    <row r="16" spans="1:20" ht="24.75" customHeight="1">
      <c r="A16" s="23" t="s">
        <v>156</v>
      </c>
      <c r="B16" s="29"/>
      <c r="C16" s="29"/>
      <c r="D16" s="29"/>
      <c r="E16" s="29"/>
      <c r="F16" s="115"/>
      <c r="G16" s="128">
        <f>G14</f>
        <v>300000000</v>
      </c>
      <c r="H16" s="128"/>
      <c r="I16" s="128">
        <f>I14</f>
        <v>276960000</v>
      </c>
      <c r="J16" s="128"/>
      <c r="K16" s="128">
        <f>K14</f>
        <v>19025000</v>
      </c>
      <c r="L16" s="128"/>
      <c r="M16" s="128">
        <v>-298410847.41999954</v>
      </c>
      <c r="N16" s="128"/>
      <c r="O16" s="128">
        <v>297574152.58000046</v>
      </c>
      <c r="P16" s="128"/>
      <c r="Q16" s="16">
        <f>Q14</f>
        <v>0</v>
      </c>
      <c r="R16" s="128"/>
      <c r="S16" s="128">
        <f>SUM(O16:Q16)</f>
        <v>297574152.58000046</v>
      </c>
    </row>
    <row r="17" spans="1:19" ht="24.75" customHeight="1">
      <c r="A17" s="105" t="s">
        <v>172</v>
      </c>
      <c r="B17" s="105"/>
      <c r="C17" s="105"/>
      <c r="D17" s="105"/>
      <c r="E17" s="105"/>
      <c r="F17" s="105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</row>
    <row r="18" spans="1:19" ht="24.75" customHeight="1">
      <c r="A18" s="105" t="s">
        <v>141</v>
      </c>
      <c r="B18" s="105"/>
      <c r="C18" s="105"/>
      <c r="D18" s="105"/>
      <c r="E18" s="105"/>
      <c r="F18" s="105"/>
      <c r="G18" s="9">
        <v>0</v>
      </c>
      <c r="H18" s="9"/>
      <c r="I18" s="9">
        <v>0</v>
      </c>
      <c r="J18" s="9"/>
      <c r="K18" s="9">
        <v>0</v>
      </c>
      <c r="L18" s="6">
        <v>0</v>
      </c>
      <c r="M18" s="129">
        <f>PL_9M!E28</f>
        <v>22296680.290000245</v>
      </c>
      <c r="N18" s="129"/>
      <c r="O18" s="129">
        <f>SUM(G18:M18)</f>
        <v>22296680.290000245</v>
      </c>
      <c r="P18" s="129"/>
      <c r="Q18" s="9">
        <f>PL_9M!E29</f>
        <v>0</v>
      </c>
      <c r="R18" s="129"/>
      <c r="S18" s="129">
        <f>SUM(O18:Q18)</f>
        <v>22296680.290000245</v>
      </c>
    </row>
    <row r="19" spans="1:19" ht="24.75" customHeight="1" thickBot="1">
      <c r="A19" s="105" t="s">
        <v>174</v>
      </c>
      <c r="B19" s="105"/>
      <c r="C19" s="105"/>
      <c r="D19" s="105"/>
      <c r="E19" s="105"/>
      <c r="F19" s="105"/>
      <c r="G19" s="130">
        <f>SUM(G16:G18)</f>
        <v>300000000</v>
      </c>
      <c r="H19" s="129"/>
      <c r="I19" s="130">
        <f>SUM(I16:I18)</f>
        <v>276960000</v>
      </c>
      <c r="J19" s="129"/>
      <c r="K19" s="130">
        <f>SUM(K16:K18)</f>
        <v>19025000</v>
      </c>
      <c r="L19" s="129"/>
      <c r="M19" s="130">
        <f>SUM(M16:M18)</f>
        <v>-276114167.12999928</v>
      </c>
      <c r="N19" s="129"/>
      <c r="O19" s="130">
        <f>SUM(O16:O18)</f>
        <v>319870832.87000072</v>
      </c>
      <c r="P19" s="129"/>
      <c r="Q19" s="10">
        <f>SUM(Q16:Q18)</f>
        <v>0</v>
      </c>
      <c r="R19" s="129"/>
      <c r="S19" s="130">
        <f>SUM(S16:S18)</f>
        <v>319870832.87000072</v>
      </c>
    </row>
    <row r="20" spans="1:19" ht="24.75" customHeight="1" thickTop="1">
      <c r="A20" s="85"/>
      <c r="B20" s="105"/>
      <c r="C20" s="105"/>
      <c r="D20" s="105"/>
      <c r="E20" s="105"/>
      <c r="F20" s="105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</row>
    <row r="21" spans="1:19" ht="24.75" customHeight="1">
      <c r="A21" s="85"/>
      <c r="B21" s="105"/>
      <c r="C21" s="105"/>
      <c r="D21" s="105"/>
      <c r="E21" s="105"/>
      <c r="F21" s="105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</row>
    <row r="22" spans="1:19" ht="24.75" customHeight="1">
      <c r="A22" s="85" t="s">
        <v>18</v>
      </c>
      <c r="B22" s="105"/>
      <c r="C22" s="105"/>
      <c r="D22" s="105"/>
      <c r="E22" s="105"/>
      <c r="F22" s="105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</row>
    <row r="23" spans="1:19" ht="24.75" customHeight="1"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</row>
    <row r="24" spans="1:19" ht="24.75" customHeight="1"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</row>
    <row r="25" spans="1:19" ht="24.75" customHeight="1">
      <c r="F25" s="58" t="s">
        <v>19</v>
      </c>
      <c r="G25" s="58"/>
      <c r="H25" s="59"/>
      <c r="I25" s="59"/>
      <c r="J25" s="59"/>
    </row>
    <row r="26" spans="1:19" ht="24.75" customHeight="1">
      <c r="F26" s="58" t="s">
        <v>20</v>
      </c>
      <c r="G26" s="58"/>
      <c r="H26" s="59"/>
      <c r="I26" s="59"/>
      <c r="J26" s="59"/>
    </row>
  </sheetData>
  <mergeCells count="6">
    <mergeCell ref="I7:I8"/>
    <mergeCell ref="A1:S1"/>
    <mergeCell ref="A2:S2"/>
    <mergeCell ref="A3:S3"/>
    <mergeCell ref="G5:S5"/>
    <mergeCell ref="G6:O6"/>
  </mergeCells>
  <pageMargins left="0.98425196850393704" right="0.39370078740157483" top="0.6692913385826772" bottom="0.43307086614173229" header="0.23622047244094491" footer="0.23622047244094491"/>
  <pageSetup paperSize="9" scale="8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zoomScale="70" zoomScaleNormal="70" zoomScaleSheetLayoutView="85" workbookViewId="0">
      <selection activeCell="F10" sqref="F10"/>
    </sheetView>
  </sheetViews>
  <sheetFormatPr defaultColWidth="9.375" defaultRowHeight="28.2" customHeight="1"/>
  <cols>
    <col min="1" max="1" width="10.625" style="23" customWidth="1"/>
    <col min="2" max="3" width="9.375" style="23" customWidth="1"/>
    <col min="4" max="4" width="6.625" style="23" customWidth="1"/>
    <col min="5" max="5" width="2.5" style="23" customWidth="1"/>
    <col min="6" max="6" width="7.5" style="23" customWidth="1"/>
    <col min="7" max="7" width="1.625" style="23" customWidth="1"/>
    <col min="8" max="8" width="16.875" style="23" bestFit="1" customWidth="1"/>
    <col min="9" max="9" width="1.625" style="23" customWidth="1"/>
    <col min="10" max="10" width="16.875" style="23" bestFit="1" customWidth="1"/>
    <col min="11" max="11" width="1.625" style="23" customWidth="1"/>
    <col min="12" max="12" width="15.625" style="23" bestFit="1" customWidth="1"/>
    <col min="13" max="13" width="1.625" style="23" customWidth="1"/>
    <col min="14" max="14" width="17.875" style="23" bestFit="1" customWidth="1"/>
    <col min="15" max="15" width="1.625" style="23" customWidth="1"/>
    <col min="16" max="16" width="16.875" style="23" bestFit="1" customWidth="1"/>
    <col min="17" max="17" width="0.875" style="23" customWidth="1"/>
    <col min="18" max="16384" width="9.375" style="23"/>
  </cols>
  <sheetData>
    <row r="1" spans="1:16" ht="28.2" customHeight="1">
      <c r="A1" s="97" t="str">
        <f>SCSE_C!A1</f>
        <v>WELL GRADED ENGINEERING PUBLIC COMPANY LIMITED AND SUBSIDIARIES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16" ht="28.2" customHeight="1">
      <c r="A2" s="97" t="s">
        <v>75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ht="28.2" customHeight="1">
      <c r="A3" s="72" t="str">
        <f>SCSE_C!A3</f>
        <v>FOR THE NINE-MONTH PERIODS ENDED SEPTEMBER 30, 2024 (UNAUDITED / REVIEWED ONLY)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6" ht="28.2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28.2" customHeight="1">
      <c r="H5" s="28" t="s">
        <v>2</v>
      </c>
      <c r="I5" s="28"/>
      <c r="J5" s="28"/>
      <c r="K5" s="28"/>
      <c r="L5" s="28"/>
      <c r="M5" s="28"/>
      <c r="N5" s="28"/>
      <c r="O5" s="28"/>
      <c r="P5" s="28"/>
    </row>
    <row r="6" spans="1:16" ht="28.2" customHeight="1">
      <c r="H6" s="39" t="s">
        <v>76</v>
      </c>
      <c r="I6" s="39"/>
      <c r="J6" s="98" t="s">
        <v>117</v>
      </c>
      <c r="K6" s="39"/>
      <c r="L6" s="28" t="s">
        <v>77</v>
      </c>
      <c r="M6" s="28"/>
      <c r="N6" s="28"/>
      <c r="O6" s="39"/>
      <c r="P6" s="39"/>
    </row>
    <row r="7" spans="1:16" s="39" customFormat="1" ht="28.2" customHeight="1">
      <c r="H7" s="39" t="s">
        <v>78</v>
      </c>
      <c r="J7" s="99"/>
      <c r="L7" s="39" t="s">
        <v>71</v>
      </c>
      <c r="N7" s="39" t="s">
        <v>44</v>
      </c>
      <c r="P7" s="39" t="s">
        <v>65</v>
      </c>
    </row>
    <row r="8" spans="1:16" s="39" customFormat="1" ht="28.2" customHeight="1">
      <c r="F8" s="100"/>
      <c r="H8" s="101" t="s">
        <v>79</v>
      </c>
      <c r="I8" s="101"/>
      <c r="J8" s="102"/>
      <c r="K8" s="101"/>
      <c r="L8" s="101" t="s">
        <v>74</v>
      </c>
      <c r="M8" s="101"/>
      <c r="N8" s="101"/>
      <c r="O8" s="101"/>
      <c r="P8" s="101"/>
    </row>
    <row r="9" spans="1:16" ht="28.2" customHeight="1">
      <c r="A9" s="23" t="s">
        <v>135</v>
      </c>
      <c r="B9" s="29"/>
      <c r="C9" s="103"/>
      <c r="D9" s="103"/>
      <c r="E9" s="103"/>
      <c r="F9" s="104"/>
      <c r="G9" s="59"/>
      <c r="H9" s="45">
        <v>300000000</v>
      </c>
      <c r="I9" s="45"/>
      <c r="J9" s="45">
        <v>276960000</v>
      </c>
      <c r="K9" s="45"/>
      <c r="L9" s="45">
        <v>19025000</v>
      </c>
      <c r="M9" s="45"/>
      <c r="N9" s="45">
        <v>-94661690.439999759</v>
      </c>
      <c r="O9" s="45"/>
      <c r="P9" s="45">
        <v>501323309.5600003</v>
      </c>
    </row>
    <row r="10" spans="1:16" ht="28.2" customHeight="1">
      <c r="A10" s="105" t="s">
        <v>122</v>
      </c>
      <c r="B10" s="105"/>
      <c r="C10" s="103"/>
      <c r="D10" s="103"/>
      <c r="E10" s="103"/>
      <c r="F10" s="104"/>
      <c r="G10" s="59"/>
      <c r="H10" s="45"/>
      <c r="I10" s="45"/>
      <c r="J10" s="45"/>
      <c r="K10" s="45"/>
      <c r="L10" s="45"/>
      <c r="M10" s="45"/>
      <c r="N10" s="45"/>
      <c r="O10" s="45"/>
      <c r="P10" s="45"/>
    </row>
    <row r="11" spans="1:16" ht="28.2" customHeight="1">
      <c r="A11" s="105" t="s">
        <v>175</v>
      </c>
      <c r="B11" s="105"/>
      <c r="C11" s="103"/>
      <c r="D11" s="103"/>
      <c r="E11" s="103"/>
      <c r="F11" s="104"/>
      <c r="G11" s="59"/>
      <c r="H11" s="45"/>
      <c r="I11" s="45"/>
      <c r="J11" s="45"/>
      <c r="K11" s="45"/>
      <c r="L11" s="45"/>
      <c r="M11" s="45"/>
      <c r="N11" s="45"/>
      <c r="O11" s="45"/>
      <c r="P11" s="45"/>
    </row>
    <row r="12" spans="1:16" ht="28.2" customHeight="1">
      <c r="A12" s="105" t="s">
        <v>121</v>
      </c>
      <c r="B12" s="105"/>
      <c r="C12" s="103"/>
      <c r="D12" s="103"/>
      <c r="E12" s="103"/>
      <c r="F12" s="104"/>
      <c r="G12" s="59"/>
      <c r="H12" s="45">
        <v>0</v>
      </c>
      <c r="I12" s="45"/>
      <c r="J12" s="45">
        <v>0</v>
      </c>
      <c r="K12" s="45"/>
      <c r="L12" s="43">
        <v>0</v>
      </c>
      <c r="M12" s="45"/>
      <c r="N12" s="45">
        <f>PL_9M!K19</f>
        <v>-63437818.150000177</v>
      </c>
      <c r="O12" s="45"/>
      <c r="P12" s="45">
        <f>SUM(H12:N12)</f>
        <v>-63437818.150000177</v>
      </c>
    </row>
    <row r="13" spans="1:16" ht="28.2" customHeight="1">
      <c r="A13" s="105" t="s">
        <v>136</v>
      </c>
      <c r="B13" s="105"/>
      <c r="C13" s="103"/>
      <c r="D13" s="103"/>
      <c r="E13" s="103"/>
      <c r="F13" s="104"/>
      <c r="G13" s="59"/>
      <c r="H13" s="45">
        <v>0</v>
      </c>
      <c r="I13" s="45"/>
      <c r="J13" s="45">
        <v>0</v>
      </c>
      <c r="K13" s="45"/>
      <c r="L13" s="43">
        <v>0</v>
      </c>
      <c r="M13" s="45"/>
      <c r="N13" s="45">
        <f>PL_9M!K24</f>
        <v>1983819.2</v>
      </c>
      <c r="O13" s="45"/>
      <c r="P13" s="45">
        <f>SUM(H13:N13)</f>
        <v>1983819.2</v>
      </c>
    </row>
    <row r="14" spans="1:16" ht="28.2" customHeight="1" thickBot="1">
      <c r="A14" s="105" t="s">
        <v>173</v>
      </c>
      <c r="B14" s="105"/>
      <c r="C14" s="105"/>
      <c r="D14" s="105"/>
      <c r="E14" s="105"/>
      <c r="F14" s="106"/>
      <c r="H14" s="54">
        <f>SUM(H9:H13)</f>
        <v>300000000</v>
      </c>
      <c r="I14" s="45"/>
      <c r="J14" s="54">
        <f>SUM(J9:J13)</f>
        <v>276960000</v>
      </c>
      <c r="K14" s="45"/>
      <c r="L14" s="54">
        <f>SUM(L9:L13)</f>
        <v>19025000</v>
      </c>
      <c r="M14" s="45"/>
      <c r="N14" s="54">
        <f>SUM(N9:N13)</f>
        <v>-156115689.38999996</v>
      </c>
      <c r="O14" s="45"/>
      <c r="P14" s="54">
        <f>SUM(P9:P13)</f>
        <v>439869310.61000013</v>
      </c>
    </row>
    <row r="15" spans="1:16" ht="28.2" customHeight="1" thickTop="1">
      <c r="A15" s="85"/>
      <c r="B15" s="105"/>
      <c r="C15" s="105"/>
      <c r="D15" s="105"/>
      <c r="E15" s="105"/>
      <c r="F15" s="106"/>
      <c r="H15" s="107"/>
      <c r="I15" s="107"/>
      <c r="J15" s="107"/>
      <c r="K15" s="107"/>
      <c r="L15" s="107"/>
      <c r="M15" s="107"/>
      <c r="N15" s="107"/>
      <c r="O15" s="107"/>
      <c r="P15" s="107"/>
    </row>
    <row r="16" spans="1:16" ht="28.2" customHeight="1">
      <c r="A16" s="23" t="s">
        <v>156</v>
      </c>
      <c r="B16" s="29"/>
      <c r="C16" s="29"/>
      <c r="D16" s="29"/>
      <c r="E16" s="29"/>
      <c r="F16" s="108"/>
      <c r="H16" s="45">
        <v>300000000</v>
      </c>
      <c r="I16" s="45"/>
      <c r="J16" s="45">
        <v>276960000</v>
      </c>
      <c r="K16" s="45"/>
      <c r="L16" s="45">
        <v>19025000</v>
      </c>
      <c r="M16" s="45"/>
      <c r="N16" s="45">
        <v>-302285918.71999961</v>
      </c>
      <c r="O16" s="45"/>
      <c r="P16" s="45">
        <v>293699081.28000039</v>
      </c>
    </row>
    <row r="17" spans="1:16" ht="28.2" customHeight="1">
      <c r="A17" s="105" t="s">
        <v>122</v>
      </c>
      <c r="B17" s="105"/>
      <c r="C17" s="103"/>
      <c r="D17" s="103"/>
      <c r="E17" s="103"/>
      <c r="F17" s="104"/>
      <c r="G17" s="59"/>
      <c r="H17" s="45"/>
      <c r="I17" s="45"/>
      <c r="J17" s="45"/>
      <c r="K17" s="45"/>
      <c r="L17" s="45"/>
      <c r="M17" s="45"/>
      <c r="N17" s="45"/>
      <c r="O17" s="45"/>
      <c r="P17" s="45"/>
    </row>
    <row r="18" spans="1:16" ht="28.2" customHeight="1">
      <c r="A18" s="105" t="s">
        <v>175</v>
      </c>
      <c r="B18" s="105"/>
      <c r="C18" s="103"/>
      <c r="D18" s="103"/>
      <c r="E18" s="103"/>
      <c r="F18" s="105"/>
      <c r="G18" s="59"/>
      <c r="H18" s="45"/>
      <c r="I18" s="45"/>
      <c r="J18" s="45"/>
      <c r="K18" s="45"/>
      <c r="L18" s="45"/>
      <c r="M18" s="45"/>
      <c r="N18" s="45"/>
      <c r="O18" s="45"/>
      <c r="P18" s="45"/>
    </row>
    <row r="19" spans="1:16" ht="28.2" customHeight="1">
      <c r="A19" s="105" t="s">
        <v>121</v>
      </c>
      <c r="B19" s="105"/>
      <c r="C19" s="103"/>
      <c r="D19" s="103"/>
      <c r="E19" s="103"/>
      <c r="F19" s="104"/>
      <c r="G19" s="59"/>
      <c r="H19" s="9">
        <v>0</v>
      </c>
      <c r="I19" s="9"/>
      <c r="J19" s="9">
        <v>0</v>
      </c>
      <c r="K19" s="9"/>
      <c r="L19" s="11">
        <v>0</v>
      </c>
      <c r="M19" s="45"/>
      <c r="N19" s="45">
        <f>PL_9M!I19</f>
        <v>-22178842.399999768</v>
      </c>
      <c r="O19" s="45"/>
      <c r="P19" s="45">
        <f>SUM(H19:N19)</f>
        <v>-22178842.399999768</v>
      </c>
    </row>
    <row r="20" spans="1:16" ht="28.2" customHeight="1" thickBot="1">
      <c r="A20" s="105" t="s">
        <v>174</v>
      </c>
      <c r="B20" s="105"/>
      <c r="C20" s="105"/>
      <c r="D20" s="105"/>
      <c r="E20" s="105"/>
      <c r="F20" s="106"/>
      <c r="H20" s="54">
        <f>SUM(H16:H19)</f>
        <v>300000000</v>
      </c>
      <c r="I20" s="45"/>
      <c r="J20" s="54">
        <f>SUM(J16:J19)</f>
        <v>276960000</v>
      </c>
      <c r="K20" s="45"/>
      <c r="L20" s="54">
        <f>SUM(L16:L19)</f>
        <v>19025000</v>
      </c>
      <c r="M20" s="45"/>
      <c r="N20" s="54">
        <f>SUM(N16:N19)</f>
        <v>-324464761.11999941</v>
      </c>
      <c r="O20" s="45"/>
      <c r="P20" s="54">
        <f>SUM(P16:P19)</f>
        <v>271520238.88000059</v>
      </c>
    </row>
    <row r="21" spans="1:16" ht="28.2" customHeight="1" thickTop="1">
      <c r="A21" s="85"/>
      <c r="B21" s="105"/>
      <c r="C21" s="29"/>
      <c r="D21" s="29"/>
      <c r="E21" s="29"/>
      <c r="F21" s="106"/>
    </row>
    <row r="22" spans="1:16" ht="28.2" customHeight="1">
      <c r="B22" s="105"/>
      <c r="F22" s="106"/>
    </row>
    <row r="23" spans="1:16" ht="28.2" customHeight="1">
      <c r="A23" s="85" t="s">
        <v>18</v>
      </c>
      <c r="F23" s="106"/>
    </row>
    <row r="24" spans="1:16" ht="28.2" customHeight="1">
      <c r="F24" s="106"/>
    </row>
    <row r="25" spans="1:16" ht="28.2" customHeight="1">
      <c r="F25" s="106"/>
    </row>
    <row r="26" spans="1:16" ht="28.2" customHeight="1">
      <c r="F26" s="106"/>
    </row>
    <row r="27" spans="1:16" ht="28.2" customHeight="1">
      <c r="D27" s="58" t="s">
        <v>19</v>
      </c>
      <c r="E27" s="58"/>
      <c r="F27" s="59"/>
    </row>
    <row r="28" spans="1:16" ht="28.2" customHeight="1">
      <c r="D28" s="58" t="s">
        <v>20</v>
      </c>
      <c r="E28" s="58"/>
      <c r="F28" s="59"/>
    </row>
    <row r="41" spans="1:1" ht="28.2" customHeight="1">
      <c r="A41" s="109"/>
    </row>
  </sheetData>
  <mergeCells count="5">
    <mergeCell ref="A1:P1"/>
    <mergeCell ref="A2:P2"/>
    <mergeCell ref="A3:P3"/>
    <mergeCell ref="H5:P5"/>
    <mergeCell ref="L6:N6"/>
  </mergeCells>
  <pageMargins left="0.62992125984251968" right="0.19685039370078741" top="0.6692913385826772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7"/>
  <sheetViews>
    <sheetView tabSelected="1" topLeftCell="A64" zoomScale="85" zoomScaleNormal="85" zoomScaleSheetLayoutView="85" workbookViewId="0">
      <selection activeCell="G74" sqref="G74"/>
    </sheetView>
  </sheetViews>
  <sheetFormatPr defaultColWidth="9.375" defaultRowHeight="24" customHeight="1"/>
  <cols>
    <col min="1" max="4" width="9.375" style="71" customWidth="1"/>
    <col min="5" max="5" width="11" style="71" customWidth="1"/>
    <col min="6" max="6" width="7.625" style="71" customWidth="1"/>
    <col min="7" max="7" width="18.625" style="71" bestFit="1" customWidth="1"/>
    <col min="8" max="8" width="1.625" style="71" customWidth="1"/>
    <col min="9" max="9" width="17.375" style="71" customWidth="1"/>
    <col min="10" max="10" width="1.625" style="71" customWidth="1"/>
    <col min="11" max="11" width="18.625" style="71" bestFit="1" customWidth="1"/>
    <col min="12" max="12" width="1.625" style="71" customWidth="1"/>
    <col min="13" max="13" width="18.625" style="71" bestFit="1" customWidth="1"/>
    <col min="14" max="14" width="2.125" style="71" customWidth="1"/>
    <col min="15" max="16384" width="9.375" style="71"/>
  </cols>
  <sheetData>
    <row r="1" spans="1:13" ht="24" customHeight="1">
      <c r="A1" s="70" t="str">
        <f>SCSE_S!A1</f>
        <v>WELL GRADED ENGINEERING PUBLIC COMPANY LIMITED AND SUBSIDIARIES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24" customHeight="1">
      <c r="A2" s="72" t="s">
        <v>80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3" ht="24" customHeight="1">
      <c r="A3" s="72" t="s">
        <v>176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3" ht="24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 ht="24" customHeight="1">
      <c r="A5" s="74"/>
      <c r="B5" s="74"/>
      <c r="C5" s="74"/>
      <c r="D5" s="74"/>
      <c r="E5" s="74"/>
      <c r="F5" s="74"/>
      <c r="G5" s="75" t="s">
        <v>1</v>
      </c>
      <c r="H5" s="75"/>
      <c r="I5" s="75"/>
      <c r="J5" s="76"/>
      <c r="K5" s="77" t="s">
        <v>2</v>
      </c>
      <c r="L5" s="77"/>
      <c r="M5" s="77"/>
    </row>
    <row r="6" spans="1:13" ht="24" customHeight="1">
      <c r="G6" s="78">
        <v>2024</v>
      </c>
      <c r="H6" s="79"/>
      <c r="I6" s="78">
        <v>2023</v>
      </c>
      <c r="J6" s="79"/>
      <c r="K6" s="78">
        <v>2024</v>
      </c>
      <c r="L6" s="79"/>
      <c r="M6" s="78">
        <v>2023</v>
      </c>
    </row>
    <row r="7" spans="1:13" ht="24" customHeight="1">
      <c r="A7" s="76" t="s">
        <v>81</v>
      </c>
      <c r="B7" s="76"/>
    </row>
    <row r="8" spans="1:13" ht="24" customHeight="1">
      <c r="A8" s="76" t="s">
        <v>82</v>
      </c>
      <c r="B8" s="76"/>
      <c r="G8" s="80">
        <f>PL_9M!E19</f>
        <v>22296680.290000245</v>
      </c>
      <c r="H8" s="80"/>
      <c r="I8" s="80">
        <f>PL_9M!G19</f>
        <v>-74999391.0200001</v>
      </c>
      <c r="J8" s="80"/>
      <c r="K8" s="80">
        <f>PL_9M!I19</f>
        <v>-22178842.399999768</v>
      </c>
      <c r="L8" s="80"/>
      <c r="M8" s="80">
        <f>PL_9M!K19</f>
        <v>-63437818.150000177</v>
      </c>
    </row>
    <row r="9" spans="1:13" ht="24" customHeight="1">
      <c r="A9" s="76" t="s">
        <v>127</v>
      </c>
      <c r="B9" s="76"/>
      <c r="G9" s="80"/>
      <c r="H9" s="80"/>
      <c r="I9" s="80"/>
      <c r="J9" s="80"/>
      <c r="K9" s="80"/>
      <c r="L9" s="80"/>
      <c r="M9" s="80"/>
    </row>
    <row r="10" spans="1:13" ht="24" customHeight="1">
      <c r="A10" s="76" t="s">
        <v>83</v>
      </c>
      <c r="B10" s="76"/>
      <c r="G10" s="80"/>
      <c r="H10" s="80"/>
      <c r="I10" s="80"/>
      <c r="J10" s="80"/>
      <c r="K10" s="80"/>
      <c r="L10" s="80"/>
      <c r="M10" s="80"/>
    </row>
    <row r="11" spans="1:13" ht="24" customHeight="1">
      <c r="B11" s="76" t="s">
        <v>149</v>
      </c>
      <c r="G11" s="80">
        <v>15545865.779999999</v>
      </c>
      <c r="H11" s="80"/>
      <c r="I11" s="80">
        <v>-5870108.3799999999</v>
      </c>
      <c r="J11" s="80"/>
      <c r="K11" s="80">
        <v>15545865.779999999</v>
      </c>
      <c r="L11" s="80"/>
      <c r="M11" s="80">
        <v>-5883128.1500000004</v>
      </c>
    </row>
    <row r="12" spans="1:13" ht="24" customHeight="1">
      <c r="B12" s="76" t="s">
        <v>84</v>
      </c>
      <c r="G12" s="81">
        <v>23296930.120000001</v>
      </c>
      <c r="H12" s="80"/>
      <c r="I12" s="81">
        <v>25551983.359999999</v>
      </c>
      <c r="J12" s="80"/>
      <c r="K12" s="80">
        <v>23136961.409999922</v>
      </c>
      <c r="L12" s="80"/>
      <c r="M12" s="80">
        <v>25378602.449999999</v>
      </c>
    </row>
    <row r="13" spans="1:13" ht="24" customHeight="1">
      <c r="B13" s="76" t="s">
        <v>85</v>
      </c>
      <c r="G13" s="81">
        <v>7847267.6099999994</v>
      </c>
      <c r="H13" s="80"/>
      <c r="I13" s="81">
        <v>7953064.1699999999</v>
      </c>
      <c r="J13" s="80"/>
      <c r="K13" s="80">
        <v>7712691.2400000002</v>
      </c>
      <c r="L13" s="80"/>
      <c r="M13" s="80">
        <v>7686785.9199999999</v>
      </c>
    </row>
    <row r="14" spans="1:13" ht="24" customHeight="1">
      <c r="B14" s="76" t="s">
        <v>86</v>
      </c>
      <c r="G14" s="81">
        <v>408241.02000000048</v>
      </c>
      <c r="H14" s="80"/>
      <c r="I14" s="81">
        <v>1225538.93</v>
      </c>
      <c r="J14" s="80"/>
      <c r="K14" s="80">
        <v>408241.02000000048</v>
      </c>
      <c r="L14" s="80"/>
      <c r="M14" s="80">
        <v>1225538.93</v>
      </c>
    </row>
    <row r="15" spans="1:13" ht="24" customHeight="1">
      <c r="B15" s="76" t="s">
        <v>87</v>
      </c>
      <c r="G15" s="81">
        <v>-76067.029999999984</v>
      </c>
      <c r="H15" s="80"/>
      <c r="I15" s="81">
        <v>1106677.8799999999</v>
      </c>
      <c r="J15" s="80"/>
      <c r="K15" s="80">
        <v>-76067.03</v>
      </c>
      <c r="L15" s="80"/>
      <c r="M15" s="80">
        <v>1116750.94</v>
      </c>
    </row>
    <row r="16" spans="1:13" ht="24" customHeight="1">
      <c r="B16" s="76" t="s">
        <v>125</v>
      </c>
      <c r="G16" s="80">
        <v>537036.25</v>
      </c>
      <c r="H16" s="80"/>
      <c r="I16" s="80">
        <v>742335.27</v>
      </c>
      <c r="J16" s="80"/>
      <c r="K16" s="80">
        <v>537036.25</v>
      </c>
      <c r="L16" s="80"/>
      <c r="M16" s="80">
        <v>742335.27</v>
      </c>
    </row>
    <row r="17" spans="1:13" ht="24" customHeight="1">
      <c r="B17" s="76" t="s">
        <v>137</v>
      </c>
      <c r="G17" s="80">
        <v>34138245.890000001</v>
      </c>
      <c r="H17" s="80"/>
      <c r="I17" s="80">
        <v>14071490.219999999</v>
      </c>
      <c r="J17" s="80"/>
      <c r="K17" s="80">
        <v>113955892.56</v>
      </c>
      <c r="L17" s="80"/>
      <c r="M17" s="80">
        <v>28933510.539999999</v>
      </c>
    </row>
    <row r="18" spans="1:13" ht="24" customHeight="1">
      <c r="B18" s="76" t="s">
        <v>186</v>
      </c>
      <c r="G18" s="80">
        <v>7328804.2800000003</v>
      </c>
      <c r="H18" s="80"/>
      <c r="I18" s="80">
        <v>0</v>
      </c>
      <c r="J18" s="80"/>
      <c r="K18" s="80">
        <v>7328804.2800000003</v>
      </c>
      <c r="L18" s="80"/>
      <c r="M18" s="80">
        <v>0</v>
      </c>
    </row>
    <row r="19" spans="1:13" ht="24" customHeight="1">
      <c r="B19" s="76" t="s">
        <v>140</v>
      </c>
      <c r="G19" s="80">
        <v>2142277.84</v>
      </c>
      <c r="H19" s="80"/>
      <c r="I19" s="80">
        <v>2175322.96</v>
      </c>
      <c r="J19" s="80"/>
      <c r="K19" s="80">
        <v>2141971.0299999998</v>
      </c>
      <c r="L19" s="80"/>
      <c r="M19" s="80">
        <v>2175322.96</v>
      </c>
    </row>
    <row r="20" spans="1:13" ht="24" customHeight="1">
      <c r="B20" s="76" t="s">
        <v>177</v>
      </c>
      <c r="G20" s="80">
        <v>0</v>
      </c>
      <c r="H20" s="80"/>
      <c r="I20" s="80">
        <v>0</v>
      </c>
      <c r="J20" s="80"/>
      <c r="K20" s="80">
        <v>-27664224.780000001</v>
      </c>
      <c r="L20" s="80"/>
      <c r="M20" s="80">
        <v>26190287.530000001</v>
      </c>
    </row>
    <row r="21" spans="1:13" ht="24" customHeight="1">
      <c r="B21" s="76" t="s">
        <v>132</v>
      </c>
      <c r="G21" s="80">
        <v>-88286455.730000004</v>
      </c>
      <c r="H21" s="80"/>
      <c r="I21" s="80">
        <v>1098772.45</v>
      </c>
      <c r="J21" s="80"/>
      <c r="K21" s="80">
        <v>-56359827.040000007</v>
      </c>
      <c r="L21" s="80"/>
      <c r="M21" s="80">
        <v>-14477147.07</v>
      </c>
    </row>
    <row r="22" spans="1:13" ht="24" customHeight="1">
      <c r="B22" s="76" t="s">
        <v>88</v>
      </c>
      <c r="G22" s="80">
        <v>1423164</v>
      </c>
      <c r="H22" s="80"/>
      <c r="I22" s="80">
        <v>1294840</v>
      </c>
      <c r="J22" s="80"/>
      <c r="K22" s="80">
        <v>1423164</v>
      </c>
      <c r="L22" s="80"/>
      <c r="M22" s="80">
        <v>1294840</v>
      </c>
    </row>
    <row r="23" spans="1:13" ht="24" customHeight="1">
      <c r="B23" s="76" t="s">
        <v>89</v>
      </c>
      <c r="G23" s="80">
        <v>-1193603.3299999982</v>
      </c>
      <c r="H23" s="80"/>
      <c r="I23" s="80">
        <v>9361090.1199999992</v>
      </c>
      <c r="J23" s="80"/>
      <c r="K23" s="80">
        <v>787748.04999999702</v>
      </c>
      <c r="L23" s="80"/>
      <c r="M23" s="80">
        <v>8167587.71</v>
      </c>
    </row>
    <row r="24" spans="1:13" ht="24" customHeight="1">
      <c r="B24" s="76" t="s">
        <v>178</v>
      </c>
      <c r="G24" s="80">
        <v>99715337.400000006</v>
      </c>
      <c r="H24" s="80"/>
      <c r="I24" s="80">
        <v>0</v>
      </c>
      <c r="J24" s="80"/>
      <c r="K24" s="80">
        <v>99715337.400000006</v>
      </c>
      <c r="L24" s="80"/>
      <c r="M24" s="80">
        <v>0</v>
      </c>
    </row>
    <row r="25" spans="1:13" ht="24" customHeight="1">
      <c r="B25" s="76" t="s">
        <v>53</v>
      </c>
      <c r="G25" s="80">
        <v>-410877.16999999993</v>
      </c>
      <c r="H25" s="80"/>
      <c r="I25" s="80">
        <v>-312478.09999999998</v>
      </c>
      <c r="J25" s="80"/>
      <c r="K25" s="80">
        <v>-5244980.32</v>
      </c>
      <c r="L25" s="80"/>
      <c r="M25" s="80">
        <v>-1478060.15</v>
      </c>
    </row>
    <row r="26" spans="1:13" ht="24" customHeight="1">
      <c r="B26" s="76" t="s">
        <v>90</v>
      </c>
      <c r="G26" s="80">
        <v>16380373.82</v>
      </c>
      <c r="H26" s="80"/>
      <c r="I26" s="80">
        <v>14893863.98</v>
      </c>
      <c r="J26" s="80"/>
      <c r="K26" s="80">
        <v>14015383.310000002</v>
      </c>
      <c r="L26" s="80"/>
      <c r="M26" s="80">
        <v>13510346.550000001</v>
      </c>
    </row>
    <row r="27" spans="1:13" ht="24" customHeight="1">
      <c r="A27" s="76" t="s">
        <v>91</v>
      </c>
      <c r="G27" s="80"/>
      <c r="H27" s="80"/>
      <c r="I27" s="80"/>
      <c r="J27" s="80"/>
      <c r="K27" s="80"/>
      <c r="L27" s="80"/>
      <c r="M27" s="80"/>
    </row>
    <row r="28" spans="1:13" ht="24" customHeight="1">
      <c r="B28" s="76" t="s">
        <v>7</v>
      </c>
      <c r="G28" s="80">
        <v>-112097525.42</v>
      </c>
      <c r="H28" s="80"/>
      <c r="I28" s="80">
        <v>32266531.859999999</v>
      </c>
      <c r="J28" s="80"/>
      <c r="K28" s="80">
        <v>-174378942.31</v>
      </c>
      <c r="L28" s="80"/>
      <c r="M28" s="80">
        <v>53589322.859999999</v>
      </c>
    </row>
    <row r="29" spans="1:13" ht="24" customHeight="1">
      <c r="B29" s="82" t="s">
        <v>118</v>
      </c>
      <c r="G29" s="80">
        <v>50292308.25000003</v>
      </c>
      <c r="H29" s="80"/>
      <c r="I29" s="80">
        <v>-144689919.47</v>
      </c>
      <c r="J29" s="80"/>
      <c r="K29" s="80">
        <v>63858375.230000019</v>
      </c>
      <c r="L29" s="80"/>
      <c r="M29" s="80">
        <v>-131125408.65000001</v>
      </c>
    </row>
    <row r="30" spans="1:13" ht="24" customHeight="1">
      <c r="B30" s="76" t="s">
        <v>8</v>
      </c>
      <c r="G30" s="80">
        <v>-6840800.4900000086</v>
      </c>
      <c r="H30" s="80"/>
      <c r="I30" s="80">
        <v>-28530703.010000002</v>
      </c>
      <c r="J30" s="80"/>
      <c r="K30" s="80">
        <v>-7616276.7800000077</v>
      </c>
      <c r="L30" s="80"/>
      <c r="M30" s="80">
        <v>-25262201.649999999</v>
      </c>
    </row>
    <row r="31" spans="1:13" ht="24" customHeight="1">
      <c r="B31" s="76" t="s">
        <v>15</v>
      </c>
      <c r="G31" s="80">
        <v>-775565.79000001401</v>
      </c>
      <c r="H31" s="80"/>
      <c r="I31" s="80">
        <v>-36520.03</v>
      </c>
      <c r="J31" s="80"/>
      <c r="K31" s="80">
        <v>-775565.79000001401</v>
      </c>
      <c r="L31" s="80"/>
      <c r="M31" s="80">
        <v>115479.97</v>
      </c>
    </row>
    <row r="32" spans="1:13" ht="24" customHeight="1">
      <c r="A32" s="76" t="s">
        <v>92</v>
      </c>
      <c r="G32" s="83"/>
      <c r="H32" s="83"/>
      <c r="I32" s="83"/>
      <c r="J32" s="83"/>
      <c r="K32" s="83"/>
      <c r="L32" s="83"/>
      <c r="M32" s="83"/>
    </row>
    <row r="33" spans="1:13" ht="24" customHeight="1">
      <c r="A33" s="76"/>
      <c r="B33" s="76" t="s">
        <v>25</v>
      </c>
      <c r="G33" s="80">
        <v>255907959.12</v>
      </c>
      <c r="H33" s="80"/>
      <c r="I33" s="80">
        <v>141587325.62</v>
      </c>
      <c r="J33" s="80"/>
      <c r="K33" s="80">
        <v>258999398.67000008</v>
      </c>
      <c r="L33" s="80"/>
      <c r="M33" s="80">
        <v>106313643.26000005</v>
      </c>
    </row>
    <row r="34" spans="1:13" ht="24" customHeight="1">
      <c r="A34" s="76"/>
      <c r="B34" s="71" t="s">
        <v>119</v>
      </c>
      <c r="G34" s="80">
        <v>-185618914.67000002</v>
      </c>
      <c r="H34" s="80"/>
      <c r="I34" s="80">
        <v>78695356.489999995</v>
      </c>
      <c r="J34" s="80"/>
      <c r="K34" s="80">
        <v>-155480949.03199998</v>
      </c>
      <c r="L34" s="80"/>
      <c r="M34" s="80">
        <v>106852364.17</v>
      </c>
    </row>
    <row r="35" spans="1:13" ht="24" customHeight="1">
      <c r="A35" s="76"/>
      <c r="B35" s="71" t="s">
        <v>179</v>
      </c>
      <c r="G35" s="84">
        <v>-338045</v>
      </c>
      <c r="H35" s="80"/>
      <c r="I35" s="84">
        <v>0</v>
      </c>
      <c r="J35" s="80"/>
      <c r="K35" s="84">
        <v>-338045</v>
      </c>
      <c r="L35" s="80"/>
      <c r="M35" s="84">
        <v>0</v>
      </c>
    </row>
    <row r="36" spans="1:13" ht="23.25" customHeight="1">
      <c r="A36" s="76" t="s">
        <v>93</v>
      </c>
      <c r="B36" s="76"/>
      <c r="G36" s="80">
        <f>SUM(G8:G35)</f>
        <v>141622637.04000026</v>
      </c>
      <c r="H36" s="80"/>
      <c r="I36" s="80">
        <f>SUM(I8:I35)</f>
        <v>77585073.299999908</v>
      </c>
      <c r="J36" s="80"/>
      <c r="K36" s="80">
        <f>SUM(K8:K35)</f>
        <v>159453149.74800023</v>
      </c>
      <c r="L36" s="80"/>
      <c r="M36" s="80">
        <f>SUM(M8:M34)</f>
        <v>141628955.23999989</v>
      </c>
    </row>
    <row r="37" spans="1:13" ht="24" customHeight="1">
      <c r="A37" s="76"/>
      <c r="B37" s="76"/>
    </row>
    <row r="38" spans="1:13" ht="24" customHeight="1">
      <c r="A38" s="85" t="s">
        <v>18</v>
      </c>
      <c r="B38" s="76"/>
    </row>
    <row r="39" spans="1:13" ht="24" customHeight="1">
      <c r="A39" s="86"/>
    </row>
    <row r="40" spans="1:13" ht="24" customHeight="1">
      <c r="A40" s="86"/>
    </row>
    <row r="41" spans="1:13" ht="24" customHeight="1">
      <c r="A41" s="86"/>
    </row>
    <row r="42" spans="1:13" ht="24" customHeight="1">
      <c r="A42" s="86"/>
      <c r="D42" s="58" t="s">
        <v>19</v>
      </c>
      <c r="E42" s="87"/>
      <c r="F42" s="88"/>
    </row>
    <row r="43" spans="1:13" ht="24" customHeight="1">
      <c r="A43" s="86"/>
      <c r="D43" s="58" t="s">
        <v>20</v>
      </c>
      <c r="E43" s="87"/>
      <c r="F43" s="88"/>
    </row>
    <row r="44" spans="1:13" ht="24" customHeight="1">
      <c r="A44" s="86"/>
      <c r="D44" s="58"/>
      <c r="E44" s="87"/>
      <c r="F44" s="88"/>
    </row>
    <row r="45" spans="1:13" ht="23.25" customHeight="1">
      <c r="A45" s="89" t="s">
        <v>21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</row>
    <row r="46" spans="1:13" ht="23.25" customHeight="1">
      <c r="A46" s="70" t="str">
        <f>SCSE_S!A1</f>
        <v>WELL GRADED ENGINEERING PUBLIC COMPANY LIMITED AND SUBSIDIARIES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</row>
    <row r="47" spans="1:13" ht="23.25" customHeight="1">
      <c r="A47" s="72" t="s">
        <v>98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</row>
    <row r="48" spans="1:13" ht="23.25" customHeight="1">
      <c r="A48" s="90" t="str">
        <f>A3</f>
        <v>FOR THE  NINE-MONTH PERIODS ENDED SEPTEMBER 30, 2024 (UNAUDITED / REVIEWED ONLY)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</row>
    <row r="49" spans="1:13" ht="21.6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</row>
    <row r="50" spans="1:13" ht="23.25" customHeight="1">
      <c r="A50" s="91"/>
      <c r="B50" s="91"/>
      <c r="C50" s="91"/>
      <c r="D50" s="91"/>
      <c r="E50" s="91"/>
      <c r="F50" s="91"/>
      <c r="G50" s="75" t="s">
        <v>1</v>
      </c>
      <c r="H50" s="75"/>
      <c r="I50" s="75"/>
      <c r="J50" s="76"/>
      <c r="K50" s="77" t="s">
        <v>2</v>
      </c>
      <c r="L50" s="77"/>
      <c r="M50" s="77"/>
    </row>
    <row r="51" spans="1:13" ht="23.25" customHeight="1">
      <c r="G51" s="78">
        <f>G6</f>
        <v>2024</v>
      </c>
      <c r="H51" s="79"/>
      <c r="I51" s="78">
        <f>I6</f>
        <v>2023</v>
      </c>
      <c r="J51" s="79"/>
      <c r="K51" s="78">
        <f>K6</f>
        <v>2024</v>
      </c>
      <c r="L51" s="79"/>
      <c r="M51" s="78">
        <f>M6</f>
        <v>2023</v>
      </c>
    </row>
    <row r="52" spans="1:13" ht="23.25" customHeight="1">
      <c r="A52" s="76"/>
      <c r="B52" s="76" t="s">
        <v>94</v>
      </c>
      <c r="G52" s="80">
        <v>-16190695.060000002</v>
      </c>
      <c r="H52" s="80"/>
      <c r="I52" s="80">
        <v>-13502144.439999999</v>
      </c>
      <c r="J52" s="80"/>
      <c r="K52" s="80">
        <v>-13762051.640000001</v>
      </c>
      <c r="L52" s="80"/>
      <c r="M52" s="80">
        <v>-12243789.17</v>
      </c>
    </row>
    <row r="53" spans="1:13" ht="23.25" customHeight="1">
      <c r="A53" s="76"/>
      <c r="B53" s="76" t="s">
        <v>95</v>
      </c>
      <c r="G53" s="80">
        <v>410877.16999999993</v>
      </c>
      <c r="H53" s="80"/>
      <c r="I53" s="80">
        <v>312478.09999999998</v>
      </c>
      <c r="J53" s="80"/>
      <c r="K53" s="80">
        <v>2390837.7600000002</v>
      </c>
      <c r="L53" s="80"/>
      <c r="M53" s="80">
        <v>1489329.74</v>
      </c>
    </row>
    <row r="54" spans="1:13" ht="23.25" customHeight="1">
      <c r="A54" s="76"/>
      <c r="B54" s="92" t="s">
        <v>96</v>
      </c>
      <c r="G54" s="80">
        <v>-37586805.430000007</v>
      </c>
      <c r="H54" s="80"/>
      <c r="I54" s="80">
        <v>-40769256.420000002</v>
      </c>
      <c r="J54" s="80"/>
      <c r="K54" s="80">
        <v>-36052020.340000004</v>
      </c>
      <c r="L54" s="80"/>
      <c r="M54" s="80">
        <v>-39931941.640000001</v>
      </c>
    </row>
    <row r="55" spans="1:13" ht="23.25" customHeight="1">
      <c r="A55" s="76"/>
      <c r="B55" s="93" t="s">
        <v>157</v>
      </c>
      <c r="G55" s="80">
        <v>37019828.889999993</v>
      </c>
      <c r="H55" s="80"/>
      <c r="I55" s="80">
        <v>30890000.829999998</v>
      </c>
      <c r="J55" s="80"/>
      <c r="K55" s="80">
        <v>35761838.479999997</v>
      </c>
      <c r="L55" s="80"/>
      <c r="M55" s="80">
        <v>30618790.239999998</v>
      </c>
    </row>
    <row r="56" spans="1:13" ht="23.25" customHeight="1">
      <c r="A56" s="76" t="s">
        <v>97</v>
      </c>
      <c r="B56" s="76"/>
      <c r="G56" s="94">
        <f>SUM(G52:G55)+G36</f>
        <v>125275842.61000025</v>
      </c>
      <c r="H56" s="80"/>
      <c r="I56" s="94">
        <f>SUM(I52:I55)+I36</f>
        <v>54516151.3699999</v>
      </c>
      <c r="J56" s="80"/>
      <c r="K56" s="94">
        <f>SUM(K52:K55)+K36</f>
        <v>147791754.00800022</v>
      </c>
      <c r="L56" s="80"/>
      <c r="M56" s="94">
        <f>SUM(M52:M55)+M36</f>
        <v>121561344.40999989</v>
      </c>
    </row>
    <row r="57" spans="1:13" ht="23.25" customHeight="1">
      <c r="A57" s="76" t="s">
        <v>99</v>
      </c>
    </row>
    <row r="58" spans="1:13" ht="23.25" customHeight="1">
      <c r="A58" s="76"/>
      <c r="B58" s="71" t="s">
        <v>162</v>
      </c>
      <c r="G58" s="18">
        <v>0</v>
      </c>
      <c r="I58" s="80">
        <v>-84052852.489999995</v>
      </c>
      <c r="K58" s="18">
        <v>0</v>
      </c>
      <c r="M58" s="80">
        <v>-83652852.489999995</v>
      </c>
    </row>
    <row r="59" spans="1:13" ht="23.25" customHeight="1">
      <c r="B59" s="76" t="s">
        <v>100</v>
      </c>
      <c r="G59" s="80">
        <v>-12258038.779999999</v>
      </c>
      <c r="H59" s="80"/>
      <c r="I59" s="80">
        <v>-4218680.93</v>
      </c>
      <c r="J59" s="83"/>
      <c r="K59" s="80">
        <v>-12236538.779999999</v>
      </c>
      <c r="L59" s="83"/>
      <c r="M59" s="80">
        <v>-3921325.79</v>
      </c>
    </row>
    <row r="60" spans="1:13" ht="23.25" customHeight="1">
      <c r="B60" s="76" t="s">
        <v>126</v>
      </c>
      <c r="G60" s="80">
        <v>3201682.23</v>
      </c>
      <c r="H60" s="80"/>
      <c r="I60" s="80">
        <v>7456736.8600000003</v>
      </c>
      <c r="J60" s="83"/>
      <c r="K60" s="80">
        <v>3201682.23</v>
      </c>
      <c r="L60" s="83"/>
      <c r="M60" s="80">
        <v>7319420.8099999996</v>
      </c>
    </row>
    <row r="61" spans="1:13" ht="23.25" customHeight="1">
      <c r="B61" s="76" t="s">
        <v>163</v>
      </c>
      <c r="G61" s="80">
        <v>0</v>
      </c>
      <c r="H61" s="80"/>
      <c r="I61" s="80">
        <v>0</v>
      </c>
      <c r="J61" s="83"/>
      <c r="K61" s="80">
        <v>20000000</v>
      </c>
      <c r="L61" s="83"/>
      <c r="M61" s="80">
        <v>27000000</v>
      </c>
    </row>
    <row r="62" spans="1:13" ht="23.25" customHeight="1">
      <c r="B62" s="76" t="s">
        <v>161</v>
      </c>
      <c r="G62" s="80">
        <v>0</v>
      </c>
      <c r="H62" s="80"/>
      <c r="I62" s="80">
        <v>0</v>
      </c>
      <c r="J62" s="83"/>
      <c r="K62" s="80">
        <v>-91000000</v>
      </c>
      <c r="L62" s="83"/>
      <c r="M62" s="80">
        <v>-39000000</v>
      </c>
    </row>
    <row r="63" spans="1:13" ht="23.25" customHeight="1">
      <c r="B63" s="76" t="s">
        <v>101</v>
      </c>
      <c r="G63" s="80">
        <v>0</v>
      </c>
      <c r="H63" s="80"/>
      <c r="I63" s="80">
        <v>-13500</v>
      </c>
      <c r="J63" s="83"/>
      <c r="K63" s="83">
        <v>0</v>
      </c>
      <c r="L63" s="83"/>
      <c r="M63" s="83">
        <v>-13500.000000000815</v>
      </c>
    </row>
    <row r="64" spans="1:13" ht="23.25" customHeight="1">
      <c r="A64" s="95"/>
      <c r="B64" s="76" t="s">
        <v>167</v>
      </c>
      <c r="G64" s="80">
        <v>-463798.1400000006</v>
      </c>
      <c r="H64" s="80"/>
      <c r="I64" s="80">
        <v>358020.51</v>
      </c>
      <c r="J64" s="83"/>
      <c r="K64" s="83">
        <v>-456690.68999999762</v>
      </c>
      <c r="L64" s="83"/>
      <c r="M64" s="83">
        <v>362950.76</v>
      </c>
    </row>
    <row r="65" spans="1:13" ht="23.25" customHeight="1">
      <c r="A65" s="76" t="s">
        <v>102</v>
      </c>
      <c r="B65" s="76"/>
      <c r="G65" s="94">
        <f>SUM(G58:G64)</f>
        <v>-9520154.6899999995</v>
      </c>
      <c r="H65" s="80"/>
      <c r="I65" s="94">
        <f>SUM(I58:I64)</f>
        <v>-80470276.049999982</v>
      </c>
      <c r="J65" s="83"/>
      <c r="K65" s="94">
        <f>SUM(K58:K64)</f>
        <v>-80491547.239999995</v>
      </c>
      <c r="L65" s="83"/>
      <c r="M65" s="94">
        <f>SUM(M58:M64)</f>
        <v>-91905306.709999993</v>
      </c>
    </row>
    <row r="66" spans="1:13" ht="23.25" customHeight="1">
      <c r="A66" s="76" t="s">
        <v>103</v>
      </c>
      <c r="B66" s="76"/>
      <c r="G66" s="83"/>
      <c r="H66" s="83"/>
      <c r="I66" s="12"/>
      <c r="J66" s="83"/>
      <c r="K66" s="83"/>
      <c r="L66" s="83"/>
      <c r="M66" s="12"/>
    </row>
    <row r="67" spans="1:13" ht="23.25" customHeight="1">
      <c r="A67" s="76"/>
      <c r="B67" s="71" t="s">
        <v>158</v>
      </c>
      <c r="G67" s="80">
        <v>-9</v>
      </c>
      <c r="H67" s="80"/>
      <c r="I67" s="80">
        <v>0</v>
      </c>
      <c r="J67" s="83"/>
      <c r="K67" s="83">
        <v>-9</v>
      </c>
      <c r="L67" s="83"/>
      <c r="M67" s="83">
        <v>0</v>
      </c>
    </row>
    <row r="68" spans="1:13" ht="23.25" customHeight="1">
      <c r="A68" s="76"/>
      <c r="B68" s="92" t="s">
        <v>154</v>
      </c>
      <c r="G68" s="80">
        <v>28352078.16</v>
      </c>
      <c r="H68" s="80"/>
      <c r="I68" s="80">
        <v>-15140413.68</v>
      </c>
      <c r="J68" s="83"/>
      <c r="K68" s="83">
        <v>28352078.16</v>
      </c>
      <c r="L68" s="83"/>
      <c r="M68" s="83">
        <v>-15140413.68</v>
      </c>
    </row>
    <row r="69" spans="1:13" ht="23.25" customHeight="1">
      <c r="A69" s="76"/>
      <c r="B69" s="92" t="s">
        <v>138</v>
      </c>
      <c r="G69" s="80"/>
      <c r="H69" s="80"/>
      <c r="I69" s="80"/>
      <c r="J69" s="83"/>
      <c r="K69" s="83"/>
      <c r="L69" s="83"/>
      <c r="M69" s="83"/>
    </row>
    <row r="70" spans="1:13" ht="23.25" customHeight="1">
      <c r="A70" s="76"/>
      <c r="B70" s="92" t="s">
        <v>139</v>
      </c>
      <c r="G70" s="80">
        <v>366669625.82000005</v>
      </c>
      <c r="H70" s="80"/>
      <c r="I70" s="80">
        <v>670300291.58000004</v>
      </c>
      <c r="J70" s="83"/>
      <c r="K70" s="83">
        <v>237582892</v>
      </c>
      <c r="L70" s="83"/>
      <c r="M70" s="83">
        <v>571915312.91999996</v>
      </c>
    </row>
    <row r="71" spans="1:13" ht="23.25" customHeight="1">
      <c r="A71" s="76"/>
      <c r="B71" s="92" t="s">
        <v>104</v>
      </c>
      <c r="G71" s="80"/>
      <c r="H71" s="80"/>
      <c r="I71" s="80"/>
      <c r="J71" s="83"/>
      <c r="K71" s="83"/>
      <c r="L71" s="83"/>
      <c r="M71" s="83"/>
    </row>
    <row r="72" spans="1:13" ht="23.25" customHeight="1">
      <c r="A72" s="76"/>
      <c r="B72" s="92" t="s">
        <v>139</v>
      </c>
      <c r="G72" s="80">
        <v>-504846928.95000005</v>
      </c>
      <c r="H72" s="80"/>
      <c r="I72" s="80">
        <v>-542121478.54999995</v>
      </c>
      <c r="J72" s="83"/>
      <c r="K72" s="83">
        <v>-334581493.55000001</v>
      </c>
      <c r="L72" s="83"/>
      <c r="M72" s="83">
        <v>-488946167.48000002</v>
      </c>
    </row>
    <row r="73" spans="1:13" ht="23.25" customHeight="1">
      <c r="A73" s="76"/>
      <c r="B73" s="92" t="s">
        <v>105</v>
      </c>
      <c r="G73" s="80"/>
      <c r="H73" s="80"/>
      <c r="I73" s="80"/>
      <c r="J73" s="83"/>
      <c r="K73" s="83"/>
      <c r="L73" s="83"/>
      <c r="M73" s="83"/>
    </row>
    <row r="74" spans="1:13" ht="23.25" customHeight="1">
      <c r="A74" s="76"/>
      <c r="B74" s="92" t="s">
        <v>139</v>
      </c>
      <c r="G74" s="80">
        <v>-14310000</v>
      </c>
      <c r="H74" s="80"/>
      <c r="I74" s="80">
        <v>-12707400</v>
      </c>
      <c r="J74" s="83"/>
      <c r="K74" s="83">
        <v>-14310000</v>
      </c>
      <c r="L74" s="83"/>
      <c r="M74" s="83">
        <v>-12707400</v>
      </c>
    </row>
    <row r="75" spans="1:13" ht="23.25" customHeight="1">
      <c r="A75" s="76"/>
      <c r="B75" s="92" t="s">
        <v>181</v>
      </c>
      <c r="G75" s="80">
        <v>0</v>
      </c>
      <c r="H75" s="80"/>
      <c r="I75" s="80">
        <v>0</v>
      </c>
      <c r="J75" s="83"/>
      <c r="K75" s="80">
        <v>5000000</v>
      </c>
      <c r="L75" s="83"/>
      <c r="M75" s="80">
        <v>0</v>
      </c>
    </row>
    <row r="76" spans="1:13" ht="23.25" customHeight="1">
      <c r="A76" s="76"/>
      <c r="B76" s="92" t="s">
        <v>182</v>
      </c>
      <c r="G76" s="80">
        <v>0</v>
      </c>
      <c r="H76" s="80"/>
      <c r="I76" s="80">
        <v>0</v>
      </c>
      <c r="J76" s="83"/>
      <c r="K76" s="80">
        <v>-5000000</v>
      </c>
      <c r="L76" s="83"/>
      <c r="M76" s="80">
        <v>0</v>
      </c>
    </row>
    <row r="77" spans="1:13" ht="23.25" customHeight="1">
      <c r="A77" s="76"/>
      <c r="B77" s="76" t="s">
        <v>106</v>
      </c>
      <c r="G77" s="80">
        <v>-14294581.439999996</v>
      </c>
      <c r="H77" s="80"/>
      <c r="I77" s="80">
        <v>-16696756.98</v>
      </c>
      <c r="J77" s="83"/>
      <c r="K77" s="83">
        <v>-14152476.189999999</v>
      </c>
      <c r="L77" s="83"/>
      <c r="M77" s="83">
        <v>-16413716.029999999</v>
      </c>
    </row>
    <row r="78" spans="1:13" ht="23.25" customHeight="1">
      <c r="A78" s="76" t="s">
        <v>107</v>
      </c>
      <c r="G78" s="13">
        <f>SUM(G67:G77)</f>
        <v>-138429815.40999997</v>
      </c>
      <c r="H78" s="83"/>
      <c r="I78" s="13">
        <f>SUM(I67:I77)</f>
        <v>83634242.370000139</v>
      </c>
      <c r="J78" s="83"/>
      <c r="K78" s="13">
        <f>SUM(K67:K77)</f>
        <v>-97109008.580000013</v>
      </c>
      <c r="L78" s="83"/>
      <c r="M78" s="13">
        <f>SUM(M67:M77)</f>
        <v>38707615.729999989</v>
      </c>
    </row>
    <row r="79" spans="1:13" ht="23.25" customHeight="1">
      <c r="A79" s="76" t="s">
        <v>108</v>
      </c>
      <c r="G79" s="12">
        <f>+G56+G65+G78</f>
        <v>-22674127.489999712</v>
      </c>
      <c r="H79" s="83"/>
      <c r="I79" s="12">
        <f>I78+I65+I56</f>
        <v>57680117.690000057</v>
      </c>
      <c r="J79" s="83"/>
      <c r="K79" s="12">
        <f>+K56+K65+K78</f>
        <v>-29808801.811999783</v>
      </c>
      <c r="L79" s="83"/>
      <c r="M79" s="12">
        <f>+M56+M65+M78</f>
        <v>68363653.429999888</v>
      </c>
    </row>
    <row r="80" spans="1:13" ht="23.25" customHeight="1">
      <c r="A80" s="76" t="s">
        <v>109</v>
      </c>
      <c r="G80" s="83">
        <f>BS!J11</f>
        <v>104281885.16999996</v>
      </c>
      <c r="H80" s="83"/>
      <c r="I80" s="83">
        <v>130849902.52</v>
      </c>
      <c r="J80" s="83"/>
      <c r="K80" s="83">
        <f>BS!N11</f>
        <v>90407681.059999987</v>
      </c>
      <c r="L80" s="83"/>
      <c r="M80" s="83">
        <v>101709775.61</v>
      </c>
    </row>
    <row r="81" spans="1:13" ht="23.25" customHeight="1" thickBot="1">
      <c r="A81" s="76" t="s">
        <v>110</v>
      </c>
      <c r="G81" s="14">
        <f>SUM(G79:G80)</f>
        <v>81607757.680000246</v>
      </c>
      <c r="H81" s="83"/>
      <c r="I81" s="14">
        <f>SUM(I79:I80)</f>
        <v>188530020.21000004</v>
      </c>
      <c r="J81" s="83"/>
      <c r="K81" s="14">
        <f>SUM(K79:K80)</f>
        <v>60598879.248000205</v>
      </c>
      <c r="L81" s="83"/>
      <c r="M81" s="14">
        <f>SUM(M79:M80)</f>
        <v>170073429.0399999</v>
      </c>
    </row>
    <row r="82" spans="1:13" ht="23.25" customHeight="1" thickTop="1">
      <c r="G82" s="15"/>
      <c r="H82" s="15"/>
      <c r="I82" s="15"/>
      <c r="J82" s="15"/>
      <c r="K82" s="15"/>
      <c r="L82" s="15"/>
      <c r="M82" s="15"/>
    </row>
    <row r="83" spans="1:13" ht="23.25" customHeight="1">
      <c r="A83" s="76" t="s">
        <v>130</v>
      </c>
    </row>
    <row r="84" spans="1:13" ht="14.25" customHeight="1"/>
    <row r="85" spans="1:13" ht="23.25" customHeight="1">
      <c r="A85" s="85" t="s">
        <v>18</v>
      </c>
      <c r="B85" s="96"/>
      <c r="D85" s="96"/>
      <c r="E85" s="96"/>
      <c r="F85" s="96"/>
      <c r="G85" s="96"/>
      <c r="H85" s="96"/>
      <c r="I85" s="96"/>
      <c r="J85" s="96"/>
      <c r="K85" s="96"/>
      <c r="L85" s="96"/>
    </row>
    <row r="86" spans="1:13" ht="18.75" customHeight="1">
      <c r="A86" s="86"/>
      <c r="B86" s="96"/>
      <c r="D86" s="96"/>
      <c r="E86" s="96"/>
      <c r="F86" s="96"/>
      <c r="G86" s="96"/>
      <c r="H86" s="96"/>
      <c r="I86" s="96"/>
      <c r="J86" s="96"/>
      <c r="K86" s="96"/>
      <c r="L86" s="96"/>
    </row>
    <row r="87" spans="1:13" ht="17.25" customHeight="1">
      <c r="A87" s="86"/>
      <c r="B87" s="96"/>
      <c r="D87" s="96"/>
      <c r="E87" s="96"/>
      <c r="F87" s="96"/>
      <c r="G87" s="96"/>
      <c r="H87" s="96"/>
      <c r="I87" s="96"/>
      <c r="J87" s="96"/>
      <c r="K87" s="96"/>
      <c r="L87" s="96"/>
    </row>
    <row r="88" spans="1:13" ht="23.25" customHeight="1">
      <c r="D88" s="58" t="s">
        <v>19</v>
      </c>
      <c r="E88" s="87"/>
      <c r="F88" s="88"/>
    </row>
    <row r="89" spans="1:13" ht="23.25" customHeight="1">
      <c r="D89" s="58" t="s">
        <v>20</v>
      </c>
      <c r="E89" s="87"/>
      <c r="F89" s="88"/>
    </row>
    <row r="90" spans="1:13" ht="26.25" customHeight="1"/>
    <row r="91" spans="1:13" ht="26.25" customHeight="1"/>
    <row r="92" spans="1:13" ht="26.25" customHeight="1"/>
    <row r="93" spans="1:13" ht="26.25" customHeight="1"/>
    <row r="94" spans="1:13" ht="26.25" customHeight="1"/>
    <row r="95" spans="1:13" ht="26.25" customHeight="1"/>
    <row r="96" spans="1:13" ht="26.25" customHeight="1"/>
    <row r="97" ht="26.25" customHeight="1"/>
  </sheetData>
  <mergeCells count="11">
    <mergeCell ref="A45:M45"/>
    <mergeCell ref="A1:M1"/>
    <mergeCell ref="A2:M2"/>
    <mergeCell ref="A3:M3"/>
    <mergeCell ref="G5:I5"/>
    <mergeCell ref="K5:M5"/>
    <mergeCell ref="A46:M46"/>
    <mergeCell ref="A47:M47"/>
    <mergeCell ref="A48:M48"/>
    <mergeCell ref="G50:I50"/>
    <mergeCell ref="K50:M50"/>
  </mergeCells>
  <pageMargins left="0.78740157480314965" right="0.31496062992125984" top="0.6692913385826772" bottom="0.51181102362204722" header="0.35433070866141736" footer="0.1574803149606299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PL_3M</vt:lpstr>
      <vt:lpstr>PL_9M</vt:lpstr>
      <vt:lpstr>SCSE_C</vt:lpstr>
      <vt:lpstr>SCSE_S</vt:lpstr>
      <vt:lpstr>CF</vt:lpstr>
      <vt:lpstr>SCSE_S!ABC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Supanut Sirilukkananan</cp:lastModifiedBy>
  <cp:lastPrinted>2024-08-13T03:22:47Z</cp:lastPrinted>
  <dcterms:created xsi:type="dcterms:W3CDTF">2020-10-30T03:31:44Z</dcterms:created>
  <dcterms:modified xsi:type="dcterms:W3CDTF">2024-11-14T15:21:13Z</dcterms:modified>
</cp:coreProperties>
</file>