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7\ไตรมาส 3_[กันยายน 2567]\ชริ้งเฟล็กซ์ (ประเทศไทย)_Q3_2567 [ไฟล์ส่ง กลต.]\"/>
    </mc:Choice>
  </mc:AlternateContent>
  <xr:revisionPtr revIDLastSave="0" documentId="13_ncr:1_{C47441CE-43E7-4C71-B740-9DC0DA25C5F7}" xr6:coauthVersionLast="47" xr6:coauthVersionMax="47" xr10:uidLastSave="{00000000-0000-0000-0000-000000000000}"/>
  <bookViews>
    <workbookView xWindow="4908" yWindow="48" windowWidth="13404" windowHeight="11952" tabRatio="772" xr2:uid="{00000000-000D-0000-FFFF-FFFF00000000}"/>
  </bookViews>
  <sheets>
    <sheet name="งบฐานะการเงิน " sheetId="22" r:id="rId1"/>
    <sheet name="งบกำไรขาดทุนเบ็ดเสร็จ" sheetId="31" r:id="rId2"/>
    <sheet name="งบแสดงการเปลี่ยนแปลง" sheetId="26" r:id="rId3"/>
    <sheet name="งบกระแสเงินสด" sheetId="21" r:id="rId4"/>
  </sheets>
  <definedNames>
    <definedName name="_xlnm.Print_Area" localSheetId="3">งบกระแสเงินสด!$A$1:$J$98</definedName>
    <definedName name="_xlnm.Print_Area" localSheetId="1">งบกำไรขาดทุนเบ็ดเสร็จ!$A$1:$M$33</definedName>
    <definedName name="_xlnm.Print_Area" localSheetId="0">'งบฐานะการเงิน '!$A$1:$K$92</definedName>
    <definedName name="_xlnm.Print_Area" localSheetId="2">งบแสดงการเปลี่ยนแปลง!$A$1:$O$26</definedName>
  </definedNames>
  <calcPr calcId="181029"/>
</workbook>
</file>

<file path=xl/calcChain.xml><?xml version="1.0" encoding="utf-8"?>
<calcChain xmlns="http://schemas.openxmlformats.org/spreadsheetml/2006/main">
  <c r="Q89" i="22" l="1"/>
  <c r="Q88" i="22"/>
  <c r="O89" i="22"/>
  <c r="O88" i="22"/>
  <c r="Q60" i="22"/>
  <c r="Q59" i="22"/>
  <c r="O60" i="22"/>
  <c r="O59" i="22"/>
  <c r="Q53" i="22"/>
  <c r="O53" i="22"/>
  <c r="Q31" i="22"/>
  <c r="O31" i="22"/>
  <c r="Q30" i="22"/>
  <c r="O30" i="22"/>
  <c r="Q20" i="22"/>
  <c r="O20" i="22"/>
</calcChain>
</file>

<file path=xl/sharedStrings.xml><?xml version="1.0" encoding="utf-8"?>
<sst xmlns="http://schemas.openxmlformats.org/spreadsheetml/2006/main" count="238" uniqueCount="173">
  <si>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</si>
  <si>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</si>
  <si>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</si>
  <si>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</si>
  <si>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</si>
  <si>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</si>
  <si>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</si>
  <si>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</si>
  <si>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</si>
  <si>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</si>
  <si>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</si>
  <si>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</si>
  <si>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</si>
  <si>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</si>
  <si>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</si>
  <si>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</si>
  <si>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</si>
  <si>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</si>
  <si>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</si>
  <si>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</si>
  <si>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</si>
  <si>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</si>
  <si>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</si>
  <si>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</si>
  <si>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</si>
  <si>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</si>
  <si>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</si>
  <si>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</si>
  <si>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</si>
  <si>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</si>
  <si>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</si>
  <si>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</si>
  <si>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</si>
  <si>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</si>
  <si>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</si>
  <si>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</si>
  <si>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</si>
  <si>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</si>
  <si>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</si>
  <si>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</si>
  <si>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ค่าใช้จ่ายในการบริหาร</t>
  </si>
  <si>
    <t>กำไรสะสม</t>
  </si>
  <si>
    <t>รวมส่วนของ</t>
  </si>
  <si>
    <t>ผู้ถือหุ้น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</si>
  <si>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</si>
  <si>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</si>
  <si>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</si>
  <si>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</si>
  <si>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</si>
  <si>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</si>
  <si>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</si>
  <si>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</si>
  <si>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>ทุนสำรอง</t>
  </si>
  <si>
    <t>ตามกฎหมาย</t>
  </si>
  <si>
    <t>ค่าใช้จ่ายภาษีเงินได้</t>
  </si>
  <si>
    <t>สินทรัพย์ไม่มีตัวตน</t>
  </si>
  <si>
    <t>เงินกู้ยืมระยะสั้นจากสถาบันการเงิน</t>
  </si>
  <si>
    <t>ค่าใช้จ่ายดอกเบี้ย</t>
  </si>
  <si>
    <t>จ่ายดอกเบี้ย</t>
  </si>
  <si>
    <t>เงินสดจ่ายเพื่อซื้อสินทรัพย์ไม่มีตัวตน</t>
  </si>
  <si>
    <t>ข้อมูลกระแสเงินสดเปิดเผยเพิ่มเติม</t>
  </si>
  <si>
    <t>1.</t>
  </si>
  <si>
    <t>2.</t>
  </si>
  <si>
    <t>รายได้ดอกเบี้ยรับ</t>
  </si>
  <si>
    <t>เงินจ่ายล่วงหน้าเพื่อซื้อสินทรัพย์ (เพิ่มขึ้น) ลดลง</t>
  </si>
  <si>
    <t>แม่พิมพ์รอตัดจำหน่าย</t>
  </si>
  <si>
    <t>แม่พิมพ์รอตัดจ่าย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</si>
  <si>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</si>
  <si>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</si>
  <si>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</si>
  <si>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</si>
  <si>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เงินสดจ่ายเพื่อชำระคืนหนี้สินตามสัญญาเช่า</t>
  </si>
  <si>
    <t>ค่าเสื่อมราคาและค่าตัดจำหน่าย</t>
  </si>
  <si>
    <t>ส่วนของหนี้สินตามสัญญาเช่าที่ถึงกำหนดชำระ</t>
  </si>
  <si>
    <t>ทุนที่ออกและชำระแล้ว</t>
  </si>
  <si>
    <t>ส่วนของเงินกู้ยืมระยะยาวจากสถาบันการเงินที่ถึงกำหนด</t>
  </si>
  <si>
    <t>บริษัท ชริ้งเฟล็กซ์ (ประเทศไทย) จำกัด (มหาชน)</t>
  </si>
  <si>
    <t>หุ้นสามัญ 440,000,000 หุ้น มูลค่าหุ้นละ 0.50 บาท</t>
  </si>
  <si>
    <t>กำไรจากกิจกรรมดำเนินงาน</t>
  </si>
  <si>
    <t>ต้นทุนในการจัดจำหน่าย</t>
  </si>
  <si>
    <t xml:space="preserve">สินทรัพย์ไม่หมุนเวียนอื่น </t>
  </si>
  <si>
    <t>รายการกระทบยอดเงินจ่ายในการซื้อที่ดิน อาคารและอุปกรณ์</t>
  </si>
  <si>
    <t>เงินสดจ่ายเพื่อซื้อที่ดิน อาคารและอุปกรณ์</t>
  </si>
  <si>
    <t>ที่ดิน อาคารและอุปกรณ์</t>
  </si>
  <si>
    <t>เจ้าหนี้ซื้อสินทรัพย์เพิ่มขึ้น (ลดลง)</t>
  </si>
  <si>
    <t>ส่วนเกินมูลค่า</t>
  </si>
  <si>
    <t>หุ้นสามัญ</t>
  </si>
  <si>
    <t>ส่วนเกินมูลค่าหุ้นสามัญ</t>
  </si>
  <si>
    <t>สินทรัพย์ทางการเงินหมุนเวียนอื่น</t>
  </si>
  <si>
    <t>หนี้สินสัญญาอนุพันธ์</t>
  </si>
  <si>
    <t>เงินสดและรายการเทียบเท่าเงินสดเพิ่มขึ้น (ลดลง)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</si>
  <si>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</si>
  <si>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</si>
  <si>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ชำระภายในหนึ่งปี</t>
  </si>
  <si>
    <t>ภายในหนึ่งปี</t>
  </si>
  <si>
    <t>ทุนที่ออก</t>
  </si>
  <si>
    <t>และชำระแล้ว</t>
  </si>
  <si>
    <t>กำไรจากอัตราแลกเปลี่ยน</t>
  </si>
  <si>
    <t>ประมาณการหนี้สินไม่หมุนเวียนสำหรับ</t>
  </si>
  <si>
    <t>ผลประโยชน์พนักงาน</t>
  </si>
  <si>
    <t>เงินสดจ่ายเพื่อชำระคืนเงินกู้ยืมระยะยาวจากสถาบันการเงิน</t>
  </si>
  <si>
    <t>เงินสดสุทธิใช้ไปในกิจกรรมลงทุน</t>
  </si>
  <si>
    <t>จ่ายภาษีเงินได้</t>
  </si>
  <si>
    <t>เงินกู้ยืมระยะยาวจากสถาบันการเงิน</t>
  </si>
  <si>
    <t>ที่เป็นหลักประกันเพิ่มขึ้น</t>
  </si>
  <si>
    <t>สินทรัพย์ภาษีเงินได้ของงวดปัจจุบัน</t>
  </si>
  <si>
    <t>2566</t>
  </si>
  <si>
    <t>หนี้สูญและผลขาดทุนด้านเครดิตที่คาดว่าจะเกิดขึ้น (กลับรายการ)</t>
  </si>
  <si>
    <t>เงินสดจ่ายเพื่อซื้อสินทรัพย์สิทธิการใช้</t>
  </si>
  <si>
    <t xml:space="preserve">ขาดทุนจากการปรับมูลค่าสินค้าคงเหลือ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</si>
  <si>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</si>
  <si>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</t>
    </r>
    <r>
      <rPr>
        <b/>
        <sz val="16"/>
        <rFont val="Angsana New"/>
        <family val="1"/>
      </rPr>
      <t>ว"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</si>
  <si>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</si>
  <si>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พันบาท</t>
  </si>
  <si>
    <t>ณ วันที่ 31</t>
  </si>
  <si>
    <t>ธันวาคม 2566</t>
  </si>
  <si>
    <t>2567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</si>
  <si>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</si>
  <si>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</si>
  <si>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</si>
  <si>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ยอดคงเหลือต้นงวด ณ วันที่ 1 มกราคม 2566</t>
  </si>
  <si>
    <t>ยอดคงเหลือต้นงวด ณ วันที่ 1 มกราคม 2567</t>
  </si>
  <si>
    <t>รายการปรับกระทบกำไรสำหรับงวดเป็นเงินสดรับ (จ่าย)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</si>
  <si>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</si>
  <si>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</si>
  <si>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ที่ดิน อาคารและอุปกรณ์ที่ได้มาในระหว่างงวด</t>
  </si>
  <si>
    <t>ในระหว่างงวดมีการซื้อทรัพย์สินโดยการก่อหนี้ ดังนี้</t>
  </si>
  <si>
    <t>4.3, 13</t>
  </si>
  <si>
    <t>4.3, 15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</si>
  <si>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</si>
  <si>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</si>
  <si>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</si>
  <si>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สินทรัพย์ภาษีเงินได้ของงวดก่อน</t>
  </si>
  <si>
    <t>ณ วันที่ 30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</si>
  <si>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</si>
  <si>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 New"/>
        <family val="1"/>
      </rPr>
      <t>สอบทานแล้ว</t>
    </r>
    <r>
      <rPr>
        <b/>
        <sz val="16"/>
        <color indexed="8"/>
        <rFont val="Angsana New"/>
        <family val="1"/>
      </rPr>
      <t>"</t>
    </r>
  </si>
  <si>
    <t>สำหรับงวดสามเดือนสิ้นสุดวันที่</t>
  </si>
  <si>
    <t>เงินปันผลจ่าย</t>
  </si>
  <si>
    <t>เงินสดรับจากการจำหน่ายอุปกรณ์</t>
  </si>
  <si>
    <t>รับดอกเบี้ย</t>
  </si>
  <si>
    <t>เงินสดรับจากเงินกู้ยืมระยะยาวจากสถาบันการเงิน</t>
  </si>
  <si>
    <t>จ่ายเงินปันผล</t>
  </si>
  <si>
    <t>3.</t>
  </si>
  <si>
    <t>รายการกระทบยอดเงินสดจ่ายเงินปันผล</t>
  </si>
  <si>
    <t>เงินปันผลจ่ายในระหว่างงวด</t>
  </si>
  <si>
    <t>เงินปันผลค้างจ่ายเพิ่มขึ้น (ลดลง)</t>
  </si>
  <si>
    <t>เงินสดจ่ายเงินปันผล</t>
  </si>
  <si>
    <t>เงินกู้ยืมระยะสั้นจากสถาบันการเงินเพิ่มขึ้น (ลดลง)</t>
  </si>
  <si>
    <t>เงินสดสุทธิได้มาจากกิจกรรมดำเนินงาน</t>
  </si>
  <si>
    <t>เงินสดรับจากการดำเนินงาน</t>
  </si>
  <si>
    <t>เงินสดสุทธิได้มาจาก (ใช้ไปใน) กิจกรรมจัดหาเงิน</t>
  </si>
  <si>
    <t>ณ วันที่ 30 กันยายน 2567</t>
  </si>
  <si>
    <t>กันยายน 2567</t>
  </si>
  <si>
    <t>30 กันยายน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</si>
  <si>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</si>
  <si>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</si>
  <si>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</si>
  <si>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สำหรับงวดสามเดือนและเก้าเดือนสิ้นสุดวันที่ 30 กันยายน 2567</t>
  </si>
  <si>
    <t xml:space="preserve">สำหรับงวดเก้าเดือนสิ้นสุดวันที่ </t>
  </si>
  <si>
    <t>รายการกระทบยอดเงินสดรับจากการจำหน่ายอุปกรณ์</t>
  </si>
  <si>
    <t>อุปกรณ์ที่จำหน่ายในระหว่างงวด</t>
  </si>
  <si>
    <t>ลูกหนี้ค่าขายอุปกรณ์เพิ่มขึ้น</t>
  </si>
  <si>
    <t>4.</t>
  </si>
  <si>
    <t>ขาดทุนจากอัตราแลกเปลี่ยน</t>
  </si>
  <si>
    <t>(กำไร) ขาดทุนจากการจำหน่ายอุปกรณ์</t>
  </si>
  <si>
    <t>(กำไร) ขาดทุนจากอัตราแลกเปลี่ยนที่ยังไม่เกิดขึ้นจริง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</si>
  <si>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</si>
  <si>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</si>
  <si>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</si>
  <si>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 (บาท)</t>
  </si>
  <si>
    <t>กำไร (ขาดทุน) ต่อหุ้นขั้นพื้นฐาน</t>
  </si>
  <si>
    <t>ค่าใช้จ่าย (รายได้) ภาษีเงินได้</t>
  </si>
  <si>
    <t>(0.002)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</si>
</sst>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#,##0_ ;\-#,##0\ "/>
    <numFmt numFmtId="188" formatCode="_-* #,##0.0_-;\-* #,##0.0_-;_-* &quot;-&quot;??_-;_-@_-"/>
    <numFmt numFmtId="189" formatCode="_-* #,##0_-;\-* #,##0_-;_-* &quot;-&quot;??_-;_-@_-"/>
    <numFmt numFmtId="190" formatCode="#,##0.00\ ;\(#,##0.00\);&quot;-   &quot;\ \ \ "/>
    <numFmt numFmtId="191" formatCode="#,##0\ ;\(#,##0\);&quot;-  &quot;\ \ \ "/>
    <numFmt numFmtId="192" formatCode="#,##0.00\ ;\(#,##0.00\);&quot;-  &quot;\ \ \ "/>
    <numFmt numFmtId="193" formatCode="#,##0\ ;\(#,##0\);&quot;-   &quot;\ \ \ "/>
    <numFmt numFmtId="194" formatCode="#,##0_);\(#,##0\)"/>
    <numFmt numFmtId="195" formatCode="_-* #,##0.00000_-;\-* #,##0.00000_-;_-* &quot;-&quot;?????_-;_-@_-"/>
    <numFmt numFmtId="196" formatCode="#,##0_ ;[Red]\-#,##0\ "/>
    <numFmt numFmtId="197" formatCode="#,##0\ ;\(#,##0\);&quot;- &quot;\ \ \ "/>
    <numFmt numFmtId="198" formatCode="#,##0.0\ ;\(#,##0.0\);&quot;-  &quot;\ \ \ 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sz val="16"/>
      <color indexed="8"/>
      <name val="Angsana New"/>
      <family val="1"/>
    </font>
    <font>
      <sz val="11"/>
      <name val="Angsana New"/>
      <family val="1"/>
      <charset val="222"/>
    </font>
    <font>
      <b/>
      <u/>
      <sz val="11"/>
      <name val="Angsana New"/>
      <family val="1"/>
      <charset val="222"/>
    </font>
    <font>
      <sz val="11"/>
      <color indexed="8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4"/>
      <name val="Angsana New"/>
      <family val="1"/>
    </font>
    <font>
      <b/>
      <u/>
      <sz val="16"/>
      <color indexed="8"/>
      <name val="Angsana New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9" fontId="1" fillId="0" borderId="0" applyFont="0" applyFill="0" applyBorder="0" applyAlignment="0" applyProtection="0"/>
    <xf numFmtId="0" fontId="18" fillId="0" borderId="0"/>
    <xf numFmtId="43" fontId="1" fillId="0" borderId="0" applyNumberFormat="0" applyFont="0" applyFill="0" applyBorder="0" applyProtection="0"/>
  </cellStyleXfs>
  <cellXfs count="173">
    <xf numFmtId="0" fontId="0" fillId="0" borderId="0" xfId="0"/>
    <xf numFmtId="189" fontId="3" fillId="0" borderId="0" xfId="1" applyNumberFormat="1" applyFont="1" applyFill="1"/>
    <xf numFmtId="189" fontId="3" fillId="0" borderId="0" xfId="1" applyNumberFormat="1" applyFont="1" applyFill="1" applyBorder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192" fontId="3" fillId="0" borderId="0" xfId="1" applyNumberFormat="1" applyFont="1" applyFill="1"/>
    <xf numFmtId="192" fontId="3" fillId="0" borderId="0" xfId="0" applyNumberFormat="1" applyFont="1"/>
    <xf numFmtId="192" fontId="3" fillId="0" borderId="0" xfId="1" applyNumberFormat="1" applyFont="1" applyFill="1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91" fontId="3" fillId="0" borderId="0" xfId="1" applyNumberFormat="1" applyFont="1" applyFill="1"/>
    <xf numFmtId="191" fontId="3" fillId="0" borderId="0" xfId="1" applyNumberFormat="1" applyFont="1" applyFill="1" applyBorder="1"/>
    <xf numFmtId="0" fontId="14" fillId="0" borderId="0" xfId="1" applyNumberFormat="1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quotePrefix="1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87" fontId="15" fillId="0" borderId="0" xfId="3" applyNumberFormat="1" applyFont="1" applyFill="1" applyBorder="1" applyAlignment="1">
      <alignment horizontal="right" vertical="center"/>
    </xf>
    <xf numFmtId="190" fontId="17" fillId="0" borderId="0" xfId="3" applyNumberFormat="1" applyFont="1" applyFill="1" applyBorder="1" applyAlignment="1">
      <alignment vertical="center"/>
    </xf>
    <xf numFmtId="43" fontId="15" fillId="0" borderId="0" xfId="3" applyNumberFormat="1" applyFont="1" applyFill="1" applyBorder="1" applyAlignment="1">
      <alignment vertical="center"/>
    </xf>
    <xf numFmtId="193" fontId="17" fillId="0" borderId="0" xfId="3" applyNumberFormat="1" applyFont="1" applyFill="1" applyBorder="1" applyAlignment="1">
      <alignment vertical="center"/>
    </xf>
    <xf numFmtId="0" fontId="15" fillId="0" borderId="0" xfId="0" applyFont="1" applyAlignment="1">
      <alignment vertical="justify"/>
    </xf>
    <xf numFmtId="0" fontId="10" fillId="0" borderId="0" xfId="0" applyFont="1" applyAlignment="1">
      <alignment vertical="top"/>
    </xf>
    <xf numFmtId="17" fontId="10" fillId="0" borderId="0" xfId="0" quotePrefix="1" applyNumberFormat="1" applyFont="1" applyAlignment="1">
      <alignment vertical="top"/>
    </xf>
    <xf numFmtId="187" fontId="10" fillId="0" borderId="0" xfId="1" applyNumberFormat="1" applyFont="1" applyFill="1" applyAlignment="1">
      <alignment vertical="top"/>
    </xf>
    <xf numFmtId="191" fontId="10" fillId="0" borderId="0" xfId="1" applyNumberFormat="1" applyFont="1" applyFill="1" applyAlignment="1">
      <alignment vertical="top"/>
    </xf>
    <xf numFmtId="191" fontId="10" fillId="0" borderId="0" xfId="0" applyNumberFormat="1" applyFont="1" applyAlignment="1">
      <alignment vertical="top"/>
    </xf>
    <xf numFmtId="191" fontId="10" fillId="0" borderId="0" xfId="0" applyNumberFormat="1" applyFont="1" applyAlignment="1">
      <alignment horizontal="center" vertical="top"/>
    </xf>
    <xf numFmtId="191" fontId="10" fillId="0" borderId="0" xfId="1" applyNumberFormat="1" applyFont="1" applyFill="1" applyBorder="1" applyAlignment="1">
      <alignment vertical="top"/>
    </xf>
    <xf numFmtId="192" fontId="10" fillId="0" borderId="0" xfId="1" applyNumberFormat="1" applyFont="1" applyFill="1" applyBorder="1" applyAlignment="1">
      <alignment vertical="top"/>
    </xf>
    <xf numFmtId="4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center" vertical="top"/>
    </xf>
    <xf numFmtId="194" fontId="10" fillId="0" borderId="0" xfId="1" applyNumberFormat="1" applyFont="1" applyFill="1" applyAlignment="1">
      <alignment vertical="top"/>
    </xf>
    <xf numFmtId="194" fontId="10" fillId="0" borderId="0" xfId="1" applyNumberFormat="1" applyFont="1" applyFill="1" applyBorder="1" applyAlignment="1">
      <alignment vertical="top"/>
    </xf>
    <xf numFmtId="194" fontId="10" fillId="0" borderId="0" xfId="1" applyNumberFormat="1" applyFont="1" applyFill="1" applyBorder="1" applyAlignment="1">
      <alignment horizontal="center" vertical="top"/>
    </xf>
    <xf numFmtId="194" fontId="10" fillId="0" borderId="0" xfId="0" applyNumberFormat="1" applyFont="1" applyAlignment="1">
      <alignment vertical="top"/>
    </xf>
    <xf numFmtId="4" fontId="10" fillId="0" borderId="0" xfId="1" applyNumberFormat="1" applyFont="1" applyFill="1" applyBorder="1" applyAlignment="1">
      <alignment vertical="top"/>
    </xf>
    <xf numFmtId="0" fontId="2" fillId="0" borderId="0" xfId="1" applyNumberFormat="1" applyFont="1" applyFill="1" applyAlignment="1">
      <alignment horizontal="right" vertical="top"/>
    </xf>
    <xf numFmtId="0" fontId="15" fillId="0" borderId="1" xfId="0" applyFont="1" applyBorder="1" applyAlignment="1">
      <alignment horizontal="center" vertical="center"/>
    </xf>
    <xf numFmtId="193" fontId="14" fillId="0" borderId="0" xfId="1" applyNumberFormat="1" applyFont="1" applyFill="1" applyBorder="1" applyAlignment="1">
      <alignment vertical="center"/>
    </xf>
    <xf numFmtId="10" fontId="14" fillId="0" borderId="0" xfId="7" applyNumberFormat="1" applyFont="1" applyAlignment="1">
      <alignment horizontal="right" vertical="center"/>
    </xf>
    <xf numFmtId="192" fontId="10" fillId="0" borderId="0" xfId="1" applyNumberFormat="1" applyFont="1" applyFill="1" applyAlignment="1">
      <alignment vertical="top"/>
    </xf>
    <xf numFmtId="0" fontId="10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quotePrefix="1" applyFont="1"/>
    <xf numFmtId="0" fontId="2" fillId="0" borderId="0" xfId="0" applyFont="1" applyAlignment="1">
      <alignment horizontal="center"/>
    </xf>
    <xf numFmtId="189" fontId="3" fillId="0" borderId="0" xfId="1" applyNumberFormat="1" applyFont="1" applyFill="1" applyAlignment="1">
      <alignment horizontal="right"/>
    </xf>
    <xf numFmtId="188" fontId="3" fillId="0" borderId="0" xfId="1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191" fontId="3" fillId="0" borderId="0" xfId="0" applyNumberFormat="1" applyFont="1"/>
    <xf numFmtId="193" fontId="14" fillId="0" borderId="0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1" fontId="3" fillId="0" borderId="0" xfId="1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/>
    <xf numFmtId="43" fontId="3" fillId="0" borderId="0" xfId="1" applyNumberFormat="1" applyFont="1" applyFill="1"/>
    <xf numFmtId="192" fontId="3" fillId="0" borderId="1" xfId="0" quotePrefix="1" applyNumberFormat="1" applyFont="1" applyBorder="1" applyAlignment="1">
      <alignment horizontal="center" vertical="center"/>
    </xf>
    <xf numFmtId="192" fontId="3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89" fontId="3" fillId="0" borderId="0" xfId="1" applyNumberFormat="1" applyFont="1" applyFill="1" applyBorder="1" applyAlignment="1">
      <alignment horizontal="right" vertical="center"/>
    </xf>
    <xf numFmtId="0" fontId="14" fillId="0" borderId="0" xfId="6" applyFont="1" applyAlignment="1">
      <alignment vertical="center"/>
    </xf>
    <xf numFmtId="0" fontId="14" fillId="0" borderId="0" xfId="6" applyFont="1" applyAlignment="1">
      <alignment horizontal="right" vertical="center"/>
    </xf>
    <xf numFmtId="195" fontId="17" fillId="0" borderId="0" xfId="9" applyNumberFormat="1" applyFont="1" applyFill="1" applyBorder="1" applyAlignment="1">
      <alignment vertical="center"/>
    </xf>
    <xf numFmtId="192" fontId="3" fillId="0" borderId="0" xfId="1" applyNumberFormat="1" applyFont="1"/>
    <xf numFmtId="0" fontId="3" fillId="0" borderId="0" xfId="0" quotePrefix="1" applyFont="1" applyAlignment="1">
      <alignment vertical="center"/>
    </xf>
    <xf numFmtId="0" fontId="19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1" applyNumberFormat="1" applyFont="1"/>
    <xf numFmtId="192" fontId="3" fillId="0" borderId="1" xfId="0" quotePrefix="1" applyNumberFormat="1" applyFont="1" applyBorder="1" applyAlignment="1">
      <alignment horizontal="center" vertical="top"/>
    </xf>
    <xf numFmtId="192" fontId="3" fillId="0" borderId="0" xfId="0" applyNumberFormat="1" applyFont="1" applyAlignment="1">
      <alignment horizontal="center" vertical="top"/>
    </xf>
    <xf numFmtId="0" fontId="10" fillId="0" borderId="0" xfId="0" quotePrefix="1" applyFont="1" applyAlignment="1">
      <alignment vertical="top"/>
    </xf>
    <xf numFmtId="0" fontId="3" fillId="0" borderId="0" xfId="0" applyFont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92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92" fontId="3" fillId="0" borderId="0" xfId="0" quotePrefix="1" applyNumberFormat="1" applyFont="1" applyAlignment="1">
      <alignment horizontal="center" vertical="center"/>
    </xf>
    <xf numFmtId="192" fontId="3" fillId="0" borderId="0" xfId="0" applyNumberFormat="1" applyFont="1" applyAlignment="1">
      <alignment horizontal="center" vertical="center"/>
    </xf>
    <xf numFmtId="191" fontId="3" fillId="0" borderId="1" xfId="1" applyNumberFormat="1" applyFont="1" applyFill="1" applyBorder="1"/>
    <xf numFmtId="191" fontId="3" fillId="0" borderId="3" xfId="1" applyNumberFormat="1" applyFont="1" applyFill="1" applyBorder="1"/>
    <xf numFmtId="191" fontId="3" fillId="0" borderId="2" xfId="1" applyNumberFormat="1" applyFont="1" applyFill="1" applyBorder="1"/>
    <xf numFmtId="191" fontId="3" fillId="0" borderId="4" xfId="1" applyNumberFormat="1" applyFont="1" applyFill="1" applyBorder="1"/>
    <xf numFmtId="191" fontId="3" fillId="0" borderId="1" xfId="0" applyNumberFormat="1" applyFont="1" applyBorder="1" applyAlignment="1">
      <alignment vertical="center"/>
    </xf>
    <xf numFmtId="193" fontId="17" fillId="0" borderId="0" xfId="9" applyNumberFormat="1" applyFont="1" applyFill="1" applyBorder="1" applyAlignment="1">
      <alignment vertical="center"/>
    </xf>
    <xf numFmtId="190" fontId="17" fillId="0" borderId="0" xfId="9" applyNumberFormat="1" applyFont="1" applyFill="1" applyBorder="1" applyAlignment="1">
      <alignment vertical="center"/>
    </xf>
    <xf numFmtId="193" fontId="17" fillId="0" borderId="2" xfId="9" applyNumberFormat="1" applyFont="1" applyFill="1" applyBorder="1" applyAlignment="1">
      <alignment vertical="center"/>
    </xf>
    <xf numFmtId="194" fontId="10" fillId="0" borderId="1" xfId="1" applyNumberFormat="1" applyFont="1" applyFill="1" applyBorder="1" applyAlignment="1">
      <alignment vertical="top"/>
    </xf>
    <xf numFmtId="191" fontId="10" fillId="0" borderId="1" xfId="1" applyNumberFormat="1" applyFont="1" applyFill="1" applyBorder="1" applyAlignment="1">
      <alignment vertical="top"/>
    </xf>
    <xf numFmtId="194" fontId="10" fillId="0" borderId="3" xfId="1" applyNumberFormat="1" applyFont="1" applyFill="1" applyBorder="1" applyAlignment="1">
      <alignment vertical="top"/>
    </xf>
    <xf numFmtId="194" fontId="10" fillId="0" borderId="2" xfId="1" applyNumberFormat="1" applyFont="1" applyFill="1" applyBorder="1" applyAlignment="1">
      <alignment vertical="top"/>
    </xf>
    <xf numFmtId="194" fontId="10" fillId="0" borderId="4" xfId="1" applyNumberFormat="1" applyFont="1" applyFill="1" applyBorder="1" applyAlignment="1">
      <alignment vertical="top"/>
    </xf>
    <xf numFmtId="191" fontId="3" fillId="0" borderId="2" xfId="0" applyNumberFormat="1" applyFont="1" applyBorder="1"/>
    <xf numFmtId="0" fontId="8" fillId="0" borderId="0" xfId="6" applyFont="1" applyAlignment="1">
      <alignment horizontal="right" vertical="center"/>
    </xf>
    <xf numFmtId="196" fontId="19" fillId="0" borderId="0" xfId="1" applyNumberFormat="1" applyFont="1" applyFill="1" applyBorder="1"/>
    <xf numFmtId="0" fontId="22" fillId="0" borderId="0" xfId="6" applyFont="1" applyAlignment="1">
      <alignment horizontal="center" vertical="top"/>
    </xf>
    <xf numFmtId="0" fontId="19" fillId="0" borderId="0" xfId="1" applyNumberFormat="1" applyFont="1"/>
    <xf numFmtId="0" fontId="22" fillId="0" borderId="0" xfId="6" applyFont="1" applyAlignment="1">
      <alignment horizontal="center" vertical="center"/>
    </xf>
    <xf numFmtId="0" fontId="19" fillId="0" borderId="0" xfId="6" applyFont="1" applyAlignment="1">
      <alignment horizontal="center" vertical="center"/>
    </xf>
    <xf numFmtId="189" fontId="19" fillId="0" borderId="0" xfId="1" applyNumberFormat="1" applyFont="1" applyFill="1" applyAlignment="1">
      <alignment horizontal="center" vertical="center"/>
    </xf>
    <xf numFmtId="0" fontId="19" fillId="0" borderId="3" xfId="6" applyFont="1" applyBorder="1" applyAlignment="1">
      <alignment horizontal="center" vertical="center"/>
    </xf>
    <xf numFmtId="188" fontId="19" fillId="0" borderId="0" xfId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3" fontId="19" fillId="0" borderId="0" xfId="1" applyNumberFormat="1" applyFont="1" applyFill="1" applyAlignment="1">
      <alignment vertical="center"/>
    </xf>
    <xf numFmtId="196" fontId="19" fillId="0" borderId="3" xfId="1" applyNumberFormat="1" applyFont="1" applyFill="1" applyBorder="1" applyAlignment="1">
      <alignment vertical="center"/>
    </xf>
    <xf numFmtId="193" fontId="20" fillId="0" borderId="0" xfId="1" applyNumberFormat="1" applyFont="1" applyFill="1" applyBorder="1" applyAlignment="1">
      <alignment vertical="center"/>
    </xf>
    <xf numFmtId="188" fontId="20" fillId="0" borderId="0" xfId="1" applyNumberFormat="1" applyFont="1" applyFill="1" applyAlignment="1">
      <alignment horizontal="right" vertical="center"/>
    </xf>
    <xf numFmtId="196" fontId="20" fillId="0" borderId="3" xfId="1" applyNumberFormat="1" applyFont="1" applyFill="1" applyBorder="1" applyAlignment="1">
      <alignment vertical="center"/>
    </xf>
    <xf numFmtId="0" fontId="20" fillId="0" borderId="0" xfId="1" applyNumberFormat="1" applyFont="1"/>
    <xf numFmtId="196" fontId="20" fillId="0" borderId="0" xfId="1" applyNumberFormat="1" applyFont="1" applyFill="1" applyBorder="1" applyAlignment="1">
      <alignment vertical="center"/>
    </xf>
    <xf numFmtId="196" fontId="19" fillId="0" borderId="1" xfId="1" applyNumberFormat="1" applyFont="1" applyFill="1" applyBorder="1" applyAlignment="1">
      <alignment vertical="center"/>
    </xf>
    <xf numFmtId="193" fontId="19" fillId="0" borderId="0" xfId="1" applyNumberFormat="1" applyFont="1" applyFill="1" applyBorder="1" applyAlignment="1">
      <alignment vertical="center"/>
    </xf>
    <xf numFmtId="188" fontId="20" fillId="0" borderId="0" xfId="6" applyNumberFormat="1" applyFont="1" applyAlignment="1">
      <alignment vertical="center"/>
    </xf>
    <xf numFmtId="189" fontId="19" fillId="0" borderId="0" xfId="1" applyNumberFormat="1" applyFont="1" applyFill="1" applyAlignment="1">
      <alignment horizontal="right" vertical="top"/>
    </xf>
    <xf numFmtId="189" fontId="19" fillId="0" borderId="0" xfId="1" quotePrefix="1" applyNumberFormat="1" applyFont="1" applyFill="1" applyAlignment="1">
      <alignment horizontal="right" vertical="center"/>
    </xf>
    <xf numFmtId="196" fontId="19" fillId="0" borderId="2" xfId="1" applyNumberFormat="1" applyFont="1" applyFill="1" applyBorder="1" applyAlignment="1">
      <alignment vertical="center"/>
    </xf>
    <xf numFmtId="190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Border="1" applyAlignment="1">
      <alignment vertical="center"/>
    </xf>
    <xf numFmtId="189" fontId="19" fillId="0" borderId="0" xfId="1" applyNumberFormat="1" applyFont="1" applyFill="1" applyAlignment="1">
      <alignment vertical="center"/>
    </xf>
    <xf numFmtId="189" fontId="19" fillId="0" borderId="0" xfId="1" applyNumberFormat="1" applyFont="1" applyFill="1" applyAlignment="1">
      <alignment horizontal="right" vertical="center"/>
    </xf>
    <xf numFmtId="190" fontId="19" fillId="0" borderId="4" xfId="1" applyNumberFormat="1" applyFont="1" applyFill="1" applyBorder="1" applyAlignment="1">
      <alignment vertical="center"/>
    </xf>
    <xf numFmtId="187" fontId="15" fillId="0" borderId="0" xfId="9" applyNumberFormat="1" applyFont="1" applyFill="1" applyBorder="1" applyAlignment="1">
      <alignment horizontal="right" vertical="center"/>
    </xf>
    <xf numFmtId="43" fontId="15" fillId="0" borderId="0" xfId="9" applyNumberFormat="1" applyFont="1" applyFill="1" applyBorder="1" applyAlignment="1">
      <alignment vertical="center"/>
    </xf>
    <xf numFmtId="197" fontId="10" fillId="0" borderId="0" xfId="0" applyNumberFormat="1" applyFont="1" applyAlignment="1">
      <alignment vertical="top"/>
    </xf>
    <xf numFmtId="197" fontId="10" fillId="0" borderId="2" xfId="0" applyNumberFormat="1" applyFont="1" applyBorder="1" applyAlignment="1">
      <alignment vertical="top"/>
    </xf>
    <xf numFmtId="194" fontId="10" fillId="0" borderId="0" xfId="1" applyNumberFormat="1" applyFont="1" applyFill="1" applyAlignment="1">
      <alignment vertical="center"/>
    </xf>
    <xf numFmtId="194" fontId="10" fillId="0" borderId="1" xfId="1" applyNumberFormat="1" applyFont="1" applyFill="1" applyBorder="1" applyAlignment="1">
      <alignment vertical="center"/>
    </xf>
    <xf numFmtId="194" fontId="10" fillId="0" borderId="3" xfId="1" applyNumberFormat="1" applyFont="1" applyFill="1" applyBorder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194" fontId="10" fillId="0" borderId="2" xfId="1" applyNumberFormat="1" applyFont="1" applyFill="1" applyBorder="1" applyAlignment="1">
      <alignment vertical="center"/>
    </xf>
    <xf numFmtId="0" fontId="10" fillId="0" borderId="0" xfId="0" quotePrefix="1" applyFont="1" applyAlignment="1">
      <alignment vertical="center"/>
    </xf>
    <xf numFmtId="197" fontId="10" fillId="0" borderId="0" xfId="0" applyNumberFormat="1" applyFont="1" applyAlignment="1">
      <alignment vertical="center"/>
    </xf>
    <xf numFmtId="192" fontId="10" fillId="0" borderId="0" xfId="1" applyNumberFormat="1" applyFont="1" applyFill="1" applyAlignment="1">
      <alignment vertical="center"/>
    </xf>
    <xf numFmtId="197" fontId="10" fillId="0" borderId="2" xfId="0" applyNumberFormat="1" applyFont="1" applyBorder="1" applyAlignment="1">
      <alignment vertical="center"/>
    </xf>
    <xf numFmtId="194" fontId="10" fillId="0" borderId="4" xfId="1" applyNumberFormat="1" applyFont="1" applyFill="1" applyBorder="1" applyAlignment="1">
      <alignment vertical="center"/>
    </xf>
    <xf numFmtId="38" fontId="19" fillId="0" borderId="3" xfId="1" applyNumberFormat="1" applyFont="1" applyFill="1" applyBorder="1" applyAlignment="1">
      <alignment vertical="center"/>
    </xf>
    <xf numFmtId="191" fontId="20" fillId="0" borderId="0" xfId="1" applyNumberFormat="1" applyFont="1" applyFill="1" applyBorder="1" applyAlignment="1">
      <alignment vertical="center"/>
    </xf>
    <xf numFmtId="191" fontId="20" fillId="0" borderId="3" xfId="1" applyNumberFormat="1" applyFont="1" applyFill="1" applyBorder="1" applyAlignment="1">
      <alignment vertical="center"/>
    </xf>
    <xf numFmtId="191" fontId="20" fillId="0" borderId="2" xfId="1" applyNumberFormat="1" applyFont="1" applyFill="1" applyBorder="1" applyAlignment="1">
      <alignment vertical="center"/>
    </xf>
    <xf numFmtId="193" fontId="15" fillId="0" borderId="0" xfId="0" applyNumberFormat="1" applyFont="1" applyAlignment="1">
      <alignment vertical="center"/>
    </xf>
    <xf numFmtId="194" fontId="10" fillId="0" borderId="0" xfId="1" applyNumberFormat="1" applyFont="1"/>
    <xf numFmtId="0" fontId="10" fillId="0" borderId="0" xfId="1" applyNumberFormat="1" applyFont="1"/>
    <xf numFmtId="192" fontId="10" fillId="0" borderId="2" xfId="1" applyNumberFormat="1" applyFont="1" applyFill="1" applyBorder="1" applyAlignment="1">
      <alignment vertical="top"/>
    </xf>
    <xf numFmtId="198" fontId="20" fillId="0" borderId="4" xfId="1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92" fontId="3" fillId="0" borderId="1" xfId="0" applyNumberFormat="1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16" fontId="19" fillId="0" borderId="1" xfId="6" quotePrefix="1" applyNumberFormat="1" applyFont="1" applyBorder="1" applyAlignment="1">
      <alignment horizontal="center" vertical="center" wrapText="1"/>
    </xf>
    <xf numFmtId="0" fontId="19" fillId="0" borderId="1" xfId="6" applyFont="1" applyBorder="1" applyAlignment="1">
      <alignment horizontal="center" vertical="center" wrapText="1"/>
    </xf>
    <xf numFmtId="189" fontId="19" fillId="0" borderId="0" xfId="1" applyNumberFormat="1" applyFont="1" applyFill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top"/>
    </xf>
    <xf numFmtId="0" fontId="19" fillId="0" borderId="1" xfId="6" applyFont="1" applyBorder="1" applyAlignment="1">
      <alignment horizontal="center" vertical="center"/>
    </xf>
    <xf numFmtId="0" fontId="19" fillId="0" borderId="0" xfId="6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10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9" xr:uid="{47D97DA0-15E3-4405-A0F1-74E68D288821}"/>
    <cellStyle name="Comma 4" xfId="4" xr:uid="{00000000-0005-0000-0000-000003000000}"/>
    <cellStyle name="Comma 41" xfId="5" xr:uid="{00000000-0005-0000-0000-000004000000}"/>
    <cellStyle name="Normal" xfId="0" builtinId="0"/>
    <cellStyle name="Normal 10" xfId="6" xr:uid="{00000000-0005-0000-0000-000006000000}"/>
    <cellStyle name="Normal 27" xfId="8" xr:uid="{00000000-0005-0000-0000-000007000000}"/>
    <cellStyle name="Percent 2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4"/>
  <sheetViews>
    <sheetView tabSelected="1" view="pageBreakPreview" zoomScaleNormal="100" zoomScaleSheetLayoutView="100" workbookViewId="0">
      <selection activeCell="E1" sqref="E1"/>
    </sheetView>
  </sheetViews>
  <sheetFormatPr defaultColWidth="9.125" defaultRowHeight="23.4" x14ac:dyDescent="0.6"/>
  <cols>
    <col min="1" max="3" width="1.125" style="46" customWidth="1"/>
    <col min="4" max="4" width="8.125" style="46" customWidth="1"/>
    <col min="5" max="5" width="34.375" style="46" customWidth="1"/>
    <col min="6" max="6" width="1" style="46" customWidth="1"/>
    <col min="7" max="7" width="7.75" style="47" customWidth="1"/>
    <col min="8" max="8" width="0.625" style="47" customWidth="1"/>
    <col min="9" max="9" width="18.375" style="6" bestFit="1" customWidth="1"/>
    <col min="10" max="10" width="0.625" style="6" customWidth="1"/>
    <col min="11" max="11" width="17.75" style="6" customWidth="1"/>
    <col min="12" max="12" width="1.375" style="46" customWidth="1"/>
    <col min="13" max="13" width="13.875" style="75" bestFit="1" customWidth="1"/>
    <col min="14" max="14" width="2.625" style="46" customWidth="1"/>
    <col min="15" max="15" width="12.75" style="75" bestFit="1" customWidth="1"/>
    <col min="16" max="16" width="1.375" style="46" customWidth="1"/>
    <col min="17" max="17" width="12.375" style="46" customWidth="1"/>
    <col min="18" max="16384" width="9.125" style="46"/>
  </cols>
  <sheetData>
    <row r="1" spans="1:18" s="64" customFormat="1" ht="22.05" customHeight="1" x14ac:dyDescent="0.6">
      <c r="G1" s="79"/>
      <c r="H1" s="79"/>
      <c r="J1" s="80"/>
      <c r="K1" s="81" t="s">
        <v>110</v>
      </c>
      <c r="L1" s="82"/>
      <c r="M1" s="82"/>
      <c r="N1" s="82"/>
      <c r="O1" s="82"/>
      <c r="P1" s="82"/>
      <c r="Q1" s="82"/>
      <c r="R1" s="82"/>
    </row>
    <row r="2" spans="1:18" s="64" customFormat="1" ht="22.05" customHeight="1" x14ac:dyDescent="0.6">
      <c r="G2" s="79"/>
      <c r="H2" s="79"/>
      <c r="J2" s="80"/>
      <c r="K2" s="81" t="s">
        <v>111</v>
      </c>
      <c r="L2" s="82"/>
      <c r="M2" s="82"/>
      <c r="N2" s="82"/>
      <c r="O2" s="82"/>
      <c r="P2" s="82"/>
      <c r="Q2" s="82"/>
      <c r="R2" s="82"/>
    </row>
    <row r="3" spans="1:18" ht="22.05" customHeight="1" x14ac:dyDescent="0.6">
      <c r="A3" s="155">
        <v>2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48"/>
    </row>
    <row r="4" spans="1:18" ht="22.95" customHeight="1" x14ac:dyDescent="0.6">
      <c r="A4" s="150" t="s">
        <v>76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8" ht="22.95" customHeight="1" x14ac:dyDescent="0.6">
      <c r="A5" s="150" t="s">
        <v>129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</row>
    <row r="6" spans="1:18" ht="22.95" customHeight="1" x14ac:dyDescent="0.6">
      <c r="A6" s="153" t="s">
        <v>151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18" ht="22.95" customHeight="1" x14ac:dyDescent="0.6">
      <c r="A7" s="49"/>
      <c r="B7" s="49"/>
      <c r="C7" s="49"/>
      <c r="D7" s="49"/>
      <c r="E7" s="49"/>
      <c r="F7" s="49"/>
      <c r="G7" s="49"/>
      <c r="H7" s="49"/>
    </row>
    <row r="8" spans="1:18" ht="22.95" customHeight="1" x14ac:dyDescent="0.6">
      <c r="A8" s="152" t="s">
        <v>0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</row>
    <row r="9" spans="1:18" ht="22.95" customHeight="1" x14ac:dyDescent="0.6">
      <c r="I9" s="154" t="s">
        <v>113</v>
      </c>
      <c r="J9" s="154"/>
      <c r="K9" s="154"/>
    </row>
    <row r="10" spans="1:18" ht="22.95" customHeight="1" x14ac:dyDescent="0.6">
      <c r="I10" s="83" t="s">
        <v>133</v>
      </c>
      <c r="J10" s="84"/>
      <c r="K10" s="83" t="s">
        <v>114</v>
      </c>
    </row>
    <row r="11" spans="1:18" ht="22.95" customHeight="1" x14ac:dyDescent="0.6">
      <c r="G11" s="47" t="s">
        <v>6</v>
      </c>
      <c r="I11" s="62" t="s">
        <v>152</v>
      </c>
      <c r="J11" s="84"/>
      <c r="K11" s="62" t="s">
        <v>115</v>
      </c>
    </row>
    <row r="12" spans="1:18" ht="22.95" customHeight="1" x14ac:dyDescent="0.6">
      <c r="A12" s="46" t="s">
        <v>1</v>
      </c>
      <c r="I12" s="10"/>
      <c r="J12" s="5"/>
      <c r="K12" s="5"/>
      <c r="M12" s="7"/>
      <c r="N12" s="64"/>
      <c r="P12" s="64"/>
      <c r="Q12" s="64"/>
    </row>
    <row r="13" spans="1:18" ht="22.95" customHeight="1" x14ac:dyDescent="0.6">
      <c r="B13" s="46" t="s">
        <v>37</v>
      </c>
      <c r="G13" s="65"/>
      <c r="H13" s="50"/>
      <c r="I13" s="10">
        <v>15455</v>
      </c>
      <c r="J13" s="5"/>
      <c r="K13" s="10">
        <v>16005</v>
      </c>
      <c r="M13" s="11"/>
      <c r="N13" s="64"/>
      <c r="P13" s="64"/>
      <c r="Q13" s="64"/>
    </row>
    <row r="14" spans="1:18" ht="22.95" customHeight="1" x14ac:dyDescent="0.6">
      <c r="B14" s="46" t="s">
        <v>67</v>
      </c>
      <c r="E14" s="50"/>
      <c r="G14" s="65">
        <v>5</v>
      </c>
      <c r="H14" s="50"/>
      <c r="I14" s="10">
        <v>190772</v>
      </c>
      <c r="K14" s="10">
        <v>188582</v>
      </c>
      <c r="M14" s="11"/>
      <c r="N14" s="64"/>
      <c r="P14" s="64"/>
      <c r="Q14" s="64"/>
    </row>
    <row r="15" spans="1:18" ht="22.95" customHeight="1" x14ac:dyDescent="0.6">
      <c r="B15" s="46" t="s">
        <v>51</v>
      </c>
      <c r="G15" s="65">
        <v>6</v>
      </c>
      <c r="H15" s="50"/>
      <c r="I15" s="10">
        <v>241227</v>
      </c>
      <c r="K15" s="10">
        <v>250376</v>
      </c>
      <c r="M15" s="11"/>
      <c r="N15" s="64"/>
      <c r="P15" s="64"/>
      <c r="Q15" s="64"/>
    </row>
    <row r="16" spans="1:18" ht="22.95" customHeight="1" x14ac:dyDescent="0.6">
      <c r="B16" s="46" t="s">
        <v>88</v>
      </c>
      <c r="G16" s="65">
        <v>7</v>
      </c>
      <c r="H16" s="50"/>
      <c r="I16" s="10">
        <v>1</v>
      </c>
      <c r="K16" s="10">
        <v>1</v>
      </c>
      <c r="M16" s="11"/>
      <c r="N16" s="64"/>
      <c r="P16" s="64"/>
      <c r="Q16" s="64"/>
    </row>
    <row r="17" spans="1:17" ht="22.95" customHeight="1" x14ac:dyDescent="0.6">
      <c r="B17" s="46" t="s">
        <v>105</v>
      </c>
      <c r="G17" s="65"/>
      <c r="H17" s="50"/>
      <c r="I17" s="10">
        <v>12658</v>
      </c>
      <c r="K17" s="10">
        <v>16069</v>
      </c>
      <c r="M17" s="11"/>
      <c r="N17" s="64"/>
      <c r="P17" s="64"/>
      <c r="Q17" s="64"/>
    </row>
    <row r="18" spans="1:17" ht="22.95" customHeight="1" x14ac:dyDescent="0.6">
      <c r="B18" s="46" t="s">
        <v>132</v>
      </c>
      <c r="G18" s="65"/>
      <c r="H18" s="50"/>
      <c r="I18" s="10">
        <v>16069</v>
      </c>
      <c r="K18" s="10">
        <v>0</v>
      </c>
      <c r="M18" s="11"/>
      <c r="N18" s="64"/>
      <c r="P18" s="64"/>
      <c r="Q18" s="64"/>
    </row>
    <row r="19" spans="1:17" ht="22.95" customHeight="1" x14ac:dyDescent="0.6">
      <c r="B19" s="46" t="s">
        <v>24</v>
      </c>
      <c r="G19" s="50"/>
      <c r="H19" s="51"/>
      <c r="I19" s="10">
        <v>3099</v>
      </c>
      <c r="K19" s="10">
        <v>714</v>
      </c>
      <c r="M19" s="11"/>
      <c r="N19" s="64"/>
      <c r="P19" s="64"/>
      <c r="Q19" s="64"/>
    </row>
    <row r="20" spans="1:17" ht="22.95" customHeight="1" x14ac:dyDescent="0.6">
      <c r="D20" s="46" t="s">
        <v>2</v>
      </c>
      <c r="G20" s="52"/>
      <c r="H20" s="52"/>
      <c r="I20" s="86">
        <v>479281</v>
      </c>
      <c r="K20" s="86">
        <v>471747</v>
      </c>
      <c r="M20" s="11"/>
      <c r="N20" s="64"/>
      <c r="O20" s="11">
        <f>SUM(I13:I19)-I20</f>
        <v>0</v>
      </c>
      <c r="P20" s="64"/>
      <c r="Q20" s="11">
        <f>SUM(K13:K19)-K20</f>
        <v>0</v>
      </c>
    </row>
    <row r="21" spans="1:17" ht="22.95" customHeight="1" x14ac:dyDescent="0.6">
      <c r="A21" s="46" t="s">
        <v>3</v>
      </c>
      <c r="G21" s="52"/>
      <c r="H21" s="52"/>
      <c r="I21" s="71"/>
      <c r="M21" s="71"/>
      <c r="N21" s="64"/>
      <c r="P21" s="64"/>
      <c r="Q21" s="64"/>
    </row>
    <row r="22" spans="1:17" ht="22.95" customHeight="1" x14ac:dyDescent="0.6">
      <c r="B22" s="46" t="s">
        <v>83</v>
      </c>
      <c r="G22" s="65">
        <v>8</v>
      </c>
      <c r="H22" s="50"/>
      <c r="I22" s="10">
        <v>594877</v>
      </c>
      <c r="K22" s="10">
        <v>557871</v>
      </c>
      <c r="M22" s="11"/>
      <c r="N22" s="64"/>
      <c r="P22" s="64"/>
      <c r="Q22" s="64"/>
    </row>
    <row r="23" spans="1:17" ht="22.95" customHeight="1" x14ac:dyDescent="0.6">
      <c r="B23" s="46" t="s">
        <v>68</v>
      </c>
      <c r="G23" s="65">
        <v>9</v>
      </c>
      <c r="H23" s="50"/>
      <c r="I23" s="10">
        <v>59962</v>
      </c>
      <c r="K23" s="10">
        <v>49170</v>
      </c>
      <c r="M23" s="11"/>
      <c r="N23" s="64"/>
      <c r="P23" s="64"/>
      <c r="Q23" s="64"/>
    </row>
    <row r="24" spans="1:17" ht="22.95" customHeight="1" x14ac:dyDescent="0.6">
      <c r="B24" s="46" t="s">
        <v>55</v>
      </c>
      <c r="G24" s="65">
        <v>10</v>
      </c>
      <c r="H24" s="50"/>
      <c r="I24" s="10">
        <v>4554</v>
      </c>
      <c r="K24" s="10">
        <v>5118</v>
      </c>
      <c r="M24" s="11"/>
      <c r="N24" s="64"/>
      <c r="P24" s="64"/>
      <c r="Q24" s="64"/>
    </row>
    <row r="25" spans="1:17" ht="22.95" customHeight="1" x14ac:dyDescent="0.6">
      <c r="B25" s="46" t="s">
        <v>44</v>
      </c>
      <c r="C25" s="48"/>
      <c r="G25" s="65"/>
      <c r="H25" s="50"/>
      <c r="I25" s="10">
        <v>9787</v>
      </c>
      <c r="K25" s="10">
        <v>7313</v>
      </c>
      <c r="M25" s="11"/>
      <c r="N25" s="64"/>
      <c r="P25" s="72"/>
      <c r="Q25" s="64"/>
    </row>
    <row r="26" spans="1:17" ht="22.95" customHeight="1" x14ac:dyDescent="0.6">
      <c r="B26" s="46" t="s">
        <v>65</v>
      </c>
      <c r="C26" s="48"/>
      <c r="G26" s="65"/>
      <c r="H26" s="50"/>
      <c r="I26" s="10">
        <v>6980</v>
      </c>
      <c r="K26" s="10">
        <v>5986</v>
      </c>
      <c r="M26" s="11"/>
      <c r="N26" s="64"/>
      <c r="P26" s="72"/>
      <c r="Q26" s="64"/>
    </row>
    <row r="27" spans="1:17" ht="22.95" customHeight="1" x14ac:dyDescent="0.6">
      <c r="B27" s="46" t="s">
        <v>91</v>
      </c>
      <c r="G27" s="66"/>
      <c r="H27" s="52"/>
      <c r="I27" s="10"/>
      <c r="K27" s="10"/>
      <c r="M27" s="11"/>
      <c r="N27" s="64"/>
      <c r="P27" s="64"/>
      <c r="Q27" s="64"/>
    </row>
    <row r="28" spans="1:17" ht="22.95" customHeight="1" x14ac:dyDescent="0.6">
      <c r="C28" s="46" t="s">
        <v>92</v>
      </c>
      <c r="G28" s="65">
        <v>11</v>
      </c>
      <c r="H28" s="52"/>
      <c r="I28" s="10">
        <v>3971</v>
      </c>
      <c r="K28" s="10">
        <v>3961</v>
      </c>
      <c r="M28" s="11"/>
      <c r="N28" s="64"/>
      <c r="P28" s="64"/>
      <c r="Q28" s="64"/>
    </row>
    <row r="29" spans="1:17" ht="22.95" customHeight="1" x14ac:dyDescent="0.6">
      <c r="B29" s="46" t="s">
        <v>4</v>
      </c>
      <c r="G29" s="65"/>
      <c r="H29" s="50"/>
      <c r="I29" s="10">
        <v>758</v>
      </c>
      <c r="K29" s="10">
        <v>810</v>
      </c>
      <c r="M29" s="11"/>
      <c r="N29" s="64"/>
      <c r="P29" s="64"/>
      <c r="Q29" s="64"/>
    </row>
    <row r="30" spans="1:17" ht="22.95" customHeight="1" x14ac:dyDescent="0.6">
      <c r="D30" s="46" t="s">
        <v>7</v>
      </c>
      <c r="G30" s="50"/>
      <c r="H30" s="50"/>
      <c r="I30" s="86">
        <v>680889</v>
      </c>
      <c r="J30" s="5"/>
      <c r="K30" s="86">
        <v>630229</v>
      </c>
      <c r="M30" s="11"/>
      <c r="N30" s="64"/>
      <c r="O30" s="11">
        <f>SUM(I22:I29)-I30</f>
        <v>0</v>
      </c>
      <c r="P30" s="64"/>
      <c r="Q30" s="11">
        <f>SUM(K22:K29)-K30</f>
        <v>0</v>
      </c>
    </row>
    <row r="31" spans="1:17" ht="22.95" customHeight="1" thickBot="1" x14ac:dyDescent="0.65">
      <c r="A31" s="46" t="s">
        <v>5</v>
      </c>
      <c r="G31" s="52"/>
      <c r="H31" s="52"/>
      <c r="I31" s="87">
        <v>1160170</v>
      </c>
      <c r="J31" s="5"/>
      <c r="K31" s="87">
        <v>1101976</v>
      </c>
      <c r="M31" s="11"/>
      <c r="N31" s="64"/>
      <c r="O31" s="11">
        <f>SUM(I20+I30-I31)</f>
        <v>0</v>
      </c>
      <c r="P31" s="64"/>
      <c r="Q31" s="11">
        <f>SUM(K20+K30-K31)</f>
        <v>0</v>
      </c>
    </row>
    <row r="32" spans="1:17" ht="22.05" customHeight="1" thickTop="1" x14ac:dyDescent="0.6">
      <c r="G32" s="52"/>
      <c r="H32" s="52"/>
      <c r="I32" s="11"/>
      <c r="J32" s="5"/>
      <c r="K32" s="11"/>
      <c r="M32" s="11"/>
      <c r="N32" s="64"/>
      <c r="O32" s="11"/>
      <c r="P32" s="64"/>
      <c r="Q32" s="11"/>
    </row>
    <row r="33" spans="1:18" ht="22.05" customHeight="1" x14ac:dyDescent="0.6">
      <c r="G33" s="52"/>
      <c r="H33" s="52"/>
      <c r="I33" s="11"/>
      <c r="J33" s="5"/>
      <c r="K33" s="11"/>
      <c r="M33" s="11"/>
      <c r="N33" s="64"/>
      <c r="O33" s="11"/>
      <c r="P33" s="64"/>
      <c r="Q33" s="11"/>
    </row>
    <row r="34" spans="1:18" s="64" customFormat="1" x14ac:dyDescent="0.6">
      <c r="G34" s="79"/>
      <c r="H34" s="79"/>
      <c r="J34" s="80"/>
      <c r="K34" s="81" t="s">
        <v>110</v>
      </c>
      <c r="L34" s="82"/>
      <c r="M34" s="82"/>
      <c r="N34" s="82"/>
      <c r="O34" s="82"/>
      <c r="P34" s="82"/>
      <c r="Q34" s="82"/>
      <c r="R34" s="82"/>
    </row>
    <row r="35" spans="1:18" s="64" customFormat="1" x14ac:dyDescent="0.6">
      <c r="G35" s="79"/>
      <c r="H35" s="79"/>
      <c r="J35" s="80"/>
      <c r="K35" s="81" t="s">
        <v>111</v>
      </c>
      <c r="L35" s="82"/>
      <c r="M35" s="82"/>
      <c r="N35" s="82"/>
      <c r="O35" s="82"/>
      <c r="P35" s="82"/>
      <c r="Q35" s="82"/>
      <c r="R35" s="82"/>
    </row>
    <row r="36" spans="1:18" x14ac:dyDescent="0.6">
      <c r="A36" s="155">
        <v>3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48"/>
      <c r="M36" s="2"/>
      <c r="N36" s="1"/>
      <c r="O36" s="1"/>
    </row>
    <row r="37" spans="1:18" x14ac:dyDescent="0.6">
      <c r="A37" s="150" t="s">
        <v>76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</row>
    <row r="38" spans="1:18" x14ac:dyDescent="0.6">
      <c r="A38" s="150" t="s">
        <v>130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M38" s="2"/>
      <c r="N38" s="1"/>
      <c r="O38" s="1"/>
    </row>
    <row r="39" spans="1:18" x14ac:dyDescent="0.6">
      <c r="A39" s="153" t="s">
        <v>151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</row>
    <row r="40" spans="1:18" x14ac:dyDescent="0.6">
      <c r="A40" s="150"/>
      <c r="B40" s="150"/>
      <c r="C40" s="150"/>
      <c r="D40" s="150"/>
      <c r="E40" s="150"/>
      <c r="F40" s="150"/>
      <c r="G40" s="150"/>
      <c r="H40" s="150"/>
      <c r="M40" s="2"/>
      <c r="N40" s="1"/>
      <c r="O40" s="1"/>
    </row>
    <row r="41" spans="1:18" x14ac:dyDescent="0.6">
      <c r="A41" s="152" t="s">
        <v>8</v>
      </c>
      <c r="B41" s="152"/>
      <c r="C41" s="152"/>
      <c r="D41" s="152"/>
      <c r="E41" s="152"/>
      <c r="F41" s="152"/>
      <c r="G41" s="152"/>
      <c r="H41" s="152"/>
      <c r="I41" s="152"/>
      <c r="J41" s="152"/>
      <c r="K41" s="152"/>
      <c r="M41" s="2"/>
      <c r="N41" s="1"/>
      <c r="O41" s="1"/>
    </row>
    <row r="42" spans="1:18" x14ac:dyDescent="0.6">
      <c r="I42" s="154" t="s">
        <v>113</v>
      </c>
      <c r="J42" s="154"/>
      <c r="K42" s="154"/>
    </row>
    <row r="43" spans="1:18" x14ac:dyDescent="0.6">
      <c r="I43" s="83" t="s">
        <v>133</v>
      </c>
      <c r="J43" s="84"/>
      <c r="K43" s="83" t="s">
        <v>114</v>
      </c>
    </row>
    <row r="44" spans="1:18" x14ac:dyDescent="0.6">
      <c r="G44" s="47" t="s">
        <v>6</v>
      </c>
      <c r="I44" s="62" t="s">
        <v>152</v>
      </c>
      <c r="J44" s="84"/>
      <c r="K44" s="62" t="s">
        <v>115</v>
      </c>
    </row>
    <row r="45" spans="1:18" x14ac:dyDescent="0.6">
      <c r="A45" s="46" t="s">
        <v>9</v>
      </c>
      <c r="I45" s="53"/>
      <c r="M45" s="71"/>
      <c r="N45" s="64"/>
      <c r="P45" s="64"/>
      <c r="Q45" s="64"/>
    </row>
    <row r="46" spans="1:18" x14ac:dyDescent="0.6">
      <c r="B46" s="46" t="s">
        <v>56</v>
      </c>
      <c r="G46" s="65">
        <v>12</v>
      </c>
      <c r="H46" s="46"/>
      <c r="I46" s="10">
        <v>38018</v>
      </c>
      <c r="K46" s="10">
        <v>72440</v>
      </c>
      <c r="M46" s="11"/>
      <c r="N46" s="64"/>
      <c r="P46" s="64"/>
      <c r="Q46" s="64"/>
    </row>
    <row r="47" spans="1:18" x14ac:dyDescent="0.6">
      <c r="B47" s="46" t="s">
        <v>69</v>
      </c>
      <c r="G47" s="67" t="s">
        <v>127</v>
      </c>
      <c r="H47" s="55"/>
      <c r="I47" s="10">
        <v>155125</v>
      </c>
      <c r="J47" s="7"/>
      <c r="K47" s="10">
        <v>126669</v>
      </c>
      <c r="M47" s="11"/>
      <c r="N47" s="64"/>
      <c r="P47" s="64"/>
      <c r="Q47" s="64"/>
    </row>
    <row r="48" spans="1:18" x14ac:dyDescent="0.6">
      <c r="B48" s="46" t="s">
        <v>89</v>
      </c>
      <c r="E48" s="50"/>
      <c r="G48" s="65">
        <v>20</v>
      </c>
      <c r="H48" s="50"/>
      <c r="I48" s="10">
        <v>8880</v>
      </c>
      <c r="K48" s="10">
        <v>2335</v>
      </c>
      <c r="M48" s="11"/>
      <c r="N48" s="64"/>
      <c r="P48" s="64"/>
      <c r="Q48" s="64"/>
    </row>
    <row r="49" spans="1:17" x14ac:dyDescent="0.6">
      <c r="B49" s="46" t="s">
        <v>75</v>
      </c>
      <c r="G49" s="46"/>
      <c r="H49" s="55"/>
      <c r="I49" s="10"/>
      <c r="J49" s="7"/>
      <c r="K49" s="10"/>
      <c r="M49" s="11"/>
      <c r="N49" s="64"/>
      <c r="P49" s="64"/>
      <c r="Q49" s="64"/>
    </row>
    <row r="50" spans="1:17" x14ac:dyDescent="0.6">
      <c r="C50" s="46" t="s">
        <v>93</v>
      </c>
      <c r="G50" s="67">
        <v>14</v>
      </c>
      <c r="H50" s="55"/>
      <c r="I50" s="10">
        <v>34264</v>
      </c>
      <c r="K50" s="10">
        <v>19583</v>
      </c>
      <c r="M50" s="11"/>
      <c r="N50" s="64"/>
      <c r="P50" s="64"/>
      <c r="Q50" s="64"/>
    </row>
    <row r="51" spans="1:17" x14ac:dyDescent="0.6">
      <c r="B51" s="46" t="s">
        <v>73</v>
      </c>
      <c r="G51" s="67"/>
      <c r="H51" s="55"/>
      <c r="I51" s="10"/>
      <c r="K51" s="10"/>
      <c r="M51" s="11"/>
      <c r="N51" s="64"/>
      <c r="P51" s="64"/>
      <c r="Q51" s="64"/>
    </row>
    <row r="52" spans="1:17" x14ac:dyDescent="0.6">
      <c r="C52" s="46" t="s">
        <v>94</v>
      </c>
      <c r="G52" s="67" t="s">
        <v>128</v>
      </c>
      <c r="H52" s="55"/>
      <c r="I52" s="10">
        <v>13917</v>
      </c>
      <c r="K52" s="10">
        <v>11733</v>
      </c>
      <c r="M52" s="11"/>
      <c r="N52" s="64"/>
      <c r="P52" s="64"/>
      <c r="Q52" s="64"/>
    </row>
    <row r="53" spans="1:17" x14ac:dyDescent="0.6">
      <c r="D53" s="46" t="s">
        <v>30</v>
      </c>
      <c r="G53" s="55"/>
      <c r="H53" s="55"/>
      <c r="I53" s="86">
        <v>250204</v>
      </c>
      <c r="K53" s="86">
        <v>232760</v>
      </c>
      <c r="M53" s="11"/>
      <c r="N53" s="64"/>
      <c r="O53" s="11">
        <f>SUM(I45:I52)-I53</f>
        <v>0</v>
      </c>
      <c r="P53" s="64"/>
      <c r="Q53" s="11">
        <f>SUM(K45:K52)-K53</f>
        <v>0</v>
      </c>
    </row>
    <row r="54" spans="1:17" x14ac:dyDescent="0.6">
      <c r="A54" s="46" t="s">
        <v>27</v>
      </c>
      <c r="G54" s="55"/>
      <c r="H54" s="55"/>
      <c r="K54" s="54"/>
      <c r="M54" s="11"/>
      <c r="N54" s="64"/>
      <c r="O54" s="11"/>
      <c r="P54" s="64"/>
      <c r="Q54" s="64"/>
    </row>
    <row r="55" spans="1:17" x14ac:dyDescent="0.6">
      <c r="B55" s="64" t="s">
        <v>103</v>
      </c>
      <c r="G55" s="67">
        <v>14</v>
      </c>
      <c r="H55" s="55"/>
      <c r="I55" s="10">
        <v>99185</v>
      </c>
      <c r="K55" s="10">
        <v>65129</v>
      </c>
      <c r="M55" s="11"/>
      <c r="N55" s="64"/>
      <c r="O55" s="11"/>
      <c r="P55" s="64"/>
      <c r="Q55" s="64"/>
    </row>
    <row r="56" spans="1:17" x14ac:dyDescent="0.6">
      <c r="B56" s="46" t="s">
        <v>70</v>
      </c>
      <c r="G56" s="67" t="s">
        <v>128</v>
      </c>
      <c r="H56" s="55"/>
      <c r="I56" s="10">
        <v>47777</v>
      </c>
      <c r="K56" s="10">
        <v>39619</v>
      </c>
      <c r="M56" s="11"/>
      <c r="N56" s="64"/>
      <c r="O56" s="11"/>
      <c r="P56" s="64"/>
      <c r="Q56" s="64"/>
    </row>
    <row r="57" spans="1:17" x14ac:dyDescent="0.6">
      <c r="B57" s="46" t="s">
        <v>98</v>
      </c>
      <c r="G57" s="67"/>
      <c r="H57" s="55"/>
      <c r="I57" s="10"/>
      <c r="J57" s="5"/>
      <c r="K57" s="10"/>
      <c r="M57" s="11"/>
      <c r="N57" s="64"/>
      <c r="O57" s="11"/>
      <c r="P57" s="64"/>
      <c r="Q57" s="64"/>
    </row>
    <row r="58" spans="1:17" x14ac:dyDescent="0.6">
      <c r="C58" s="46" t="s">
        <v>99</v>
      </c>
      <c r="G58" s="67"/>
      <c r="H58" s="55"/>
      <c r="I58" s="10">
        <v>9531</v>
      </c>
      <c r="J58" s="5"/>
      <c r="K58" s="10">
        <v>8313</v>
      </c>
      <c r="M58" s="11"/>
      <c r="N58" s="64"/>
      <c r="O58" s="11"/>
      <c r="P58" s="64"/>
      <c r="Q58" s="64"/>
    </row>
    <row r="59" spans="1:17" x14ac:dyDescent="0.6">
      <c r="D59" s="46" t="s">
        <v>10</v>
      </c>
      <c r="G59" s="56"/>
      <c r="H59" s="56"/>
      <c r="I59" s="86">
        <v>156493</v>
      </c>
      <c r="K59" s="86">
        <v>113061</v>
      </c>
      <c r="M59" s="11"/>
      <c r="N59" s="64"/>
      <c r="O59" s="11">
        <f>SUM(I55:I58)-I59</f>
        <v>0</v>
      </c>
      <c r="P59" s="64"/>
      <c r="Q59" s="11">
        <f>SUM(K55:K58)-K59</f>
        <v>0</v>
      </c>
    </row>
    <row r="60" spans="1:17" x14ac:dyDescent="0.6">
      <c r="A60" s="46" t="s">
        <v>11</v>
      </c>
      <c r="G60" s="56"/>
      <c r="H60" s="56"/>
      <c r="I60" s="86">
        <v>406697</v>
      </c>
      <c r="J60" s="5"/>
      <c r="K60" s="86">
        <v>345821</v>
      </c>
      <c r="M60" s="11"/>
      <c r="N60" s="64"/>
      <c r="O60" s="11">
        <f>SUM(I53+I59-I60)</f>
        <v>0</v>
      </c>
      <c r="P60" s="64"/>
      <c r="Q60" s="11">
        <f>SUM(K53+K59-K60)</f>
        <v>0</v>
      </c>
    </row>
    <row r="61" spans="1:17" x14ac:dyDescent="0.6">
      <c r="G61" s="56"/>
      <c r="H61" s="56"/>
      <c r="K61" s="7"/>
      <c r="M61" s="2"/>
      <c r="N61" s="1"/>
      <c r="O61" s="11"/>
    </row>
    <row r="62" spans="1:17" x14ac:dyDescent="0.6">
      <c r="G62" s="56"/>
      <c r="H62" s="56"/>
      <c r="K62" s="7"/>
      <c r="M62" s="2"/>
      <c r="N62" s="1"/>
      <c r="O62" s="1"/>
    </row>
    <row r="63" spans="1:17" x14ac:dyDescent="0.6">
      <c r="G63" s="56"/>
      <c r="H63" s="56"/>
      <c r="K63" s="7"/>
      <c r="M63" s="2"/>
      <c r="N63" s="1"/>
      <c r="O63" s="1"/>
    </row>
    <row r="64" spans="1:17" x14ac:dyDescent="0.6">
      <c r="G64" s="56"/>
      <c r="H64" s="56"/>
      <c r="K64" s="7"/>
      <c r="M64" s="2"/>
      <c r="N64" s="1"/>
      <c r="O64" s="1"/>
    </row>
    <row r="65" spans="1:18" x14ac:dyDescent="0.6">
      <c r="G65" s="56"/>
      <c r="H65" s="56"/>
      <c r="K65" s="7"/>
      <c r="M65" s="2"/>
      <c r="N65" s="1"/>
      <c r="O65" s="1"/>
    </row>
    <row r="66" spans="1:18" s="64" customFormat="1" x14ac:dyDescent="0.6">
      <c r="G66" s="79"/>
      <c r="H66" s="79"/>
      <c r="J66" s="80"/>
      <c r="K66" s="81" t="s">
        <v>110</v>
      </c>
      <c r="L66" s="82"/>
      <c r="M66" s="82"/>
      <c r="N66" s="82"/>
      <c r="O66" s="82"/>
      <c r="P66" s="82"/>
      <c r="Q66" s="82"/>
      <c r="R66" s="82"/>
    </row>
    <row r="67" spans="1:18" s="64" customFormat="1" x14ac:dyDescent="0.6">
      <c r="G67" s="79"/>
      <c r="H67" s="79"/>
      <c r="J67" s="80"/>
      <c r="K67" s="81" t="s">
        <v>111</v>
      </c>
      <c r="L67" s="82"/>
      <c r="M67" s="82"/>
      <c r="N67" s="82"/>
      <c r="O67" s="82"/>
      <c r="P67" s="82"/>
      <c r="Q67" s="82"/>
      <c r="R67" s="82"/>
    </row>
    <row r="68" spans="1:18" x14ac:dyDescent="0.6">
      <c r="A68" s="155">
        <v>4</v>
      </c>
      <c r="B68" s="155"/>
      <c r="C68" s="155"/>
      <c r="D68" s="155"/>
      <c r="E68" s="155"/>
      <c r="F68" s="155"/>
      <c r="G68" s="155"/>
      <c r="H68" s="155"/>
      <c r="I68" s="155"/>
      <c r="J68" s="155"/>
      <c r="K68" s="155"/>
      <c r="L68" s="48"/>
      <c r="M68" s="2"/>
      <c r="N68" s="1"/>
      <c r="O68" s="1"/>
    </row>
    <row r="69" spans="1:18" x14ac:dyDescent="0.6">
      <c r="A69" s="150" t="s">
        <v>76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N69" s="1"/>
      <c r="O69" s="1"/>
    </row>
    <row r="70" spans="1:18" x14ac:dyDescent="0.6">
      <c r="A70" s="150" t="s">
        <v>130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M70" s="2"/>
    </row>
    <row r="71" spans="1:18" x14ac:dyDescent="0.6">
      <c r="A71" s="153" t="s">
        <v>151</v>
      </c>
      <c r="B71" s="153"/>
      <c r="C71" s="153"/>
      <c r="D71" s="153"/>
      <c r="E71" s="153"/>
      <c r="F71" s="153"/>
      <c r="G71" s="153"/>
      <c r="H71" s="153"/>
      <c r="I71" s="153"/>
      <c r="J71" s="153"/>
      <c r="K71" s="153"/>
      <c r="N71" s="1"/>
      <c r="O71" s="1"/>
    </row>
    <row r="72" spans="1:18" x14ac:dyDescent="0.6">
      <c r="A72" s="150"/>
      <c r="B72" s="150"/>
      <c r="C72" s="150"/>
      <c r="D72" s="150"/>
      <c r="E72" s="150"/>
      <c r="F72" s="150"/>
      <c r="G72" s="150"/>
      <c r="H72" s="150"/>
      <c r="M72" s="2"/>
    </row>
    <row r="73" spans="1:18" x14ac:dyDescent="0.6">
      <c r="A73" s="152" t="s">
        <v>35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M73" s="2"/>
      <c r="N73" s="1"/>
      <c r="O73" s="1"/>
    </row>
    <row r="74" spans="1:18" x14ac:dyDescent="0.6">
      <c r="I74" s="154" t="s">
        <v>113</v>
      </c>
      <c r="J74" s="154"/>
      <c r="K74" s="154"/>
    </row>
    <row r="75" spans="1:18" x14ac:dyDescent="0.6">
      <c r="I75" s="83" t="s">
        <v>133</v>
      </c>
      <c r="J75" s="84"/>
      <c r="K75" s="83" t="s">
        <v>114</v>
      </c>
    </row>
    <row r="76" spans="1:18" x14ac:dyDescent="0.6">
      <c r="G76" s="47" t="s">
        <v>6</v>
      </c>
      <c r="I76" s="62" t="s">
        <v>152</v>
      </c>
      <c r="J76" s="84"/>
      <c r="K76" s="62" t="s">
        <v>115</v>
      </c>
    </row>
    <row r="77" spans="1:18" x14ac:dyDescent="0.6">
      <c r="A77" s="46" t="s">
        <v>12</v>
      </c>
      <c r="M77" s="71"/>
      <c r="N77" s="64"/>
      <c r="P77" s="64"/>
      <c r="Q77" s="64"/>
    </row>
    <row r="78" spans="1:18" x14ac:dyDescent="0.6">
      <c r="B78" s="46" t="s">
        <v>13</v>
      </c>
      <c r="G78" s="55"/>
      <c r="H78" s="55"/>
      <c r="M78" s="71"/>
      <c r="N78" s="64"/>
      <c r="P78" s="64"/>
      <c r="Q78" s="64"/>
    </row>
    <row r="79" spans="1:18" x14ac:dyDescent="0.6">
      <c r="C79" s="46" t="s">
        <v>14</v>
      </c>
      <c r="G79" s="57"/>
      <c r="H79" s="57"/>
      <c r="M79" s="71"/>
      <c r="N79" s="64"/>
      <c r="P79" s="64"/>
      <c r="Q79" s="64"/>
    </row>
    <row r="80" spans="1:18" ht="24" thickBot="1" x14ac:dyDescent="0.65">
      <c r="D80" s="46" t="s">
        <v>77</v>
      </c>
      <c r="G80" s="57"/>
      <c r="H80" s="57"/>
      <c r="I80" s="88">
        <v>220000</v>
      </c>
      <c r="K80" s="88">
        <v>220000</v>
      </c>
      <c r="M80" s="11"/>
      <c r="N80" s="64"/>
      <c r="P80" s="64"/>
      <c r="Q80" s="64"/>
    </row>
    <row r="81" spans="1:17" ht="24" thickTop="1" x14ac:dyDescent="0.6">
      <c r="C81" s="46" t="s">
        <v>74</v>
      </c>
      <c r="G81" s="57"/>
      <c r="H81" s="57"/>
      <c r="I81" s="63"/>
      <c r="K81" s="63"/>
      <c r="M81" s="11"/>
      <c r="N81" s="64"/>
      <c r="P81" s="64"/>
      <c r="Q81" s="64"/>
    </row>
    <row r="82" spans="1:17" x14ac:dyDescent="0.6">
      <c r="D82" s="46" t="s">
        <v>77</v>
      </c>
      <c r="G82" s="57"/>
      <c r="H82" s="57"/>
      <c r="I82" s="10">
        <v>220000</v>
      </c>
      <c r="K82" s="10">
        <v>220000</v>
      </c>
      <c r="M82" s="11"/>
      <c r="N82" s="64"/>
      <c r="P82" s="64"/>
      <c r="Q82" s="64"/>
    </row>
    <row r="83" spans="1:17" x14ac:dyDescent="0.6">
      <c r="B83" s="46" t="s">
        <v>87</v>
      </c>
      <c r="G83" s="57"/>
      <c r="H83" s="57"/>
      <c r="I83" s="10">
        <v>378757</v>
      </c>
      <c r="K83" s="10">
        <v>378757</v>
      </c>
      <c r="M83" s="11"/>
      <c r="N83" s="64"/>
      <c r="P83" s="64"/>
      <c r="Q83" s="64"/>
    </row>
    <row r="84" spans="1:17" x14ac:dyDescent="0.6">
      <c r="B84" s="46" t="s">
        <v>41</v>
      </c>
      <c r="G84" s="55"/>
      <c r="H84" s="55"/>
      <c r="I84" s="5"/>
      <c r="K84" s="5"/>
      <c r="M84" s="11"/>
      <c r="N84" s="64"/>
      <c r="P84" s="64"/>
      <c r="Q84" s="64"/>
    </row>
    <row r="85" spans="1:17" x14ac:dyDescent="0.6">
      <c r="C85" s="46" t="s">
        <v>39</v>
      </c>
      <c r="G85" s="58"/>
      <c r="H85" s="58"/>
      <c r="I85" s="5"/>
      <c r="K85" s="5"/>
      <c r="M85" s="11"/>
      <c r="N85" s="64"/>
      <c r="P85" s="64"/>
      <c r="Q85" s="64"/>
    </row>
    <row r="86" spans="1:17" x14ac:dyDescent="0.6">
      <c r="D86" s="46" t="s">
        <v>47</v>
      </c>
      <c r="G86" s="67">
        <v>16</v>
      </c>
      <c r="H86" s="59"/>
      <c r="I86" s="10">
        <v>22000</v>
      </c>
      <c r="K86" s="10">
        <v>22000</v>
      </c>
      <c r="M86" s="11"/>
      <c r="N86" s="64"/>
      <c r="P86" s="64"/>
      <c r="Q86" s="64"/>
    </row>
    <row r="87" spans="1:17" x14ac:dyDescent="0.6">
      <c r="C87" s="46" t="s">
        <v>38</v>
      </c>
      <c r="G87" s="58"/>
      <c r="H87" s="58"/>
      <c r="I87" s="85">
        <v>132716</v>
      </c>
      <c r="K87" s="10">
        <v>135398</v>
      </c>
      <c r="M87" s="11"/>
      <c r="N87" s="64"/>
      <c r="P87" s="64"/>
      <c r="Q87" s="64"/>
    </row>
    <row r="88" spans="1:17" x14ac:dyDescent="0.6">
      <c r="A88" s="46" t="s">
        <v>36</v>
      </c>
      <c r="G88" s="57"/>
      <c r="H88" s="57"/>
      <c r="I88" s="89">
        <v>753473</v>
      </c>
      <c r="J88" s="5"/>
      <c r="K88" s="86">
        <v>756155</v>
      </c>
      <c r="M88" s="11"/>
      <c r="N88" s="64"/>
      <c r="O88" s="11">
        <f>SUM(I82:I87)-I88</f>
        <v>0</v>
      </c>
      <c r="P88" s="64"/>
      <c r="Q88" s="11">
        <f>SUM(K82:K87)-K88</f>
        <v>0</v>
      </c>
    </row>
    <row r="89" spans="1:17" ht="25.05" customHeight="1" thickBot="1" x14ac:dyDescent="0.65">
      <c r="A89" s="46" t="s">
        <v>15</v>
      </c>
      <c r="G89" s="57"/>
      <c r="H89" s="57"/>
      <c r="I89" s="98">
        <v>1160170</v>
      </c>
      <c r="J89" s="5"/>
      <c r="K89" s="88">
        <v>1101976</v>
      </c>
      <c r="M89" s="11"/>
      <c r="O89" s="11">
        <f>SUM(I60+I88-I89)</f>
        <v>0</v>
      </c>
      <c r="Q89" s="11">
        <f>SUM(K60+K88-K89)</f>
        <v>0</v>
      </c>
    </row>
    <row r="90" spans="1:17" ht="24" thickTop="1" x14ac:dyDescent="0.6">
      <c r="G90" s="57"/>
      <c r="H90" s="57"/>
      <c r="I90" s="5"/>
      <c r="K90" s="5"/>
    </row>
    <row r="91" spans="1:17" x14ac:dyDescent="0.6">
      <c r="G91" s="57"/>
      <c r="H91" s="57"/>
    </row>
    <row r="92" spans="1:17" x14ac:dyDescent="0.6">
      <c r="A92" s="151"/>
      <c r="B92" s="151"/>
      <c r="C92" s="151"/>
      <c r="D92" s="151"/>
      <c r="E92" s="151"/>
      <c r="F92" s="151"/>
      <c r="G92" s="151"/>
      <c r="H92" s="151"/>
      <c r="I92" s="151"/>
      <c r="J92" s="151"/>
      <c r="K92" s="151"/>
      <c r="M92" s="2"/>
      <c r="N92" s="1"/>
      <c r="O92" s="1"/>
    </row>
    <row r="93" spans="1:17" x14ac:dyDescent="0.6">
      <c r="M93" s="71"/>
    </row>
    <row r="94" spans="1:17" x14ac:dyDescent="0.6">
      <c r="G94" s="60"/>
      <c r="H94" s="61"/>
      <c r="I94" s="5"/>
      <c r="J94" s="5"/>
      <c r="K94" s="5"/>
      <c r="L94" s="61"/>
    </row>
  </sheetData>
  <mergeCells count="21">
    <mergeCell ref="A3:K3"/>
    <mergeCell ref="A68:K68"/>
    <mergeCell ref="A36:K36"/>
    <mergeCell ref="A40:H40"/>
    <mergeCell ref="A38:K38"/>
    <mergeCell ref="A39:K39"/>
    <mergeCell ref="A4:K4"/>
    <mergeCell ref="A5:K5"/>
    <mergeCell ref="A8:K8"/>
    <mergeCell ref="I9:K9"/>
    <mergeCell ref="A41:K41"/>
    <mergeCell ref="A6:K6"/>
    <mergeCell ref="I42:K42"/>
    <mergeCell ref="A37:K37"/>
    <mergeCell ref="A69:K69"/>
    <mergeCell ref="A92:K92"/>
    <mergeCell ref="A70:K70"/>
    <mergeCell ref="A73:K73"/>
    <mergeCell ref="A72:H72"/>
    <mergeCell ref="A71:K71"/>
    <mergeCell ref="I74:K74"/>
  </mergeCells>
  <phoneticPr fontId="5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7C751-4735-4FE6-AF7A-78DE2206EA0C}">
  <dimension ref="A1:W35"/>
  <sheetViews>
    <sheetView view="pageBreakPreview" topLeftCell="A23" zoomScaleNormal="100" zoomScaleSheetLayoutView="100" workbookViewId="0">
      <selection activeCell="G33" sqref="G33"/>
    </sheetView>
  </sheetViews>
  <sheetFormatPr defaultColWidth="9.125" defaultRowHeight="22.95" customHeight="1" x14ac:dyDescent="0.6"/>
  <cols>
    <col min="1" max="2" width="2" style="68" customWidth="1"/>
    <col min="3" max="3" width="1.875" style="68" customWidth="1"/>
    <col min="4" max="4" width="20.75" style="68" customWidth="1"/>
    <col min="5" max="5" width="7.125" style="69" customWidth="1"/>
    <col min="6" max="6" width="1.625" style="69" customWidth="1"/>
    <col min="7" max="7" width="13" style="69" customWidth="1"/>
    <col min="8" max="8" width="1.625" style="69" customWidth="1"/>
    <col min="9" max="9" width="13" style="69" customWidth="1"/>
    <col min="10" max="10" width="1.625" style="69" customWidth="1"/>
    <col min="11" max="11" width="13" style="69" customWidth="1"/>
    <col min="12" max="12" width="1.125" style="69" customWidth="1"/>
    <col min="13" max="13" width="13" style="69" customWidth="1"/>
    <col min="14" max="14" width="9.125" style="68"/>
    <col min="15" max="15" width="1.875" style="100" customWidth="1"/>
    <col min="16" max="16" width="8.25" style="100" customWidth="1"/>
    <col min="17" max="17" width="1.125" style="100" customWidth="1"/>
    <col min="18" max="18" width="8.25" style="100" customWidth="1"/>
    <col min="19" max="19" width="1.875" style="100" customWidth="1"/>
    <col min="20" max="20" width="8.25" style="100" customWidth="1"/>
    <col min="21" max="21" width="1.875" style="100" customWidth="1"/>
    <col min="22" max="22" width="8.25" style="100" customWidth="1"/>
    <col min="23" max="23" width="9.125" style="12"/>
    <col min="24" max="16384" width="9.125" style="68"/>
  </cols>
  <sheetData>
    <row r="1" spans="1:23" ht="22.95" customHeight="1" x14ac:dyDescent="0.6">
      <c r="M1" s="99" t="s">
        <v>134</v>
      </c>
    </row>
    <row r="2" spans="1:23" ht="22.95" customHeight="1" x14ac:dyDescent="0.6">
      <c r="M2" s="99" t="s">
        <v>135</v>
      </c>
    </row>
    <row r="3" spans="1:23" ht="23.4" x14ac:dyDescent="0.6">
      <c r="A3" s="159">
        <v>5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</row>
    <row r="4" spans="1:23" ht="23.4" x14ac:dyDescent="0.6">
      <c r="A4" s="160" t="s">
        <v>76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</row>
    <row r="5" spans="1:23" ht="23.4" x14ac:dyDescent="0.6">
      <c r="A5" s="160" t="s">
        <v>46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</row>
    <row r="6" spans="1:23" ht="23.4" x14ac:dyDescent="0.6">
      <c r="A6" s="161" t="s">
        <v>157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</row>
    <row r="7" spans="1:23" s="73" customFormat="1" ht="20.399999999999999" x14ac:dyDescent="0.5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O7" s="100"/>
      <c r="P7" s="100"/>
      <c r="Q7" s="100"/>
      <c r="R7" s="100"/>
      <c r="S7" s="100"/>
      <c r="T7" s="100"/>
      <c r="U7" s="100"/>
      <c r="V7" s="100"/>
      <c r="W7" s="102"/>
    </row>
    <row r="8" spans="1:23" s="73" customFormat="1" ht="21" customHeight="1" x14ac:dyDescent="0.5">
      <c r="B8" s="103"/>
      <c r="C8" s="103"/>
      <c r="D8" s="103"/>
      <c r="E8" s="103"/>
      <c r="F8" s="103"/>
      <c r="G8" s="162" t="s">
        <v>113</v>
      </c>
      <c r="H8" s="162"/>
      <c r="I8" s="162"/>
      <c r="J8" s="162"/>
      <c r="K8" s="162"/>
      <c r="L8" s="162"/>
      <c r="M8" s="162"/>
      <c r="O8" s="100"/>
      <c r="P8" s="100"/>
      <c r="Q8" s="100"/>
      <c r="R8" s="100"/>
      <c r="S8" s="100"/>
      <c r="T8" s="100"/>
      <c r="U8" s="100"/>
      <c r="V8" s="100"/>
      <c r="W8" s="102"/>
    </row>
    <row r="9" spans="1:23" s="73" customFormat="1" ht="21" customHeight="1" x14ac:dyDescent="0.5">
      <c r="A9" s="104"/>
      <c r="B9" s="104"/>
      <c r="C9" s="104"/>
      <c r="D9" s="104"/>
      <c r="G9" s="163" t="s">
        <v>136</v>
      </c>
      <c r="H9" s="163"/>
      <c r="I9" s="163"/>
      <c r="J9" s="103"/>
      <c r="K9" s="163" t="s">
        <v>158</v>
      </c>
      <c r="L9" s="163"/>
      <c r="M9" s="163"/>
      <c r="O9" s="100"/>
      <c r="P9" s="100"/>
      <c r="Q9" s="100"/>
      <c r="R9" s="100"/>
      <c r="S9" s="100"/>
      <c r="T9" s="100"/>
      <c r="U9" s="100"/>
      <c r="V9" s="100"/>
      <c r="W9" s="102"/>
    </row>
    <row r="10" spans="1:23" s="73" customFormat="1" ht="21" customHeight="1" x14ac:dyDescent="0.5">
      <c r="A10" s="104"/>
      <c r="B10" s="104"/>
      <c r="C10" s="104"/>
      <c r="D10" s="104"/>
      <c r="E10" s="105"/>
      <c r="F10" s="105"/>
      <c r="G10" s="156" t="s">
        <v>153</v>
      </c>
      <c r="H10" s="157"/>
      <c r="I10" s="157"/>
      <c r="J10" s="103"/>
      <c r="K10" s="156" t="s">
        <v>153</v>
      </c>
      <c r="L10" s="157"/>
      <c r="M10" s="157"/>
      <c r="O10" s="100"/>
      <c r="P10" s="100"/>
      <c r="Q10" s="100"/>
      <c r="R10" s="100"/>
      <c r="S10" s="100"/>
      <c r="T10" s="100"/>
      <c r="U10" s="100"/>
      <c r="V10" s="100"/>
      <c r="W10" s="102"/>
    </row>
    <row r="11" spans="1:23" s="73" customFormat="1" ht="21" customHeight="1" x14ac:dyDescent="0.5">
      <c r="A11" s="104"/>
      <c r="B11" s="104"/>
      <c r="C11" s="104"/>
      <c r="D11" s="104"/>
      <c r="E11" s="158" t="s">
        <v>6</v>
      </c>
      <c r="F11" s="158"/>
      <c r="G11" s="106">
        <v>2567</v>
      </c>
      <c r="H11" s="104"/>
      <c r="I11" s="106">
        <v>2566</v>
      </c>
      <c r="J11" s="105"/>
      <c r="K11" s="106">
        <v>2567</v>
      </c>
      <c r="L11" s="104"/>
      <c r="M11" s="106">
        <v>2566</v>
      </c>
      <c r="O11" s="100"/>
      <c r="P11" s="100"/>
      <c r="Q11" s="100"/>
      <c r="R11" s="100"/>
      <c r="S11" s="100"/>
      <c r="T11" s="100"/>
      <c r="U11" s="100"/>
      <c r="V11" s="100"/>
      <c r="W11" s="102"/>
    </row>
    <row r="12" spans="1:23" s="73" customFormat="1" ht="21" customHeight="1" x14ac:dyDescent="0.5">
      <c r="A12" s="73" t="s">
        <v>16</v>
      </c>
      <c r="O12" s="100"/>
      <c r="P12" s="100"/>
      <c r="Q12" s="100"/>
      <c r="R12" s="100"/>
      <c r="S12" s="100"/>
      <c r="T12" s="100"/>
      <c r="U12" s="100"/>
      <c r="V12" s="100"/>
      <c r="W12" s="102"/>
    </row>
    <row r="13" spans="1:23" s="73" customFormat="1" ht="21" customHeight="1" x14ac:dyDescent="0.5">
      <c r="B13" s="73" t="s">
        <v>33</v>
      </c>
      <c r="F13" s="107"/>
      <c r="G13" s="108">
        <v>242873</v>
      </c>
      <c r="H13" s="107"/>
      <c r="I13" s="108">
        <v>218507</v>
      </c>
      <c r="J13" s="107"/>
      <c r="K13" s="108">
        <v>749116</v>
      </c>
      <c r="L13" s="109"/>
      <c r="M13" s="108">
        <v>696233</v>
      </c>
      <c r="O13" s="100"/>
      <c r="P13" s="100"/>
      <c r="Q13" s="100"/>
      <c r="R13" s="100"/>
      <c r="S13" s="100"/>
      <c r="T13" s="100"/>
      <c r="U13" s="100"/>
      <c r="V13" s="100"/>
      <c r="W13" s="102"/>
    </row>
    <row r="14" spans="1:23" s="73" customFormat="1" ht="21" customHeight="1" x14ac:dyDescent="0.5">
      <c r="B14" s="73" t="s">
        <v>97</v>
      </c>
      <c r="F14" s="107"/>
      <c r="G14" s="117">
        <v>0</v>
      </c>
      <c r="H14" s="107"/>
      <c r="I14" s="108">
        <v>1377</v>
      </c>
      <c r="J14" s="107"/>
      <c r="K14" s="117">
        <v>0</v>
      </c>
      <c r="L14" s="109"/>
      <c r="M14" s="108">
        <v>3449</v>
      </c>
      <c r="N14" s="102"/>
      <c r="O14" s="100"/>
      <c r="P14" s="100"/>
      <c r="Q14" s="100"/>
      <c r="R14" s="100"/>
      <c r="S14" s="100"/>
      <c r="T14" s="100"/>
      <c r="U14" s="100"/>
      <c r="V14" s="100"/>
      <c r="W14" s="102"/>
    </row>
    <row r="15" spans="1:23" s="73" customFormat="1" ht="21" customHeight="1" x14ac:dyDescent="0.5">
      <c r="B15" s="73" t="s">
        <v>17</v>
      </c>
      <c r="E15" s="107">
        <v>4.4000000000000004</v>
      </c>
      <c r="F15" s="107"/>
      <c r="G15" s="108">
        <v>930</v>
      </c>
      <c r="H15" s="107"/>
      <c r="I15" s="108">
        <v>2520</v>
      </c>
      <c r="J15" s="107"/>
      <c r="K15" s="108">
        <v>1870</v>
      </c>
      <c r="L15" s="109"/>
      <c r="M15" s="108">
        <v>3795</v>
      </c>
      <c r="N15" s="102"/>
      <c r="O15" s="100"/>
      <c r="P15" s="100"/>
      <c r="Q15" s="100"/>
      <c r="R15" s="100"/>
      <c r="S15" s="100"/>
      <c r="T15" s="100"/>
      <c r="U15" s="100"/>
      <c r="V15" s="100"/>
      <c r="W15" s="102"/>
    </row>
    <row r="16" spans="1:23" s="73" customFormat="1" ht="21" customHeight="1" x14ac:dyDescent="0.5">
      <c r="D16" s="73" t="s">
        <v>18</v>
      </c>
      <c r="E16" s="107"/>
      <c r="F16" s="107"/>
      <c r="G16" s="141">
        <v>243803</v>
      </c>
      <c r="H16" s="107"/>
      <c r="I16" s="110">
        <v>222404</v>
      </c>
      <c r="J16" s="107"/>
      <c r="K16" s="110">
        <v>750986</v>
      </c>
      <c r="L16" s="109"/>
      <c r="M16" s="110">
        <v>703477</v>
      </c>
      <c r="N16" s="111"/>
      <c r="O16" s="111"/>
      <c r="P16" s="111"/>
      <c r="Q16" s="111"/>
      <c r="R16" s="111"/>
      <c r="S16" s="111"/>
      <c r="T16" s="111"/>
      <c r="U16" s="111"/>
      <c r="V16" s="111"/>
      <c r="W16" s="102"/>
    </row>
    <row r="17" spans="1:23" s="73" customFormat="1" ht="21" customHeight="1" x14ac:dyDescent="0.5">
      <c r="A17" s="73" t="s">
        <v>19</v>
      </c>
      <c r="E17" s="107"/>
      <c r="F17" s="107"/>
      <c r="G17" s="108"/>
      <c r="H17" s="107"/>
      <c r="I17" s="108"/>
      <c r="J17" s="107"/>
      <c r="K17" s="108"/>
      <c r="L17" s="109"/>
      <c r="M17" s="108"/>
      <c r="N17" s="111"/>
      <c r="O17" s="100"/>
      <c r="P17" s="100"/>
      <c r="Q17" s="100"/>
      <c r="R17" s="100"/>
      <c r="S17" s="100"/>
      <c r="T17" s="100"/>
      <c r="U17" s="100"/>
      <c r="V17" s="100"/>
      <c r="W17" s="102"/>
    </row>
    <row r="18" spans="1:23" s="73" customFormat="1" ht="21" customHeight="1" x14ac:dyDescent="0.5">
      <c r="B18" s="73" t="s">
        <v>34</v>
      </c>
      <c r="E18" s="107">
        <v>4.4000000000000004</v>
      </c>
      <c r="F18" s="107"/>
      <c r="G18" s="108">
        <v>201629</v>
      </c>
      <c r="H18" s="107"/>
      <c r="I18" s="108">
        <v>178607</v>
      </c>
      <c r="J18" s="107"/>
      <c r="K18" s="108">
        <v>619208</v>
      </c>
      <c r="L18" s="109"/>
      <c r="M18" s="108">
        <v>571543</v>
      </c>
      <c r="N18" s="111"/>
      <c r="O18" s="100"/>
      <c r="P18" s="100"/>
      <c r="Q18" s="100"/>
      <c r="R18" s="100"/>
      <c r="S18" s="100"/>
      <c r="T18" s="100"/>
      <c r="U18" s="100"/>
      <c r="V18" s="100"/>
      <c r="W18" s="102"/>
    </row>
    <row r="19" spans="1:23" s="73" customFormat="1" ht="21" customHeight="1" x14ac:dyDescent="0.5">
      <c r="B19" s="73" t="s">
        <v>79</v>
      </c>
      <c r="E19" s="107">
        <v>4.4000000000000004</v>
      </c>
      <c r="F19" s="107"/>
      <c r="G19" s="108">
        <v>9900</v>
      </c>
      <c r="H19" s="107"/>
      <c r="I19" s="108">
        <v>9803</v>
      </c>
      <c r="J19" s="107"/>
      <c r="K19" s="108">
        <v>31502</v>
      </c>
      <c r="L19" s="109"/>
      <c r="M19" s="108">
        <v>29968</v>
      </c>
      <c r="N19" s="111"/>
      <c r="O19" s="100"/>
      <c r="P19" s="100"/>
      <c r="Q19" s="100"/>
      <c r="R19" s="100"/>
      <c r="S19" s="100"/>
      <c r="T19" s="100"/>
      <c r="U19" s="100"/>
      <c r="V19" s="100"/>
      <c r="W19" s="102"/>
    </row>
    <row r="20" spans="1:23" s="73" customFormat="1" ht="21" customHeight="1" x14ac:dyDescent="0.5">
      <c r="B20" s="73" t="s">
        <v>40</v>
      </c>
      <c r="E20" s="107">
        <v>4.4000000000000004</v>
      </c>
      <c r="F20" s="107"/>
      <c r="G20" s="108">
        <v>22059</v>
      </c>
      <c r="H20" s="107"/>
      <c r="I20" s="108">
        <v>20968</v>
      </c>
      <c r="J20" s="107"/>
      <c r="K20" s="108">
        <v>66542</v>
      </c>
      <c r="L20" s="109"/>
      <c r="M20" s="108">
        <v>64279</v>
      </c>
      <c r="N20" s="111"/>
      <c r="O20" s="100"/>
      <c r="P20" s="100"/>
      <c r="Q20" s="100"/>
      <c r="R20" s="100"/>
      <c r="S20" s="100"/>
      <c r="T20" s="100"/>
      <c r="U20" s="100"/>
      <c r="V20" s="100"/>
      <c r="W20" s="102"/>
    </row>
    <row r="21" spans="1:23" s="73" customFormat="1" ht="21" customHeight="1" x14ac:dyDescent="0.5">
      <c r="B21" s="73" t="s">
        <v>163</v>
      </c>
      <c r="E21" s="107"/>
      <c r="F21" s="107"/>
      <c r="G21" s="108">
        <v>9286</v>
      </c>
      <c r="H21" s="107"/>
      <c r="I21" s="117">
        <v>0</v>
      </c>
      <c r="J21" s="107"/>
      <c r="K21" s="108">
        <v>6307</v>
      </c>
      <c r="L21" s="109"/>
      <c r="M21" s="117">
        <v>0</v>
      </c>
      <c r="N21" s="111"/>
      <c r="O21" s="100"/>
      <c r="P21" s="100"/>
      <c r="Q21" s="100"/>
      <c r="R21" s="100"/>
      <c r="S21" s="100"/>
      <c r="T21" s="100"/>
      <c r="U21" s="100"/>
      <c r="V21" s="100"/>
      <c r="W21" s="102"/>
    </row>
    <row r="22" spans="1:23" s="74" customFormat="1" ht="21" customHeight="1" x14ac:dyDescent="0.5">
      <c r="D22" s="74" t="s">
        <v>20</v>
      </c>
      <c r="E22" s="112"/>
      <c r="F22" s="112"/>
      <c r="G22" s="113">
        <v>242874</v>
      </c>
      <c r="H22" s="112"/>
      <c r="I22" s="113">
        <v>209378</v>
      </c>
      <c r="J22" s="112"/>
      <c r="K22" s="113">
        <v>723559</v>
      </c>
      <c r="L22" s="111"/>
      <c r="M22" s="113">
        <v>665790</v>
      </c>
      <c r="N22" s="111"/>
      <c r="O22" s="100"/>
      <c r="P22" s="111"/>
      <c r="Q22" s="100"/>
      <c r="R22" s="111"/>
      <c r="S22" s="100"/>
      <c r="T22" s="111"/>
      <c r="U22" s="100"/>
      <c r="V22" s="111"/>
      <c r="W22" s="114"/>
    </row>
    <row r="23" spans="1:23" s="74" customFormat="1" ht="21" customHeight="1" x14ac:dyDescent="0.5">
      <c r="A23" s="74" t="s">
        <v>78</v>
      </c>
      <c r="E23" s="112"/>
      <c r="F23" s="112"/>
      <c r="G23" s="115">
        <v>929</v>
      </c>
      <c r="H23" s="112"/>
      <c r="I23" s="115">
        <v>13026</v>
      </c>
      <c r="J23" s="112"/>
      <c r="K23" s="115">
        <v>27427</v>
      </c>
      <c r="L23" s="111"/>
      <c r="M23" s="115">
        <v>37687</v>
      </c>
      <c r="N23" s="111"/>
      <c r="O23" s="111"/>
      <c r="P23" s="111"/>
      <c r="Q23" s="111"/>
      <c r="R23" s="111"/>
      <c r="S23" s="111"/>
      <c r="T23" s="111"/>
      <c r="U23" s="111"/>
      <c r="V23" s="111"/>
      <c r="W23" s="114"/>
    </row>
    <row r="24" spans="1:23" s="73" customFormat="1" ht="21" customHeight="1" x14ac:dyDescent="0.5">
      <c r="A24" s="73" t="s">
        <v>45</v>
      </c>
      <c r="E24" s="107">
        <v>4.4000000000000004</v>
      </c>
      <c r="F24" s="107"/>
      <c r="G24" s="116">
        <v>1921</v>
      </c>
      <c r="H24" s="107"/>
      <c r="I24" s="116">
        <v>2375</v>
      </c>
      <c r="J24" s="107"/>
      <c r="K24" s="116">
        <v>5878</v>
      </c>
      <c r="L24" s="117"/>
      <c r="M24" s="116">
        <v>6352</v>
      </c>
      <c r="N24" s="111"/>
      <c r="O24" s="100"/>
      <c r="P24" s="111"/>
      <c r="Q24" s="100"/>
      <c r="R24" s="111"/>
      <c r="S24" s="100"/>
      <c r="T24" s="111"/>
      <c r="U24" s="100"/>
      <c r="V24" s="111"/>
      <c r="W24" s="102"/>
    </row>
    <row r="25" spans="1:23" s="74" customFormat="1" ht="21" customHeight="1" x14ac:dyDescent="0.5">
      <c r="A25" s="74" t="s">
        <v>166</v>
      </c>
      <c r="E25" s="118"/>
      <c r="F25" s="118"/>
      <c r="G25" s="142">
        <v>-992</v>
      </c>
      <c r="H25" s="118"/>
      <c r="I25" s="115">
        <v>10651</v>
      </c>
      <c r="J25" s="118"/>
      <c r="K25" s="115">
        <v>21549</v>
      </c>
      <c r="L25" s="111"/>
      <c r="M25" s="115">
        <v>31335</v>
      </c>
      <c r="N25" s="111"/>
      <c r="O25" s="111"/>
      <c r="P25" s="111"/>
      <c r="Q25" s="111"/>
      <c r="R25" s="111"/>
      <c r="S25" s="111"/>
      <c r="T25" s="111"/>
      <c r="U25" s="111"/>
      <c r="V25" s="111"/>
      <c r="W25" s="114"/>
    </row>
    <row r="26" spans="1:23" s="73" customFormat="1" ht="21" customHeight="1" x14ac:dyDescent="0.5">
      <c r="A26" s="73" t="s">
        <v>171</v>
      </c>
      <c r="E26" s="119">
        <v>18</v>
      </c>
      <c r="F26" s="119"/>
      <c r="G26" s="142">
        <v>-212</v>
      </c>
      <c r="H26" s="119"/>
      <c r="I26" s="108">
        <v>2777</v>
      </c>
      <c r="J26" s="119"/>
      <c r="K26" s="108">
        <v>4211</v>
      </c>
      <c r="L26" s="109"/>
      <c r="M26" s="108">
        <v>6875</v>
      </c>
      <c r="N26" s="111"/>
      <c r="O26" s="100"/>
      <c r="P26" s="111"/>
      <c r="Q26" s="100"/>
      <c r="R26" s="111"/>
      <c r="S26" s="100"/>
      <c r="T26" s="111"/>
      <c r="U26" s="100"/>
      <c r="V26" s="111"/>
      <c r="W26" s="102"/>
    </row>
    <row r="27" spans="1:23" s="73" customFormat="1" ht="21" customHeight="1" x14ac:dyDescent="0.5">
      <c r="A27" s="73" t="s">
        <v>167</v>
      </c>
      <c r="E27" s="120"/>
      <c r="F27" s="120"/>
      <c r="G27" s="143">
        <v>-780</v>
      </c>
      <c r="H27" s="120"/>
      <c r="I27" s="110">
        <v>7874</v>
      </c>
      <c r="J27" s="120"/>
      <c r="K27" s="110">
        <v>17338</v>
      </c>
      <c r="L27" s="109"/>
      <c r="M27" s="110">
        <v>24460</v>
      </c>
      <c r="N27" s="111"/>
      <c r="O27" s="111"/>
      <c r="P27" s="111"/>
      <c r="Q27" s="111"/>
      <c r="R27" s="111"/>
      <c r="S27" s="111"/>
      <c r="T27" s="111"/>
      <c r="U27" s="111"/>
      <c r="V27" s="111"/>
      <c r="W27" s="102"/>
    </row>
    <row r="28" spans="1:23" s="73" customFormat="1" ht="21" customHeight="1" x14ac:dyDescent="0.5">
      <c r="A28" s="73" t="s">
        <v>118</v>
      </c>
      <c r="E28" s="120"/>
      <c r="F28" s="120"/>
      <c r="G28" s="117">
        <v>0</v>
      </c>
      <c r="H28" s="120"/>
      <c r="I28" s="117">
        <v>0</v>
      </c>
      <c r="J28" s="120"/>
      <c r="K28" s="117">
        <v>0</v>
      </c>
      <c r="L28" s="117"/>
      <c r="M28" s="117">
        <v>0</v>
      </c>
      <c r="N28" s="111"/>
      <c r="O28" s="100"/>
      <c r="P28" s="111"/>
      <c r="Q28" s="100"/>
      <c r="R28" s="111"/>
      <c r="S28" s="100"/>
      <c r="T28" s="111"/>
      <c r="U28" s="100"/>
      <c r="V28" s="111"/>
      <c r="W28" s="102"/>
    </row>
    <row r="29" spans="1:23" s="73" customFormat="1" ht="21" customHeight="1" thickBot="1" x14ac:dyDescent="0.55000000000000004">
      <c r="A29" s="73" t="s">
        <v>168</v>
      </c>
      <c r="E29" s="120"/>
      <c r="F29" s="120"/>
      <c r="G29" s="144">
        <v>-780</v>
      </c>
      <c r="H29" s="120"/>
      <c r="I29" s="121">
        <v>7874</v>
      </c>
      <c r="J29" s="120"/>
      <c r="K29" s="121">
        <v>17338</v>
      </c>
      <c r="L29" s="117"/>
      <c r="M29" s="121">
        <v>24460</v>
      </c>
      <c r="N29" s="111"/>
      <c r="O29" s="111"/>
      <c r="P29" s="111"/>
      <c r="Q29" s="111"/>
      <c r="R29" s="111"/>
      <c r="S29" s="111"/>
      <c r="T29" s="111"/>
      <c r="U29" s="111"/>
      <c r="V29" s="111"/>
      <c r="W29" s="102"/>
    </row>
    <row r="30" spans="1:23" s="73" customFormat="1" ht="21" customHeight="1" thickTop="1" x14ac:dyDescent="0.5">
      <c r="E30" s="120"/>
      <c r="F30" s="120"/>
      <c r="G30" s="122"/>
      <c r="H30" s="120"/>
      <c r="I30" s="122"/>
      <c r="J30" s="120"/>
      <c r="K30" s="122"/>
      <c r="L30" s="123"/>
      <c r="M30" s="122"/>
      <c r="N30" s="111"/>
      <c r="O30" s="100"/>
      <c r="P30" s="100"/>
      <c r="Q30" s="100"/>
      <c r="R30" s="100"/>
      <c r="S30" s="100"/>
      <c r="T30" s="100"/>
      <c r="U30" s="100"/>
      <c r="V30" s="100"/>
      <c r="W30" s="102"/>
    </row>
    <row r="31" spans="1:23" s="73" customFormat="1" ht="21" customHeight="1" x14ac:dyDescent="0.5">
      <c r="A31" s="73" t="s">
        <v>169</v>
      </c>
      <c r="E31" s="120">
        <v>19</v>
      </c>
      <c r="F31" s="120"/>
      <c r="G31" s="123"/>
      <c r="H31" s="120"/>
      <c r="I31" s="124"/>
      <c r="J31" s="120"/>
      <c r="K31" s="124"/>
      <c r="L31" s="123"/>
      <c r="M31" s="124"/>
      <c r="N31" s="111"/>
      <c r="O31" s="100"/>
      <c r="P31" s="100"/>
      <c r="Q31" s="100"/>
      <c r="R31" s="100"/>
      <c r="S31" s="100"/>
      <c r="T31" s="100"/>
      <c r="U31" s="100"/>
      <c r="V31" s="100"/>
      <c r="W31" s="102"/>
    </row>
    <row r="32" spans="1:23" s="73" customFormat="1" ht="21" customHeight="1" thickBot="1" x14ac:dyDescent="0.55000000000000004">
      <c r="B32" s="73" t="s">
        <v>170</v>
      </c>
      <c r="E32" s="125"/>
      <c r="F32" s="125"/>
      <c r="G32" s="149" t="s">
        <v>172</v>
      </c>
      <c r="H32" s="125"/>
      <c r="I32" s="126">
        <v>0.02</v>
      </c>
      <c r="J32" s="125"/>
      <c r="K32" s="126">
        <v>0.04</v>
      </c>
      <c r="L32" s="124"/>
      <c r="M32" s="126">
        <v>0.06</v>
      </c>
      <c r="O32" s="100"/>
      <c r="P32" s="100"/>
      <c r="Q32" s="100"/>
      <c r="R32" s="100"/>
      <c r="S32" s="100"/>
      <c r="T32" s="100"/>
      <c r="U32" s="100"/>
      <c r="V32" s="100"/>
      <c r="W32" s="102"/>
    </row>
    <row r="33" spans="9:13" ht="24" thickTop="1" x14ac:dyDescent="0.6">
      <c r="K33" s="43"/>
      <c r="M33" s="43"/>
    </row>
    <row r="34" spans="9:13" ht="23.4" x14ac:dyDescent="0.6">
      <c r="I34" s="12"/>
      <c r="K34" s="43"/>
      <c r="M34" s="43"/>
    </row>
    <row r="35" spans="9:13" ht="23.4" x14ac:dyDescent="0.6">
      <c r="K35" s="43"/>
      <c r="L35" s="43"/>
      <c r="M35" s="43"/>
    </row>
  </sheetData>
  <mergeCells count="10">
    <mergeCell ref="G10:I10"/>
    <mergeCell ref="K10:M10"/>
    <mergeCell ref="E11:F11"/>
    <mergeCell ref="A3:M3"/>
    <mergeCell ref="A4:M4"/>
    <mergeCell ref="A5:M5"/>
    <mergeCell ref="A6:M6"/>
    <mergeCell ref="G8:M8"/>
    <mergeCell ref="G9:I9"/>
    <mergeCell ref="K9:M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9"/>
  <sheetViews>
    <sheetView view="pageBreakPreview" topLeftCell="A13" zoomScaleNormal="100" zoomScaleSheetLayoutView="100" workbookViewId="0">
      <selection activeCell="K30" sqref="K30"/>
    </sheetView>
  </sheetViews>
  <sheetFormatPr defaultColWidth="9.125" defaultRowHeight="23.4" x14ac:dyDescent="0.6"/>
  <cols>
    <col min="1" max="2" width="1.125" style="3" customWidth="1"/>
    <col min="3" max="3" width="1.375" style="3" customWidth="1"/>
    <col min="4" max="4" width="24.75" style="3" customWidth="1"/>
    <col min="5" max="5" width="5.875" style="3" customWidth="1"/>
    <col min="6" max="6" width="1" style="4" customWidth="1"/>
    <col min="7" max="7" width="10.625" style="3" bestFit="1" customWidth="1"/>
    <col min="8" max="8" width="0.75" style="3" customWidth="1"/>
    <col min="9" max="9" width="10.625" style="3" customWidth="1"/>
    <col min="10" max="10" width="0.875" style="3" customWidth="1"/>
    <col min="11" max="11" width="10" style="3" customWidth="1"/>
    <col min="12" max="12" width="0.875" style="3" customWidth="1"/>
    <col min="13" max="13" width="11.125" style="3" customWidth="1"/>
    <col min="14" max="14" width="1" style="3" customWidth="1"/>
    <col min="15" max="15" width="10.5" style="3" customWidth="1"/>
    <col min="16" max="16" width="2.375" style="3" customWidth="1"/>
    <col min="17" max="17" width="7.125" style="3" customWidth="1"/>
    <col min="18" max="18" width="1.375" style="3" customWidth="1"/>
    <col min="19" max="19" width="7.125" style="3" customWidth="1"/>
    <col min="20" max="20" width="1.375" style="3" customWidth="1"/>
    <col min="21" max="21" width="7.125" style="3" customWidth="1"/>
    <col min="22" max="22" width="1.375" style="3" customWidth="1"/>
    <col min="23" max="23" width="7.125" style="3" customWidth="1"/>
    <col min="24" max="24" width="1.375" style="3" customWidth="1"/>
    <col min="25" max="25" width="7.125" style="3" customWidth="1"/>
    <col min="26" max="16384" width="9.125" style="3"/>
  </cols>
  <sheetData>
    <row r="1" spans="1:16" ht="25.05" customHeight="1" x14ac:dyDescent="0.6">
      <c r="O1" s="82" t="s">
        <v>110</v>
      </c>
    </row>
    <row r="2" spans="1:16" ht="25.05" customHeight="1" x14ac:dyDescent="0.6">
      <c r="O2" s="82" t="s">
        <v>112</v>
      </c>
    </row>
    <row r="3" spans="1:16" ht="24" customHeight="1" x14ac:dyDescent="0.6">
      <c r="A3" s="167">
        <v>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</row>
    <row r="4" spans="1:16" ht="24" customHeight="1" x14ac:dyDescent="0.6">
      <c r="A4" s="168" t="s">
        <v>76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</row>
    <row r="5" spans="1:16" ht="24" customHeight="1" x14ac:dyDescent="0.6">
      <c r="A5" s="168" t="s">
        <v>131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</row>
    <row r="6" spans="1:16" ht="24" customHeight="1" x14ac:dyDescent="0.6">
      <c r="A6" s="168" t="s">
        <v>154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</row>
    <row r="7" spans="1:16" s="9" customFormat="1" ht="17.399999999999999" x14ac:dyDescent="0.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6" s="15" customFormat="1" ht="16.2" x14ac:dyDescent="0.6">
      <c r="A8" s="18"/>
      <c r="B8" s="13"/>
      <c r="C8" s="13"/>
      <c r="D8" s="13"/>
      <c r="E8" s="13"/>
      <c r="F8" s="14"/>
      <c r="G8" s="169" t="s">
        <v>113</v>
      </c>
      <c r="H8" s="169"/>
      <c r="I8" s="169"/>
      <c r="J8" s="169"/>
      <c r="K8" s="169"/>
      <c r="L8" s="169"/>
      <c r="M8" s="169"/>
      <c r="N8" s="169"/>
      <c r="O8" s="169"/>
    </row>
    <row r="9" spans="1:16" s="15" customFormat="1" ht="16.2" x14ac:dyDescent="0.6">
      <c r="A9" s="13"/>
      <c r="B9" s="13"/>
      <c r="C9" s="13"/>
      <c r="D9" s="13"/>
      <c r="E9" s="13"/>
      <c r="F9" s="16"/>
      <c r="G9" s="18" t="s">
        <v>95</v>
      </c>
      <c r="H9" s="18"/>
      <c r="I9" s="18" t="s">
        <v>85</v>
      </c>
      <c r="J9" s="13"/>
      <c r="K9" s="164" t="s">
        <v>41</v>
      </c>
      <c r="L9" s="164"/>
      <c r="M9" s="164"/>
      <c r="N9" s="17"/>
      <c r="O9" s="18" t="s">
        <v>42</v>
      </c>
    </row>
    <row r="10" spans="1:16" s="15" customFormat="1" ht="16.2" x14ac:dyDescent="0.6">
      <c r="A10" s="13"/>
      <c r="B10" s="13"/>
      <c r="C10" s="13"/>
      <c r="D10" s="13"/>
      <c r="E10" s="13"/>
      <c r="F10" s="16"/>
      <c r="G10" s="18" t="s">
        <v>96</v>
      </c>
      <c r="H10" s="18"/>
      <c r="I10" s="18" t="s">
        <v>86</v>
      </c>
      <c r="J10" s="13"/>
      <c r="K10" s="18" t="s">
        <v>39</v>
      </c>
      <c r="L10" s="18"/>
      <c r="M10" s="18" t="s">
        <v>38</v>
      </c>
      <c r="N10" s="17"/>
      <c r="O10" s="18" t="s">
        <v>43</v>
      </c>
    </row>
    <row r="11" spans="1:16" s="15" customFormat="1" ht="16.2" x14ac:dyDescent="0.6">
      <c r="A11" s="13"/>
      <c r="B11" s="13"/>
      <c r="C11" s="13"/>
      <c r="D11" s="13"/>
      <c r="E11" s="13"/>
      <c r="F11" s="16"/>
      <c r="G11" s="18"/>
      <c r="H11" s="18"/>
      <c r="I11" s="18"/>
      <c r="J11" s="13"/>
      <c r="K11" s="18" t="s">
        <v>52</v>
      </c>
      <c r="L11" s="18"/>
      <c r="N11" s="19"/>
    </row>
    <row r="12" spans="1:16" s="15" customFormat="1" ht="16.2" x14ac:dyDescent="0.6">
      <c r="A12" s="13"/>
      <c r="B12" s="13"/>
      <c r="C12" s="13"/>
      <c r="D12" s="13"/>
      <c r="E12" s="165" t="s">
        <v>6</v>
      </c>
      <c r="F12" s="165"/>
      <c r="G12" s="41"/>
      <c r="H12" s="18"/>
      <c r="I12" s="41"/>
      <c r="J12" s="13"/>
      <c r="K12" s="41" t="s">
        <v>53</v>
      </c>
      <c r="L12" s="18"/>
      <c r="M12" s="41"/>
      <c r="N12" s="18"/>
      <c r="O12" s="41"/>
    </row>
    <row r="13" spans="1:16" s="15" customFormat="1" ht="15.6" x14ac:dyDescent="0.6">
      <c r="A13" s="15" t="s">
        <v>120</v>
      </c>
      <c r="E13" s="20"/>
      <c r="G13" s="90">
        <v>220000</v>
      </c>
      <c r="H13" s="90"/>
      <c r="I13" s="90">
        <v>378757</v>
      </c>
      <c r="J13" s="90"/>
      <c r="K13" s="90">
        <v>22000</v>
      </c>
      <c r="L13" s="90"/>
      <c r="M13" s="90">
        <v>135672</v>
      </c>
      <c r="N13" s="90"/>
      <c r="O13" s="90">
        <v>756429</v>
      </c>
      <c r="P13" s="22"/>
    </row>
    <row r="14" spans="1:16" s="15" customFormat="1" ht="15.6" x14ac:dyDescent="0.6">
      <c r="A14" s="15" t="s">
        <v>137</v>
      </c>
      <c r="E14" s="127"/>
      <c r="G14" s="90">
        <v>0</v>
      </c>
      <c r="H14" s="90"/>
      <c r="I14" s="90">
        <v>0</v>
      </c>
      <c r="J14" s="90"/>
      <c r="K14" s="90">
        <v>0</v>
      </c>
      <c r="L14" s="90"/>
      <c r="M14" s="90">
        <v>-30800</v>
      </c>
      <c r="N14" s="90"/>
      <c r="O14" s="90">
        <v>-30800</v>
      </c>
      <c r="P14" s="128"/>
    </row>
    <row r="15" spans="1:16" s="15" customFormat="1" ht="15.6" x14ac:dyDescent="0.6">
      <c r="A15" s="15" t="s">
        <v>119</v>
      </c>
      <c r="E15" s="20"/>
      <c r="G15" s="70"/>
      <c r="H15" s="70"/>
      <c r="I15" s="70"/>
      <c r="J15" s="21"/>
      <c r="K15" s="21"/>
      <c r="L15" s="21"/>
      <c r="M15" s="91"/>
      <c r="N15" s="91"/>
      <c r="O15" s="91"/>
      <c r="P15" s="22"/>
    </row>
    <row r="16" spans="1:16" s="15" customFormat="1" ht="15.6" x14ac:dyDescent="0.6">
      <c r="B16" s="15" t="s">
        <v>117</v>
      </c>
      <c r="E16" s="20"/>
      <c r="G16" s="90">
        <v>0</v>
      </c>
      <c r="H16" s="90"/>
      <c r="I16" s="90">
        <v>0</v>
      </c>
      <c r="J16" s="90"/>
      <c r="K16" s="90">
        <v>0</v>
      </c>
      <c r="L16" s="91"/>
      <c r="M16" s="90">
        <v>24460</v>
      </c>
      <c r="N16" s="90"/>
      <c r="O16" s="90">
        <v>24460</v>
      </c>
      <c r="P16" s="22"/>
    </row>
    <row r="17" spans="1:25" s="15" customFormat="1" ht="16.2" thickBot="1" x14ac:dyDescent="0.65">
      <c r="A17" s="15" t="s">
        <v>155</v>
      </c>
      <c r="E17" s="20"/>
      <c r="G17" s="92">
        <v>220000</v>
      </c>
      <c r="H17" s="90"/>
      <c r="I17" s="92">
        <v>378757</v>
      </c>
      <c r="J17" s="90"/>
      <c r="K17" s="92">
        <v>22000</v>
      </c>
      <c r="L17" s="90"/>
      <c r="M17" s="92">
        <v>129332</v>
      </c>
      <c r="N17" s="90"/>
      <c r="O17" s="92">
        <v>750089</v>
      </c>
      <c r="P17" s="22"/>
      <c r="Q17" s="145"/>
      <c r="S17" s="145"/>
      <c r="U17" s="145"/>
      <c r="W17" s="145"/>
      <c r="Y17" s="145"/>
    </row>
    <row r="18" spans="1:25" s="15" customFormat="1" ht="16.2" thickTop="1" x14ac:dyDescent="0.6">
      <c r="E18" s="20"/>
      <c r="G18" s="70"/>
      <c r="H18" s="70"/>
      <c r="I18" s="70"/>
      <c r="J18" s="21"/>
      <c r="K18" s="70"/>
      <c r="L18" s="21"/>
      <c r="M18" s="21"/>
      <c r="N18" s="21"/>
      <c r="O18" s="21"/>
      <c r="P18" s="22"/>
    </row>
    <row r="19" spans="1:25" s="15" customFormat="1" ht="15.6" x14ac:dyDescent="0.6">
      <c r="A19" s="15" t="s">
        <v>121</v>
      </c>
      <c r="E19" s="20"/>
      <c r="G19" s="90">
        <v>220000</v>
      </c>
      <c r="H19" s="90"/>
      <c r="I19" s="90">
        <v>378757</v>
      </c>
      <c r="J19" s="90"/>
      <c r="K19" s="90">
        <v>22000</v>
      </c>
      <c r="L19" s="90"/>
      <c r="M19" s="90">
        <v>135398</v>
      </c>
      <c r="N19" s="90"/>
      <c r="O19" s="90">
        <v>756155</v>
      </c>
      <c r="P19" s="22"/>
    </row>
    <row r="20" spans="1:25" s="15" customFormat="1" ht="15.6" x14ac:dyDescent="0.6">
      <c r="A20" s="15" t="s">
        <v>137</v>
      </c>
      <c r="E20" s="127">
        <v>16</v>
      </c>
      <c r="G20" s="90">
        <v>0</v>
      </c>
      <c r="H20" s="90"/>
      <c r="I20" s="90">
        <v>0</v>
      </c>
      <c r="J20" s="90"/>
      <c r="K20" s="90">
        <v>0</v>
      </c>
      <c r="L20" s="90"/>
      <c r="M20" s="90">
        <v>-20020</v>
      </c>
      <c r="N20" s="90"/>
      <c r="O20" s="90">
        <v>-20020</v>
      </c>
      <c r="P20" s="128"/>
    </row>
    <row r="21" spans="1:25" s="15" customFormat="1" ht="15.6" x14ac:dyDescent="0.6">
      <c r="A21" s="15" t="s">
        <v>119</v>
      </c>
      <c r="E21" s="20"/>
      <c r="G21" s="70"/>
      <c r="H21" s="70"/>
      <c r="I21" s="70"/>
      <c r="J21" s="70"/>
      <c r="K21" s="70"/>
      <c r="L21" s="21"/>
      <c r="M21" s="21"/>
      <c r="N21" s="21"/>
      <c r="O21" s="21"/>
      <c r="P21" s="22"/>
    </row>
    <row r="22" spans="1:25" s="15" customFormat="1" ht="15.6" x14ac:dyDescent="0.6">
      <c r="B22" s="15" t="s">
        <v>117</v>
      </c>
      <c r="E22" s="20"/>
      <c r="G22" s="90">
        <v>0</v>
      </c>
      <c r="H22" s="90"/>
      <c r="I22" s="90">
        <v>0</v>
      </c>
      <c r="J22" s="90"/>
      <c r="K22" s="90">
        <v>0</v>
      </c>
      <c r="L22" s="91"/>
      <c r="M22" s="90">
        <v>17338</v>
      </c>
      <c r="N22" s="90"/>
      <c r="O22" s="90">
        <v>17338</v>
      </c>
      <c r="P22" s="22"/>
    </row>
    <row r="23" spans="1:25" s="15" customFormat="1" ht="16.2" thickBot="1" x14ac:dyDescent="0.65">
      <c r="A23" s="15" t="s">
        <v>156</v>
      </c>
      <c r="E23" s="20"/>
      <c r="G23" s="92">
        <v>220000</v>
      </c>
      <c r="H23" s="90"/>
      <c r="I23" s="92">
        <v>378757</v>
      </c>
      <c r="J23" s="90"/>
      <c r="K23" s="92">
        <v>22000</v>
      </c>
      <c r="L23" s="90"/>
      <c r="M23" s="92">
        <v>132716</v>
      </c>
      <c r="N23" s="90"/>
      <c r="O23" s="92">
        <v>753473</v>
      </c>
      <c r="P23" s="22"/>
      <c r="Q23" s="145"/>
      <c r="S23" s="145"/>
      <c r="U23" s="145"/>
      <c r="W23" s="145"/>
      <c r="Y23" s="145"/>
    </row>
    <row r="24" spans="1:25" s="15" customFormat="1" ht="16.2" thickTop="1" x14ac:dyDescent="0.6">
      <c r="E24" s="20"/>
      <c r="G24" s="23"/>
      <c r="H24" s="23"/>
      <c r="I24" s="23"/>
      <c r="J24" s="23"/>
      <c r="K24" s="23"/>
      <c r="L24" s="23"/>
      <c r="M24" s="23"/>
      <c r="N24" s="23"/>
      <c r="O24" s="21"/>
      <c r="P24" s="22"/>
    </row>
    <row r="25" spans="1:25" s="15" customFormat="1" ht="15.6" x14ac:dyDescent="0.6">
      <c r="E25" s="20"/>
      <c r="G25" s="23"/>
      <c r="H25" s="23"/>
      <c r="I25" s="23"/>
      <c r="J25" s="23"/>
      <c r="K25" s="23"/>
      <c r="L25" s="23"/>
      <c r="M25" s="23"/>
      <c r="N25" s="23"/>
      <c r="O25" s="23"/>
      <c r="P25" s="22"/>
    </row>
    <row r="26" spans="1:25" s="15" customFormat="1" ht="15.6" x14ac:dyDescent="0.6">
      <c r="E26" s="20"/>
      <c r="G26" s="23"/>
      <c r="H26" s="23"/>
      <c r="I26" s="23"/>
      <c r="J26" s="23"/>
      <c r="K26" s="23"/>
      <c r="L26" s="23"/>
      <c r="M26" s="23"/>
      <c r="N26" s="23"/>
      <c r="O26" s="23"/>
      <c r="P26" s="22"/>
    </row>
    <row r="27" spans="1:25" s="24" customFormat="1" ht="15.6" x14ac:dyDescent="0.6">
      <c r="A27" s="166"/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</row>
    <row r="28" spans="1:25" x14ac:dyDescent="0.6">
      <c r="G28" s="21"/>
      <c r="H28" s="21"/>
      <c r="I28" s="21"/>
      <c r="J28" s="21"/>
      <c r="K28" s="21"/>
      <c r="L28" s="21"/>
      <c r="M28" s="21"/>
      <c r="N28" s="21"/>
      <c r="O28" s="21"/>
    </row>
    <row r="29" spans="1:25" x14ac:dyDescent="0.6">
      <c r="G29" s="21"/>
      <c r="H29" s="21"/>
      <c r="I29" s="21"/>
      <c r="J29" s="21"/>
      <c r="K29" s="21"/>
      <c r="L29" s="21"/>
      <c r="M29" s="21"/>
      <c r="N29" s="21"/>
      <c r="O29" s="21"/>
    </row>
  </sheetData>
  <mergeCells count="8">
    <mergeCell ref="K9:M9"/>
    <mergeCell ref="E12:F12"/>
    <mergeCell ref="A27:N27"/>
    <mergeCell ref="A3:O3"/>
    <mergeCell ref="A4:O4"/>
    <mergeCell ref="A5:O5"/>
    <mergeCell ref="A6:O6"/>
    <mergeCell ref="G8:O8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9"/>
  <sheetViews>
    <sheetView view="pageBreakPreview" topLeftCell="A88" zoomScaleNormal="120" zoomScaleSheetLayoutView="100" workbookViewId="0">
      <selection activeCell="N73" sqref="N73"/>
    </sheetView>
  </sheetViews>
  <sheetFormatPr defaultColWidth="9.125" defaultRowHeight="22.35" customHeight="1" x14ac:dyDescent="0.6"/>
  <cols>
    <col min="1" max="1" width="1.375" style="25" customWidth="1"/>
    <col min="2" max="2" width="2" style="25" customWidth="1"/>
    <col min="3" max="4" width="1.375" style="25" customWidth="1"/>
    <col min="5" max="5" width="53.125" style="25" customWidth="1"/>
    <col min="6" max="6" width="0.125" style="25" hidden="1" customWidth="1"/>
    <col min="7" max="7" width="1.625" style="25" hidden="1" customWidth="1"/>
    <col min="8" max="8" width="15.75" style="38" customWidth="1"/>
    <col min="9" max="9" width="1" style="25" customWidth="1"/>
    <col min="10" max="10" width="15.75" style="35" customWidth="1"/>
    <col min="11" max="11" width="1.75" style="25" customWidth="1"/>
    <col min="12" max="12" width="9.125" style="25"/>
    <col min="13" max="13" width="9.125" style="147"/>
    <col min="14" max="14" width="2.75" style="147" customWidth="1"/>
    <col min="15" max="16" width="9.125" style="147"/>
    <col min="17" max="16384" width="9.125" style="25"/>
  </cols>
  <sheetData>
    <row r="1" spans="1:10" ht="22.35" customHeight="1" x14ac:dyDescent="0.6">
      <c r="J1" s="40" t="s">
        <v>110</v>
      </c>
    </row>
    <row r="2" spans="1:10" ht="22.35" customHeight="1" x14ac:dyDescent="0.6">
      <c r="J2" s="40" t="s">
        <v>112</v>
      </c>
    </row>
    <row r="3" spans="1:10" ht="22.35" customHeight="1" x14ac:dyDescent="0.6">
      <c r="A3" s="170">
        <v>7</v>
      </c>
      <c r="B3" s="170"/>
      <c r="C3" s="170"/>
      <c r="D3" s="170"/>
      <c r="E3" s="170"/>
      <c r="F3" s="170"/>
      <c r="G3" s="170"/>
      <c r="H3" s="170"/>
      <c r="I3" s="170"/>
      <c r="J3" s="170"/>
    </row>
    <row r="4" spans="1:10" ht="22.35" customHeight="1" x14ac:dyDescent="0.6">
      <c r="A4" s="171" t="s">
        <v>76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0" ht="22.35" customHeight="1" x14ac:dyDescent="0.6">
      <c r="A5" s="171" t="s">
        <v>21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 ht="22.35" customHeight="1" x14ac:dyDescent="0.6">
      <c r="A6" s="171" t="s">
        <v>154</v>
      </c>
      <c r="B6" s="171"/>
      <c r="C6" s="171"/>
      <c r="D6" s="171"/>
      <c r="E6" s="171"/>
      <c r="F6" s="171"/>
      <c r="G6" s="171"/>
      <c r="H6" s="171"/>
      <c r="I6" s="171"/>
      <c r="J6" s="171"/>
    </row>
    <row r="7" spans="1:10" ht="22.35" customHeight="1" x14ac:dyDescent="0.6">
      <c r="H7" s="172" t="s">
        <v>113</v>
      </c>
      <c r="I7" s="172"/>
      <c r="J7" s="172"/>
    </row>
    <row r="8" spans="1:10" ht="22.35" customHeight="1" x14ac:dyDescent="0.6">
      <c r="F8" s="26"/>
      <c r="H8" s="76" t="s">
        <v>116</v>
      </c>
      <c r="I8" s="77"/>
      <c r="J8" s="76" t="s">
        <v>106</v>
      </c>
    </row>
    <row r="9" spans="1:10" ht="21" customHeight="1" x14ac:dyDescent="0.6">
      <c r="A9" s="25" t="s">
        <v>22</v>
      </c>
      <c r="F9" s="27"/>
      <c r="G9" s="27"/>
      <c r="H9" s="35"/>
    </row>
    <row r="10" spans="1:10" ht="21" customHeight="1" x14ac:dyDescent="0.6">
      <c r="B10" s="25" t="s">
        <v>117</v>
      </c>
      <c r="F10" s="27"/>
      <c r="G10" s="27"/>
      <c r="H10" s="131">
        <v>17338</v>
      </c>
      <c r="I10" s="28"/>
      <c r="J10" s="131">
        <v>24460</v>
      </c>
    </row>
    <row r="11" spans="1:10" ht="21" customHeight="1" x14ac:dyDescent="0.6">
      <c r="B11" s="25" t="s">
        <v>122</v>
      </c>
      <c r="F11" s="27"/>
      <c r="G11" s="27"/>
      <c r="H11" s="28"/>
      <c r="I11" s="28"/>
      <c r="J11" s="28"/>
    </row>
    <row r="12" spans="1:10" ht="21" customHeight="1" x14ac:dyDescent="0.6">
      <c r="B12" s="25" t="s">
        <v>31</v>
      </c>
      <c r="F12" s="27"/>
      <c r="G12" s="27"/>
      <c r="H12" s="28"/>
      <c r="I12" s="28"/>
      <c r="J12" s="28"/>
    </row>
    <row r="13" spans="1:10" ht="21" customHeight="1" x14ac:dyDescent="0.6">
      <c r="C13" s="25" t="s">
        <v>72</v>
      </c>
      <c r="F13" s="27"/>
      <c r="G13" s="27"/>
      <c r="H13" s="28">
        <v>60605</v>
      </c>
      <c r="I13" s="28"/>
      <c r="J13" s="131">
        <v>56007</v>
      </c>
    </row>
    <row r="14" spans="1:10" ht="21" customHeight="1" x14ac:dyDescent="0.6">
      <c r="C14" s="25" t="s">
        <v>107</v>
      </c>
      <c r="F14" s="27"/>
      <c r="G14" s="27"/>
      <c r="H14" s="28">
        <v>461.73</v>
      </c>
      <c r="I14" s="28"/>
      <c r="J14" s="131">
        <v>-83.65</v>
      </c>
    </row>
    <row r="15" spans="1:10" ht="21" customHeight="1" x14ac:dyDescent="0.6">
      <c r="C15" s="25" t="s">
        <v>109</v>
      </c>
      <c r="F15" s="27"/>
      <c r="G15" s="27"/>
      <c r="H15" s="28">
        <v>4159</v>
      </c>
      <c r="I15" s="28"/>
      <c r="J15" s="131">
        <v>5488</v>
      </c>
    </row>
    <row r="16" spans="1:10" ht="21" customHeight="1" x14ac:dyDescent="0.6">
      <c r="C16" s="25" t="s">
        <v>164</v>
      </c>
      <c r="F16" s="27"/>
      <c r="G16" s="27"/>
      <c r="H16" s="28">
        <v>5</v>
      </c>
      <c r="I16" s="28"/>
      <c r="J16" s="131">
        <v>-2285</v>
      </c>
    </row>
    <row r="17" spans="2:15" ht="21" customHeight="1" x14ac:dyDescent="0.6">
      <c r="C17" s="25" t="s">
        <v>165</v>
      </c>
      <c r="F17" s="27"/>
      <c r="G17" s="27"/>
      <c r="H17" s="28">
        <v>6057</v>
      </c>
      <c r="I17" s="28"/>
      <c r="J17" s="131">
        <v>-5376</v>
      </c>
    </row>
    <row r="18" spans="2:15" ht="21" customHeight="1" x14ac:dyDescent="0.6">
      <c r="C18" s="25" t="s">
        <v>50</v>
      </c>
      <c r="F18" s="27"/>
      <c r="G18" s="27"/>
      <c r="H18" s="28">
        <v>1218</v>
      </c>
      <c r="I18" s="29"/>
      <c r="J18" s="131">
        <v>987</v>
      </c>
    </row>
    <row r="19" spans="2:15" ht="21" customHeight="1" x14ac:dyDescent="0.6">
      <c r="C19" s="25" t="s">
        <v>63</v>
      </c>
      <c r="F19" s="27"/>
      <c r="G19" s="27"/>
      <c r="H19" s="28">
        <v>-59</v>
      </c>
      <c r="I19" s="29"/>
      <c r="J19" s="131">
        <v>-51</v>
      </c>
    </row>
    <row r="20" spans="2:15" ht="21" customHeight="1" x14ac:dyDescent="0.6">
      <c r="C20" s="25" t="s">
        <v>57</v>
      </c>
      <c r="F20" s="27"/>
      <c r="G20" s="27"/>
      <c r="H20" s="28">
        <v>5438</v>
      </c>
      <c r="I20" s="29"/>
      <c r="J20" s="131">
        <v>5802</v>
      </c>
    </row>
    <row r="21" spans="2:15" ht="21" customHeight="1" x14ac:dyDescent="0.6">
      <c r="C21" s="25" t="s">
        <v>54</v>
      </c>
      <c r="F21" s="27"/>
      <c r="G21" s="27"/>
      <c r="H21" s="94">
        <v>4211</v>
      </c>
      <c r="I21" s="29"/>
      <c r="J21" s="132">
        <v>6875</v>
      </c>
    </row>
    <row r="22" spans="2:15" ht="21" customHeight="1" x14ac:dyDescent="0.6">
      <c r="B22" s="25" t="s">
        <v>48</v>
      </c>
      <c r="F22" s="27"/>
      <c r="G22" s="27"/>
      <c r="H22" s="35"/>
      <c r="I22" s="29"/>
    </row>
    <row r="23" spans="2:15" ht="21" customHeight="1" x14ac:dyDescent="0.6">
      <c r="C23" s="25" t="s">
        <v>49</v>
      </c>
      <c r="F23" s="27"/>
      <c r="G23" s="27"/>
      <c r="H23" s="28">
        <v>99433.73</v>
      </c>
      <c r="I23" s="44"/>
      <c r="J23" s="131">
        <v>91823.35</v>
      </c>
      <c r="M23" s="146"/>
      <c r="O23" s="146"/>
    </row>
    <row r="24" spans="2:15" ht="21" customHeight="1" x14ac:dyDescent="0.6">
      <c r="B24" s="25" t="s">
        <v>28</v>
      </c>
      <c r="G24" s="27"/>
      <c r="H24" s="44"/>
      <c r="I24" s="29"/>
      <c r="J24" s="44"/>
    </row>
    <row r="25" spans="2:15" ht="21" customHeight="1" x14ac:dyDescent="0.6">
      <c r="C25" s="25" t="s">
        <v>67</v>
      </c>
      <c r="F25" s="27"/>
      <c r="G25" s="27"/>
      <c r="H25" s="28">
        <v>-17077</v>
      </c>
      <c r="I25" s="28"/>
      <c r="J25" s="131">
        <v>-6586</v>
      </c>
    </row>
    <row r="26" spans="2:15" ht="21" customHeight="1" x14ac:dyDescent="0.6">
      <c r="C26" s="25" t="s">
        <v>23</v>
      </c>
      <c r="F26" s="27"/>
      <c r="G26" s="27"/>
      <c r="H26" s="28">
        <v>4990</v>
      </c>
      <c r="I26" s="29"/>
      <c r="J26" s="131">
        <v>-11907</v>
      </c>
    </row>
    <row r="27" spans="2:15" ht="21" customHeight="1" x14ac:dyDescent="0.6">
      <c r="C27" s="25" t="s">
        <v>24</v>
      </c>
      <c r="F27" s="27"/>
      <c r="G27" s="27"/>
      <c r="H27" s="28">
        <v>-2386</v>
      </c>
      <c r="I27" s="29"/>
      <c r="J27" s="131">
        <v>6196</v>
      </c>
    </row>
    <row r="28" spans="2:15" ht="21" customHeight="1" x14ac:dyDescent="0.6">
      <c r="C28" s="25" t="s">
        <v>66</v>
      </c>
      <c r="F28" s="27"/>
      <c r="G28" s="27"/>
      <c r="H28" s="28">
        <v>-995</v>
      </c>
      <c r="I28" s="29"/>
      <c r="J28" s="131">
        <v>-412</v>
      </c>
    </row>
    <row r="29" spans="2:15" ht="21" customHeight="1" x14ac:dyDescent="0.6">
      <c r="C29" s="25" t="s">
        <v>80</v>
      </c>
      <c r="F29" s="27"/>
      <c r="G29" s="27"/>
      <c r="H29" s="44">
        <v>0</v>
      </c>
      <c r="I29" s="29"/>
      <c r="J29" s="131">
        <v>-491</v>
      </c>
    </row>
    <row r="30" spans="2:15" ht="21" customHeight="1" x14ac:dyDescent="0.6">
      <c r="B30" s="25" t="s">
        <v>29</v>
      </c>
      <c r="G30" s="27"/>
      <c r="H30" s="35"/>
      <c r="J30" s="42"/>
    </row>
    <row r="31" spans="2:15" ht="21" customHeight="1" x14ac:dyDescent="0.6">
      <c r="C31" s="25" t="s">
        <v>69</v>
      </c>
      <c r="G31" s="27"/>
      <c r="H31" s="93">
        <v>21346</v>
      </c>
      <c r="I31" s="29"/>
      <c r="J31" s="132">
        <v>-11121</v>
      </c>
    </row>
    <row r="32" spans="2:15" ht="21" customHeight="1" x14ac:dyDescent="0.6">
      <c r="B32" s="25" t="s">
        <v>149</v>
      </c>
      <c r="F32" s="27"/>
      <c r="G32" s="27"/>
      <c r="H32" s="35">
        <v>105311.73</v>
      </c>
      <c r="I32" s="29"/>
      <c r="J32" s="131">
        <v>67502</v>
      </c>
      <c r="M32" s="146"/>
      <c r="O32" s="146"/>
    </row>
    <row r="33" spans="1:15" ht="21" customHeight="1" x14ac:dyDescent="0.6">
      <c r="B33" s="25" t="s">
        <v>102</v>
      </c>
      <c r="F33" s="27"/>
      <c r="G33" s="27"/>
      <c r="H33" s="93">
        <v>-19290</v>
      </c>
      <c r="I33" s="29"/>
      <c r="J33" s="132">
        <v>-19186</v>
      </c>
    </row>
    <row r="34" spans="1:15" ht="21" customHeight="1" x14ac:dyDescent="0.6">
      <c r="D34" s="25" t="s">
        <v>148</v>
      </c>
      <c r="G34" s="27"/>
      <c r="H34" s="93">
        <v>86021.73</v>
      </c>
      <c r="I34" s="29"/>
      <c r="J34" s="133">
        <v>48316</v>
      </c>
      <c r="M34" s="146"/>
      <c r="O34" s="146"/>
    </row>
    <row r="35" spans="1:15" ht="22.35" customHeight="1" x14ac:dyDescent="0.6">
      <c r="J35" s="40"/>
    </row>
    <row r="36" spans="1:15" ht="22.35" customHeight="1" x14ac:dyDescent="0.6">
      <c r="J36" s="40" t="s">
        <v>110</v>
      </c>
    </row>
    <row r="37" spans="1:15" ht="22.35" customHeight="1" x14ac:dyDescent="0.6">
      <c r="J37" s="40" t="s">
        <v>112</v>
      </c>
    </row>
    <row r="38" spans="1:15" ht="22.35" customHeight="1" x14ac:dyDescent="0.6">
      <c r="A38" s="170">
        <v>8</v>
      </c>
      <c r="B38" s="170"/>
      <c r="C38" s="170"/>
      <c r="D38" s="170"/>
      <c r="E38" s="170"/>
      <c r="F38" s="170"/>
      <c r="G38" s="170"/>
      <c r="H38" s="170"/>
      <c r="I38" s="170"/>
      <c r="J38" s="170"/>
    </row>
    <row r="39" spans="1:15" ht="22.35" customHeight="1" x14ac:dyDescent="0.6">
      <c r="A39" s="171" t="s">
        <v>76</v>
      </c>
      <c r="B39" s="171"/>
      <c r="C39" s="171"/>
      <c r="D39" s="171"/>
      <c r="E39" s="171"/>
      <c r="F39" s="171"/>
      <c r="G39" s="171"/>
      <c r="H39" s="171"/>
      <c r="I39" s="171"/>
      <c r="J39" s="171"/>
    </row>
    <row r="40" spans="1:15" ht="22.35" customHeight="1" x14ac:dyDescent="0.6">
      <c r="A40" s="171" t="s">
        <v>25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5" ht="22.35" customHeight="1" x14ac:dyDescent="0.6">
      <c r="A41" s="171" t="s">
        <v>154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5" ht="21" customHeight="1" x14ac:dyDescent="0.6">
      <c r="H42" s="172" t="s">
        <v>113</v>
      </c>
      <c r="I42" s="172"/>
      <c r="J42" s="172"/>
    </row>
    <row r="43" spans="1:15" ht="21" customHeight="1" x14ac:dyDescent="0.6">
      <c r="F43" s="26"/>
      <c r="H43" s="76" t="s">
        <v>116</v>
      </c>
      <c r="I43" s="77"/>
      <c r="J43" s="76" t="s">
        <v>106</v>
      </c>
    </row>
    <row r="44" spans="1:15" ht="21" customHeight="1" x14ac:dyDescent="0.6">
      <c r="A44" s="25" t="s">
        <v>32</v>
      </c>
      <c r="F44" s="26"/>
      <c r="H44" s="44"/>
      <c r="I44" s="30"/>
    </row>
    <row r="45" spans="1:15" ht="21" customHeight="1" x14ac:dyDescent="0.6">
      <c r="B45" s="25" t="s">
        <v>82</v>
      </c>
      <c r="F45" s="26"/>
      <c r="H45" s="38">
        <v>-63661</v>
      </c>
      <c r="I45" s="30"/>
      <c r="J45" s="131">
        <v>-87652</v>
      </c>
    </row>
    <row r="46" spans="1:15" ht="21" customHeight="1" x14ac:dyDescent="0.6">
      <c r="B46" s="25" t="s">
        <v>138</v>
      </c>
      <c r="F46" s="26"/>
      <c r="H46" s="44">
        <v>0</v>
      </c>
      <c r="I46" s="30"/>
      <c r="J46" s="131">
        <v>39</v>
      </c>
    </row>
    <row r="47" spans="1:15" ht="21" customHeight="1" x14ac:dyDescent="0.6">
      <c r="B47" s="25" t="s">
        <v>108</v>
      </c>
      <c r="F47" s="27"/>
      <c r="G47" s="27"/>
      <c r="H47" s="35">
        <v>-1105</v>
      </c>
      <c r="I47" s="28"/>
      <c r="J47" s="131">
        <v>-890</v>
      </c>
    </row>
    <row r="48" spans="1:15" ht="21" customHeight="1" x14ac:dyDescent="0.6">
      <c r="B48" s="25" t="s">
        <v>59</v>
      </c>
      <c r="F48" s="27"/>
      <c r="G48" s="27"/>
      <c r="H48" s="35">
        <v>-196</v>
      </c>
      <c r="I48" s="31"/>
      <c r="J48" s="42">
        <v>-913</v>
      </c>
    </row>
    <row r="49" spans="1:15" ht="21" customHeight="1" x14ac:dyDescent="0.6">
      <c r="B49" s="25" t="s">
        <v>91</v>
      </c>
      <c r="F49" s="26"/>
      <c r="H49" s="44"/>
      <c r="I49" s="30"/>
      <c r="J49" s="44"/>
    </row>
    <row r="50" spans="1:15" ht="21" customHeight="1" x14ac:dyDescent="0.6">
      <c r="C50" s="25" t="s">
        <v>104</v>
      </c>
      <c r="F50" s="26"/>
      <c r="H50" s="35">
        <v>-10</v>
      </c>
      <c r="I50" s="30"/>
      <c r="J50" s="42">
        <v>-861</v>
      </c>
    </row>
    <row r="51" spans="1:15" ht="21" customHeight="1" x14ac:dyDescent="0.6">
      <c r="B51" s="25" t="s">
        <v>139</v>
      </c>
      <c r="F51" s="26"/>
      <c r="H51" s="93">
        <v>40</v>
      </c>
      <c r="I51" s="30"/>
      <c r="J51" s="132">
        <v>33</v>
      </c>
    </row>
    <row r="52" spans="1:15" ht="21" customHeight="1" x14ac:dyDescent="0.6">
      <c r="D52" s="25" t="s">
        <v>101</v>
      </c>
      <c r="F52" s="27"/>
      <c r="G52" s="27"/>
      <c r="H52" s="93">
        <v>-64932</v>
      </c>
      <c r="I52" s="28"/>
      <c r="J52" s="132">
        <v>-90244</v>
      </c>
      <c r="M52" s="146"/>
      <c r="O52" s="146"/>
    </row>
    <row r="53" spans="1:15" ht="21" customHeight="1" x14ac:dyDescent="0.6">
      <c r="H53" s="36"/>
      <c r="I53" s="39"/>
      <c r="J53" s="36"/>
    </row>
    <row r="54" spans="1:15" ht="21" customHeight="1" x14ac:dyDescent="0.6">
      <c r="A54" s="25" t="s">
        <v>26</v>
      </c>
      <c r="F54" s="27"/>
      <c r="G54" s="27"/>
      <c r="H54" s="35"/>
      <c r="I54" s="28"/>
    </row>
    <row r="55" spans="1:15" ht="21" customHeight="1" x14ac:dyDescent="0.6">
      <c r="B55" s="25" t="s">
        <v>147</v>
      </c>
      <c r="F55" s="27"/>
      <c r="G55" s="27"/>
      <c r="H55" s="35">
        <v>-34422</v>
      </c>
      <c r="I55" s="28"/>
      <c r="J55" s="131">
        <v>53978</v>
      </c>
    </row>
    <row r="56" spans="1:15" ht="21" customHeight="1" x14ac:dyDescent="0.6">
      <c r="B56" s="25" t="s">
        <v>140</v>
      </c>
      <c r="F56" s="27"/>
      <c r="G56" s="27"/>
      <c r="H56" s="35">
        <v>62850</v>
      </c>
      <c r="I56" s="28"/>
      <c r="J56" s="131">
        <v>15540</v>
      </c>
    </row>
    <row r="57" spans="1:15" ht="21" customHeight="1" x14ac:dyDescent="0.6">
      <c r="B57" s="25" t="s">
        <v>100</v>
      </c>
      <c r="F57" s="27"/>
      <c r="G57" s="27"/>
      <c r="H57" s="35">
        <v>-14113</v>
      </c>
      <c r="I57" s="28"/>
      <c r="J57" s="131">
        <v>-6600</v>
      </c>
    </row>
    <row r="58" spans="1:15" ht="21" customHeight="1" x14ac:dyDescent="0.6">
      <c r="B58" s="25" t="s">
        <v>71</v>
      </c>
      <c r="F58" s="27"/>
      <c r="G58" s="27"/>
      <c r="H58" s="35">
        <v>-10663</v>
      </c>
      <c r="I58" s="28"/>
      <c r="J58" s="131">
        <v>-9789</v>
      </c>
    </row>
    <row r="59" spans="1:15" ht="21" customHeight="1" x14ac:dyDescent="0.6">
      <c r="B59" s="25" t="s">
        <v>141</v>
      </c>
      <c r="F59" s="27"/>
      <c r="G59" s="27"/>
      <c r="H59" s="35">
        <v>-20005</v>
      </c>
      <c r="I59" s="28"/>
      <c r="J59" s="131">
        <v>-30791</v>
      </c>
    </row>
    <row r="60" spans="1:15" ht="21" customHeight="1" x14ac:dyDescent="0.6">
      <c r="B60" s="25" t="s">
        <v>58</v>
      </c>
      <c r="F60" s="27"/>
      <c r="G60" s="27"/>
      <c r="H60" s="35">
        <v>-5287</v>
      </c>
      <c r="I60" s="28"/>
      <c r="J60" s="131">
        <v>-5381</v>
      </c>
    </row>
    <row r="61" spans="1:15" ht="21" customHeight="1" x14ac:dyDescent="0.6">
      <c r="D61" s="25" t="s">
        <v>150</v>
      </c>
      <c r="G61" s="27"/>
      <c r="H61" s="95">
        <v>-21640</v>
      </c>
      <c r="I61" s="28"/>
      <c r="J61" s="133">
        <v>16957</v>
      </c>
      <c r="M61" s="146"/>
      <c r="O61" s="146"/>
    </row>
    <row r="62" spans="1:15" ht="21" customHeight="1" x14ac:dyDescent="0.6">
      <c r="H62" s="36"/>
      <c r="I62" s="39"/>
      <c r="J62" s="36"/>
    </row>
    <row r="63" spans="1:15" ht="21" customHeight="1" x14ac:dyDescent="0.6">
      <c r="A63" s="25" t="s">
        <v>90</v>
      </c>
      <c r="H63" s="36">
        <v>-550</v>
      </c>
      <c r="I63" s="39"/>
      <c r="J63" s="134">
        <v>-24971</v>
      </c>
      <c r="M63" s="146"/>
      <c r="O63" s="146"/>
    </row>
    <row r="64" spans="1:15" ht="21" customHeight="1" x14ac:dyDescent="0.6">
      <c r="A64" s="25" t="s">
        <v>123</v>
      </c>
      <c r="H64" s="93">
        <v>16005</v>
      </c>
      <c r="I64" s="33"/>
      <c r="J64" s="132">
        <v>30956</v>
      </c>
    </row>
    <row r="65" spans="1:15" ht="21" customHeight="1" thickBot="1" x14ac:dyDescent="0.65">
      <c r="A65" s="25" t="s">
        <v>124</v>
      </c>
      <c r="H65" s="96">
        <v>15455</v>
      </c>
      <c r="I65" s="33"/>
      <c r="J65" s="135">
        <v>5985</v>
      </c>
      <c r="M65" s="146"/>
      <c r="O65" s="146"/>
    </row>
    <row r="66" spans="1:15" ht="21" customHeight="1" thickTop="1" x14ac:dyDescent="0.6">
      <c r="H66" s="36"/>
      <c r="I66" s="39"/>
      <c r="J66" s="36"/>
    </row>
    <row r="67" spans="1:15" ht="21" customHeight="1" x14ac:dyDescent="0.6">
      <c r="H67" s="36"/>
      <c r="I67" s="39"/>
      <c r="J67" s="36"/>
    </row>
    <row r="68" spans="1:15" ht="21" customHeight="1" x14ac:dyDescent="0.6">
      <c r="H68" s="36"/>
      <c r="I68" s="39"/>
      <c r="J68" s="36"/>
    </row>
    <row r="69" spans="1:15" ht="21" customHeight="1" x14ac:dyDescent="0.6">
      <c r="H69" s="36"/>
      <c r="I69" s="39"/>
      <c r="J69" s="36"/>
    </row>
    <row r="70" spans="1:15" ht="21" customHeight="1" x14ac:dyDescent="0.6">
      <c r="H70" s="36"/>
      <c r="I70" s="39"/>
      <c r="J70" s="36"/>
    </row>
    <row r="71" spans="1:15" ht="22.35" customHeight="1" x14ac:dyDescent="0.6">
      <c r="J71" s="40" t="s">
        <v>110</v>
      </c>
    </row>
    <row r="72" spans="1:15" ht="22.35" customHeight="1" x14ac:dyDescent="0.6">
      <c r="J72" s="40" t="s">
        <v>112</v>
      </c>
    </row>
    <row r="73" spans="1:15" ht="22.35" customHeight="1" x14ac:dyDescent="0.6">
      <c r="A73" s="170">
        <v>9</v>
      </c>
      <c r="B73" s="170"/>
      <c r="C73" s="170"/>
      <c r="D73" s="170"/>
      <c r="E73" s="170"/>
      <c r="F73" s="170"/>
      <c r="G73" s="170"/>
      <c r="H73" s="170"/>
      <c r="I73" s="170"/>
      <c r="J73" s="170"/>
    </row>
    <row r="74" spans="1:15" ht="22.35" customHeight="1" x14ac:dyDescent="0.6">
      <c r="A74" s="171" t="s">
        <v>76</v>
      </c>
      <c r="B74" s="171"/>
      <c r="C74" s="171"/>
      <c r="D74" s="171"/>
      <c r="E74" s="171"/>
      <c r="F74" s="171"/>
      <c r="G74" s="171"/>
      <c r="H74" s="171"/>
      <c r="I74" s="171"/>
      <c r="J74" s="171"/>
    </row>
    <row r="75" spans="1:15" ht="22.35" customHeight="1" x14ac:dyDescent="0.6">
      <c r="A75" s="171" t="s">
        <v>25</v>
      </c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5" ht="22.35" customHeight="1" x14ac:dyDescent="0.6">
      <c r="A76" s="171" t="s">
        <v>154</v>
      </c>
      <c r="B76" s="171"/>
      <c r="C76" s="171"/>
      <c r="D76" s="171"/>
      <c r="E76" s="171"/>
      <c r="F76" s="171"/>
      <c r="G76" s="171"/>
      <c r="H76" s="171"/>
      <c r="I76" s="171"/>
      <c r="J76" s="171"/>
    </row>
    <row r="77" spans="1:15" ht="22.05" customHeight="1" x14ac:dyDescent="0.6">
      <c r="H77" s="172" t="s">
        <v>113</v>
      </c>
      <c r="I77" s="172"/>
      <c r="J77" s="172"/>
    </row>
    <row r="78" spans="1:15" ht="22.05" customHeight="1" x14ac:dyDescent="0.6">
      <c r="F78" s="26"/>
      <c r="H78" s="76" t="s">
        <v>116</v>
      </c>
      <c r="I78" s="77"/>
      <c r="J78" s="76" t="s">
        <v>106</v>
      </c>
    </row>
    <row r="79" spans="1:15" ht="22.05" customHeight="1" x14ac:dyDescent="0.6">
      <c r="A79" s="25" t="s">
        <v>60</v>
      </c>
      <c r="F79" s="26"/>
      <c r="H79" s="37"/>
      <c r="I79" s="34"/>
      <c r="J79" s="37"/>
    </row>
    <row r="80" spans="1:15" ht="22.05" customHeight="1" x14ac:dyDescent="0.6">
      <c r="B80" s="25" t="s">
        <v>61</v>
      </c>
      <c r="C80" s="25" t="s">
        <v>81</v>
      </c>
      <c r="D80" s="45"/>
      <c r="E80" s="45"/>
      <c r="F80" s="45"/>
      <c r="G80" s="27"/>
      <c r="H80" s="36"/>
      <c r="I80" s="33"/>
      <c r="J80" s="36"/>
    </row>
    <row r="81" spans="2:16" ht="22.05" customHeight="1" x14ac:dyDescent="0.6">
      <c r="D81" s="25" t="s">
        <v>125</v>
      </c>
      <c r="H81" s="36">
        <v>-85538</v>
      </c>
      <c r="I81" s="32"/>
      <c r="J81" s="134">
        <v>-99232</v>
      </c>
    </row>
    <row r="82" spans="2:16" ht="22.05" customHeight="1" x14ac:dyDescent="0.6">
      <c r="D82" s="25" t="s">
        <v>64</v>
      </c>
      <c r="H82" s="36">
        <v>14445</v>
      </c>
      <c r="I82" s="32"/>
      <c r="J82" s="134">
        <v>6903</v>
      </c>
    </row>
    <row r="83" spans="2:16" ht="22.05" customHeight="1" x14ac:dyDescent="0.6">
      <c r="D83" s="25" t="s">
        <v>84</v>
      </c>
      <c r="H83" s="36">
        <v>7432</v>
      </c>
      <c r="I83" s="32"/>
      <c r="J83" s="134">
        <v>4677</v>
      </c>
    </row>
    <row r="84" spans="2:16" ht="22.05" customHeight="1" thickBot="1" x14ac:dyDescent="0.65">
      <c r="D84" s="25" t="s">
        <v>82</v>
      </c>
      <c r="H84" s="96">
        <v>-63661</v>
      </c>
      <c r="I84" s="32"/>
      <c r="J84" s="135">
        <v>-87652</v>
      </c>
      <c r="M84" s="146"/>
      <c r="O84" s="146"/>
    </row>
    <row r="85" spans="2:16" ht="22.05" customHeight="1" thickTop="1" x14ac:dyDescent="0.6">
      <c r="H85" s="36"/>
      <c r="I85" s="39"/>
      <c r="J85" s="36"/>
    </row>
    <row r="86" spans="2:16" s="3" customFormat="1" ht="22.05" customHeight="1" x14ac:dyDescent="0.6">
      <c r="B86" s="136" t="s">
        <v>62</v>
      </c>
      <c r="C86" s="3" t="s">
        <v>159</v>
      </c>
      <c r="H86" s="137"/>
      <c r="J86" s="138"/>
      <c r="M86" s="147"/>
      <c r="N86" s="147"/>
      <c r="O86" s="147"/>
      <c r="P86" s="147"/>
    </row>
    <row r="87" spans="2:16" s="3" customFormat="1" ht="22.05" customHeight="1" x14ac:dyDescent="0.6">
      <c r="D87" s="3" t="s">
        <v>160</v>
      </c>
      <c r="H87" s="44">
        <v>0</v>
      </c>
      <c r="J87" s="137">
        <v>4942</v>
      </c>
      <c r="M87" s="147"/>
      <c r="N87" s="147"/>
      <c r="O87" s="147"/>
      <c r="P87" s="147"/>
    </row>
    <row r="88" spans="2:16" s="3" customFormat="1" ht="22.05" customHeight="1" x14ac:dyDescent="0.6">
      <c r="D88" s="3" t="s">
        <v>161</v>
      </c>
      <c r="H88" s="44">
        <v>0</v>
      </c>
      <c r="J88" s="137">
        <v>-4903</v>
      </c>
      <c r="M88" s="147"/>
      <c r="N88" s="147"/>
      <c r="O88" s="147"/>
      <c r="P88" s="147"/>
    </row>
    <row r="89" spans="2:16" s="3" customFormat="1" ht="22.05" customHeight="1" thickBot="1" x14ac:dyDescent="0.65">
      <c r="D89" s="3" t="s">
        <v>138</v>
      </c>
      <c r="H89" s="148">
        <v>0</v>
      </c>
      <c r="J89" s="139">
        <v>39</v>
      </c>
      <c r="M89" s="146"/>
      <c r="N89" s="147"/>
      <c r="O89" s="146"/>
      <c r="P89" s="147"/>
    </row>
    <row r="90" spans="2:16" s="3" customFormat="1" ht="22.05" customHeight="1" thickTop="1" x14ac:dyDescent="0.6">
      <c r="H90" s="137"/>
      <c r="J90" s="137"/>
      <c r="M90" s="147"/>
      <c r="N90" s="147"/>
      <c r="O90" s="147"/>
      <c r="P90" s="147"/>
    </row>
    <row r="91" spans="2:16" ht="22.05" customHeight="1" x14ac:dyDescent="0.6">
      <c r="B91" s="78" t="s">
        <v>142</v>
      </c>
      <c r="C91" s="25" t="s">
        <v>126</v>
      </c>
      <c r="H91" s="36"/>
      <c r="I91" s="32"/>
      <c r="J91" s="36"/>
    </row>
    <row r="92" spans="2:16" ht="22.05" customHeight="1" thickBot="1" x14ac:dyDescent="0.65">
      <c r="D92" s="25" t="s">
        <v>70</v>
      </c>
      <c r="H92" s="97">
        <v>21005</v>
      </c>
      <c r="I92" s="32"/>
      <c r="J92" s="140">
        <v>3236</v>
      </c>
    </row>
    <row r="93" spans="2:16" ht="22.05" customHeight="1" thickTop="1" x14ac:dyDescent="0.6"/>
    <row r="94" spans="2:16" ht="22.05" customHeight="1" x14ac:dyDescent="0.6">
      <c r="B94" s="78" t="s">
        <v>162</v>
      </c>
      <c r="C94" s="25" t="s">
        <v>143</v>
      </c>
      <c r="H94" s="129"/>
      <c r="J94" s="44"/>
    </row>
    <row r="95" spans="2:16" ht="22.05" customHeight="1" x14ac:dyDescent="0.6">
      <c r="D95" s="25" t="s">
        <v>144</v>
      </c>
      <c r="H95" s="129">
        <v>-20020</v>
      </c>
      <c r="J95" s="137">
        <v>-30800</v>
      </c>
    </row>
    <row r="96" spans="2:16" ht="22.05" customHeight="1" x14ac:dyDescent="0.6">
      <c r="D96" s="25" t="s">
        <v>145</v>
      </c>
      <c r="H96" s="129">
        <v>15</v>
      </c>
      <c r="J96" s="137">
        <v>9</v>
      </c>
    </row>
    <row r="97" spans="4:15" ht="22.05" customHeight="1" thickBot="1" x14ac:dyDescent="0.65">
      <c r="D97" s="25" t="s">
        <v>146</v>
      </c>
      <c r="H97" s="130">
        <v>-20005</v>
      </c>
      <c r="J97" s="139">
        <v>-30791</v>
      </c>
      <c r="M97" s="146"/>
      <c r="O97" s="146"/>
    </row>
    <row r="98" spans="4:15" ht="22.05" customHeight="1" thickTop="1" x14ac:dyDescent="0.6"/>
    <row r="99" spans="4:15" ht="21" customHeight="1" x14ac:dyDescent="0.6"/>
  </sheetData>
  <mergeCells count="15">
    <mergeCell ref="H42:J42"/>
    <mergeCell ref="A40:J40"/>
    <mergeCell ref="A41:J41"/>
    <mergeCell ref="A3:J3"/>
    <mergeCell ref="A38:J38"/>
    <mergeCell ref="A39:J39"/>
    <mergeCell ref="A4:J4"/>
    <mergeCell ref="A6:J6"/>
    <mergeCell ref="H7:J7"/>
    <mergeCell ref="A5:J5"/>
    <mergeCell ref="A73:J73"/>
    <mergeCell ref="A74:J74"/>
    <mergeCell ref="A75:J75"/>
    <mergeCell ref="A76:J76"/>
    <mergeCell ref="H77:J77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 </vt:lpstr>
      <vt:lpstr>งบกำไรขาดทุนเบ็ดเสร็จ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'งบฐานะการเงิน '!Print_Area</vt:lpstr>
      <vt:lpstr>งบแสดงการเปลี่ยนแปลง!Print_Area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2024-11-06T02:01:17Z</cp:lastPrinted>
  <dcterms:created xsi:type="dcterms:W3CDTF">2003-10-16T04:11:37Z</dcterms:created>
  <dcterms:modified xsi:type="dcterms:W3CDTF">2024-11-08T06:56:37Z</dcterms:modified>
</cp:coreProperties>
</file>