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9-ConSoL_Y24-67_Sep\7-2409_FS\Final FS Leo Global Logistics Q3'24\"/>
    </mc:Choice>
  </mc:AlternateContent>
  <xr:revisionPtr revIDLastSave="0" documentId="13_ncr:1_{8E08DAF7-938E-47E8-A6FF-C3074C968D6A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5" sheetId="4" r:id="rId4"/>
    <sheet name="PL 6-7" sheetId="18" r:id="rId5"/>
    <sheet name="EQ-Conso 8" sheetId="19" r:id="rId6"/>
    <sheet name="EQ-Conso 9" sheetId="15" r:id="rId7"/>
    <sheet name="EQ-Separate 10" sheetId="20" r:id="rId8"/>
    <sheet name="EQ-Separate 11" sheetId="17" r:id="rId9"/>
    <sheet name="CF 12-13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5">#REF!</definedName>
    <definedName name="\a" localSheetId="6">#REF!</definedName>
    <definedName name="\a" localSheetId="7">#REF!</definedName>
    <definedName name="\a" localSheetId="8">#REF!</definedName>
    <definedName name="\a">#REF!</definedName>
    <definedName name="\b" localSheetId="5">#REF!</definedName>
    <definedName name="\b" localSheetId="6">#REF!</definedName>
    <definedName name="\b" localSheetId="7">#REF!</definedName>
    <definedName name="\b" localSheetId="8">#REF!</definedName>
    <definedName name="\b">#REF!</definedName>
    <definedName name="\c" localSheetId="5">'[1]Fagor04-A3112e'!#REF!</definedName>
    <definedName name="\c" localSheetId="6">'[1]Fagor04-A3112e'!#REF!</definedName>
    <definedName name="\c" localSheetId="7">'[1]Fagor04-A3112e'!#REF!</definedName>
    <definedName name="\c" localSheetId="8">'[1]Fagor04-A3112e'!#REF!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9">#REF!</definedName>
    <definedName name="_nnd1" localSheetId="5">#REF!</definedName>
    <definedName name="_nnd1" localSheetId="6">#REF!</definedName>
    <definedName name="_nnd1" localSheetId="7">#REF!</definedName>
    <definedName name="_nnd1" localSheetId="8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3" hidden="1">'PL 4-5'!#REF!</definedName>
    <definedName name="a" localSheetId="4" hidden="1">'PL 6-7'!#REF!</definedName>
    <definedName name="a">#REF!</definedName>
    <definedName name="A1W" localSheetId="5">#REF!</definedName>
    <definedName name="A1W" localSheetId="7">#REF!</definedName>
    <definedName name="A1W">#REF!</definedName>
    <definedName name="aa" localSheetId="5">{"'Sheet1'!$A$1:$Y$6"}</definedName>
    <definedName name="aa" localSheetId="6">{"'Sheet1'!$A$1:$Y$6"}</definedName>
    <definedName name="aa" localSheetId="7">{"'Sheet1'!$A$1:$Y$6"}</definedName>
    <definedName name="aa" localSheetId="8">{"'Sheet1'!$A$1:$Y$6"}</definedName>
    <definedName name="aa">{"'Sheet1'!$A$1:$Y$6"}</definedName>
    <definedName name="aaa" hidden="1">#REF!</definedName>
    <definedName name="aaaa" hidden="1">#REF!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 localSheetId="5">#REF!</definedName>
    <definedName name="aege" localSheetId="7">#REF!</definedName>
    <definedName name="aege">#REF!</definedName>
    <definedName name="aergrg">[11]ผ้าสำเร็จ!#REF!</definedName>
    <definedName name="af" localSheetId="9">#REF!</definedName>
    <definedName name="af" localSheetId="5">#REF!</definedName>
    <definedName name="af" localSheetId="6">#REF!</definedName>
    <definedName name="af" localSheetId="7">#REF!</definedName>
    <definedName name="af" localSheetId="8">#REF!</definedName>
    <definedName name="af">#REF!</definedName>
    <definedName name="AGING">#REF!</definedName>
    <definedName name="agldvollp" localSheetId="9">#REF!</definedName>
    <definedName name="agldvollp" localSheetId="5">#REF!</definedName>
    <definedName name="agldvollp" localSheetId="6">#REF!</definedName>
    <definedName name="agldvollp" localSheetId="7">#REF!</definedName>
    <definedName name="agldvollp" localSheetId="8">#REF!</definedName>
    <definedName name="agldvollp">#REF!</definedName>
    <definedName name="agldvolrp" localSheetId="9">#REF!</definedName>
    <definedName name="agldvolrp" localSheetId="5">#REF!</definedName>
    <definedName name="agldvolrp" localSheetId="6">#REF!</definedName>
    <definedName name="agldvolrp">#REF!</definedName>
    <definedName name="agrfreight1" localSheetId="9">'[12]YTD Data'!#REF!</definedName>
    <definedName name="agrfreight1" localSheetId="5">'[12]YTD Data'!#REF!</definedName>
    <definedName name="agrfreight1" localSheetId="6">'[12]YTD Data'!#REF!</definedName>
    <definedName name="agrfreight1">'[12]YTD Data'!#REF!</definedName>
    <definedName name="agrfreight2" localSheetId="9">'[12]YTD Data'!#REF!</definedName>
    <definedName name="agrfreight2" localSheetId="5">'[12]YTD Data'!#REF!</definedName>
    <definedName name="agrfreight2" localSheetId="6">'[12]YTD Data'!#REF!</definedName>
    <definedName name="agrfreight2">'[12]YTD Data'!#REF!</definedName>
    <definedName name="anchor" localSheetId="9">#REF!</definedName>
    <definedName name="anchor" localSheetId="5">#REF!</definedName>
    <definedName name="anchor" localSheetId="6">#REF!</definedName>
    <definedName name="anchor" localSheetId="7">#REF!</definedName>
    <definedName name="anchor" localSheetId="8">#REF!</definedName>
    <definedName name="anchor">#REF!</definedName>
    <definedName name="ang">'[13]Data 2'!$A:$IV</definedName>
    <definedName name="ann" localSheetId="5">#REF!</definedName>
    <definedName name="ann" localSheetId="7">#REF!</definedName>
    <definedName name="ann">#REF!</definedName>
    <definedName name="ARM" localSheetId="5">#REF!</definedName>
    <definedName name="ARM" localSheetId="7">#REF!</definedName>
    <definedName name="ARM">#REF!</definedName>
    <definedName name="AS2DocOpenMode">"AS2DocumentEdit"</definedName>
    <definedName name="asd" localSheetId="9">#REF!</definedName>
    <definedName name="asd" localSheetId="5">#REF!</definedName>
    <definedName name="asd" localSheetId="6">#REF!</definedName>
    <definedName name="asd" localSheetId="7">#REF!</definedName>
    <definedName name="asd" localSheetId="8">#REF!</definedName>
    <definedName name="asd">#REF!</definedName>
    <definedName name="asdqa" localSheetId="9">#REF!</definedName>
    <definedName name="asdqa" localSheetId="5">#REF!</definedName>
    <definedName name="asdqa" localSheetId="6">#REF!</definedName>
    <definedName name="asdqa" localSheetId="7">#REF!</definedName>
    <definedName name="asdqa" localSheetId="8">#REF!</definedName>
    <definedName name="asdqa">#REF!</definedName>
    <definedName name="asds" localSheetId="5">{"'Eng (page2)'!$A$1:$D$52"}</definedName>
    <definedName name="asds" localSheetId="6">{"'Eng (page2)'!$A$1:$D$52"}</definedName>
    <definedName name="asds" localSheetId="7">{"'Eng (page2)'!$A$1:$D$52"}</definedName>
    <definedName name="asds" localSheetId="8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9">'[15]USDXAU Before'!#REF!</definedName>
    <definedName name="AUD_Gold_Hedging_Exposure_Comparison" localSheetId="5">'[15]USDXAU Before'!#REF!</definedName>
    <definedName name="AUD_Gold_Hedging_Exposure_Comparison" localSheetId="6">'[15]USDXAU Before'!#REF!</definedName>
    <definedName name="AUD_Gold_Hedging_Exposure_Comparison" localSheetId="7">'[15]USDXAU Before'!#REF!</definedName>
    <definedName name="AUD_Gold_Hedging_Exposure_Comparison" localSheetId="8">'[15]USDXAU Before'!#REF!</definedName>
    <definedName name="AUD_Gold_Hedging_Exposure_Comparison">'[15]USDXAU Before'!#REF!</definedName>
    <definedName name="audfwdlp" localSheetId="9">#REF!</definedName>
    <definedName name="audfwdlp" localSheetId="5">#REF!</definedName>
    <definedName name="audfwdlp" localSheetId="6">#REF!</definedName>
    <definedName name="audfwdlp" localSheetId="7">#REF!</definedName>
    <definedName name="audfwdlp" localSheetId="8">#REF!</definedName>
    <definedName name="audfwdlp">#REF!</definedName>
    <definedName name="audfwdp" localSheetId="9">#REF!</definedName>
    <definedName name="audfwdp" localSheetId="5">#REF!</definedName>
    <definedName name="audfwdp" localSheetId="6">#REF!</definedName>
    <definedName name="audfwdp" localSheetId="7">#REF!</definedName>
    <definedName name="audfwdp" localSheetId="8">#REF!</definedName>
    <definedName name="audfwdp">#REF!</definedName>
    <definedName name="audfwdrp" localSheetId="9">#REF!</definedName>
    <definedName name="audfwdrp" localSheetId="5">#REF!</definedName>
    <definedName name="audfwdrp" localSheetId="6">#REF!</definedName>
    <definedName name="audfwdrp" localSheetId="7">#REF!</definedName>
    <definedName name="audfwdrp" localSheetId="8">#REF!</definedName>
    <definedName name="audfwdrp">#REF!</definedName>
    <definedName name="audintp" localSheetId="9">#REF!</definedName>
    <definedName name="audintp" localSheetId="5">#REF!</definedName>
    <definedName name="audintp" localSheetId="6">#REF!</definedName>
    <definedName name="audintp">#REF!</definedName>
    <definedName name="AUDsimple_curve" localSheetId="9">#REF!</definedName>
    <definedName name="AUDsimple_curve" localSheetId="5">#REF!</definedName>
    <definedName name="AUDsimple_curve" localSheetId="6">#REF!</definedName>
    <definedName name="AUDsimple_curve">#REF!</definedName>
    <definedName name="audusdp" localSheetId="9">#REF!</definedName>
    <definedName name="audusdp" localSheetId="5">#REF!</definedName>
    <definedName name="audusdp" localSheetId="6">#REF!</definedName>
    <definedName name="audusdp">#REF!</definedName>
    <definedName name="audvollp" localSheetId="9">#REF!</definedName>
    <definedName name="audvollp" localSheetId="5">#REF!</definedName>
    <definedName name="audvollp" localSheetId="6">#REF!</definedName>
    <definedName name="audvollp">#REF!</definedName>
    <definedName name="audvolrp" localSheetId="9">#REF!</definedName>
    <definedName name="audvolrp" localSheetId="5">#REF!</definedName>
    <definedName name="audvolrp" localSheetId="6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9">#REF!</definedName>
    <definedName name="balance_sheet" localSheetId="5">#REF!</definedName>
    <definedName name="balance_sheet" localSheetId="6">#REF!</definedName>
    <definedName name="balance_sheet">#REF!</definedName>
    <definedName name="base">#REF!</definedName>
    <definedName name="bb">#REF!</definedName>
    <definedName name="bbb">[16]name!#REF!</definedName>
    <definedName name="BCExport" localSheetId="5">#REF!</definedName>
    <definedName name="BCExport" localSheetId="7">#REF!</definedName>
    <definedName name="BCExport">#REF!</definedName>
    <definedName name="Beginz" localSheetId="9">#REF!</definedName>
    <definedName name="Beginz" localSheetId="5">#REF!</definedName>
    <definedName name="Beginz" localSheetId="6">#REF!</definedName>
    <definedName name="Beginz">#REF!</definedName>
    <definedName name="BOI">'[14]License BOI'!$A$3:$A$10</definedName>
    <definedName name="BONUS1" localSheetId="5">#REF!</definedName>
    <definedName name="BONUS1" localSheetId="7">#REF!</definedName>
    <definedName name="BONUS1">#REF!</definedName>
    <definedName name="BS" localSheetId="9">#REF!</definedName>
    <definedName name="BS" localSheetId="5">#REF!</definedName>
    <definedName name="BS" localSheetId="6">#REF!</definedName>
    <definedName name="BS">#REF!</definedName>
    <definedName name="case">[17]data!$C$1</definedName>
    <definedName name="cash" localSheetId="5">{"'Eng (page2)'!$A$1:$D$52"}</definedName>
    <definedName name="cash" localSheetId="6">{"'Eng (page2)'!$A$1:$D$52"}</definedName>
    <definedName name="cash" localSheetId="7">{"'Eng (page2)'!$A$1:$D$52"}</definedName>
    <definedName name="cash" localSheetId="8">{"'Eng (page2)'!$A$1:$D$52"}</definedName>
    <definedName name="cash">{"'Eng (page2)'!$A$1:$D$52"}</definedName>
    <definedName name="Cashflow" localSheetId="5">{"'Sheet1'!$L$16"}</definedName>
    <definedName name="Cashflow" localSheetId="6">{"'Sheet1'!$L$16"}</definedName>
    <definedName name="Cashflow" localSheetId="7">{"'Sheet1'!$L$16"}</definedName>
    <definedName name="Cashflow" localSheetId="8">{"'Sheet1'!$L$16"}</definedName>
    <definedName name="Cashflow">{"'Sheet1'!$L$16"}</definedName>
    <definedName name="cc">#REF!</definedName>
    <definedName name="CcySens" localSheetId="9">'[15]USDXAU Before'!#REF!</definedName>
    <definedName name="CcySens" localSheetId="5">'[15]USDXAU Before'!#REF!</definedName>
    <definedName name="CcySens" localSheetId="6">'[15]USDXAU Before'!#REF!</definedName>
    <definedName name="CcySens">'[15]USDXAU Before'!#REF!</definedName>
    <definedName name="CcyStartU" localSheetId="9">'[15]USDXAU Before'!#REF!</definedName>
    <definedName name="CcyStartU" localSheetId="5">'[15]USDXAU Before'!#REF!</definedName>
    <definedName name="CcyStartU" localSheetId="6">'[15]USDXAU Before'!#REF!</definedName>
    <definedName name="CcyStartU">'[15]USDXAU Before'!#REF!</definedName>
    <definedName name="CHASHFLOW" localSheetId="5">{"'Sheet1'!$L$16"}</definedName>
    <definedName name="CHASHFLOW" localSheetId="6">{"'Sheet1'!$L$16"}</definedName>
    <definedName name="CHASHFLOW" localSheetId="7">{"'Sheet1'!$L$16"}</definedName>
    <definedName name="CHASHFLOW" localSheetId="8">{"'Sheet1'!$L$16"}</definedName>
    <definedName name="CHASHFLOW">{"'Sheet1'!$L$16"}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 localSheetId="5">#REF!</definedName>
    <definedName name="CODEDES" localSheetId="7">#REF!</definedName>
    <definedName name="CODEDES">#REF!</definedName>
    <definedName name="CombinedStartU" localSheetId="9">'[15]USDXAU Before'!#REF!</definedName>
    <definedName name="CombinedStartU" localSheetId="5">'[15]USDXAU Before'!#REF!</definedName>
    <definedName name="CombinedStartU" localSheetId="6">'[15]USDXAU Before'!#REF!</definedName>
    <definedName name="CombinedStartU">'[15]USDXAU Before'!#REF!</definedName>
    <definedName name="comm.">[19]description!#REF!</definedName>
    <definedName name="compare" localSheetId="5">#REF!</definedName>
    <definedName name="compare" localSheetId="7">#REF!</definedName>
    <definedName name="compare">#REF!</definedName>
    <definedName name="con" localSheetId="5">#REF!</definedName>
    <definedName name="con" localSheetId="7">#REF!</definedName>
    <definedName name="con">#REF!</definedName>
    <definedName name="Contract_Range_1" localSheetId="9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 localSheetId="8">#REF!</definedName>
    <definedName name="Contract_Range_1">#REF!</definedName>
    <definedName name="contract_Range_11" localSheetId="9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 localSheetId="8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9">#REF!</definedName>
    <definedName name="Data_Graph" localSheetId="5">#REF!</definedName>
    <definedName name="Data_Graph" localSheetId="6">#REF!</definedName>
    <definedName name="Data_Graph" localSheetId="7">#REF!</definedName>
    <definedName name="Data_Graph" localSheetId="8">#REF!</definedName>
    <definedName name="Data_Graph">#REF!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9">#REF!</definedName>
    <definedName name="datep" localSheetId="5">#REF!</definedName>
    <definedName name="datep" localSheetId="6">#REF!</definedName>
    <definedName name="datep">#REF!</definedName>
    <definedName name="Db">[22]Sheet1!$A$2:$D$126</definedName>
    <definedName name="dd" localSheetId="5">#REF!</definedName>
    <definedName name="dd" localSheetId="7">#REF!</definedName>
    <definedName name="dd">#REF!</definedName>
    <definedName name="DDAWEW" localSheetId="5">#REF!</definedName>
    <definedName name="DDAWEW" localSheetId="7">#REF!</definedName>
    <definedName name="DDAWEW">#REF!</definedName>
    <definedName name="DDS" localSheetId="5">'[23]แจกแจง _งบดุล_'!#REF!</definedName>
    <definedName name="DDS" localSheetId="7">'[23]แจกแจง _งบดุล_'!#REF!</definedName>
    <definedName name="DDS">'[23]แจกแจง _งบดุล_'!#REF!</definedName>
    <definedName name="Defect_Jun_2002" localSheetId="5">[24]note_defect!#REF!</definedName>
    <definedName name="Defect_Jun_2002" localSheetId="7">[24]note_defect!#REF!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 localSheetId="5">#REF!</definedName>
    <definedName name="df" localSheetId="7">#REF!</definedName>
    <definedName name="df">#REF!</definedName>
    <definedName name="DFe">'[10]AA-1'!#REF!</definedName>
    <definedName name="division_code" localSheetId="9">#REF!</definedName>
    <definedName name="division_code" localSheetId="5">#REF!</definedName>
    <definedName name="division_code" localSheetId="6">#REF!</definedName>
    <definedName name="division_code">#REF!</definedName>
    <definedName name="dkfi">#REF!</definedName>
    <definedName name="dofks">'[25]รายได้_คชจ  Con'!#REF!</definedName>
    <definedName name="DSFF" localSheetId="5">#REF!</definedName>
    <definedName name="DSFF" localSheetId="7">#REF!</definedName>
    <definedName name="DSFF">#REF!</definedName>
    <definedName name="dsfka" localSheetId="5">#REF!</definedName>
    <definedName name="dsfka" localSheetId="7">#REF!</definedName>
    <definedName name="dsfka">#REF!</definedName>
    <definedName name="dtyjr" localSheetId="5">#REF!</definedName>
    <definedName name="dtyjr" localSheetId="7">#REF!</definedName>
    <definedName name="dtyjr">#REF!</definedName>
    <definedName name="dwdy" localSheetId="5">'[10]AA-1'!#REF!</definedName>
    <definedName name="dwdy" localSheetId="7">'[10]AA-1'!#REF!</definedName>
    <definedName name="dwdy">'[10]AA-1'!#REF!</definedName>
    <definedName name="E" localSheetId="5">#REF!</definedName>
    <definedName name="E" localSheetId="7">#REF!</definedName>
    <definedName name="E">#REF!</definedName>
    <definedName name="ee" localSheetId="5">#REF!</definedName>
    <definedName name="ee" localSheetId="7">#REF!</definedName>
    <definedName name="ee">#REF!</definedName>
    <definedName name="ergaqq" localSheetId="5">[2]RSS9801!#REF!</definedName>
    <definedName name="ergaqq" localSheetId="7">[2]RSS9801!#REF!</definedName>
    <definedName name="ergaqq">[2]RSS9801!#REF!</definedName>
    <definedName name="ert" localSheetId="5" hidden="1">#REF!</definedName>
    <definedName name="ert" localSheetId="7" hidden="1">#REF!</definedName>
    <definedName name="ert" hidden="1">#REF!</definedName>
    <definedName name="EX.RATE">[26]RATE!$A$1:$C$32</definedName>
    <definedName name="Excel_BuiltIn__FilterDatabase_2">[27]TB2008!#REF!</definedName>
    <definedName name="Excel_BuiltIn_Database" localSheetId="5">#REF!</definedName>
    <definedName name="Excel_BuiltIn_Database" localSheetId="7">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 localSheetId="5">#REF!</definedName>
    <definedName name="Excel_BuiltIn_Print_Area_12_11" localSheetId="7">#REF!</definedName>
    <definedName name="Excel_BuiltIn_Print_Area_12_11">#REF!</definedName>
    <definedName name="Excel_BuiltIn_Print_Area_12_12" localSheetId="5">#REF!</definedName>
    <definedName name="Excel_BuiltIn_Print_Area_12_12" localSheetId="7">#REF!</definedName>
    <definedName name="Excel_BuiltIn_Print_Area_12_12">#REF!</definedName>
    <definedName name="Excel_BuiltIn_Print_Area_12_16" localSheetId="5">'[29]แจกแจง _งบดุล_'!#REF!</definedName>
    <definedName name="Excel_BuiltIn_Print_Area_12_16" localSheetId="7">'[29]แจกแจง _งบดุล_'!#REF!</definedName>
    <definedName name="Excel_BuiltIn_Print_Area_12_16">'[29]แจกแจง _งบดุล_'!#REF!</definedName>
    <definedName name="Excel_BuiltIn_Print_Area_12_18" localSheetId="5">'[30]แจกแจง _งบดุล_'!#REF!</definedName>
    <definedName name="Excel_BuiltIn_Print_Area_12_18" localSheetId="7">'[30]แจกแจง _งบดุล_'!#REF!</definedName>
    <definedName name="Excel_BuiltIn_Print_Area_12_18">'[30]แจกแจง _งบดุล_'!#REF!</definedName>
    <definedName name="Excel_BuiltIn_Print_Area_12_29" localSheetId="5">#REF!</definedName>
    <definedName name="Excel_BuiltIn_Print_Area_12_29" localSheetId="7">#REF!</definedName>
    <definedName name="Excel_BuiltIn_Print_Area_12_29">#REF!</definedName>
    <definedName name="Excel_BuiltIn_Print_Area_12_3" localSheetId="5">'[30]แจกแจง _งบดุล_'!#REF!</definedName>
    <definedName name="Excel_BuiltIn_Print_Area_12_3" localSheetId="7">'[30]แจกแจง _งบดุล_'!#REF!</definedName>
    <definedName name="Excel_BuiltIn_Print_Area_12_3">'[30]แจกแจง _งบดุล_'!#REF!</definedName>
    <definedName name="Excel_BuiltIn_Print_Area_12_4" localSheetId="5">'[30]แจกแจง _งบดุล_'!#REF!</definedName>
    <definedName name="Excel_BuiltIn_Print_Area_12_4" localSheetId="7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 localSheetId="5">#REF!</definedName>
    <definedName name="Excel_BuiltIn_Print_Area_12_9" localSheetId="7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5">#REF!</definedName>
    <definedName name="Excel_BuiltIn_Print_Area_53_15" localSheetId="7">#REF!</definedName>
    <definedName name="Excel_BuiltIn_Print_Area_53_15">#REF!</definedName>
    <definedName name="Excel_BuiltIn_Print_Area_53_16" localSheetId="5">#REF!</definedName>
    <definedName name="Excel_BuiltIn_Print_Area_53_16" localSheetId="7">#REF!</definedName>
    <definedName name="Excel_BuiltIn_Print_Area_53_16">#REF!</definedName>
    <definedName name="Excel_BuiltIn_Print_Area_53_17" localSheetId="5">#REF!</definedName>
    <definedName name="Excel_BuiltIn_Print_Area_53_17" localSheetId="7">#REF!</definedName>
    <definedName name="Excel_BuiltIn_Print_Area_53_17">#REF!</definedName>
    <definedName name="Excel_BuiltIn_Print_Area_53_26" localSheetId="5">'[31]รายได้_คชจ  Con'!#REF!</definedName>
    <definedName name="Excel_BuiltIn_Print_Area_53_26" localSheetId="7">'[31]รายได้_คชจ  Con'!#REF!</definedName>
    <definedName name="Excel_BuiltIn_Print_Area_53_26">'[31]รายได้_คชจ  Con'!#REF!</definedName>
    <definedName name="Excel_BuiltIn_Print_Area_53_33" localSheetId="5">#REF!</definedName>
    <definedName name="Excel_BuiltIn_Print_Area_53_33" localSheetId="7">#REF!</definedName>
    <definedName name="Excel_BuiltIn_Print_Area_53_33">#REF!</definedName>
    <definedName name="Excel_BuiltIn_Print_Area_53_8" localSheetId="5">#REF!</definedName>
    <definedName name="Excel_BuiltIn_Print_Area_53_8" localSheetId="7">#REF!</definedName>
    <definedName name="Excel_BuiltIn_Print_Area_53_8">#REF!</definedName>
    <definedName name="Excel_BuiltIn_Print_Area_6" localSheetId="5">#REF!</definedName>
    <definedName name="Excel_BuiltIn_Print_Area_6" localSheetId="7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5">#REF!</definedName>
    <definedName name="Excel_BuiltIn_Print_Titles_6" localSheetId="7">#REF!</definedName>
    <definedName name="Excel_BuiltIn_Print_Titles_6">#REF!</definedName>
    <definedName name="EXPORT" localSheetId="5">#REF!</definedName>
    <definedName name="EXPORT" localSheetId="7">#REF!</definedName>
    <definedName name="EXPORT">#REF!</definedName>
    <definedName name="_xlnm.Extract" localSheetId="5">[42]BGT97STAFF!#REF!</definedName>
    <definedName name="_xlnm.Extract" localSheetId="7">[42]BGT97STAFF!#REF!</definedName>
    <definedName name="_xlnm.Extract">[42]BGT97STAFF!#REF!</definedName>
    <definedName name="F" localSheetId="5">'[20]วงเครดิต 3'!#REF!</definedName>
    <definedName name="F" localSheetId="7">'[20]วงเครดิต 3'!#REF!</definedName>
    <definedName name="F">'[20]วงเครดิต 3'!#REF!</definedName>
    <definedName name="FA.." localSheetId="5">#REF!</definedName>
    <definedName name="FA.." localSheetId="7">#REF!</definedName>
    <definedName name="FA..">#REF!</definedName>
    <definedName name="fdkf" localSheetId="5">#REF!</definedName>
    <definedName name="fdkf" localSheetId="7">#REF!</definedName>
    <definedName name="fdkf">#REF!</definedName>
    <definedName name="fetg" localSheetId="5">#REF!</definedName>
    <definedName name="fetg" localSheetId="7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9">#REF!</definedName>
    <definedName name="foreign_exchange_chart" localSheetId="5">#REF!</definedName>
    <definedName name="foreign_exchange_chart" localSheetId="6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 localSheetId="5">#REF!</definedName>
    <definedName name="Gain_Loss" localSheetId="7">#REF!</definedName>
    <definedName name="Gain_Loss">#REF!</definedName>
    <definedName name="gbfp" localSheetId="9">#REF!</definedName>
    <definedName name="gbfp" localSheetId="5">#REF!</definedName>
    <definedName name="gbfp" localSheetId="6">#REF!</definedName>
    <definedName name="gbfp">#REF!</definedName>
    <definedName name="GL_CB">'[43]GL CB'!$L$44</definedName>
    <definedName name="GL_M">'[43]GL M'!$L$385</definedName>
    <definedName name="GoldFeeRange" localSheetId="9">#REF!</definedName>
    <definedName name="GoldFeeRange" localSheetId="5">#REF!</definedName>
    <definedName name="GoldFeeRange" localSheetId="6">#REF!</definedName>
    <definedName name="GoldFeeRange">#REF!</definedName>
    <definedName name="GoldFeeSens" localSheetId="9">'[15]USDXAU Before'!#REF!</definedName>
    <definedName name="GoldFeeSens" localSheetId="5">'[15]USDXAU Before'!#REF!</definedName>
    <definedName name="GoldFeeSens" localSheetId="6">'[15]USDXAU Before'!#REF!</definedName>
    <definedName name="GoldFeeSens">'[15]USDXAU Before'!#REF!</definedName>
    <definedName name="GoldFeeStartU" localSheetId="9">'[15]USDXAU Before'!#REF!</definedName>
    <definedName name="GoldFeeStartU" localSheetId="5">'[15]USDXAU Before'!#REF!</definedName>
    <definedName name="GoldFeeStartU" localSheetId="6">'[15]USDXAU Before'!#REF!</definedName>
    <definedName name="GoldFeeStartU">'[15]USDXAU Before'!#REF!</definedName>
    <definedName name="GoldVolRange" localSheetId="9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 localSheetId="8">#REF!,#REF!</definedName>
    <definedName name="GoldVolRange">#REF!,#REF!</definedName>
    <definedName name="GoldVolSens" localSheetId="9">'[15]USDXAU Before'!#REF!</definedName>
    <definedName name="GoldVolSens" localSheetId="5">'[15]USDXAU Before'!#REF!</definedName>
    <definedName name="GoldVolSens" localSheetId="6">'[15]USDXAU Before'!#REF!</definedName>
    <definedName name="GoldVolSens" localSheetId="7">'[15]USDXAU Before'!#REF!</definedName>
    <definedName name="GoldVolSens" localSheetId="8">'[15]USDXAU Before'!#REF!</definedName>
    <definedName name="GoldVolSens">'[15]USDXAU Before'!#REF!</definedName>
    <definedName name="GoldVolStartU" localSheetId="9">'[15]USDXAU Before'!#REF!</definedName>
    <definedName name="GoldVolStartU" localSheetId="5">'[15]USDXAU Before'!#REF!</definedName>
    <definedName name="GoldVolStartU" localSheetId="6">'[15]USDXAU Before'!#REF!</definedName>
    <definedName name="GoldVolStartU" localSheetId="7">'[15]USDXAU Before'!#REF!</definedName>
    <definedName name="GoldVolStartU" localSheetId="8">'[15]USDXAU Before'!#REF!</definedName>
    <definedName name="GoldVolStartU">'[15]USDXAU Before'!#REF!</definedName>
    <definedName name="Gr" localSheetId="5">#REF!</definedName>
    <definedName name="Gr" localSheetId="7">#REF!</definedName>
    <definedName name="Gr">#REF!</definedName>
    <definedName name="grd" localSheetId="5">#REF!</definedName>
    <definedName name="grd" localSheetId="7">#REF!</definedName>
    <definedName name="grd">#REF!</definedName>
    <definedName name="GRE" localSheetId="5">#REF!</definedName>
    <definedName name="GRE" localSheetId="7">#REF!</definedName>
    <definedName name="GRE">#REF!</definedName>
    <definedName name="GRERGERG">#REF!</definedName>
    <definedName name="group">[44]group!$A:$IV</definedName>
    <definedName name="grr" localSheetId="5">#REF!</definedName>
    <definedName name="grr" localSheetId="7">#REF!</definedName>
    <definedName name="grr">#REF!</definedName>
    <definedName name="Grrrrr" localSheetId="5">#REF!</definedName>
    <definedName name="Grrrrr" localSheetId="7">#REF!</definedName>
    <definedName name="Grrrrr">#REF!</definedName>
    <definedName name="h" localSheetId="5">{"'Sheet1'!$L$16"}</definedName>
    <definedName name="h" localSheetId="6">{"'Sheet1'!$L$16"}</definedName>
    <definedName name="h" localSheetId="7">{"'Sheet1'!$L$16"}</definedName>
    <definedName name="h" localSheetId="8">{"'Sheet1'!$L$16"}</definedName>
    <definedName name="h">{"'Sheet1'!$L$16"}</definedName>
    <definedName name="HAE_YOUNG_TRADING_CO._LTD.">#REF!</definedName>
    <definedName name="hay" localSheetId="5">{"'Sheet1'!$L$16"}</definedName>
    <definedName name="hay" localSheetId="6">{"'Sheet1'!$L$16"}</definedName>
    <definedName name="hay" localSheetId="7">{"'Sheet1'!$L$16"}</definedName>
    <definedName name="hay" localSheetId="8">{"'Sheet1'!$L$16"}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9">'[45]Heraeus Tables'!#REF!</definedName>
    <definedName name="herfreight" localSheetId="5">'[45]Heraeus Tables'!#REF!</definedName>
    <definedName name="herfreight" localSheetId="6">'[45]Heraeus Tables'!#REF!</definedName>
    <definedName name="herfreight" localSheetId="7">'[45]Heraeus Tables'!#REF!</definedName>
    <definedName name="herfreight" localSheetId="8">'[45]Heraeus Tables'!#REF!</definedName>
    <definedName name="herfreight">'[45]Heraeus Tables'!#REF!</definedName>
    <definedName name="hey" localSheetId="5">{"'Sheet1'!$L$16"}</definedName>
    <definedName name="hey" localSheetId="6">{"'Sheet1'!$L$16"}</definedName>
    <definedName name="hey" localSheetId="7">{"'Sheet1'!$L$16"}</definedName>
    <definedName name="hey" localSheetId="8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5">{"'Eng (page2)'!$A$1:$D$52"}</definedName>
    <definedName name="HTML_Control" localSheetId="6">{"'Eng (page2)'!$A$1:$D$52"}</definedName>
    <definedName name="HTML_Control" localSheetId="7">{"'Eng (page2)'!$A$1:$D$52"}</definedName>
    <definedName name="HTML_Control" localSheetId="8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 localSheetId="6">{"'Sheet1'!$L$16"}</definedName>
    <definedName name="huy" localSheetId="7">{"'Sheet1'!$L$16"}</definedName>
    <definedName name="huy" localSheetId="8">{"'Sheet1'!$L$16"}</definedName>
    <definedName name="huy">{"'Sheet1'!$L$16"}</definedName>
    <definedName name="hyu">#REF!</definedName>
    <definedName name="i" localSheetId="9">#REF!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 localSheetId="3">'PL 4-5'!#REF!</definedName>
    <definedName name="i" localSheetId="4">'PL 6-7'!#REF!</definedName>
    <definedName name="i">#REF!</definedName>
    <definedName name="iiii" localSheetId="5" hidden="1">{#N/A,#N/A,FALSE,"Eff-SSC2"}</definedName>
    <definedName name="iiii" localSheetId="6" hidden="1">{#N/A,#N/A,FALSE,"Eff-SSC2"}</definedName>
    <definedName name="iiii" localSheetId="7" hidden="1">{#N/A,#N/A,FALSE,"Eff-SSC2"}</definedName>
    <definedName name="iiii" localSheetId="8" hidden="1">{#N/A,#N/A,FALSE,"Eff-SSC2"}</definedName>
    <definedName name="iiii" hidden="1">{#N/A,#N/A,FALSE,"Eff-SSC2"}</definedName>
    <definedName name="iju" localSheetId="9">#REF!</definedName>
    <definedName name="iju" localSheetId="5">#REF!</definedName>
    <definedName name="iju" localSheetId="6">#REF!</definedName>
    <definedName name="iju" localSheetId="7">#REF!</definedName>
    <definedName name="iju" localSheetId="8">#REF!</definedName>
    <definedName name="iju">#REF!</definedName>
    <definedName name="ilio">#REF!</definedName>
    <definedName name="iliu">'[10]AA-1'!#REF!</definedName>
    <definedName name="inj" localSheetId="9">#REF!</definedName>
    <definedName name="inj" localSheetId="5">#REF!</definedName>
    <definedName name="inj" localSheetId="6">#REF!</definedName>
    <definedName name="inj" localSheetId="7">#REF!</definedName>
    <definedName name="inj" localSheetId="8">#REF!</definedName>
    <definedName name="inj">#REF!</definedName>
    <definedName name="Int" localSheetId="9">#REF!</definedName>
    <definedName name="Int" localSheetId="5">#REF!</definedName>
    <definedName name="Int" localSheetId="6">#REF!</definedName>
    <definedName name="Int">#REF!</definedName>
    <definedName name="INTERCONTINENTAL_COMMODITIES">'[46]CODE,NAME'!#REF!</definedName>
    <definedName name="IntRateRange" localSheetId="9">#REF!</definedName>
    <definedName name="IntRateRange" localSheetId="5">#REF!</definedName>
    <definedName name="IntRateRange" localSheetId="6">#REF!</definedName>
    <definedName name="IntRateRange">#REF!</definedName>
    <definedName name="IntRates" localSheetId="9">#REF!</definedName>
    <definedName name="IntRates" localSheetId="5">#REF!</definedName>
    <definedName name="IntRates" localSheetId="6">#REF!</definedName>
    <definedName name="IntRates">#REF!</definedName>
    <definedName name="IntRateSens" localSheetId="9">'[15]USDXAU Before'!#REF!</definedName>
    <definedName name="IntRateSens" localSheetId="5">'[15]USDXAU Before'!#REF!</definedName>
    <definedName name="IntRateSens" localSheetId="6">'[15]USDXAU Before'!#REF!</definedName>
    <definedName name="IntRateSens">'[15]USDXAU Before'!#REF!</definedName>
    <definedName name="IntRateStartU" localSheetId="9">'[15]USDXAU Before'!#REF!</definedName>
    <definedName name="IntRateStartU" localSheetId="5">'[15]USDXAU Before'!#REF!</definedName>
    <definedName name="IntRateStartU" localSheetId="6">'[15]USDXAU Before'!#REF!</definedName>
    <definedName name="IntRateStartU">'[15]USDXAU Before'!#REF!</definedName>
    <definedName name="IntroPrintArea" localSheetId="5">#REF!</definedName>
    <definedName name="IntroPrintArea" localSheetId="7">#REF!</definedName>
    <definedName name="IntroPrintArea">#REF!</definedName>
    <definedName name="J" localSheetId="5">{"'Sheet1'!$A$1:$Y$6"}</definedName>
    <definedName name="J" localSheetId="6">{"'Sheet1'!$A$1:$Y$6"}</definedName>
    <definedName name="J" localSheetId="7">{"'Sheet1'!$A$1:$Y$6"}</definedName>
    <definedName name="J" localSheetId="8">{"'Sheet1'!$A$1:$Y$6"}</definedName>
    <definedName name="J">{"'Sheet1'!$A$1:$Y$6"}</definedName>
    <definedName name="jame">'[13]Data 2'!$A:$IV</definedName>
    <definedName name="james" localSheetId="5">#REF!</definedName>
    <definedName name="james" localSheetId="7">#REF!</definedName>
    <definedName name="james">#REF!</definedName>
    <definedName name="JEW" localSheetId="5">#REF!</definedName>
    <definedName name="JEW" localSheetId="7">#REF!</definedName>
    <definedName name="JEW">#REF!</definedName>
    <definedName name="ji" localSheetId="9">#REF!</definedName>
    <definedName name="ji" localSheetId="5">#REF!</definedName>
    <definedName name="ji" localSheetId="6">#REF!</definedName>
    <definedName name="ji" localSheetId="7">#REF!</definedName>
    <definedName name="ji" localSheetId="8">#REF!</definedName>
    <definedName name="ji">#REF!</definedName>
    <definedName name="jiji">#REF!</definedName>
    <definedName name="jj" localSheetId="5" hidden="1">{#N/A,#N/A,FALSE,"Eff-SSC2"}</definedName>
    <definedName name="jj" localSheetId="6" hidden="1">{#N/A,#N/A,FALSE,"Eff-SSC2"}</definedName>
    <definedName name="jj" localSheetId="7" hidden="1">{#N/A,#N/A,FALSE,"Eff-SSC2"}</definedName>
    <definedName name="jj" localSheetId="8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5">{"'Eng (page2)'!$A$1:$D$52"}</definedName>
    <definedName name="k" localSheetId="6">{"'Eng (page2)'!$A$1:$D$52"}</definedName>
    <definedName name="k" localSheetId="7">{"'Eng (page2)'!$A$1:$D$52"}</definedName>
    <definedName name="k" localSheetId="8">{"'Eng (page2)'!$A$1:$D$52"}</definedName>
    <definedName name="k">{"'Eng (page2)'!$A$1:$D$52"}</definedName>
    <definedName name="kamonwan">#REF!</definedName>
    <definedName name="kifk">#REF!</definedName>
    <definedName name="kk" localSheetId="9">'[15]USDXAU Before'!#REF!</definedName>
    <definedName name="kk" localSheetId="5">'[15]USDXAU Before'!#REF!</definedName>
    <definedName name="kk" localSheetId="6">'[15]USDXAU Before'!#REF!</definedName>
    <definedName name="kk" localSheetId="7">'[15]USDXAU Before'!#REF!</definedName>
    <definedName name="kk" localSheetId="8">'[15]USDXAU Before'!#REF!</definedName>
    <definedName name="kk" localSheetId="3">{"'Eng (page2)'!$A$1:$D$52"}</definedName>
    <definedName name="kk" localSheetId="4">{"'Eng (page2)'!$A$1:$D$52"}</definedName>
    <definedName name="kk">'[15]USDXAU Before'!#REF!</definedName>
    <definedName name="kkk" localSheetId="5">{"'Eng (page2)'!$A$1:$D$52"}</definedName>
    <definedName name="kkk" localSheetId="6">{"'Eng (page2)'!$A$1:$D$52"}</definedName>
    <definedName name="kkk" localSheetId="7">{"'Eng (page2)'!$A$1:$D$52"}</definedName>
    <definedName name="kkk" localSheetId="8">{"'Eng (page2)'!$A$1:$D$52"}</definedName>
    <definedName name="kkk">{"'Eng (page2)'!$A$1:$D$52"}</definedName>
    <definedName name="l">'[20]วงเครดิต 3'!#REF!</definedName>
    <definedName name="LEASE" localSheetId="5">#REF!</definedName>
    <definedName name="LEASE" localSheetId="7">#REF!</definedName>
    <definedName name="LEASE">#REF!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localSheetId="8" hidden="1">{#N/A,#N/A,FALSE,"Eff-SSC2"}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 localSheetId="5">#REF!</definedName>
    <definedName name="lol" localSheetId="7">#REF!</definedName>
    <definedName name="lol">#REF!</definedName>
    <definedName name="Look1Area" localSheetId="5">#REF!</definedName>
    <definedName name="Look1Area" localSheetId="7">#REF!</definedName>
    <definedName name="Look1Area">#REF!</definedName>
    <definedName name="Look2Area" localSheetId="5">#REF!</definedName>
    <definedName name="Look2Area" localSheetId="7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 localSheetId="5">#REF!</definedName>
    <definedName name="maneerat" localSheetId="7">#REF!</definedName>
    <definedName name="maneerat">#REF!</definedName>
    <definedName name="maneeratr" localSheetId="5">#REF!</definedName>
    <definedName name="maneeratr" localSheetId="7">#REF!</definedName>
    <definedName name="maneeratr">#REF!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localSheetId="8" hidden="1">{#N/A,#N/A,FALSE,"Eff-SSC2"}</definedName>
    <definedName name="MH" hidden="1">{#N/A,#N/A,FALSE,"Eff-SSC2"}</definedName>
    <definedName name="mk">#REF!</definedName>
    <definedName name="N" localSheetId="5">{"'Sheet1'!$L$16"}</definedName>
    <definedName name="N" localSheetId="6">{"'Sheet1'!$L$16"}</definedName>
    <definedName name="N" localSheetId="7">{"'Sheet1'!$L$16"}</definedName>
    <definedName name="N" localSheetId="8">{"'Sheet1'!$L$16"}</definedName>
    <definedName name="N">{"'Sheet1'!$L$16"}</definedName>
    <definedName name="name">#REF!</definedName>
    <definedName name="NDistd1" localSheetId="9">#REF!</definedName>
    <definedName name="NDistd1" localSheetId="5">#REF!</definedName>
    <definedName name="NDistd1" localSheetId="6">#REF!</definedName>
    <definedName name="NDistd1" localSheetId="7">#REF!</definedName>
    <definedName name="NDistd1" localSheetId="8">#REF!</definedName>
    <definedName name="NDistd1">#REF!</definedName>
    <definedName name="NDistd2" localSheetId="9">#REF!</definedName>
    <definedName name="NDistd2" localSheetId="5">#REF!</definedName>
    <definedName name="NDistd2" localSheetId="6">#REF!</definedName>
    <definedName name="NDistd2" localSheetId="7">#REF!</definedName>
    <definedName name="NDistd2" localSheetId="8">#REF!</definedName>
    <definedName name="NDistd2">#REF!</definedName>
    <definedName name="NDistdd1" localSheetId="9">#REF!</definedName>
    <definedName name="NDistdd1" localSheetId="5">#REF!</definedName>
    <definedName name="NDistdd1" localSheetId="6">#REF!</definedName>
    <definedName name="NDistdd1" localSheetId="7">#REF!</definedName>
    <definedName name="NDistdd1" localSheetId="8">#REF!</definedName>
    <definedName name="NDistdd1">#REF!</definedName>
    <definedName name="NDistdd2" localSheetId="9">#REF!</definedName>
    <definedName name="NDistdd2" localSheetId="5">#REF!</definedName>
    <definedName name="NDistdd2" localSheetId="6">#REF!</definedName>
    <definedName name="NDistdd2">#REF!</definedName>
    <definedName name="NEW">#REF!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localSheetId="8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localSheetId="8" hidden="1">{#N/A,#N/A,FALSE,"Eff-SSC2"}</definedName>
    <definedName name="ok" hidden="1">{#N/A,#N/A,FALSE,"Eff-SSC2"}</definedName>
    <definedName name="OLE_LINK1_21">[49]HH!#REF!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localSheetId="8" hidden="1">{#N/A,#N/A,FALSE,"Eff-SSC2"}</definedName>
    <definedName name="oo" hidden="1">{#N/A,#N/A,FALSE,"Eff-SSC2"}</definedName>
    <definedName name="ounces" localSheetId="9">#REF!</definedName>
    <definedName name="ounces" localSheetId="5">#REF!</definedName>
    <definedName name="ounces" localSheetId="6">#REF!</definedName>
    <definedName name="ounces">#REF!</definedName>
    <definedName name="output_section" localSheetId="9">#REF!</definedName>
    <definedName name="output_section" localSheetId="5">#REF!</definedName>
    <definedName name="output_section" localSheetId="6">#REF!</definedName>
    <definedName name="output_section">#REF!</definedName>
    <definedName name="P" localSheetId="9">#REF!</definedName>
    <definedName name="P" localSheetId="5">#REF!</definedName>
    <definedName name="P" localSheetId="6">#REF!</definedName>
    <definedName name="P" localSheetId="7">#REF!</definedName>
    <definedName name="p" localSheetId="3">'PL 4-5'!#REF!</definedName>
    <definedName name="p" localSheetId="4">'PL 6-7'!#REF!</definedName>
    <definedName name="P">#REF!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hidden="1">{#N/A,#N/A,FALSE,"Eff-SSC2"}</definedName>
    <definedName name="pl" localSheetId="9">#REF!</definedName>
    <definedName name="pl" localSheetId="5">#REF!</definedName>
    <definedName name="pl" localSheetId="6">#REF!</definedName>
    <definedName name="pl" localSheetId="7">#REF!</definedName>
    <definedName name="PL" localSheetId="3">'PL 4-5'!#REF!</definedName>
    <definedName name="PL" localSheetId="4">'PL 6-7'!#REF!</definedName>
    <definedName name="pl">#REF!</definedName>
    <definedName name="pl_exrate">#REF!</definedName>
    <definedName name="PLANT">#REF!</definedName>
    <definedName name="Plas">[50]dBase!#REF!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9">#REF!</definedName>
    <definedName name="principal" localSheetId="5">#REF!</definedName>
    <definedName name="principal" localSheetId="6">#REF!</definedName>
    <definedName name="principal">#REF!</definedName>
    <definedName name="_xlnm.Print_Area" localSheetId="2">'BS 2-3'!$A$1:$M$88</definedName>
    <definedName name="_xlnm.Print_Area" localSheetId="9">'CF 12-13'!$A$1:$M$97</definedName>
    <definedName name="_xlnm.Print_Area" localSheetId="5">'EQ-Conso 8'!$A$1:$AC$30</definedName>
    <definedName name="_xlnm.Print_Area" localSheetId="6">'EQ-Conso 9'!$A$1:$AC$31</definedName>
    <definedName name="_xlnm.Print_Area" localSheetId="7">'EQ-Separate 10'!$A$1:$W$24</definedName>
    <definedName name="_xlnm.Print_Area" localSheetId="8">'EQ-Separate 11'!$A$1:$U$26</definedName>
    <definedName name="_xlnm.Print_Area" localSheetId="3">'PL 4-5'!$A$1:$M$91</definedName>
    <definedName name="_xlnm.Print_Area" localSheetId="4">'PL 6-7'!$A$1:$M$91</definedName>
    <definedName name="_xlnm.Print_Area">#REF!</definedName>
    <definedName name="PRINT_AREA_MI" localSheetId="9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3">'PL 4-5'!#REF!</definedName>
    <definedName name="Print_Area_MI" localSheetId="4">'PL 6-7'!#REF!</definedName>
    <definedName name="PRINT_AREA_MI">#REF!</definedName>
    <definedName name="_xlnm.Print_Titles">#REF!</definedName>
    <definedName name="Print_Titles_MI" localSheetId="9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3">'PL 4-5'!#REF!</definedName>
    <definedName name="PRINT_TITLES_MI" localSheetId="4">'PL 6-7'!#REF!</definedName>
    <definedName name="Print_Titles_MI">#REF!</definedName>
    <definedName name="Pro" localSheetId="5">#REF!</definedName>
    <definedName name="Pro" localSheetId="7">#REF!</definedName>
    <definedName name="Pro">#REF!</definedName>
    <definedName name="ptry" localSheetId="5">#REF!</definedName>
    <definedName name="ptry" localSheetId="7">#REF!</definedName>
    <definedName name="ptry">#REF!</definedName>
    <definedName name="q" localSheetId="5" hidden="1">{#N/A,#N/A,FALSE,"Eff-SSC2"}</definedName>
    <definedName name="q" localSheetId="6" hidden="1">{#N/A,#N/A,FALSE,"Eff-SSC2"}</definedName>
    <definedName name="q" localSheetId="7" hidden="1">{#N/A,#N/A,FALSE,"Eff-SSC2"}</definedName>
    <definedName name="q" localSheetId="8" hidden="1">{#N/A,#N/A,FALSE,"Eff-SSC2"}</definedName>
    <definedName name="q" hidden="1">{#N/A,#N/A,FALSE,"Eff-SSC2"}</definedName>
    <definedName name="qq" localSheetId="5">{"'Eng (page2)'!$A$1:$D$52"}</definedName>
    <definedName name="qq" localSheetId="6">{"'Eng (page2)'!$A$1:$D$52"}</definedName>
    <definedName name="qq" localSheetId="7">{"'Eng (page2)'!$A$1:$D$52"}</definedName>
    <definedName name="qq" localSheetId="8">{"'Eng (page2)'!$A$1:$D$52"}</definedName>
    <definedName name="qq">{"'Eng (page2)'!$A$1:$D$52"}</definedName>
    <definedName name="QQQ">#REF!</definedName>
    <definedName name="qw" hidden="1">#REF!</definedName>
    <definedName name="rate" localSheetId="9">#REF!</definedName>
    <definedName name="rate" localSheetId="5">#REF!</definedName>
    <definedName name="rate" localSheetId="6">#REF!</definedName>
    <definedName name="rate" localSheetId="7">#REF!</definedName>
    <definedName name="RATE" localSheetId="3">[52]RATE!$A$1:$C$32</definedName>
    <definedName name="RATE" localSheetId="4">[52]RATE!$A$1:$C$32</definedName>
    <definedName name="rate">#REF!</definedName>
    <definedName name="rate_new" localSheetId="5">#REF!</definedName>
    <definedName name="rate_new" localSheetId="7">#REF!</definedName>
    <definedName name="rate_new">#REF!</definedName>
    <definedName name="RATE4">[53]RATE!$A$1:$D$32</definedName>
    <definedName name="RBL" localSheetId="5">#REF!</definedName>
    <definedName name="RBL" localSheetId="7">#REF!</definedName>
    <definedName name="RBL">#REF!</definedName>
    <definedName name="_xlnm.Recorder" localSheetId="5">#REF!</definedName>
    <definedName name="_xlnm.Recorder" localSheetId="7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 localSheetId="5">[23]SSW_loan_OD!#REF!</definedName>
    <definedName name="rhgdflld" localSheetId="7">[23]SSW_loan_OD!#REF!</definedName>
    <definedName name="rhgdflld">[23]SSW_loan_OD!#REF!</definedName>
    <definedName name="rhrt" localSheetId="5" hidden="1">#REF!</definedName>
    <definedName name="rhrt" localSheetId="7" hidden="1">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9">#REF!</definedName>
    <definedName name="rth" localSheetId="5">#REF!</definedName>
    <definedName name="rth" localSheetId="6">#REF!</definedName>
    <definedName name="rth" localSheetId="7">#REF!</definedName>
    <definedName name="rth" localSheetId="3">'[10]AA-1'!#REF!</definedName>
    <definedName name="rth" localSheetId="4">'[10]AA-1'!#REF!</definedName>
    <definedName name="rth">#REF!</definedName>
    <definedName name="rtjt">'[10]AA-1'!#REF!</definedName>
    <definedName name="Rub">[50]dBase!#REF!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hidden="1">{#N/A,#N/A,FALSE,"Eff-SSC2"}</definedName>
    <definedName name="s" localSheetId="9">#REF!</definedName>
    <definedName name="s" localSheetId="5">#REF!</definedName>
    <definedName name="s" localSheetId="6">#REF!</definedName>
    <definedName name="s" localSheetId="7">#REF!</definedName>
    <definedName name="s" localSheetId="3">'[20]วงเครดิต 3'!#REF!</definedName>
    <definedName name="s" localSheetId="4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 localSheetId="5">#REF!</definedName>
    <definedName name="sale0405" localSheetId="7">#REF!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 localSheetId="5">#REF!</definedName>
    <definedName name="SAW" localSheetId="7">#REF!</definedName>
    <definedName name="SAW">#REF!</definedName>
    <definedName name="ScreenFwds" localSheetId="9">#REF!</definedName>
    <definedName name="ScreenFwds" localSheetId="5">#REF!</definedName>
    <definedName name="ScreenFwds" localSheetId="6">#REF!</definedName>
    <definedName name="ScreenFwds">#REF!</definedName>
    <definedName name="ScreenRates" localSheetId="9">#REF!</definedName>
    <definedName name="ScreenRates" localSheetId="5">#REF!</definedName>
    <definedName name="ScreenRates" localSheetId="6">#REF!</definedName>
    <definedName name="ScreenRates">#REF!</definedName>
    <definedName name="ScreenVols" localSheetId="9">#REF!</definedName>
    <definedName name="ScreenVols" localSheetId="5">#REF!</definedName>
    <definedName name="ScreenVols" localSheetId="6">#REF!</definedName>
    <definedName name="ScreenVols">#REF!</definedName>
    <definedName name="sd">#REF!</definedName>
    <definedName name="sdg" localSheetId="9">'[67]USDXAU Before'!#REF!</definedName>
    <definedName name="sdg" localSheetId="5">'[67]USDXAU Before'!#REF!</definedName>
    <definedName name="sdg" localSheetId="6">'[67]USDXAU Before'!#REF!</definedName>
    <definedName name="sdg" localSheetId="7">'[67]USDXAU Before'!#REF!</definedName>
    <definedName name="sdg" localSheetId="8">'[67]USDXAU Before'!#REF!</definedName>
    <definedName name="sdg">'[67]USDXAU Before'!#REF!</definedName>
    <definedName name="Sel_Area" localSheetId="9">[68]Sum_THB!$M$207:$M$212</definedName>
    <definedName name="Sel_Area" localSheetId="5">[68]Sum_THB!$M$207:$M$212</definedName>
    <definedName name="Sel_Area" localSheetId="6">[68]Sum_THB!$M$207:$M$212</definedName>
    <definedName name="Sel_Area" localSheetId="7">[68]Sum_THB!$M$207:$M$212</definedName>
    <definedName name="Sel_Area" localSheetId="8">[68]Sum_THB!$M$207:$M$212</definedName>
    <definedName name="Sel_Area">[68]Sum_THB!$M$207:$M$212</definedName>
    <definedName name="Sel_Brand" localSheetId="9">[68]Sum_THB!$G$207:$G$225</definedName>
    <definedName name="Sel_Brand" localSheetId="5">[68]Sum_THB!$G$207:$G$225</definedName>
    <definedName name="Sel_Brand" localSheetId="6">[68]Sum_THB!$G$207:$G$225</definedName>
    <definedName name="Sel_Brand" localSheetId="7">[68]Sum_THB!$G$207:$G$225</definedName>
    <definedName name="Sel_Brand" localSheetId="8">[68]Sum_THB!$G$207:$G$225</definedName>
    <definedName name="Sel_Brand">[68]Sum_THB!$G$207:$G$225</definedName>
    <definedName name="Sel_BrandAffil" localSheetId="9">[68]Sum_THB!$H$207:$H$210</definedName>
    <definedName name="Sel_BrandAffil" localSheetId="5">[68]Sum_THB!$H$207:$H$210</definedName>
    <definedName name="Sel_BrandAffil" localSheetId="6">[68]Sum_THB!$H$207:$H$210</definedName>
    <definedName name="Sel_BrandAffil" localSheetId="7">[68]Sum_THB!$H$207:$H$210</definedName>
    <definedName name="Sel_BrandAffil" localSheetId="8">[68]Sum_THB!$H$207:$H$210</definedName>
    <definedName name="Sel_BrandAffil">[68]Sum_THB!$H$207:$H$210</definedName>
    <definedName name="Sel_BusType" localSheetId="9">[68]Sum_THB!$I$207:$I$210</definedName>
    <definedName name="Sel_BusType" localSheetId="5">[68]Sum_THB!$I$207:$I$210</definedName>
    <definedName name="Sel_BusType" localSheetId="6">[68]Sum_THB!$I$207:$I$210</definedName>
    <definedName name="Sel_BusType" localSheetId="7">[68]Sum_THB!$I$207:$I$210</definedName>
    <definedName name="Sel_BusType" localSheetId="8">[68]Sum_THB!$I$207:$I$210</definedName>
    <definedName name="Sel_BusType">[68]Sum_THB!$I$207:$I$210</definedName>
    <definedName name="Sel_City" localSheetId="9">[68]Sum_THB!$J$207:$J$239</definedName>
    <definedName name="Sel_City" localSheetId="5">[68]Sum_THB!$J$207:$J$239</definedName>
    <definedName name="Sel_City" localSheetId="6">[68]Sum_THB!$J$207:$J$239</definedName>
    <definedName name="Sel_City" localSheetId="7">[68]Sum_THB!$J$207:$J$239</definedName>
    <definedName name="Sel_City" localSheetId="8">[68]Sum_THB!$J$207:$J$239</definedName>
    <definedName name="Sel_City">[68]Sum_THB!$J$207:$J$239</definedName>
    <definedName name="Sel_Country" localSheetId="9">[68]Sum_THB!$K$207:$K$219</definedName>
    <definedName name="Sel_Country" localSheetId="5">[68]Sum_THB!$K$207:$K$219</definedName>
    <definedName name="Sel_Country" localSheetId="6">[68]Sum_THB!$K$207:$K$219</definedName>
    <definedName name="Sel_Country" localSheetId="7">[68]Sum_THB!$K$207:$K$219</definedName>
    <definedName name="Sel_Country" localSheetId="8">[68]Sum_THB!$K$207:$K$219</definedName>
    <definedName name="Sel_Country">[68]Sum_THB!$K$207:$K$219</definedName>
    <definedName name="Sel_InvestCat" localSheetId="9">[68]Sum_THB!$P$207:$P$210</definedName>
    <definedName name="Sel_InvestCat" localSheetId="5">[68]Sum_THB!$P$207:$P$210</definedName>
    <definedName name="Sel_InvestCat" localSheetId="6">[68]Sum_THB!$P$207:$P$210</definedName>
    <definedName name="Sel_InvestCat" localSheetId="7">[68]Sum_THB!$P$207:$P$210</definedName>
    <definedName name="Sel_InvestCat" localSheetId="8">[68]Sum_THB!$P$207:$P$210</definedName>
    <definedName name="Sel_InvestCat">[68]Sum_THB!$P$207:$P$210</definedName>
    <definedName name="Sel_MainCat" localSheetId="9">[68]Sum_THB!$N$207:$N$210</definedName>
    <definedName name="Sel_MainCat" localSheetId="5">[68]Sum_THB!$N$207:$N$210</definedName>
    <definedName name="Sel_MainCat" localSheetId="6">[68]Sum_THB!$N$207:$N$210</definedName>
    <definedName name="Sel_MainCat" localSheetId="7">[68]Sum_THB!$N$207:$N$210</definedName>
    <definedName name="Sel_MainCat" localSheetId="8">[68]Sum_THB!$N$207:$N$210</definedName>
    <definedName name="Sel_MainCat">[68]Sum_THB!$N$207:$N$210</definedName>
    <definedName name="Sel_OpYear" localSheetId="9">[68]Sum_THB!$F$207:$F$209</definedName>
    <definedName name="Sel_OpYear" localSheetId="5">[68]Sum_THB!$F$207:$F$209</definedName>
    <definedName name="Sel_OpYear" localSheetId="6">[68]Sum_THB!$F$207:$F$209</definedName>
    <definedName name="Sel_OpYear" localSheetId="7">[68]Sum_THB!$F$207:$F$209</definedName>
    <definedName name="Sel_OpYear" localSheetId="8">[68]Sum_THB!$F$207:$F$209</definedName>
    <definedName name="Sel_OpYear">[68]Sum_THB!$F$207:$F$209</definedName>
    <definedName name="Sel_OtherCat" localSheetId="9">[68]Sum_THB!$Q$207:$Q$212</definedName>
    <definedName name="Sel_OtherCat" localSheetId="5">[68]Sum_THB!$Q$207:$Q$212</definedName>
    <definedName name="Sel_OtherCat" localSheetId="6">[68]Sum_THB!$Q$207:$Q$212</definedName>
    <definedName name="Sel_OtherCat" localSheetId="7">[68]Sum_THB!$Q$207:$Q$212</definedName>
    <definedName name="Sel_OtherCat" localSheetId="8">[68]Sum_THB!$Q$207:$Q$212</definedName>
    <definedName name="Sel_OtherCat">[68]Sum_THB!$Q$207:$Q$212</definedName>
    <definedName name="Sel_Region" localSheetId="9">[68]Sum_THB!$L$207:$L$218</definedName>
    <definedName name="Sel_Region" localSheetId="5">[68]Sum_THB!$L$207:$L$218</definedName>
    <definedName name="Sel_Region" localSheetId="6">[68]Sum_THB!$L$207:$L$218</definedName>
    <definedName name="Sel_Region" localSheetId="7">[68]Sum_THB!$L$207:$L$218</definedName>
    <definedName name="Sel_Region" localSheetId="8">[68]Sum_THB!$L$207:$L$218</definedName>
    <definedName name="Sel_Region">[68]Sum_THB!$L$207:$L$218</definedName>
    <definedName name="Sel_StatusCat" localSheetId="9">[68]Sum_THB!$O$207:$O$213</definedName>
    <definedName name="Sel_StatusCat" localSheetId="5">[68]Sum_THB!$O$207:$O$213</definedName>
    <definedName name="Sel_StatusCat" localSheetId="6">[68]Sum_THB!$O$207:$O$213</definedName>
    <definedName name="Sel_StatusCat" localSheetId="7">[68]Sum_THB!$O$207:$O$213</definedName>
    <definedName name="Sel_StatusCat" localSheetId="8">[68]Sum_THB!$O$207:$O$213</definedName>
    <definedName name="Sel_StatusCat">[68]Sum_THB!$O$207:$O$213</definedName>
    <definedName name="sf" localSheetId="9">#REF!</definedName>
    <definedName name="sf" localSheetId="5">#REF!</definedName>
    <definedName name="sf" localSheetId="6">#REF!</definedName>
    <definedName name="sf" localSheetId="7">#REF!</definedName>
    <definedName name="sf" localSheetId="8">#REF!</definedName>
    <definedName name="sf" localSheetId="3">'PL 4-5'!#REF!</definedName>
    <definedName name="sf" localSheetId="4">'PL 6-7'!#REF!</definedName>
    <definedName name="sf">#REF!</definedName>
    <definedName name="sfef">'[10]AA-1'!#REF!</definedName>
    <definedName name="sfsfs" localSheetId="5" hidden="1">#REF!</definedName>
    <definedName name="sfsfs" localSheetId="7" hidden="1">#REF!</definedName>
    <definedName name="sfsfs" hidden="1">#REF!</definedName>
    <definedName name="sgf" localSheetId="5" hidden="1">#REF!</definedName>
    <definedName name="sgf" localSheetId="7" hidden="1">#REF!</definedName>
    <definedName name="sgf" hidden="1">#REF!</definedName>
    <definedName name="sgfs" localSheetId="5">#REF!</definedName>
    <definedName name="sgfs" localSheetId="7">#REF!</definedName>
    <definedName name="sgfs">#REF!</definedName>
    <definedName name="sgr" localSheetId="5" hidden="1">'[9]PS-1995'!#REF!</definedName>
    <definedName name="sgr" localSheetId="7" hidden="1">'[9]PS-1995'!#REF!</definedName>
    <definedName name="sgr" hidden="1">'[9]PS-1995'!#REF!</definedName>
    <definedName name="SheetNames" localSheetId="9">#REF!</definedName>
    <definedName name="SheetNames" localSheetId="5">#REF!</definedName>
    <definedName name="SheetNames" localSheetId="6">#REF!</definedName>
    <definedName name="SheetNames" localSheetId="7">#REF!</definedName>
    <definedName name="SheetNames" localSheetId="8">#REF!</definedName>
    <definedName name="SheetNames">#REF!</definedName>
    <definedName name="sicCN">#REF!</definedName>
    <definedName name="slo">#REF!</definedName>
    <definedName name="so">#REF!</definedName>
    <definedName name="software" localSheetId="5">{"'Eng (page2)'!$A$1:$D$52"}</definedName>
    <definedName name="software" localSheetId="6">{"'Eng (page2)'!$A$1:$D$52"}</definedName>
    <definedName name="software" localSheetId="7">{"'Eng (page2)'!$A$1:$D$52"}</definedName>
    <definedName name="software" localSheetId="8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9">#REF!</definedName>
    <definedName name="start" localSheetId="5">#REF!</definedName>
    <definedName name="start" localSheetId="6">#REF!</definedName>
    <definedName name="start" localSheetId="7">#REF!</definedName>
    <definedName name="start" localSheetId="8">#REF!</definedName>
    <definedName name="start">#REF!</definedName>
    <definedName name="start_1" localSheetId="9">'[15]USDXAU Before'!#REF!</definedName>
    <definedName name="start_1" localSheetId="5">'[15]USDXAU Before'!#REF!</definedName>
    <definedName name="start_1" localSheetId="6">'[15]USDXAU Before'!#REF!</definedName>
    <definedName name="start_1" localSheetId="7">'[15]USDXAU Before'!#REF!</definedName>
    <definedName name="start_1" localSheetId="8">'[15]USDXAU Before'!#REF!</definedName>
    <definedName name="start_1">'[15]USDXAU Before'!#REF!</definedName>
    <definedName name="Start_of_Contract_Range" localSheetId="9">'[15]USDXAU Before'!#REF!</definedName>
    <definedName name="Start_of_Contract_Range" localSheetId="5">'[15]USDXAU Before'!#REF!</definedName>
    <definedName name="Start_of_Contract_Range" localSheetId="6">'[15]USDXAU Before'!#REF!</definedName>
    <definedName name="Start_of_Contract_Range" localSheetId="7">'[15]USDXAU Before'!#REF!</definedName>
    <definedName name="Start_of_Contract_Range" localSheetId="8">'[15]USDXAU Before'!#REF!</definedName>
    <definedName name="Start_of_Contract_Range">'[15]USDXAU Before'!#REF!</definedName>
    <definedName name="Status" localSheetId="5">#REF!</definedName>
    <definedName name="Status" localSheetId="7">#REF!</definedName>
    <definedName name="Status">#REF!</definedName>
    <definedName name="SubAssetType">[14]AssetType!$C$3:$C$249</definedName>
    <definedName name="T" localSheetId="9">#REF!</definedName>
    <definedName name="T" localSheetId="5">#REF!</definedName>
    <definedName name="T" localSheetId="6">#REF!</definedName>
    <definedName name="T" localSheetId="7">#REF!</definedName>
    <definedName name="T" localSheetId="8">#REF!</definedName>
    <definedName name="t" localSheetId="3" hidden="1">'PL 4-5'!#REF!</definedName>
    <definedName name="t" localSheetId="4" hidden="1">'PL 6-7'!#REF!</definedName>
    <definedName name="T">#REF!</definedName>
    <definedName name="table02">[70]LTX!$A:$IV</definedName>
    <definedName name="TaxTV">10%</definedName>
    <definedName name="TaxXL">5%</definedName>
    <definedName name="test" localSheetId="9">#REF!</definedName>
    <definedName name="test" localSheetId="5">#REF!</definedName>
    <definedName name="test" localSheetId="6">#REF!</definedName>
    <definedName name="test" localSheetId="7">#REF!</definedName>
    <definedName name="test" localSheetId="8">#REF!</definedName>
    <definedName name="test" localSheetId="3">'[13]Data 2'!$A:$IV</definedName>
    <definedName name="test" localSheetId="4">'[13]Data 2'!$A:$IV</definedName>
    <definedName name="test">#REF!</definedName>
    <definedName name="TextRefCopy10" localSheetId="5">#REF!</definedName>
    <definedName name="TextRefCopy10" localSheetId="7">#REF!</definedName>
    <definedName name="TextRefCopy10">#REF!</definedName>
    <definedName name="TextRefCopy12" localSheetId="5">#REF!</definedName>
    <definedName name="TextRefCopy12" localSheetId="7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 localSheetId="5">#REF!</definedName>
    <definedName name="time" localSheetId="7">#REF!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9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 localSheetId="8">#REF!</definedName>
    <definedName name="Transactions">#REF!</definedName>
    <definedName name="tygkeGDS">#REF!</definedName>
    <definedName name="u">#REF!</definedName>
    <definedName name="ugldvollp" localSheetId="9">#REF!</definedName>
    <definedName name="ugldvollp" localSheetId="5">#REF!</definedName>
    <definedName name="ugldvollp" localSheetId="6">#REF!</definedName>
    <definedName name="ugldvollp">#REF!</definedName>
    <definedName name="ugldvolrp" localSheetId="9">#REF!</definedName>
    <definedName name="ugldvolrp" localSheetId="5">#REF!</definedName>
    <definedName name="ugldvolrp" localSheetId="6">#REF!</definedName>
    <definedName name="ugldvolrp">#REF!</definedName>
    <definedName name="uio">#REF!</definedName>
    <definedName name="ulul">#REF!</definedName>
    <definedName name="usdgldp" localSheetId="9">#REF!</definedName>
    <definedName name="usdgldp" localSheetId="5">#REF!</definedName>
    <definedName name="usdgldp" localSheetId="6">#REF!</definedName>
    <definedName name="usdgldp">#REF!</definedName>
    <definedName name="usdintp" localSheetId="9">#REF!</definedName>
    <definedName name="usdintp" localSheetId="5">#REF!</definedName>
    <definedName name="usdintp" localSheetId="6">#REF!</definedName>
    <definedName name="usdintp">#REF!</definedName>
    <definedName name="USDSimple_Curve" localSheetId="9">#REF!</definedName>
    <definedName name="USDSimple_Curve" localSheetId="5">#REF!</definedName>
    <definedName name="USDSimple_Curve" localSheetId="6">#REF!</definedName>
    <definedName name="USDSimple_Curve">#REF!</definedName>
    <definedName name="V" localSheetId="9">#REF!</definedName>
    <definedName name="V" localSheetId="5">#REF!</definedName>
    <definedName name="V" localSheetId="6">#REF!</definedName>
    <definedName name="V">#REF!</definedName>
    <definedName name="w">'[20]วงเครดิต 3'!#REF!</definedName>
    <definedName name="wadqw" localSheetId="5">#REF!</definedName>
    <definedName name="wadqw" localSheetId="7">#REF!</definedName>
    <definedName name="wadqw">#REF!</definedName>
    <definedName name="wdp">[11]ผ้าสำเร็จ!#REF!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hidden="1">{#N/A,#N/A,FALSE,"Eff-SSC2"}</definedName>
    <definedName name="WS">#REF!</definedName>
    <definedName name="ww" localSheetId="5">{"'Eng (page2)'!$A$1:$D$52"}</definedName>
    <definedName name="ww" localSheetId="6">{"'Eng (page2)'!$A$1:$D$52"}</definedName>
    <definedName name="ww" localSheetId="7">{"'Eng (page2)'!$A$1:$D$52"}</definedName>
    <definedName name="ww" localSheetId="8">{"'Eng (page2)'!$A$1:$D$52"}</definedName>
    <definedName name="ww">{"'Eng (page2)'!$A$1:$D$52"}</definedName>
    <definedName name="X" localSheetId="9">#REF!</definedName>
    <definedName name="X" localSheetId="5">#REF!</definedName>
    <definedName name="X" localSheetId="6">#REF!</definedName>
    <definedName name="X">#REF!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localSheetId="8" hidden="1">{#N/A,#N/A,FALSE,"Eff-SSC2"}</definedName>
    <definedName name="y" hidden="1">{#N/A,#N/A,FALSE,"Eff-SSC2"}</definedName>
    <definedName name="yfliu">[2]RSS9801!#REF!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5">{"'Eng (page2)'!$A$1:$D$52"}</definedName>
    <definedName name="zz" localSheetId="6">{"'Eng (page2)'!$A$1:$D$52"}</definedName>
    <definedName name="zz" localSheetId="7">{"'Eng (page2)'!$A$1:$D$52"}</definedName>
    <definedName name="zz" localSheetId="8">{"'Eng (page2)'!$A$1:$D$52"}</definedName>
    <definedName name="zz">{"'Eng (page2)'!$A$1:$D$52"}</definedName>
    <definedName name="เ" hidden="1">#REF!</definedName>
    <definedName name="เ1149">[73]Aging!#REF!</definedName>
    <definedName name="กก" localSheetId="5">[2]RSS9801!#REF!</definedName>
    <definedName name="กก" localSheetId="7">[2]RSS9801!#REF!</definedName>
    <definedName name="กก">[2]RSS9801!#REF!</definedName>
    <definedName name="กห" localSheetId="5">#REF!</definedName>
    <definedName name="กห" localSheetId="7">#REF!</definedName>
    <definedName name="กห">#REF!</definedName>
    <definedName name="กิ" localSheetId="5">#REF!</definedName>
    <definedName name="กิ" localSheetId="7">#REF!</definedName>
    <definedName name="กิ">#REF!</definedName>
    <definedName name="ค_าร_บรอง">#REF!</definedName>
    <definedName name="ค่ารับรอง">#REF!</definedName>
    <definedName name="เงินฝากธนาคาร" localSheetId="5">#REF!</definedName>
    <definedName name="เงินฝากธนาคาร" localSheetId="7">#REF!</definedName>
    <definedName name="เงินฝากธนาคาร">#REF!</definedName>
    <definedName name="เงินมัดจำ" localSheetId="5">#REF!</definedName>
    <definedName name="เงินมัดจำ" localSheetId="7">#REF!</definedName>
    <definedName name="เงินมัดจำ">#REF!</definedName>
    <definedName name="ช">#REF!</definedName>
    <definedName name="ชั่วโมงการอบยาง">'[74]ปัจจุบัน '!#REF!</definedName>
    <definedName name="ฌ็" localSheetId="5">#REF!</definedName>
    <definedName name="ฌ็" localSheetId="7">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 localSheetId="5">#REF!</definedName>
    <definedName name="ท" localSheetId="7">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 localSheetId="5">#REF!</definedName>
    <definedName name="ผลการดำเนินงาน_Productivity" localSheetId="7">#REF!</definedName>
    <definedName name="ผลการดำเนินงาน_Productivity">#REF!</definedName>
    <definedName name="ผลิตภัณฑ์ไม้ประกอบชุด" localSheetId="5">#REF!</definedName>
    <definedName name="ผลิตภัณฑ์ไม้ประกอบชุด" localSheetId="7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7">#REF!</definedName>
    <definedName name="รับรองรายงานการประชุม_ครั้งที่">#REF!</definedName>
    <definedName name="รายงานอ_ตราแลกเปล__ยน" localSheetId="5">#REF!</definedName>
    <definedName name="รายงานอ_ตราแลกเปล__ยน" localSheetId="7">#REF!</definedName>
    <definedName name="รายงานอ_ตราแลกเปล__ยน">#REF!</definedName>
    <definedName name="รายงานอัตราแลกเปลี่ยน" localSheetId="5">#REF!</definedName>
    <definedName name="รายงานอัตราแลกเปลี่ยน" localSheetId="7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 localSheetId="5">#REF!</definedName>
    <definedName name="สินค้า" localSheetId="7">#REF!</definedName>
    <definedName name="สินค้า">#REF!</definedName>
    <definedName name="資金繰り表" localSheetId="5">{"'Sheet1'!$L$16"}</definedName>
    <definedName name="資金繰り表" localSheetId="6">{"'Sheet1'!$L$16"}</definedName>
    <definedName name="資金繰り表" localSheetId="7">{"'Sheet1'!$L$16"}</definedName>
    <definedName name="資金繰り表" localSheetId="8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4" l="1"/>
  <c r="K20" i="4"/>
  <c r="I20" i="4"/>
  <c r="G20" i="4"/>
  <c r="M20" i="18"/>
  <c r="K20" i="18"/>
  <c r="I20" i="18"/>
  <c r="G20" i="18"/>
  <c r="M13" i="18"/>
  <c r="K13" i="18"/>
  <c r="I13" i="18"/>
  <c r="G13" i="18"/>
  <c r="M13" i="4"/>
  <c r="K13" i="4"/>
  <c r="I13" i="4"/>
  <c r="G13" i="4"/>
  <c r="M83" i="3"/>
  <c r="K83" i="3"/>
  <c r="G83" i="3"/>
  <c r="I83" i="3"/>
  <c r="I18" i="15"/>
  <c r="G97" i="11"/>
  <c r="U17" i="17"/>
  <c r="O27" i="15"/>
  <c r="Y27" i="15" s="1"/>
  <c r="AC27" i="15" s="1"/>
  <c r="Y28" i="15"/>
  <c r="AC28" i="15" s="1"/>
  <c r="M87" i="18" l="1"/>
  <c r="K87" i="18"/>
  <c r="I87" i="18"/>
  <c r="G87" i="18"/>
  <c r="M14" i="11" l="1"/>
  <c r="I14" i="11"/>
  <c r="M13" i="11"/>
  <c r="I13" i="11"/>
  <c r="G93" i="11"/>
  <c r="K93" i="11"/>
  <c r="O22" i="17"/>
  <c r="O20" i="20"/>
  <c r="W20" i="20" s="1"/>
  <c r="W22" i="20" s="1"/>
  <c r="O26" i="19"/>
  <c r="I88" i="11"/>
  <c r="S23" i="20"/>
  <c r="K23" i="20"/>
  <c r="I23" i="20"/>
  <c r="G23" i="20"/>
  <c r="U22" i="20"/>
  <c r="S22" i="20"/>
  <c r="Q22" i="20"/>
  <c r="M22" i="20"/>
  <c r="K22" i="20"/>
  <c r="I22" i="20"/>
  <c r="G22" i="20"/>
  <c r="W21" i="20"/>
  <c r="U21" i="20"/>
  <c r="U17" i="20"/>
  <c r="S17" i="20"/>
  <c r="Q17" i="20"/>
  <c r="Q23" i="20" s="1"/>
  <c r="O17" i="20"/>
  <c r="K17" i="20"/>
  <c r="I17" i="20"/>
  <c r="G17" i="20"/>
  <c r="W16" i="20"/>
  <c r="Q15" i="20"/>
  <c r="O15" i="20"/>
  <c r="M15" i="20"/>
  <c r="M17" i="20" s="1"/>
  <c r="M23" i="20" s="1"/>
  <c r="U11" i="20"/>
  <c r="W11" i="20" s="1"/>
  <c r="AB29" i="19"/>
  <c r="Z29" i="19"/>
  <c r="X29" i="19"/>
  <c r="V29" i="19"/>
  <c r="U29" i="19"/>
  <c r="T29" i="19"/>
  <c r="S29" i="19"/>
  <c r="R29" i="19"/>
  <c r="P29" i="19"/>
  <c r="N29" i="19"/>
  <c r="L29" i="19"/>
  <c r="K29" i="19"/>
  <c r="J29" i="19"/>
  <c r="I29" i="19"/>
  <c r="H29" i="19"/>
  <c r="G29" i="19"/>
  <c r="U28" i="19"/>
  <c r="S28" i="19"/>
  <c r="W27" i="19"/>
  <c r="W28" i="19" s="1"/>
  <c r="O28" i="19"/>
  <c r="AA21" i="19"/>
  <c r="AA23" i="19" s="1"/>
  <c r="AC20" i="19"/>
  <c r="AC21" i="19" s="1"/>
  <c r="AB17" i="19"/>
  <c r="Z17" i="19"/>
  <c r="X17" i="19"/>
  <c r="V17" i="19"/>
  <c r="T17" i="19"/>
  <c r="R17" i="19"/>
  <c r="Q17" i="19"/>
  <c r="Q23" i="19" s="1"/>
  <c r="Q29" i="19" s="1"/>
  <c r="P17" i="19"/>
  <c r="O17" i="19"/>
  <c r="O23" i="19" s="1"/>
  <c r="N17" i="19"/>
  <c r="M17" i="19"/>
  <c r="M23" i="19" s="1"/>
  <c r="M29" i="19" s="1"/>
  <c r="L17" i="19"/>
  <c r="J17" i="19"/>
  <c r="H17" i="19"/>
  <c r="Y16" i="19"/>
  <c r="AC16" i="19" s="1"/>
  <c r="Y15" i="19"/>
  <c r="Y17" i="19" s="1"/>
  <c r="Y23" i="19" s="1"/>
  <c r="W11" i="19"/>
  <c r="Y11" i="19" s="1"/>
  <c r="K89" i="18"/>
  <c r="M89" i="18"/>
  <c r="I89" i="18"/>
  <c r="G89" i="18"/>
  <c r="K89" i="4"/>
  <c r="M89" i="4"/>
  <c r="G89" i="4"/>
  <c r="I89" i="4"/>
  <c r="O22" i="20" l="1"/>
  <c r="O23" i="20" s="1"/>
  <c r="U23" i="20"/>
  <c r="W15" i="20"/>
  <c r="W17" i="20" s="1"/>
  <c r="W23" i="20" s="1"/>
  <c r="AA29" i="19"/>
  <c r="O29" i="19"/>
  <c r="AC11" i="19"/>
  <c r="Y26" i="19"/>
  <c r="AA28" i="19"/>
  <c r="Y27" i="19"/>
  <c r="AC27" i="19" s="1"/>
  <c r="W29" i="19"/>
  <c r="AC15" i="19"/>
  <c r="AC17" i="19" s="1"/>
  <c r="AC23" i="19" s="1"/>
  <c r="AC26" i="19" l="1"/>
  <c r="Y28" i="19"/>
  <c r="AC28" i="19" l="1"/>
  <c r="AC29" i="19" s="1"/>
  <c r="Y29" i="19"/>
  <c r="K72" i="11" l="1"/>
  <c r="G88" i="11"/>
  <c r="W24" i="15" l="1"/>
  <c r="U24" i="15"/>
  <c r="S24" i="15"/>
  <c r="K24" i="15"/>
  <c r="I24" i="15"/>
  <c r="G24" i="15"/>
  <c r="G30" i="15" s="1"/>
  <c r="W15" i="15"/>
  <c r="M87" i="4"/>
  <c r="I87" i="4"/>
  <c r="M73" i="18" l="1"/>
  <c r="M75" i="18" s="1"/>
  <c r="K73" i="18"/>
  <c r="K75" i="18" s="1"/>
  <c r="S23" i="17" s="1"/>
  <c r="I73" i="18"/>
  <c r="G73" i="18"/>
  <c r="I64" i="18"/>
  <c r="G64" i="18"/>
  <c r="G75" i="18" l="1"/>
  <c r="K22" i="18"/>
  <c r="K27" i="18" s="1"/>
  <c r="K29" i="18" s="1"/>
  <c r="G22" i="18"/>
  <c r="G27" i="18" s="1"/>
  <c r="G29" i="18" s="1"/>
  <c r="I75" i="18"/>
  <c r="M22" i="18"/>
  <c r="M27" i="18" s="1"/>
  <c r="M29" i="18" s="1"/>
  <c r="I22" i="18"/>
  <c r="I27" i="18" s="1"/>
  <c r="I29" i="18" s="1"/>
  <c r="I82" i="18" l="1"/>
  <c r="I11" i="11"/>
  <c r="M82" i="18"/>
  <c r="M11" i="11"/>
  <c r="K82" i="18"/>
  <c r="K11" i="11"/>
  <c r="G82" i="18"/>
  <c r="G11" i="11"/>
  <c r="K77" i="18"/>
  <c r="G77" i="18"/>
  <c r="M77" i="18"/>
  <c r="I77" i="18"/>
  <c r="U18" i="17"/>
  <c r="U16" i="17"/>
  <c r="U12" i="17"/>
  <c r="G72" i="11"/>
  <c r="U22" i="17" l="1"/>
  <c r="K85" i="3"/>
  <c r="K88" i="11"/>
  <c r="S29" i="15"/>
  <c r="S30" i="15" s="1"/>
  <c r="G85" i="3"/>
  <c r="K56" i="3"/>
  <c r="G56" i="3"/>
  <c r="AA29" i="15"/>
  <c r="O24" i="17" l="1"/>
  <c r="O29" i="15"/>
  <c r="W11" i="15"/>
  <c r="Y11" i="15" s="1"/>
  <c r="I17" i="3"/>
  <c r="G24" i="17" l="1"/>
  <c r="I24" i="17"/>
  <c r="K24" i="17"/>
  <c r="M24" i="17"/>
  <c r="Q24" i="17"/>
  <c r="S19" i="17"/>
  <c r="K19" i="17"/>
  <c r="I19" i="17"/>
  <c r="Y15" i="15" l="1"/>
  <c r="AC15" i="15" s="1"/>
  <c r="I72" i="11" l="1"/>
  <c r="I25" i="17" l="1"/>
  <c r="Q19" i="17"/>
  <c r="Q25" i="17" s="1"/>
  <c r="O19" i="17"/>
  <c r="O25" i="17" s="1"/>
  <c r="M19" i="17"/>
  <c r="G19" i="17"/>
  <c r="U19" i="17"/>
  <c r="AB30" i="15"/>
  <c r="Z30" i="15"/>
  <c r="X30" i="15"/>
  <c r="V30" i="15"/>
  <c r="T30" i="15"/>
  <c r="R30" i="15"/>
  <c r="P30" i="15"/>
  <c r="N30" i="15"/>
  <c r="L30" i="15"/>
  <c r="J30" i="15"/>
  <c r="H30" i="15"/>
  <c r="AA22" i="15"/>
  <c r="AA24" i="15" s="1"/>
  <c r="AC22" i="15"/>
  <c r="AC18" i="15"/>
  <c r="AB18" i="15"/>
  <c r="Z18" i="15"/>
  <c r="Y18" i="15"/>
  <c r="Y24" i="15" s="1"/>
  <c r="X18" i="15"/>
  <c r="V18" i="15"/>
  <c r="T18" i="15"/>
  <c r="R18" i="15"/>
  <c r="Q18" i="15"/>
  <c r="Q24" i="15" s="1"/>
  <c r="P18" i="15"/>
  <c r="O18" i="15"/>
  <c r="O24" i="15" s="1"/>
  <c r="N18" i="15"/>
  <c r="M18" i="15"/>
  <c r="M24" i="15" s="1"/>
  <c r="L18" i="15"/>
  <c r="J18" i="15"/>
  <c r="H18" i="15"/>
  <c r="AC24" i="15" l="1"/>
  <c r="K25" i="17"/>
  <c r="Q30" i="15"/>
  <c r="O30" i="15"/>
  <c r="M30" i="15"/>
  <c r="M25" i="17"/>
  <c r="G25" i="17"/>
  <c r="I30" i="15"/>
  <c r="K30" i="15"/>
  <c r="AA30" i="15"/>
  <c r="AC11" i="15" l="1"/>
  <c r="M73" i="4" l="1"/>
  <c r="K73" i="4"/>
  <c r="I73" i="4"/>
  <c r="G73" i="4"/>
  <c r="I64" i="4"/>
  <c r="G64" i="4"/>
  <c r="K75" i="4" l="1"/>
  <c r="U23" i="17"/>
  <c r="U24" i="17" s="1"/>
  <c r="U25" i="17" s="1"/>
  <c r="W29" i="15"/>
  <c r="W30" i="15" s="1"/>
  <c r="M75" i="4"/>
  <c r="U29" i="15"/>
  <c r="U30" i="15" s="1"/>
  <c r="S24" i="17"/>
  <c r="S25" i="17" s="1"/>
  <c r="G75" i="4"/>
  <c r="I75" i="4"/>
  <c r="M72" i="11"/>
  <c r="Y29" i="15" l="1"/>
  <c r="G22" i="4"/>
  <c r="Y30" i="15" l="1"/>
  <c r="AC29" i="15"/>
  <c r="AC30" i="15" s="1"/>
  <c r="M85" i="3"/>
  <c r="I85" i="3"/>
  <c r="M64" i="3"/>
  <c r="K64" i="3"/>
  <c r="K66" i="3" s="1"/>
  <c r="K87" i="3" s="1"/>
  <c r="I64" i="3"/>
  <c r="G64" i="3"/>
  <c r="G66" i="3" s="1"/>
  <c r="G87" i="3" s="1"/>
  <c r="M56" i="3"/>
  <c r="I56" i="3"/>
  <c r="M32" i="3"/>
  <c r="K32" i="3"/>
  <c r="I32" i="3"/>
  <c r="G32" i="3"/>
  <c r="M17" i="3"/>
  <c r="K17" i="3"/>
  <c r="G17" i="3"/>
  <c r="M66" i="3" l="1"/>
  <c r="M87" i="3" s="1"/>
  <c r="I34" i="3"/>
  <c r="M34" i="3"/>
  <c r="I66" i="3"/>
  <c r="I87" i="3" s="1"/>
  <c r="K34" i="3"/>
  <c r="G34" i="3"/>
  <c r="M22" i="4" l="1"/>
  <c r="M27" i="4" s="1"/>
  <c r="M29" i="4" s="1"/>
  <c r="I22" i="4"/>
  <c r="I27" i="4" s="1"/>
  <c r="I29" i="4" s="1"/>
  <c r="M88" i="11"/>
  <c r="I82" i="4" l="1"/>
  <c r="I77" i="4"/>
  <c r="M82" i="4"/>
  <c r="M28" i="11" s="1"/>
  <c r="M36" i="11" s="1"/>
  <c r="M39" i="11" s="1"/>
  <c r="M90" i="11" s="1"/>
  <c r="M77" i="4"/>
  <c r="M92" i="11" l="1"/>
  <c r="M94" i="11" s="1"/>
  <c r="I28" i="11"/>
  <c r="I36" i="11" s="1"/>
  <c r="I39" i="11" s="1"/>
  <c r="I90" i="11" s="1"/>
  <c r="I92" i="11" l="1"/>
  <c r="I94" i="11" s="1"/>
  <c r="G27" i="4"/>
  <c r="G29" i="4" s="1"/>
  <c r="K22" i="4"/>
  <c r="K27" i="4" s="1"/>
  <c r="K29" i="4" s="1"/>
  <c r="K77" i="4" l="1"/>
  <c r="K87" i="4" s="1"/>
  <c r="K82" i="4"/>
  <c r="G77" i="4"/>
  <c r="G82" i="4"/>
  <c r="A43" i="11"/>
  <c r="K28" i="11" l="1"/>
  <c r="K36" i="11" s="1"/>
  <c r="K39" i="11" s="1"/>
  <c r="G28" i="11"/>
  <c r="G36" i="11" s="1"/>
  <c r="G39" i="11" s="1"/>
  <c r="K90" i="11" l="1"/>
  <c r="K92" i="11" s="1"/>
  <c r="K94" i="11" s="1"/>
  <c r="G90" i="11"/>
  <c r="G92" i="11" s="1"/>
  <c r="G94" i="11" s="1"/>
  <c r="G87" i="4"/>
</calcChain>
</file>

<file path=xl/sharedStrings.xml><?xml version="1.0" encoding="utf-8"?>
<sst xmlns="http://schemas.openxmlformats.org/spreadsheetml/2006/main" count="1012" uniqueCount="432">
  <si>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</si>
  <si>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</si>
  <si>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</si>
  <si>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</si>
  <si>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</si>
  <si>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</si>
  <si>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</si>
  <si>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</si>
  <si>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</si>
  <si>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</si>
  <si>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</si>
  <si>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</si>
  <si>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</si>
  <si>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</si>
  <si>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</si>
  <si>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</si>
  <si>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</si>
  <si>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</si>
  <si>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</si>
  <si>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</si>
  <si>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</si>
  <si>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</si>
  <si>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</si>
  <si>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</si>
  <si>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</si>
  <si>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</si>
  <si>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</si>
  <si>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</si>
  <si>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</si>
  <si>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</si>
  <si>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</si>
  <si>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</si>
  <si>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</si>
  <si>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</si>
  <si>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</si>
  <si>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</si>
  <si>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</si>
  <si>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</si>
  <si>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</si>
  <si>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</si>
  <si>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</si>
  <si>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</si>
  <si>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</si>
  <si>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</si>
  <si>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</si>
  <si>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</si>
  <si>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</si>
  <si>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</si>
  <si>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</si>
  <si>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</si>
  <si>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</si>
  <si>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</si>
  <si>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</si>
  <si>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</si>
  <si>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</si>
  <si>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</si>
  <si>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</si>
  <si>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</si>
  <si>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</si>
  <si>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</si>
  <si>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</si>
  <si>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</si>
  <si>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</si>
  <si>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</si>
  <si>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</si>
  <si>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</si>
  <si>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</si>
  <si>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</si>
  <si>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</si>
  <si>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</si>
  <si>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</si>
  <si>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</si>
  <si>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</si>
  <si>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</si>
  <si>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</si>
  <si>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</si>
  <si>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</si>
  <si>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</si>
  <si>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</si>
  <si>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</si>
  <si>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</si>
  <si>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</si>
  <si>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</si>
  <si>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</si>
  <si>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</si>
  <si>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</si>
  <si>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</si>
  <si>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</si>
  <si>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</si>
  <si>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</si>
  <si>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</si>
  <si>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</si>
  <si>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</si>
  <si>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</si>
  <si>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</si>
  <si>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</si>
  <si>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</si>
  <si>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</si>
  <si>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</si>
  <si>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</si>
  <si>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</si>
  <si>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</si>
  <si>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</si>
  <si>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</si>
  <si>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</si>
  <si>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</si>
  <si>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</si>
  <si>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</si>
  <si>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</si>
  <si>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</si>
  <si>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</si>
  <si>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</si>
  <si>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</si>
  <si>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</si>
  <si>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</si>
  <si>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</si>
  <si>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</si>
  <si>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</si>
  <si>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</si>
  <si>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</si>
  <si>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</si>
  <si>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</si>
  <si>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</si>
  <si>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</si>
  <si>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</si>
  <si>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</si>
  <si>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</si>
  <si>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</si>
  <si>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</si>
  <si>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</si>
  <si>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</si>
  <si>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</si>
  <si>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</si>
  <si>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</si>
  <si>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</si>
  <si>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</si>
  <si>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</si>
  <si>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</si>
  <si>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</si>
  <si>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</si>
  <si>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</si>
  <si>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</si>
  <si>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</si>
  <si>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</si>
  <si>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</si>
  <si>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</si>
  <si>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</si>
  <si>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</si>
  <si>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</si>
  <si>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</si>
  <si>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</si>
  <si>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</si>
  <si>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</si>
  <si>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</si>
  <si>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</si>
  <si>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</si>
  <si>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</si>
  <si>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</si>
  <si>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</si>
  <si>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</si>
  <si>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</si>
  <si>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</si>
  <si>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</si>
  <si>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</si>
  <si>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</si>
  <si>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</si>
  <si>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</si>
  <si>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</si>
  <si>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</si>
  <si>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</si>
  <si>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</si>
  <si>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</si>
  <si>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</si>
  <si>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</si>
  <si>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</si>
  <si>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</si>
  <si>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</si>
  <si>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</si>
  <si>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</si>
  <si>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</si>
  <si>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</si>
  <si>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</si>
  <si>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</si>
  <si>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</si>
  <si>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</si>
  <si>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</si>
  <si>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</si>
  <si>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</si>
  <si>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</si>
  <si>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</si>
  <si>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</si>
  <si>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</si>
  <si>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</si>
  <si>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</si>
  <si>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</si>
  <si>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</si>
  <si>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</si>
  <si>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</si>
  <si>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</si>
  <si>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</si>
  <si>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</si>
  <si>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</si>
  <si>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</si>
  <si>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</si>
  <si>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</si>
  <si>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</si>
  <si>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</si>
  <si>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</si>
  <si>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</si>
  <si>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</si>
  <si>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</si>
  <si>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</si>
  <si>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 properties</t>
  </si>
  <si>
    <t>Property, plant and equipment</t>
  </si>
  <si>
    <t>Intangible assets</t>
  </si>
  <si>
    <t>Deferred tax assets</t>
  </si>
  <si>
    <t>Convertible options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</si>
  <si>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</si>
  <si>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</si>
  <si>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</si>
  <si>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</si>
  <si>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</si>
  <si>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</si>
  <si>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</si>
  <si>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</si>
  <si>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</si>
  <si>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from financial instititions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</si>
  <si>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</si>
  <si>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</si>
  <si>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</si>
  <si>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</si>
  <si>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</si>
  <si>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</si>
  <si>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</si>
  <si>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</si>
  <si>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</si>
  <si>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 xml:space="preserve">Convertible debentures </t>
  </si>
  <si>
    <t xml:space="preserve">Convertible options 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</si>
  <si>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</si>
  <si>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</si>
  <si>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</si>
  <si>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</si>
  <si>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</si>
  <si>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</si>
  <si>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</si>
  <si>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 on ordinary shares</t>
  </si>
  <si>
    <t>Retained earnings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</si>
  <si>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</si>
  <si>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</si>
  <si>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</si>
  <si>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</si>
  <si>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</si>
  <si>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</si>
  <si>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</si>
  <si>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</si>
  <si>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</si>
  <si>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</si>
  <si>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</si>
  <si>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rendering of services</t>
  </si>
  <si>
    <t>Other income</t>
  </si>
  <si>
    <t>Expenses</t>
  </si>
  <si>
    <t>Cost of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</si>
  <si>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</si>
  <si>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</si>
  <si>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</si>
  <si>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</si>
  <si>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</si>
  <si>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>Expected credit loss</t>
  </si>
  <si>
    <t>accounted for using equity method</t>
  </si>
  <si>
    <t>Profit before income tax expense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</si>
  <si>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</si>
  <si>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</si>
  <si>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</si>
  <si>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</si>
  <si>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</si>
  <si>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</si>
  <si>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</si>
  <si>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</si>
  <si>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</si>
  <si>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Items that will not ne reclassified subsequently</t>
  </si>
  <si>
    <t>Gain on investments in equity instruments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</si>
  <si>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</si>
  <si>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</si>
  <si>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</si>
  <si>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</si>
  <si>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</si>
  <si>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</si>
  <si>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</si>
  <si>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</si>
  <si>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</si>
  <si>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</si>
  <si>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</si>
  <si>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</si>
  <si>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</si>
  <si>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</si>
  <si>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</si>
  <si>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Translating</t>
  </si>
  <si>
    <t>Total other</t>
  </si>
  <si>
    <t>Equity attributable</t>
  </si>
  <si>
    <t>Non-</t>
  </si>
  <si>
    <t>paid-up</t>
  </si>
  <si>
    <t>on ordinary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</si>
  <si>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</si>
  <si>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</si>
  <si>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</si>
  <si>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</si>
  <si>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</si>
  <si>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</si>
  <si>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</si>
  <si>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</si>
  <si>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</si>
  <si>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reserve</t>
  </si>
  <si>
    <t>of equity</t>
  </si>
  <si>
    <t>the parent</t>
  </si>
  <si>
    <t xml:space="preserve"> interests</t>
  </si>
  <si>
    <t>equity</t>
  </si>
  <si>
    <t>Distributions to owners of the parent</t>
  </si>
  <si>
    <t>Dividend to owners of the company</t>
  </si>
  <si>
    <t>Total distributions to owners of the parent</t>
  </si>
  <si>
    <t>Acquisition of non-controlling interests from acquisition of subsidiary</t>
  </si>
  <si>
    <t>Comprehensive income for the period</t>
  </si>
  <si>
    <t>Legal</t>
  </si>
  <si>
    <t>reserves</t>
  </si>
  <si>
    <t>Balance at 1 January 2023</t>
  </si>
  <si>
    <t>Transactions with owners, recorded directly in equity</t>
  </si>
  <si>
    <t>Total transactions  with owners, recorded directly in equity</t>
  </si>
  <si>
    <t>Profit or loss</t>
  </si>
  <si>
    <t>Total comprehensive income (expense) for the period</t>
  </si>
  <si>
    <t>Separate financial statements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</si>
  <si>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</si>
  <si>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</si>
  <si>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</si>
  <si>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</si>
  <si>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</si>
  <si>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</si>
  <si>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</si>
  <si>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for using equity method, net of tax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</si>
  <si>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</si>
  <si>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</si>
  <si>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</si>
  <si>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</si>
  <si>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</si>
  <si>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</si>
  <si>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>Cash flows from investing activities</t>
  </si>
  <si>
    <t>Acquisition of other debts securities</t>
  </si>
  <si>
    <t>Acquisition of other equity securities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</si>
  <si>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</si>
  <si>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</si>
  <si>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</si>
  <si>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</si>
  <si>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</si>
  <si>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 xml:space="preserve">Net cash used in investing activities  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</si>
  <si>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</si>
  <si>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</si>
  <si>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</si>
  <si>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</si>
  <si>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</si>
  <si>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</si>
  <si>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</si>
  <si>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</si>
  <si>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Payment of treasury shares</t>
  </si>
  <si>
    <t>Interest paid</t>
  </si>
  <si>
    <t>Cash and cash equivalents at 1 January</t>
  </si>
  <si>
    <t>Non-cash transactions</t>
  </si>
  <si>
    <t>Acquisition of right-of-use assets by lease liabilities</t>
  </si>
  <si>
    <t>Gain on disposal of investment in associate and joint venture</t>
  </si>
  <si>
    <t xml:space="preserve">Net cash from (used in) financing activities  </t>
  </si>
  <si>
    <t xml:space="preserve">Current portion of finance lease receivables </t>
  </si>
  <si>
    <t xml:space="preserve">Finance lease receivables </t>
  </si>
  <si>
    <t>Balance at 1 January 2024</t>
  </si>
  <si>
    <t>2023</t>
  </si>
  <si>
    <t>2024</t>
  </si>
  <si>
    <t>Acquisition of investments in associates</t>
  </si>
  <si>
    <t>4, 5</t>
  </si>
  <si>
    <t>4, 11</t>
  </si>
  <si>
    <t>Increase in restricted deposits at financial institutions</t>
  </si>
  <si>
    <t>Increase in fixed deposits</t>
  </si>
  <si>
    <t>Proceeds from bank overdrafts, net</t>
  </si>
  <si>
    <t xml:space="preserve">(Gain) loss from disposal of financial assets measured </t>
  </si>
  <si>
    <t>Dividends paid to owners of the Company</t>
  </si>
  <si>
    <t>Proceed from sale of investments in associates</t>
  </si>
  <si>
    <t xml:space="preserve">Net cash used in operating activities </t>
  </si>
  <si>
    <t>Other components</t>
  </si>
  <si>
    <t xml:space="preserve"> of equity</t>
  </si>
  <si>
    <t>Proceeds from non-controlling interests</t>
  </si>
  <si>
    <t>Short-term loans to related party</t>
  </si>
  <si>
    <t>Cash paid for short-term loans to related party</t>
  </si>
  <si>
    <t>Items that will not be reclassified subsequently</t>
  </si>
  <si>
    <t>8, 9</t>
  </si>
  <si>
    <t>Investments in joint venture</t>
  </si>
  <si>
    <t>Appropriated</t>
  </si>
  <si>
    <t>Share of (loss) profit of associates and joint venture</t>
  </si>
  <si>
    <t>9, 16</t>
  </si>
  <si>
    <t>Income</t>
  </si>
  <si>
    <t>Total income</t>
  </si>
  <si>
    <t>30 September</t>
  </si>
  <si>
    <t xml:space="preserve">Nine-month period ended 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</si>
  <si>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</si>
  <si>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Nine-month period ended 30 September 2023</t>
  </si>
  <si>
    <t>Balance at 30 September 2023</t>
  </si>
  <si>
    <t>Nine-month period ended 30 September 2024</t>
  </si>
  <si>
    <t>Balance at 30 September 2024</t>
  </si>
  <si>
    <t>Other components of equity</t>
  </si>
  <si>
    <t>component</t>
  </si>
  <si>
    <t>Cash and cash equivalents at 30 September</t>
  </si>
  <si>
    <r>
      <t xml:space="preserve">Basic and diluted earnings per share </t>
    </r>
    <r>
      <rPr>
        <b/>
        <i/>
        <sz val="11"/>
        <rFont val="Times New Roman"/>
        <family val="1"/>
      </rPr>
      <t xml:space="preserve">(in Baht)  </t>
    </r>
  </si>
  <si>
    <t>Paid for employee benefit obligations</t>
  </si>
  <si>
    <t>Net increase (decrease) in cash and cash equivalents</t>
  </si>
  <si>
    <t>(Gain) loss on fair value adjustment</t>
  </si>
  <si>
    <t>Net cash from (used in) operations</t>
  </si>
  <si>
    <t>Other gains</t>
  </si>
  <si>
    <t>Issue of ordinary shares</t>
  </si>
  <si>
    <t xml:space="preserve">Share of loss (profit) of associates and joint venture accounted </t>
  </si>
  <si>
    <t>Proceeds from issue of shares</t>
  </si>
  <si>
    <t>(Gain) loss on disposal and write-off of plant and equipment</t>
  </si>
  <si>
    <t>Acquisition of investment in joint venture</t>
  </si>
  <si>
    <t>Proceed from disposal of investment in subsidiary</t>
  </si>
  <si>
    <t>Acquisition of investment in subsidiary</t>
  </si>
  <si>
    <t>Unrealised loss (gain) on exchange rate</t>
  </si>
  <si>
    <t>(362,500,000 ordinary shares, par value at Baht 0.5 per share)</t>
  </si>
  <si>
    <t>(320,000,000 ordinary shares, par value at Baht 0.5 per share)</t>
  </si>
  <si>
    <t>(320,000,200 ordinary shares, par value at Baht 0.5 per share)</t>
  </si>
  <si>
    <t>Net decrease in cash and cash equivalents, before effect of exchange rate changes</t>
  </si>
  <si>
    <t>Effect of exchange rate changes on cash and cash equivalents</t>
  </si>
  <si>
    <t>Total transactions with owners, recorded directly in equity</t>
  </si>
  <si>
    <t>Changes in ownership interests in subsidiary</t>
  </si>
  <si>
    <t>Total changes in ownership interests in subsidiary</t>
  </si>
  <si>
    <t>Proceed from disposal of investments in associates</t>
  </si>
  <si>
    <t>Proceed from disposal of investment in joint venture</t>
  </si>
  <si>
    <t>Proceeds from disposal of other equity securities</t>
  </si>
  <si>
    <t>Proceeds from disposal of plant and equipment</t>
  </si>
  <si>
    <t>Proceeds from disposal of other debts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</si>
</sst>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[Red]\(#,##0.00\);\-"/>
    <numFmt numFmtId="191" formatCode="#,##0;\(#,##0\)"/>
    <numFmt numFmtId="192" formatCode="#,##0;\(#,##0\);\-"/>
    <numFmt numFmtId="193" formatCode="#,##0.00;\(#,##0.00\);\-"/>
    <numFmt numFmtId="194" formatCode="#,##0;\ \(#,##0\);\-"/>
    <numFmt numFmtId="195" formatCode="_(#,##0_);\(#,##0\);_(&quot;-&quot;??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0.0%_);\(0.0%\);\-"/>
    <numFmt numFmtId="201" formatCode="#,##0\ ;\(#,##0\)"/>
    <numFmt numFmtId="202" formatCode="_(* #,##0_);_(* \(#,##0\);_(* &quot;-&quot;??_);_(@_)"/>
    <numFmt numFmtId="203" formatCode="_-* #,##0.0_-;\-* #,##0.0_-;_-* &quot;-&quot;?_-;_-@_-"/>
    <numFmt numFmtId="204" formatCode="0_ "/>
    <numFmt numFmtId="205" formatCode="000\-000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00\ ;\(#,##0.000\)"/>
  </numFmts>
  <fonts count="107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  <font>
      <b/>
      <sz val="11"/>
      <name val="Times New Roman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2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18" applyNumberFormat="0" applyAlignment="0" applyProtection="0"/>
    <xf numFmtId="0" fontId="23" fillId="28" borderId="19" applyNumberFormat="0" applyAlignment="0" applyProtection="0"/>
    <xf numFmtId="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18" applyNumberFormat="0" applyAlignment="0" applyProtection="0"/>
    <xf numFmtId="0" fontId="30" fillId="0" borderId="23" applyNumberFormat="0" applyFill="0" applyAlignment="0" applyProtection="0"/>
    <xf numFmtId="0" fontId="31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5" fillId="0" borderId="0"/>
    <xf numFmtId="0" fontId="19" fillId="32" borderId="24" applyNumberFormat="0" applyFont="0" applyAlignment="0" applyProtection="0"/>
    <xf numFmtId="0" fontId="32" fillId="27" borderId="25" applyNumberFormat="0" applyAlignment="0" applyProtection="0"/>
    <xf numFmtId="0" fontId="33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18" applyNumberFormat="0" applyAlignment="0" applyProtection="0"/>
    <xf numFmtId="0" fontId="50" fillId="28" borderId="19" applyNumberFormat="0" applyAlignment="0" applyProtection="0"/>
    <xf numFmtId="43" fontId="37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41" fillId="0" borderId="0"/>
    <xf numFmtId="196" fontId="42" fillId="0" borderId="0"/>
    <xf numFmtId="197" fontId="41" fillId="0" borderId="0"/>
    <xf numFmtId="197" fontId="42" fillId="0" borderId="0"/>
    <xf numFmtId="198" fontId="41" fillId="0" borderId="0"/>
    <xf numFmtId="198" fontId="42" fillId="0" borderId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38" fontId="43" fillId="43" borderId="0" applyNumberFormat="0" applyBorder="0" applyAlignment="0" applyProtection="0"/>
    <xf numFmtId="38" fontId="36" fillId="43" borderId="0" applyNumberFormat="0" applyBorder="0" applyAlignment="0" applyProtection="0"/>
    <xf numFmtId="0" fontId="37" fillId="0" borderId="0"/>
    <xf numFmtId="0" fontId="53" fillId="30" borderId="18" applyNumberFormat="0" applyAlignment="0" applyProtection="0"/>
    <xf numFmtId="10" fontId="43" fillId="44" borderId="29" applyNumberFormat="0" applyBorder="0" applyAlignment="0" applyProtection="0"/>
    <xf numFmtId="10" fontId="36" fillId="44" borderId="29" applyNumberFormat="0" applyBorder="0" applyAlignment="0" applyProtection="0"/>
    <xf numFmtId="0" fontId="54" fillId="0" borderId="23" applyNumberFormat="0" applyFill="0" applyAlignment="0" applyProtection="0"/>
    <xf numFmtId="0" fontId="55" fillId="31" borderId="0" applyNumberFormat="0" applyBorder="0" applyAlignment="0" applyProtection="0"/>
    <xf numFmtId="37" fontId="44" fillId="0" borderId="0"/>
    <xf numFmtId="199" fontId="4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27" borderId="2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6" fillId="0" borderId="0"/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0" fontId="58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7" fillId="0" borderId="0"/>
    <xf numFmtId="4" fontId="39" fillId="0" borderId="0" applyFont="0" applyFill="0" applyBorder="0" applyAlignment="0" applyProtection="0"/>
    <xf numFmtId="0" fontId="53" fillId="30" borderId="18" applyNumberFormat="0" applyAlignment="0" applyProtection="0"/>
    <xf numFmtId="0" fontId="5" fillId="0" borderId="0"/>
    <xf numFmtId="189" fontId="4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67" fillId="0" borderId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8" fillId="0" borderId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48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69" fillId="60" borderId="0" applyNumberFormat="0" applyBorder="0" applyAlignment="0" applyProtection="0"/>
    <xf numFmtId="0" fontId="69" fillId="61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62" borderId="0" applyNumberFormat="0" applyBorder="0" applyAlignment="0" applyProtection="0"/>
    <xf numFmtId="0" fontId="70" fillId="46" borderId="0" applyNumberFormat="0" applyBorder="0" applyAlignment="0" applyProtection="0"/>
    <xf numFmtId="203" fontId="71" fillId="0" borderId="0" applyFon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2" fillId="63" borderId="32" applyNumberFormat="0" applyAlignment="0" applyProtection="0"/>
    <xf numFmtId="0" fontId="73" fillId="64" borderId="3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7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0" borderId="0" applyFont="0" applyFill="0" applyBorder="0" applyAlignment="0" applyProtection="0"/>
    <xf numFmtId="14" fontId="7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6" fillId="0" borderId="0" applyNumberFormat="0" applyFill="0" applyBorder="0" applyAlignment="0" applyProtection="0"/>
    <xf numFmtId="0" fontId="77" fillId="47" borderId="0" applyNumberFormat="0" applyBorder="0" applyAlignment="0" applyProtection="0"/>
    <xf numFmtId="0" fontId="78" fillId="0" borderId="34" applyNumberFormat="0" applyAlignment="0" applyProtection="0">
      <alignment horizontal="left" vertical="center"/>
    </xf>
    <xf numFmtId="0" fontId="78" fillId="0" borderId="28">
      <alignment horizontal="left" vertical="center"/>
    </xf>
    <xf numFmtId="0" fontId="79" fillId="0" borderId="35" applyNumberFormat="0" applyFill="0" applyAlignment="0" applyProtection="0"/>
    <xf numFmtId="0" fontId="80" fillId="0" borderId="36" applyNumberFormat="0" applyFill="0" applyAlignment="0" applyProtection="0"/>
    <xf numFmtId="0" fontId="81" fillId="0" borderId="37" applyNumberFormat="0" applyFill="0" applyAlignment="0" applyProtection="0"/>
    <xf numFmtId="0" fontId="81" fillId="0" borderId="0" applyNumberFormat="0" applyFill="0" applyBorder="0" applyAlignment="0" applyProtection="0"/>
    <xf numFmtId="204" fontId="46" fillId="0" borderId="38">
      <alignment horizontal="left"/>
    </xf>
    <xf numFmtId="205" fontId="46" fillId="0" borderId="39">
      <alignment horizontal="left"/>
    </xf>
    <xf numFmtId="0" fontId="82" fillId="0" borderId="40">
      <alignment horizontal="right"/>
    </xf>
    <xf numFmtId="0" fontId="83" fillId="1" borderId="39">
      <alignment horizontal="left"/>
    </xf>
    <xf numFmtId="0" fontId="84" fillId="50" borderId="32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5" fillId="0" borderId="41" applyNumberFormat="0" applyFill="0" applyAlignment="0" applyProtection="0"/>
    <xf numFmtId="0" fontId="86" fillId="0" borderId="0"/>
    <xf numFmtId="0" fontId="87" fillId="65" borderId="0" applyNumberFormat="0" applyBorder="0" applyAlignment="0" applyProtection="0"/>
    <xf numFmtId="0" fontId="7" fillId="0" borderId="0"/>
    <xf numFmtId="0" fontId="84" fillId="50" borderId="32" applyNumberFormat="0" applyAlignment="0" applyProtection="0"/>
    <xf numFmtId="0" fontId="7" fillId="66" borderId="42" applyNumberFormat="0" applyFont="0" applyAlignment="0" applyProtection="0"/>
    <xf numFmtId="0" fontId="88" fillId="63" borderId="43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9" fillId="0" borderId="0"/>
    <xf numFmtId="0" fontId="90" fillId="0" borderId="0"/>
    <xf numFmtId="0" fontId="91" fillId="0" borderId="0">
      <alignment horizontal="left"/>
    </xf>
    <xf numFmtId="49" fontId="75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92" fillId="0" borderId="0" applyNumberFormat="0" applyFill="0" applyBorder="0" applyAlignment="0" applyProtection="0"/>
    <xf numFmtId="0" fontId="13" fillId="0" borderId="44" applyNumberFormat="0" applyFill="0" applyAlignment="0" applyProtection="0"/>
    <xf numFmtId="0" fontId="93" fillId="0" borderId="0" applyNumberFormat="0" applyFill="0" applyBorder="0" applyAlignment="0" applyProtection="0"/>
    <xf numFmtId="9" fontId="94" fillId="0" borderId="0" applyFont="0" applyFill="0" applyBorder="0" applyAlignment="0" applyProtection="0"/>
    <xf numFmtId="206" fontId="95" fillId="0" borderId="0" applyFont="0" applyFill="0" applyBorder="0" applyAlignment="0" applyProtection="0"/>
    <xf numFmtId="207" fontId="95" fillId="0" borderId="0" applyFont="0" applyFill="0" applyBorder="0" applyAlignment="0" applyProtection="0"/>
    <xf numFmtId="208" fontId="95" fillId="0" borderId="0" applyFont="0" applyFill="0" applyBorder="0" applyAlignment="0" applyProtection="0"/>
    <xf numFmtId="209" fontId="95" fillId="0" borderId="0" applyFont="0" applyFill="0" applyBorder="0" applyAlignment="0" applyProtection="0"/>
    <xf numFmtId="0" fontId="94" fillId="0" borderId="0"/>
    <xf numFmtId="43" fontId="37" fillId="0" borderId="0" applyFont="0" applyFill="0" applyBorder="0" applyAlignment="0" applyProtection="0"/>
    <xf numFmtId="0" fontId="96" fillId="0" borderId="0"/>
    <xf numFmtId="0" fontId="5" fillId="0" borderId="0"/>
    <xf numFmtId="189" fontId="3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84" fillId="50" borderId="32" applyNumberFormat="0" applyAlignment="0" applyProtection="0"/>
    <xf numFmtId="4" fontId="38" fillId="0" borderId="0" applyFont="0" applyFill="0" applyBorder="0" applyAlignment="0" applyProtection="0"/>
    <xf numFmtId="0" fontId="84" fillId="50" borderId="32" applyNumberFormat="0" applyAlignment="0" applyProtection="0"/>
    <xf numFmtId="0" fontId="84" fillId="50" borderId="32" applyNumberFormat="0" applyAlignment="0" applyProtection="0"/>
    <xf numFmtId="4" fontId="38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74">
    <xf numFmtId="0" fontId="0" fillId="0" borderId="0" xfId="0"/>
    <xf numFmtId="0" fontId="9" fillId="0" borderId="0" xfId="42" applyFont="1"/>
    <xf numFmtId="0" fontId="15" fillId="0" borderId="0" xfId="0" applyFont="1"/>
    <xf numFmtId="0" fontId="9" fillId="0" borderId="0" xfId="0" applyFont="1"/>
    <xf numFmtId="0" fontId="11" fillId="0" borderId="0" xfId="42" applyFont="1"/>
    <xf numFmtId="0" fontId="10" fillId="0" borderId="0" xfId="0" applyFont="1"/>
    <xf numFmtId="0" fontId="14" fillId="0" borderId="0" xfId="0" applyFont="1"/>
    <xf numFmtId="190" fontId="10" fillId="33" borderId="1" xfId="0" applyNumberFormat="1" applyFont="1" applyFill="1" applyBorder="1"/>
    <xf numFmtId="190" fontId="10" fillId="0" borderId="2" xfId="0" applyNumberFormat="1" applyFont="1" applyBorder="1"/>
    <xf numFmtId="190" fontId="10" fillId="34" borderId="3" xfId="0" applyNumberFormat="1" applyFont="1" applyFill="1" applyBorder="1"/>
    <xf numFmtId="0" fontId="12" fillId="0" borderId="0" xfId="0" applyFont="1"/>
    <xf numFmtId="190" fontId="10" fillId="35" borderId="4" xfId="0" applyNumberFormat="1" applyFont="1" applyFill="1" applyBorder="1"/>
    <xf numFmtId="0" fontId="0" fillId="0" borderId="5" xfId="0" applyBorder="1"/>
    <xf numFmtId="190" fontId="10" fillId="35" borderId="6" xfId="0" applyNumberFormat="1" applyFont="1" applyFill="1" applyBorder="1"/>
    <xf numFmtId="190" fontId="10" fillId="36" borderId="4" xfId="0" applyNumberFormat="1" applyFont="1" applyFill="1" applyBorder="1" applyAlignment="1">
      <alignment horizontal="left"/>
    </xf>
    <xf numFmtId="190" fontId="10" fillId="0" borderId="5" xfId="0" applyNumberFormat="1" applyFont="1" applyBorder="1"/>
    <xf numFmtId="190" fontId="10" fillId="36" borderId="3" xfId="0" applyNumberFormat="1" applyFont="1" applyFill="1" applyBorder="1" applyAlignment="1">
      <alignment horizontal="left"/>
    </xf>
    <xf numFmtId="190" fontId="9" fillId="37" borderId="4" xfId="0" applyNumberFormat="1" applyFont="1" applyFill="1" applyBorder="1" applyAlignment="1">
      <alignment horizontal="left"/>
    </xf>
    <xf numFmtId="190" fontId="9" fillId="37" borderId="3" xfId="0" applyNumberFormat="1" applyFont="1" applyFill="1" applyBorder="1" applyAlignment="1">
      <alignment horizontal="left"/>
    </xf>
    <xf numFmtId="190" fontId="10" fillId="35" borderId="7" xfId="0" applyNumberFormat="1" applyFont="1" applyFill="1" applyBorder="1" applyAlignment="1">
      <alignment horizontal="left"/>
    </xf>
    <xf numFmtId="190" fontId="9" fillId="35" borderId="7" xfId="0" applyNumberFormat="1" applyFont="1" applyFill="1" applyBorder="1" applyAlignment="1">
      <alignment horizontal="left"/>
    </xf>
    <xf numFmtId="190" fontId="10" fillId="0" borderId="0" xfId="0" applyNumberFormat="1" applyFont="1"/>
    <xf numFmtId="190" fontId="10" fillId="38" borderId="0" xfId="0" applyNumberFormat="1" applyFont="1" applyFill="1"/>
    <xf numFmtId="190" fontId="10" fillId="0" borderId="8" xfId="0" applyNumberFormat="1" applyFont="1" applyBorder="1"/>
    <xf numFmtId="190" fontId="10" fillId="0" borderId="9" xfId="0" applyNumberFormat="1" applyFont="1" applyBorder="1"/>
    <xf numFmtId="190" fontId="10" fillId="39" borderId="8" xfId="0" applyNumberFormat="1" applyFont="1" applyFill="1" applyBorder="1"/>
    <xf numFmtId="190" fontId="10" fillId="40" borderId="0" xfId="0" applyNumberFormat="1" applyFont="1" applyFill="1"/>
    <xf numFmtId="190" fontId="16" fillId="0" borderId="0" xfId="0" applyNumberFormat="1" applyFont="1"/>
    <xf numFmtId="4" fontId="10" fillId="0" borderId="0" xfId="28" applyFont="1"/>
    <xf numFmtId="4" fontId="14" fillId="0" borderId="0" xfId="28" applyFont="1" applyFill="1"/>
    <xf numFmtId="190" fontId="15" fillId="35" borderId="0" xfId="28" applyNumberFormat="1" applyFont="1" applyFill="1" applyBorder="1"/>
    <xf numFmtId="0" fontId="10" fillId="0" borderId="0" xfId="42" applyFont="1"/>
    <xf numFmtId="190" fontId="9" fillId="34" borderId="4" xfId="0" applyNumberFormat="1" applyFont="1" applyFill="1" applyBorder="1"/>
    <xf numFmtId="190" fontId="9" fillId="0" borderId="5" xfId="0" applyNumberFormat="1" applyFont="1" applyBorder="1"/>
    <xf numFmtId="190" fontId="9" fillId="41" borderId="3" xfId="0" applyNumberFormat="1" applyFont="1" applyFill="1" applyBorder="1"/>
    <xf numFmtId="190" fontId="10" fillId="34" borderId="4" xfId="0" applyNumberFormat="1" applyFont="1" applyFill="1" applyBorder="1"/>
    <xf numFmtId="190" fontId="10" fillId="41" borderId="3" xfId="0" applyNumberFormat="1" applyFont="1" applyFill="1" applyBorder="1"/>
    <xf numFmtId="0" fontId="13" fillId="0" borderId="0" xfId="0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90" fontId="10" fillId="34" borderId="0" xfId="0" applyNumberFormat="1" applyFont="1" applyFill="1"/>
    <xf numFmtId="190" fontId="10" fillId="35" borderId="0" xfId="0" applyNumberFormat="1" applyFont="1" applyFill="1"/>
    <xf numFmtId="191" fontId="1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91" fontId="16" fillId="0" borderId="0" xfId="0" applyNumberFormat="1" applyFont="1" applyAlignment="1">
      <alignment horizontal="left" vertical="center"/>
    </xf>
    <xf numFmtId="19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90" fontId="10" fillId="0" borderId="10" xfId="0" applyNumberFormat="1" applyFont="1" applyBorder="1"/>
    <xf numFmtId="190" fontId="10" fillId="42" borderId="0" xfId="0" applyNumberFormat="1" applyFont="1" applyFill="1"/>
    <xf numFmtId="190" fontId="18" fillId="0" borderId="0" xfId="0" applyNumberFormat="1" applyFont="1"/>
    <xf numFmtId="190" fontId="10" fillId="42" borderId="10" xfId="0" applyNumberFormat="1" applyFont="1" applyFill="1" applyBorder="1"/>
    <xf numFmtId="0" fontId="16" fillId="0" borderId="1" xfId="0" applyFont="1" applyBorder="1" applyAlignment="1">
      <alignment vertical="center"/>
    </xf>
    <xf numFmtId="0" fontId="10" fillId="0" borderId="2" xfId="0" applyFont="1" applyBorder="1"/>
    <xf numFmtId="190" fontId="9" fillId="0" borderId="2" xfId="0" applyNumberFormat="1" applyFont="1" applyBorder="1"/>
    <xf numFmtId="190" fontId="9" fillId="0" borderId="11" xfId="0" applyNumberFormat="1" applyFont="1" applyBorder="1"/>
    <xf numFmtId="0" fontId="16" fillId="0" borderId="12" xfId="0" applyFont="1" applyBorder="1" applyAlignment="1">
      <alignment vertical="center"/>
    </xf>
    <xf numFmtId="190" fontId="10" fillId="0" borderId="13" xfId="0" applyNumberFormat="1" applyFont="1" applyBorder="1"/>
    <xf numFmtId="0" fontId="1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190" fontId="10" fillId="0" borderId="14" xfId="0" applyNumberFormat="1" applyFont="1" applyBorder="1"/>
    <xf numFmtId="190" fontId="10" fillId="0" borderId="15" xfId="0" applyNumberFormat="1" applyFont="1" applyBorder="1"/>
    <xf numFmtId="0" fontId="14" fillId="0" borderId="12" xfId="0" applyFont="1" applyBorder="1"/>
    <xf numFmtId="190" fontId="10" fillId="0" borderId="0" xfId="28" applyNumberFormat="1" applyFont="1" applyBorder="1"/>
    <xf numFmtId="190" fontId="10" fillId="0" borderId="13" xfId="28" applyNumberFormat="1" applyFont="1" applyBorder="1"/>
    <xf numFmtId="190" fontId="10" fillId="34" borderId="0" xfId="28" applyNumberFormat="1" applyFont="1" applyFill="1" applyBorder="1"/>
    <xf numFmtId="0" fontId="10" fillId="0" borderId="12" xfId="0" applyFont="1" applyBorder="1"/>
    <xf numFmtId="190" fontId="10" fillId="0" borderId="14" xfId="28" applyNumberFormat="1" applyFont="1" applyBorder="1"/>
    <xf numFmtId="190" fontId="10" fillId="0" borderId="15" xfId="28" applyNumberFormat="1" applyFont="1" applyBorder="1"/>
    <xf numFmtId="0" fontId="10" fillId="0" borderId="7" xfId="0" applyFont="1" applyBorder="1"/>
    <xf numFmtId="0" fontId="10" fillId="0" borderId="9" xfId="0" applyFont="1" applyBorder="1"/>
    <xf numFmtId="190" fontId="10" fillId="0" borderId="9" xfId="28" applyNumberFormat="1" applyFont="1" applyBorder="1"/>
    <xf numFmtId="190" fontId="10" fillId="0" borderId="16" xfId="28" applyNumberFormat="1" applyFont="1" applyBorder="1"/>
    <xf numFmtId="190" fontId="10" fillId="36" borderId="0" xfId="28" applyNumberFormat="1" applyFont="1" applyFill="1"/>
    <xf numFmtId="0" fontId="62" fillId="0" borderId="0" xfId="0" applyFont="1" applyAlignment="1">
      <alignment vertical="center"/>
    </xf>
    <xf numFmtId="192" fontId="61" fillId="0" borderId="0" xfId="32" applyNumberFormat="1" applyFont="1" applyFill="1" applyBorder="1" applyAlignment="1">
      <alignment horizontal="right" vertical="center"/>
    </xf>
    <xf numFmtId="192" fontId="61" fillId="0" borderId="0" xfId="32" applyNumberFormat="1" applyFont="1" applyFill="1" applyAlignment="1">
      <alignment horizontal="right" vertical="center"/>
    </xf>
    <xf numFmtId="191" fontId="62" fillId="0" borderId="0" xfId="28" applyNumberFormat="1" applyFont="1" applyFill="1" applyBorder="1" applyAlignment="1">
      <alignment vertical="center"/>
    </xf>
    <xf numFmtId="191" fontId="62" fillId="0" borderId="0" xfId="28" applyNumberFormat="1" applyFont="1" applyFill="1" applyBorder="1" applyAlignment="1">
      <alignment horizontal="right" vertical="center"/>
    </xf>
    <xf numFmtId="191" fontId="62" fillId="0" borderId="0" xfId="0" applyNumberFormat="1" applyFont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1" fillId="0" borderId="0" xfId="42" applyFont="1" applyAlignment="1">
      <alignment vertical="center"/>
    </xf>
    <xf numFmtId="0" fontId="62" fillId="0" borderId="0" xfId="42" applyFont="1" applyAlignment="1">
      <alignment vertical="center"/>
    </xf>
    <xf numFmtId="189" fontId="61" fillId="0" borderId="0" xfId="28" applyNumberFormat="1" applyFont="1" applyFill="1" applyAlignment="1">
      <alignment vertical="center"/>
    </xf>
    <xf numFmtId="202" fontId="61" fillId="0" borderId="0" xfId="83" applyNumberFormat="1" applyFont="1" applyFill="1" applyBorder="1" applyAlignment="1">
      <alignment vertical="center"/>
    </xf>
    <xf numFmtId="202" fontId="62" fillId="0" borderId="0" xfId="83" applyNumberFormat="1" applyFont="1" applyFill="1" applyBorder="1" applyAlignment="1">
      <alignment vertical="center"/>
    </xf>
    <xf numFmtId="202" fontId="62" fillId="0" borderId="0" xfId="800" applyNumberFormat="1" applyFont="1" applyFill="1" applyBorder="1" applyAlignment="1">
      <alignment horizontal="right" vertical="center"/>
    </xf>
    <xf numFmtId="202" fontId="62" fillId="0" borderId="0" xfId="83" applyNumberFormat="1" applyFont="1" applyFill="1" applyAlignment="1">
      <alignment vertical="center"/>
    </xf>
    <xf numFmtId="202" fontId="62" fillId="0" borderId="17" xfId="800" applyNumberFormat="1" applyFont="1" applyFill="1" applyBorder="1" applyAlignment="1">
      <alignment horizontal="right" vertical="center"/>
    </xf>
    <xf numFmtId="202" fontId="61" fillId="0" borderId="0" xfId="83" applyNumberFormat="1" applyFont="1" applyFill="1" applyAlignment="1">
      <alignment vertical="center"/>
    </xf>
    <xf numFmtId="202" fontId="61" fillId="0" borderId="0" xfId="800" applyNumberFormat="1" applyFont="1" applyFill="1" applyBorder="1" applyAlignment="1">
      <alignment horizontal="right" vertical="center"/>
    </xf>
    <xf numFmtId="194" fontId="62" fillId="0" borderId="0" xfId="800" applyNumberFormat="1" applyFont="1" applyFill="1" applyBorder="1" applyAlignment="1">
      <alignment horizontal="right" vertical="center"/>
    </xf>
    <xf numFmtId="194" fontId="62" fillId="0" borderId="0" xfId="83" applyNumberFormat="1" applyFont="1" applyFill="1" applyAlignment="1">
      <alignment vertical="center"/>
    </xf>
    <xf numFmtId="194" fontId="62" fillId="0" borderId="0" xfId="83" applyNumberFormat="1" applyFont="1" applyFill="1" applyBorder="1" applyAlignment="1">
      <alignment horizontal="right" vertical="center"/>
    </xf>
    <xf numFmtId="0" fontId="46" fillId="0" borderId="0" xfId="42" applyFont="1" applyAlignment="1">
      <alignment vertical="center"/>
    </xf>
    <xf numFmtId="0" fontId="46" fillId="0" borderId="0" xfId="0" applyFont="1" applyAlignment="1">
      <alignment vertical="center"/>
    </xf>
    <xf numFmtId="193" fontId="62" fillId="0" borderId="0" xfId="32" applyNumberFormat="1" applyFont="1" applyFill="1" applyBorder="1" applyAlignment="1">
      <alignment horizontal="right" vertical="center"/>
    </xf>
    <xf numFmtId="193" fontId="62" fillId="0" borderId="0" xfId="32" applyNumberFormat="1" applyFont="1" applyFill="1" applyAlignment="1">
      <alignment horizontal="right" vertical="center"/>
    </xf>
    <xf numFmtId="3" fontId="62" fillId="0" borderId="0" xfId="28" applyNumberFormat="1" applyFont="1" applyFill="1" applyBorder="1" applyAlignment="1">
      <alignment vertical="center"/>
    </xf>
    <xf numFmtId="3" fontId="62" fillId="0" borderId="0" xfId="28" applyNumberFormat="1" applyFont="1" applyFill="1" applyAlignment="1">
      <alignment vertical="center"/>
    </xf>
    <xf numFmtId="189" fontId="61" fillId="0" borderId="0" xfId="28" applyNumberFormat="1" applyFont="1" applyFill="1" applyBorder="1" applyAlignment="1">
      <alignment vertical="center"/>
    </xf>
    <xf numFmtId="202" fontId="61" fillId="0" borderId="0" xfId="28" applyNumberFormat="1" applyFont="1" applyFill="1" applyBorder="1" applyAlignment="1">
      <alignment vertical="center"/>
    </xf>
    <xf numFmtId="4" fontId="62" fillId="0" borderId="0" xfId="28" applyFont="1" applyFill="1" applyBorder="1" applyAlignment="1">
      <alignment vertical="center"/>
    </xf>
    <xf numFmtId="189" fontId="62" fillId="0" borderId="9" xfId="28" applyNumberFormat="1" applyFont="1" applyFill="1" applyBorder="1" applyAlignment="1">
      <alignment vertical="center"/>
    </xf>
    <xf numFmtId="189" fontId="62" fillId="0" borderId="0" xfId="28" applyNumberFormat="1" applyFont="1" applyFill="1" applyAlignment="1">
      <alignment vertical="center"/>
    </xf>
    <xf numFmtId="4" fontId="61" fillId="0" borderId="0" xfId="28" applyFont="1" applyFill="1" applyAlignment="1">
      <alignment vertical="center"/>
    </xf>
    <xf numFmtId="202" fontId="61" fillId="0" borderId="17" xfId="800" applyNumberFormat="1" applyFont="1" applyFill="1" applyBorder="1" applyAlignment="1">
      <alignment horizontal="right" vertical="center"/>
    </xf>
    <xf numFmtId="202" fontId="62" fillId="0" borderId="17" xfId="83" applyNumberFormat="1" applyFont="1" applyFill="1" applyBorder="1" applyAlignment="1">
      <alignment vertical="center"/>
    </xf>
    <xf numFmtId="202" fontId="61" fillId="0" borderId="27" xfId="83" applyNumberFormat="1" applyFont="1" applyFill="1" applyBorder="1" applyAlignment="1">
      <alignment vertical="center"/>
    </xf>
    <xf numFmtId="0" fontId="62" fillId="0" borderId="0" xfId="0" applyFont="1" applyAlignment="1">
      <alignment horizontal="center" vertical="center"/>
    </xf>
    <xf numFmtId="194" fontId="62" fillId="0" borderId="0" xfId="0" applyNumberFormat="1" applyFont="1" applyAlignment="1">
      <alignment horizontal="right" vertical="center"/>
    </xf>
    <xf numFmtId="194" fontId="62" fillId="0" borderId="0" xfId="0" applyNumberFormat="1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191" fontId="62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798" applyFont="1" applyAlignment="1">
      <alignment vertical="center"/>
    </xf>
    <xf numFmtId="0" fontId="61" fillId="0" borderId="0" xfId="0" applyFont="1" applyAlignment="1">
      <alignment horizontal="left" vertical="center"/>
    </xf>
    <xf numFmtId="202" fontId="62" fillId="0" borderId="0" xfId="0" applyNumberFormat="1" applyFont="1" applyAlignment="1">
      <alignment vertical="center"/>
    </xf>
    <xf numFmtId="0" fontId="61" fillId="0" borderId="0" xfId="798" applyFont="1" applyAlignment="1">
      <alignment horizontal="left" vertical="center"/>
    </xf>
    <xf numFmtId="0" fontId="102" fillId="0" borderId="0" xfId="0" applyFont="1" applyAlignment="1">
      <alignment vertical="center"/>
    </xf>
    <xf numFmtId="0" fontId="60" fillId="0" borderId="0" xfId="0" applyFont="1" applyAlignment="1">
      <alignment horizontal="left" vertical="center"/>
    </xf>
    <xf numFmtId="0" fontId="62" fillId="0" borderId="0" xfId="0" applyFont="1" applyAlignment="1">
      <alignment vertical="center" wrapText="1"/>
    </xf>
    <xf numFmtId="191" fontId="62" fillId="0" borderId="0" xfId="0" applyNumberFormat="1" applyFont="1" applyAlignment="1">
      <alignment horizontal="center" vertical="center"/>
    </xf>
    <xf numFmtId="3" fontId="62" fillId="0" borderId="0" xfId="28" applyNumberFormat="1" applyFont="1" applyFill="1" applyBorder="1" applyAlignment="1">
      <alignment horizontal="right" vertical="center"/>
    </xf>
    <xf numFmtId="192" fontId="61" fillId="0" borderId="0" xfId="0" applyNumberFormat="1" applyFont="1" applyAlignment="1">
      <alignment horizontal="right" vertical="center"/>
    </xf>
    <xf numFmtId="202" fontId="61" fillId="0" borderId="45" xfId="83" applyNumberFormat="1" applyFont="1" applyFill="1" applyBorder="1" applyAlignment="1">
      <alignment vertical="center"/>
    </xf>
    <xf numFmtId="202" fontId="62" fillId="0" borderId="0" xfId="28" applyNumberFormat="1" applyFont="1" applyFill="1" applyBorder="1" applyAlignment="1">
      <alignment horizontal="right" vertical="center"/>
    </xf>
    <xf numFmtId="202" fontId="62" fillId="0" borderId="0" xfId="28" applyNumberFormat="1" applyFont="1" applyFill="1" applyAlignment="1">
      <alignment horizontal="right" vertical="center"/>
    </xf>
    <xf numFmtId="202" fontId="62" fillId="0" borderId="0" xfId="28" applyNumberFormat="1" applyFont="1" applyFill="1" applyBorder="1" applyAlignment="1">
      <alignment vertical="center"/>
    </xf>
    <xf numFmtId="202" fontId="62" fillId="0" borderId="17" xfId="28" applyNumberFormat="1" applyFont="1" applyFill="1" applyBorder="1" applyAlignment="1">
      <alignment horizontal="right" vertical="center"/>
    </xf>
    <xf numFmtId="202" fontId="61" fillId="0" borderId="17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Alignment="1">
      <alignment horizontal="right" vertical="center"/>
    </xf>
    <xf numFmtId="202" fontId="62" fillId="0" borderId="0" xfId="28" applyNumberFormat="1" applyFont="1" applyFill="1" applyAlignment="1">
      <alignment vertical="center"/>
    </xf>
    <xf numFmtId="202" fontId="61" fillId="0" borderId="0" xfId="28" applyNumberFormat="1" applyFont="1" applyFill="1" applyAlignment="1">
      <alignment vertical="center"/>
    </xf>
    <xf numFmtId="202" fontId="61" fillId="0" borderId="27" xfId="28" applyNumberFormat="1" applyFont="1" applyFill="1" applyBorder="1" applyAlignment="1">
      <alignment horizontal="right" vertical="center"/>
    </xf>
    <xf numFmtId="202" fontId="62" fillId="0" borderId="0" xfId="28" quotePrefix="1" applyNumberFormat="1" applyFont="1" applyFill="1" applyBorder="1" applyAlignment="1">
      <alignment horizontal="right" vertical="center"/>
    </xf>
    <xf numFmtId="202" fontId="62" fillId="0" borderId="17" xfId="28" quotePrefix="1" applyNumberFormat="1" applyFont="1" applyFill="1" applyBorder="1" applyAlignment="1">
      <alignment horizontal="right" vertical="center"/>
    </xf>
    <xf numFmtId="202" fontId="61" fillId="0" borderId="17" xfId="28" quotePrefix="1" applyNumberFormat="1" applyFont="1" applyFill="1" applyBorder="1" applyAlignment="1">
      <alignment horizontal="right" vertical="center"/>
    </xf>
    <xf numFmtId="202" fontId="61" fillId="0" borderId="0" xfId="28" applyNumberFormat="1" applyFont="1" applyFill="1" applyBorder="1" applyAlignment="1">
      <alignment horizontal="center" vertical="center"/>
    </xf>
    <xf numFmtId="202" fontId="62" fillId="0" borderId="27" xfId="28" applyNumberFormat="1" applyFont="1" applyFill="1" applyBorder="1" applyAlignment="1">
      <alignment horizontal="right" vertical="center"/>
    </xf>
    <xf numFmtId="202" fontId="62" fillId="0" borderId="0" xfId="28" applyNumberFormat="1" applyFont="1" applyFill="1" applyBorder="1" applyAlignment="1">
      <alignment horizontal="center" vertical="center"/>
    </xf>
    <xf numFmtId="202" fontId="61" fillId="0" borderId="45" xfId="28" applyNumberFormat="1" applyFont="1" applyFill="1" applyBorder="1" applyAlignment="1">
      <alignment horizontal="right" vertical="center"/>
    </xf>
    <xf numFmtId="0" fontId="98" fillId="0" borderId="0" xfId="0" applyFont="1" applyAlignment="1">
      <alignment vertical="center"/>
    </xf>
    <xf numFmtId="191" fontId="46" fillId="0" borderId="0" xfId="0" applyNumberFormat="1" applyFont="1" applyAlignment="1">
      <alignment horizontal="right" vertical="center"/>
    </xf>
    <xf numFmtId="191" fontId="46" fillId="0" borderId="0" xfId="0" applyNumberFormat="1" applyFont="1" applyAlignment="1">
      <alignment vertical="center"/>
    </xf>
    <xf numFmtId="192" fontId="46" fillId="0" borderId="0" xfId="0" applyNumberFormat="1" applyFont="1" applyAlignment="1">
      <alignment horizontal="right" vertical="center"/>
    </xf>
    <xf numFmtId="0" fontId="60" fillId="0" borderId="0" xfId="798" applyFont="1" applyAlignment="1">
      <alignment vertical="center"/>
    </xf>
    <xf numFmtId="192" fontId="62" fillId="0" borderId="0" xfId="0" applyNumberFormat="1" applyFont="1" applyAlignment="1">
      <alignment horizontal="right" vertical="center"/>
    </xf>
    <xf numFmtId="191" fontId="61" fillId="0" borderId="0" xfId="0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5" fontId="63" fillId="0" borderId="0" xfId="0" quotePrefix="1" applyNumberFormat="1" applyFont="1" applyAlignment="1">
      <alignment vertical="center"/>
    </xf>
    <xf numFmtId="191" fontId="62" fillId="0" borderId="0" xfId="798" applyNumberFormat="1" applyFont="1" applyAlignment="1">
      <alignment horizontal="center" vertical="center"/>
    </xf>
    <xf numFmtId="191" fontId="62" fillId="0" borderId="0" xfId="798" applyNumberFormat="1" applyFont="1" applyAlignment="1">
      <alignment horizontal="center" vertical="center" wrapText="1"/>
    </xf>
    <xf numFmtId="192" fontId="62" fillId="0" borderId="0" xfId="798" applyNumberFormat="1" applyFont="1" applyAlignment="1">
      <alignment horizontal="center" vertical="center"/>
    </xf>
    <xf numFmtId="192" fontId="61" fillId="0" borderId="0" xfId="0" applyNumberFormat="1" applyFont="1" applyAlignment="1">
      <alignment vertical="center"/>
    </xf>
    <xf numFmtId="202" fontId="61" fillId="0" borderId="0" xfId="0" applyNumberFormat="1" applyFont="1" applyAlignment="1">
      <alignment vertical="center"/>
    </xf>
    <xf numFmtId="0" fontId="61" fillId="0" borderId="0" xfId="0" applyFont="1"/>
    <xf numFmtId="202" fontId="61" fillId="0" borderId="0" xfId="0" applyNumberFormat="1" applyFont="1" applyAlignment="1">
      <alignment horizontal="right" vertical="center"/>
    </xf>
    <xf numFmtId="15" fontId="62" fillId="0" borderId="0" xfId="798" quotePrefix="1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5" fontId="64" fillId="0" borderId="0" xfId="0" quotePrefix="1" applyNumberFormat="1" applyFont="1" applyAlignment="1">
      <alignment vertical="center"/>
    </xf>
    <xf numFmtId="202" fontId="62" fillId="0" borderId="0" xfId="0" applyNumberFormat="1" applyFont="1" applyAlignment="1">
      <alignment horizontal="right" vertical="center"/>
    </xf>
    <xf numFmtId="15" fontId="64" fillId="0" borderId="0" xfId="798" quotePrefix="1" applyNumberFormat="1" applyFont="1" applyAlignment="1">
      <alignment vertical="center"/>
    </xf>
    <xf numFmtId="1" fontId="63" fillId="0" borderId="0" xfId="0" quotePrefix="1" applyNumberFormat="1" applyFont="1" applyAlignment="1">
      <alignment horizontal="center" vertical="center"/>
    </xf>
    <xf numFmtId="202" fontId="97" fillId="0" borderId="0" xfId="917" applyNumberFormat="1" applyFont="1" applyFill="1" applyBorder="1" applyAlignment="1">
      <alignment horizontal="center" vertical="center"/>
    </xf>
    <xf numFmtId="15" fontId="61" fillId="0" borderId="0" xfId="798" quotePrefix="1" applyNumberFormat="1" applyFont="1" applyAlignment="1">
      <alignment vertical="center"/>
    </xf>
    <xf numFmtId="0" fontId="62" fillId="0" borderId="0" xfId="798" applyFont="1" applyAlignment="1">
      <alignment horizontal="left" vertical="center"/>
    </xf>
    <xf numFmtId="202" fontId="62" fillId="0" borderId="17" xfId="0" applyNumberFormat="1" applyFont="1" applyBorder="1" applyAlignment="1">
      <alignment horizontal="right" vertical="center"/>
    </xf>
    <xf numFmtId="202" fontId="61" fillId="0" borderId="17" xfId="0" applyNumberFormat="1" applyFont="1" applyBorder="1" applyAlignment="1">
      <alignment vertical="center"/>
    </xf>
    <xf numFmtId="202" fontId="61" fillId="0" borderId="31" xfId="0" applyNumberFormat="1" applyFont="1" applyBorder="1" applyAlignment="1">
      <alignment horizontal="right" vertical="center"/>
    </xf>
    <xf numFmtId="202" fontId="61" fillId="0" borderId="31" xfId="0" applyNumberFormat="1" applyFont="1" applyBorder="1" applyAlignment="1">
      <alignment vertical="center"/>
    </xf>
    <xf numFmtId="194" fontId="46" fillId="0" borderId="0" xfId="0" applyNumberFormat="1" applyFont="1" applyAlignment="1">
      <alignment horizontal="right" vertical="center"/>
    </xf>
    <xf numFmtId="194" fontId="46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202" fontId="62" fillId="0" borderId="17" xfId="0" applyNumberFormat="1" applyFont="1" applyBorder="1" applyAlignment="1">
      <alignment vertical="center"/>
    </xf>
    <xf numFmtId="15" fontId="62" fillId="0" borderId="0" xfId="798" quotePrefix="1" applyNumberFormat="1" applyFont="1" applyAlignment="1">
      <alignment horizontal="left" vertical="center"/>
    </xf>
    <xf numFmtId="0" fontId="63" fillId="0" borderId="0" xfId="0" quotePrefix="1" applyFont="1" applyAlignment="1">
      <alignment horizontal="center" vertical="center"/>
    </xf>
    <xf numFmtId="15" fontId="61" fillId="0" borderId="0" xfId="798" quotePrefix="1" applyNumberFormat="1" applyFont="1" applyAlignment="1">
      <alignment horizontal="left" vertical="center"/>
    </xf>
    <xf numFmtId="0" fontId="64" fillId="0" borderId="0" xfId="0" quotePrefix="1" applyFont="1" applyAlignment="1">
      <alignment horizontal="center" vertical="center"/>
    </xf>
    <xf numFmtId="187" fontId="62" fillId="0" borderId="0" xfId="0" applyNumberFormat="1" applyFont="1" applyAlignment="1">
      <alignment vertical="center"/>
    </xf>
    <xf numFmtId="187" fontId="61" fillId="0" borderId="0" xfId="0" applyNumberFormat="1" applyFont="1" applyAlignment="1">
      <alignment vertical="center"/>
    </xf>
    <xf numFmtId="187" fontId="62" fillId="0" borderId="0" xfId="800" applyNumberFormat="1" applyFont="1" applyFill="1" applyBorder="1" applyAlignment="1">
      <alignment horizontal="right" vertical="center"/>
    </xf>
    <xf numFmtId="187" fontId="61" fillId="0" borderId="31" xfId="800" applyNumberFormat="1" applyFont="1" applyFill="1" applyBorder="1" applyAlignment="1">
      <alignment horizontal="right" vertical="center"/>
    </xf>
    <xf numFmtId="202" fontId="62" fillId="0" borderId="0" xfId="32" applyNumberFormat="1" applyFont="1" applyFill="1" applyBorder="1" applyAlignment="1">
      <alignment horizontal="right" vertical="center"/>
    </xf>
    <xf numFmtId="202" fontId="62" fillId="0" borderId="17" xfId="32" applyNumberFormat="1" applyFont="1" applyFill="1" applyBorder="1" applyAlignment="1">
      <alignment horizontal="right" vertical="center"/>
    </xf>
    <xf numFmtId="201" fontId="62" fillId="0" borderId="0" xfId="0" applyNumberFormat="1" applyFont="1" applyAlignment="1">
      <alignment vertical="center"/>
    </xf>
    <xf numFmtId="201" fontId="62" fillId="0" borderId="0" xfId="46" applyNumberFormat="1" applyFont="1" applyAlignment="1">
      <alignment horizontal="right" vertical="center"/>
    </xf>
    <xf numFmtId="202" fontId="61" fillId="0" borderId="17" xfId="32" applyNumberFormat="1" applyFont="1" applyFill="1" applyBorder="1" applyAlignment="1">
      <alignment horizontal="right" vertical="center"/>
    </xf>
    <xf numFmtId="4" fontId="61" fillId="0" borderId="0" xfId="28" applyFont="1" applyFill="1" applyBorder="1" applyAlignment="1">
      <alignment vertical="center"/>
    </xf>
    <xf numFmtId="210" fontId="62" fillId="0" borderId="0" xfId="48" applyNumberFormat="1" applyFont="1" applyAlignment="1">
      <alignment horizontal="right" vertical="center"/>
    </xf>
    <xf numFmtId="201" fontId="62" fillId="0" borderId="0" xfId="0" applyNumberFormat="1" applyFont="1" applyAlignment="1">
      <alignment horizontal="center" vertical="center"/>
    </xf>
    <xf numFmtId="201" fontId="62" fillId="0" borderId="0" xfId="0" applyNumberFormat="1" applyFont="1" applyAlignment="1">
      <alignment horizontal="right" vertical="center"/>
    </xf>
    <xf numFmtId="0" fontId="62" fillId="0" borderId="0" xfId="798" applyFont="1" applyAlignment="1">
      <alignment vertical="center"/>
    </xf>
    <xf numFmtId="0" fontId="62" fillId="0" borderId="0" xfId="0" quotePrefix="1" applyFont="1" applyAlignment="1">
      <alignment vertical="center"/>
    </xf>
    <xf numFmtId="202" fontId="62" fillId="0" borderId="0" xfId="48" applyNumberFormat="1" applyFont="1" applyAlignment="1">
      <alignment horizontal="right" vertical="center"/>
    </xf>
    <xf numFmtId="202" fontId="97" fillId="0" borderId="0" xfId="30" applyNumberFormat="1" applyFont="1" applyFill="1" applyAlignment="1">
      <alignment horizontal="center" vertical="center"/>
    </xf>
    <xf numFmtId="187" fontId="62" fillId="0" borderId="17" xfId="83" applyNumberFormat="1" applyFont="1" applyFill="1" applyBorder="1" applyAlignment="1">
      <alignment horizontal="right" vertical="center"/>
    </xf>
    <xf numFmtId="187" fontId="62" fillId="0" borderId="0" xfId="83" applyNumberFormat="1" applyFont="1" applyFill="1" applyBorder="1" applyAlignment="1">
      <alignment horizontal="right" vertical="center"/>
    </xf>
    <xf numFmtId="187" fontId="62" fillId="0" borderId="0" xfId="83" applyNumberFormat="1" applyFont="1" applyFill="1" applyAlignment="1">
      <alignment horizontal="right" vertical="center"/>
    </xf>
    <xf numFmtId="202" fontId="62" fillId="0" borderId="0" xfId="46" applyNumberFormat="1" applyFont="1" applyAlignment="1">
      <alignment horizontal="right" vertical="center"/>
    </xf>
    <xf numFmtId="201" fontId="62" fillId="0" borderId="0" xfId="46" applyNumberFormat="1" applyFont="1" applyAlignment="1">
      <alignment vertical="center"/>
    </xf>
    <xf numFmtId="202" fontId="62" fillId="0" borderId="17" xfId="46" applyNumberFormat="1" applyFont="1" applyBorder="1" applyAlignment="1">
      <alignment horizontal="right" vertical="center"/>
    </xf>
    <xf numFmtId="201" fontId="62" fillId="0" borderId="17" xfId="46" applyNumberFormat="1" applyFont="1" applyBorder="1" applyAlignment="1">
      <alignment horizontal="right" vertical="center"/>
    </xf>
    <xf numFmtId="202" fontId="61" fillId="0" borderId="0" xfId="42" applyNumberFormat="1" applyFont="1" applyAlignment="1">
      <alignment vertical="center"/>
    </xf>
    <xf numFmtId="201" fontId="62" fillId="0" borderId="0" xfId="42" applyNumberFormat="1" applyFont="1" applyAlignment="1">
      <alignment vertical="center"/>
    </xf>
    <xf numFmtId="201" fontId="62" fillId="0" borderId="0" xfId="46" applyNumberFormat="1" applyFont="1" applyAlignment="1">
      <alignment horizontal="center" vertical="center"/>
    </xf>
    <xf numFmtId="201" fontId="61" fillId="0" borderId="0" xfId="42" applyNumberFormat="1" applyFont="1" applyAlignment="1">
      <alignment vertical="center"/>
    </xf>
    <xf numFmtId="201" fontId="62" fillId="0" borderId="0" xfId="48" applyNumberFormat="1" applyFont="1" applyAlignment="1">
      <alignment horizontal="right" vertical="center"/>
    </xf>
    <xf numFmtId="201" fontId="62" fillId="0" borderId="17" xfId="48" applyNumberFormat="1" applyFont="1" applyBorder="1" applyAlignment="1">
      <alignment horizontal="right" vertical="center"/>
    </xf>
    <xf numFmtId="202" fontId="62" fillId="0" borderId="0" xfId="42" applyNumberFormat="1" applyFont="1" applyAlignment="1">
      <alignment vertical="center"/>
    </xf>
    <xf numFmtId="202" fontId="61" fillId="0" borderId="27" xfId="42" applyNumberFormat="1" applyFont="1" applyBorder="1" applyAlignment="1">
      <alignment vertical="center"/>
    </xf>
    <xf numFmtId="201" fontId="62" fillId="0" borderId="0" xfId="42" applyNumberFormat="1" applyFont="1" applyAlignment="1">
      <alignment horizontal="right" vertical="center"/>
    </xf>
    <xf numFmtId="201" fontId="61" fillId="0" borderId="0" xfId="48" applyNumberFormat="1" applyFont="1" applyAlignment="1">
      <alignment horizontal="right" vertical="center"/>
    </xf>
    <xf numFmtId="201" fontId="61" fillId="0" borderId="17" xfId="48" applyNumberFormat="1" applyFont="1" applyBorder="1" applyAlignment="1">
      <alignment horizontal="right" vertical="center"/>
    </xf>
    <xf numFmtId="202" fontId="61" fillId="0" borderId="0" xfId="48" applyNumberFormat="1" applyFont="1" applyAlignment="1">
      <alignment horizontal="right" vertical="center"/>
    </xf>
    <xf numFmtId="202" fontId="61" fillId="0" borderId="17" xfId="48" applyNumberFormat="1" applyFont="1" applyBorder="1" applyAlignment="1">
      <alignment horizontal="right" vertical="center"/>
    </xf>
    <xf numFmtId="202" fontId="62" fillId="0" borderId="17" xfId="48" applyNumberFormat="1" applyFont="1" applyBorder="1" applyAlignment="1">
      <alignment horizontal="right" vertical="center"/>
    </xf>
    <xf numFmtId="202" fontId="61" fillId="0" borderId="0" xfId="83" applyNumberFormat="1" applyFont="1" applyFill="1" applyBorder="1" applyAlignment="1">
      <alignment horizontal="right" vertical="center"/>
    </xf>
    <xf numFmtId="0" fontId="100" fillId="0" borderId="0" xfId="798" applyFont="1" applyAlignment="1">
      <alignment horizontal="left" vertical="center"/>
    </xf>
    <xf numFmtId="0" fontId="62" fillId="0" borderId="0" xfId="0" applyFont="1" applyAlignment="1">
      <alignment horizontal="centerContinuous" vertical="center"/>
    </xf>
    <xf numFmtId="194" fontId="62" fillId="0" borderId="0" xfId="0" applyNumberFormat="1" applyFont="1" applyAlignment="1">
      <alignment horizontal="centerContinuous" vertical="center"/>
    </xf>
    <xf numFmtId="0" fontId="61" fillId="0" borderId="0" xfId="0" applyFont="1" applyAlignment="1">
      <alignment horizontal="centerContinuous" vertical="center"/>
    </xf>
    <xf numFmtId="191" fontId="61" fillId="0" borderId="0" xfId="0" applyNumberFormat="1" applyFont="1" applyAlignment="1">
      <alignment horizontal="right" vertical="center"/>
    </xf>
    <xf numFmtId="49" fontId="62" fillId="0" borderId="0" xfId="0" applyNumberFormat="1" applyFont="1" applyAlignment="1">
      <alignment horizontal="right" vertical="center"/>
    </xf>
    <xf numFmtId="0" fontId="64" fillId="0" borderId="0" xfId="0" applyFont="1" applyAlignment="1">
      <alignment horizontal="center" vertical="center"/>
    </xf>
    <xf numFmtId="192" fontId="64" fillId="0" borderId="0" xfId="0" applyNumberFormat="1" applyFont="1" applyAlignment="1">
      <alignment horizontal="right" vertical="center"/>
    </xf>
    <xf numFmtId="0" fontId="63" fillId="0" borderId="0" xfId="798" applyFont="1" applyAlignment="1">
      <alignment vertical="center"/>
    </xf>
    <xf numFmtId="0" fontId="62" fillId="0" borderId="0" xfId="798" quotePrefix="1" applyFont="1" applyAlignment="1">
      <alignment vertical="center"/>
    </xf>
    <xf numFmtId="0" fontId="64" fillId="0" borderId="0" xfId="0" applyFont="1" applyAlignment="1">
      <alignment horizontal="left" vertical="center"/>
    </xf>
    <xf numFmtId="0" fontId="64" fillId="0" borderId="0" xfId="798" applyFont="1" applyAlignment="1">
      <alignment vertical="center"/>
    </xf>
    <xf numFmtId="0" fontId="63" fillId="0" borderId="0" xfId="0" applyFont="1" applyAlignment="1">
      <alignment horizontal="left" vertical="center"/>
    </xf>
    <xf numFmtId="191" fontId="62" fillId="0" borderId="0" xfId="798" quotePrefix="1" applyNumberFormat="1" applyFont="1" applyAlignment="1">
      <alignment vertical="center"/>
    </xf>
    <xf numFmtId="191" fontId="62" fillId="0" borderId="0" xfId="801" applyNumberFormat="1" applyFont="1" applyAlignment="1">
      <alignment vertical="center"/>
    </xf>
    <xf numFmtId="202" fontId="64" fillId="0" borderId="0" xfId="48" applyNumberFormat="1" applyFont="1" applyAlignment="1">
      <alignment horizontal="right" vertical="center"/>
    </xf>
    <xf numFmtId="194" fontId="62" fillId="0" borderId="0" xfId="48" applyNumberFormat="1" applyFont="1" applyAlignment="1">
      <alignment horizontal="right" vertical="center"/>
    </xf>
    <xf numFmtId="202" fontId="61" fillId="0" borderId="17" xfId="916" applyNumberFormat="1" applyFont="1" applyFill="1" applyBorder="1" applyAlignment="1">
      <alignment horizontal="right" vertical="center"/>
    </xf>
    <xf numFmtId="202" fontId="61" fillId="0" borderId="0" xfId="916" applyNumberFormat="1" applyFont="1" applyFill="1" applyAlignment="1">
      <alignment vertical="center"/>
    </xf>
    <xf numFmtId="202" fontId="61" fillId="0" borderId="0" xfId="916" applyNumberFormat="1" applyFont="1" applyFill="1" applyAlignment="1">
      <alignment horizontal="right" vertical="center"/>
    </xf>
    <xf numFmtId="202" fontId="61" fillId="0" borderId="27" xfId="48" applyNumberFormat="1" applyFont="1" applyBorder="1" applyAlignment="1">
      <alignment horizontal="right" vertical="center"/>
    </xf>
    <xf numFmtId="202" fontId="61" fillId="0" borderId="31" xfId="48" applyNumberFormat="1" applyFont="1" applyBorder="1" applyAlignment="1">
      <alignment horizontal="right" vertical="center"/>
    </xf>
    <xf numFmtId="202" fontId="62" fillId="0" borderId="9" xfId="28" applyNumberFormat="1" applyFont="1" applyFill="1" applyBorder="1" applyAlignment="1">
      <alignment vertical="center"/>
    </xf>
    <xf numFmtId="187" fontId="61" fillId="0" borderId="0" xfId="28" applyNumberFormat="1" applyFont="1" applyFill="1" applyBorder="1" applyAlignment="1">
      <alignment vertical="center"/>
    </xf>
    <xf numFmtId="202" fontId="61" fillId="0" borderId="0" xfId="32" applyNumberFormat="1" applyFont="1" applyFill="1" applyBorder="1" applyAlignment="1">
      <alignment horizontal="right" vertical="center"/>
    </xf>
    <xf numFmtId="187" fontId="62" fillId="0" borderId="0" xfId="28" applyNumberFormat="1" applyFont="1" applyFill="1" applyBorder="1" applyAlignment="1">
      <alignment vertical="center"/>
    </xf>
    <xf numFmtId="202" fontId="62" fillId="0" borderId="17" xfId="916" applyNumberFormat="1" applyFont="1" applyFill="1" applyBorder="1" applyAlignment="1">
      <alignment horizontal="right" vertical="center"/>
    </xf>
    <xf numFmtId="189" fontId="62" fillId="0" borderId="0" xfId="28" applyNumberFormat="1" applyFont="1" applyFill="1" applyBorder="1" applyAlignment="1">
      <alignment vertical="center"/>
    </xf>
    <xf numFmtId="187" fontId="61" fillId="0" borderId="17" xfId="28" applyNumberFormat="1" applyFont="1" applyFill="1" applyBorder="1" applyAlignment="1">
      <alignment horizontal="right" vertical="center"/>
    </xf>
    <xf numFmtId="187" fontId="61" fillId="0" borderId="0" xfId="28" applyNumberFormat="1" applyFont="1" applyFill="1" applyBorder="1" applyAlignment="1">
      <alignment horizontal="right" vertical="center"/>
    </xf>
    <xf numFmtId="187" fontId="61" fillId="0" borderId="45" xfId="28" applyNumberFormat="1" applyFont="1" applyFill="1" applyBorder="1" applyAlignment="1">
      <alignment horizontal="right" vertical="center"/>
    </xf>
    <xf numFmtId="187" fontId="61" fillId="0" borderId="31" xfId="28" applyNumberFormat="1" applyFont="1" applyFill="1" applyBorder="1" applyAlignment="1">
      <alignment horizontal="right" vertical="center"/>
    </xf>
    <xf numFmtId="202" fontId="61" fillId="0" borderId="17" xfId="28" applyNumberFormat="1" applyFont="1" applyFill="1" applyBorder="1" applyAlignment="1">
      <alignment vertical="center"/>
    </xf>
    <xf numFmtId="202" fontId="62" fillId="0" borderId="0" xfId="916" applyNumberFormat="1" applyFont="1" applyFill="1" applyAlignment="1">
      <alignment vertical="center"/>
    </xf>
    <xf numFmtId="202" fontId="61" fillId="0" borderId="27" xfId="28" applyNumberFormat="1" applyFont="1" applyFill="1" applyBorder="1" applyAlignment="1">
      <alignment vertical="center"/>
    </xf>
    <xf numFmtId="202" fontId="61" fillId="0" borderId="31" xfId="28" applyNumberFormat="1" applyFont="1" applyFill="1" applyBorder="1" applyAlignment="1">
      <alignment vertical="center"/>
    </xf>
    <xf numFmtId="187" fontId="61" fillId="0" borderId="17" xfId="28" applyNumberFormat="1" applyFont="1" applyFill="1" applyBorder="1" applyAlignment="1">
      <alignment vertical="center"/>
    </xf>
    <xf numFmtId="202" fontId="62" fillId="0" borderId="0" xfId="83" applyNumberFormat="1" applyFont="1" applyFill="1" applyBorder="1" applyAlignment="1">
      <alignment horizontal="right" vertical="center"/>
    </xf>
    <xf numFmtId="202" fontId="62" fillId="0" borderId="17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Border="1" applyAlignment="1">
      <alignment vertical="center"/>
    </xf>
    <xf numFmtId="187" fontId="61" fillId="0" borderId="45" xfId="83" applyNumberFormat="1" applyFont="1" applyFill="1" applyBorder="1" applyAlignment="1">
      <alignment vertical="center"/>
    </xf>
    <xf numFmtId="187" fontId="61" fillId="0" borderId="17" xfId="800" applyNumberFormat="1" applyFont="1" applyFill="1" applyBorder="1" applyAlignment="1">
      <alignment horizontal="right" vertical="center"/>
    </xf>
    <xf numFmtId="187" fontId="61" fillId="0" borderId="45" xfId="800" applyNumberFormat="1" applyFont="1" applyFill="1" applyBorder="1" applyAlignment="1">
      <alignment horizontal="right" vertical="center"/>
    </xf>
    <xf numFmtId="187" fontId="61" fillId="0" borderId="28" xfId="0" applyNumberFormat="1" applyFont="1" applyBorder="1" applyAlignment="1">
      <alignment horizontal="right" vertical="center"/>
    </xf>
    <xf numFmtId="202" fontId="97" fillId="0" borderId="0" xfId="917" applyNumberFormat="1" applyFont="1" applyFill="1" applyAlignment="1">
      <alignment horizontal="center" vertical="center"/>
    </xf>
    <xf numFmtId="187" fontId="62" fillId="0" borderId="0" xfId="0" applyNumberFormat="1" applyFont="1" applyAlignment="1">
      <alignment horizontal="right" vertical="center"/>
    </xf>
    <xf numFmtId="191" fontId="61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left" vertical="center"/>
    </xf>
    <xf numFmtId="0" fontId="100" fillId="0" borderId="0" xfId="0" applyFont="1" applyAlignment="1">
      <alignment horizontal="centerContinuous" vertical="center"/>
    </xf>
    <xf numFmtId="0" fontId="101" fillId="0" borderId="0" xfId="0" applyFont="1" applyAlignment="1">
      <alignment horizontal="center" vertical="center"/>
    </xf>
    <xf numFmtId="191" fontId="100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horizontal="centerContinuous" vertical="center"/>
    </xf>
    <xf numFmtId="0" fontId="99" fillId="0" borderId="0" xfId="0" applyFont="1" applyAlignment="1">
      <alignment horizontal="center" vertical="center"/>
    </xf>
    <xf numFmtId="191" fontId="60" fillId="0" borderId="0" xfId="0" applyNumberFormat="1" applyFont="1" applyAlignment="1">
      <alignment horizontal="centerContinuous" vertical="center"/>
    </xf>
    <xf numFmtId="191" fontId="61" fillId="0" borderId="0" xfId="0" applyNumberFormat="1" applyFont="1" applyAlignment="1">
      <alignment horizontal="centerContinuous" vertical="center"/>
    </xf>
    <xf numFmtId="0" fontId="61" fillId="0" borderId="0" xfId="0" applyFont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191" fontId="61" fillId="0" borderId="0" xfId="0" applyNumberFormat="1" applyFont="1" applyAlignment="1">
      <alignment horizontal="center" vertical="center" wrapText="1"/>
    </xf>
    <xf numFmtId="191" fontId="62" fillId="0" borderId="0" xfId="0" quotePrefix="1" applyNumberFormat="1" applyFont="1" applyAlignment="1">
      <alignment horizontal="center" vertical="center" wrapText="1"/>
    </xf>
    <xf numFmtId="191" fontId="60" fillId="0" borderId="0" xfId="45" applyNumberFormat="1" applyFont="1" applyAlignment="1">
      <alignment vertical="center"/>
    </xf>
    <xf numFmtId="0" fontId="62" fillId="0" borderId="0" xfId="0" quotePrefix="1" applyFont="1" applyAlignment="1">
      <alignment horizontal="center" vertical="center" wrapText="1"/>
    </xf>
    <xf numFmtId="191" fontId="64" fillId="0" borderId="0" xfId="45" applyNumberFormat="1" applyFont="1" applyAlignment="1">
      <alignment vertical="center"/>
    </xf>
    <xf numFmtId="191" fontId="62" fillId="0" borderId="0" xfId="45" applyNumberFormat="1" applyFont="1" applyAlignment="1">
      <alignment vertical="center"/>
    </xf>
    <xf numFmtId="191" fontId="63" fillId="0" borderId="0" xfId="45" applyNumberFormat="1" applyFont="1" applyAlignment="1">
      <alignment horizontal="center" vertical="center"/>
    </xf>
    <xf numFmtId="191" fontId="62" fillId="0" borderId="0" xfId="45" applyNumberFormat="1" applyFont="1" applyAlignment="1">
      <alignment horizontal="center" vertical="center"/>
    </xf>
    <xf numFmtId="191" fontId="61" fillId="0" borderId="0" xfId="45" applyNumberFormat="1" applyFont="1" applyAlignment="1">
      <alignment vertical="center"/>
    </xf>
    <xf numFmtId="191" fontId="64" fillId="0" borderId="0" xfId="45" applyNumberFormat="1" applyFont="1" applyAlignment="1">
      <alignment horizontal="center" vertical="center"/>
    </xf>
    <xf numFmtId="191" fontId="61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vertical="center"/>
    </xf>
    <xf numFmtId="192" fontId="64" fillId="0" borderId="0" xfId="45" applyNumberFormat="1" applyFont="1" applyAlignment="1">
      <alignment vertical="center"/>
    </xf>
    <xf numFmtId="192" fontId="62" fillId="0" borderId="0" xfId="45" applyNumberFormat="1" applyFont="1" applyAlignment="1">
      <alignment vertical="center"/>
    </xf>
    <xf numFmtId="192" fontId="62" fillId="0" borderId="0" xfId="0" applyNumberFormat="1" applyFont="1" applyAlignment="1">
      <alignment vertical="center"/>
    </xf>
    <xf numFmtId="192" fontId="64" fillId="0" borderId="0" xfId="0" applyNumberFormat="1" applyFont="1" applyAlignment="1">
      <alignment horizontal="center" vertical="center"/>
    </xf>
    <xf numFmtId="192" fontId="61" fillId="0" borderId="0" xfId="0" applyNumberFormat="1" applyFont="1" applyAlignment="1">
      <alignment horizontal="center" vertical="center"/>
    </xf>
    <xf numFmtId="192" fontId="63" fillId="0" borderId="0" xfId="0" applyNumberFormat="1" applyFont="1" applyAlignment="1">
      <alignment horizontal="center" vertical="center"/>
    </xf>
    <xf numFmtId="192" fontId="63" fillId="0" borderId="0" xfId="45" applyNumberFormat="1" applyFont="1" applyAlignment="1">
      <alignment horizontal="center" vertical="center"/>
    </xf>
    <xf numFmtId="192" fontId="62" fillId="0" borderId="0" xfId="45" applyNumberFormat="1" applyFont="1" applyAlignment="1">
      <alignment horizontal="center" vertical="center"/>
    </xf>
    <xf numFmtId="192" fontId="61" fillId="0" borderId="0" xfId="45" applyNumberFormat="1" applyFont="1" applyAlignment="1">
      <alignment vertical="center"/>
    </xf>
    <xf numFmtId="192" fontId="63" fillId="0" borderId="0" xfId="45" applyNumberFormat="1" applyFont="1" applyAlignment="1">
      <alignment vertical="center"/>
    </xf>
    <xf numFmtId="192" fontId="63" fillId="0" borderId="0" xfId="0" applyNumberFormat="1" applyFont="1" applyAlignment="1">
      <alignment vertical="center"/>
    </xf>
    <xf numFmtId="192" fontId="64" fillId="0" borderId="0" xfId="45" applyNumberFormat="1" applyFont="1" applyAlignment="1">
      <alignment horizontal="center" vertical="center"/>
    </xf>
    <xf numFmtId="192" fontId="61" fillId="0" borderId="0" xfId="45" applyNumberFormat="1" applyFont="1" applyAlignment="1">
      <alignment horizontal="center" vertical="center"/>
    </xf>
    <xf numFmtId="0" fontId="62" fillId="0" borderId="0" xfId="0" applyFont="1" applyAlignment="1">
      <alignment horizontal="left" vertical="center"/>
    </xf>
    <xf numFmtId="191" fontId="62" fillId="0" borderId="0" xfId="48" applyNumberFormat="1" applyFont="1" applyAlignment="1">
      <alignment horizontal="right" vertical="center"/>
    </xf>
    <xf numFmtId="191" fontId="62" fillId="0" borderId="0" xfId="47" applyNumberFormat="1" applyFont="1" applyAlignment="1">
      <alignment horizontal="right" vertical="center"/>
    </xf>
    <xf numFmtId="0" fontId="60" fillId="0" borderId="0" xfId="42" applyFont="1" applyAlignment="1">
      <alignment vertical="center"/>
    </xf>
    <xf numFmtId="0" fontId="60" fillId="0" borderId="0" xfId="42" applyFont="1" applyAlignment="1">
      <alignment horizontal="center" vertical="center"/>
    </xf>
    <xf numFmtId="191" fontId="60" fillId="0" borderId="0" xfId="42" applyNumberFormat="1" applyFont="1" applyAlignment="1">
      <alignment vertical="center"/>
    </xf>
    <xf numFmtId="0" fontId="61" fillId="0" borderId="0" xfId="42" applyFont="1" applyAlignment="1">
      <alignment horizontal="center" vertical="center"/>
    </xf>
    <xf numFmtId="191" fontId="61" fillId="0" borderId="0" xfId="42" applyNumberFormat="1" applyFont="1" applyAlignment="1">
      <alignment vertical="center"/>
    </xf>
    <xf numFmtId="200" fontId="66" fillId="0" borderId="0" xfId="0" applyNumberFormat="1" applyFont="1" applyAlignment="1">
      <alignment horizontal="center"/>
    </xf>
    <xf numFmtId="0" fontId="64" fillId="0" borderId="0" xfId="42" applyFont="1" applyAlignment="1">
      <alignment vertical="center"/>
    </xf>
    <xf numFmtId="0" fontId="62" fillId="0" borderId="0" xfId="42" applyFont="1" applyAlignment="1">
      <alignment horizontal="center" vertical="center"/>
    </xf>
    <xf numFmtId="191" fontId="62" fillId="0" borderId="0" xfId="42" applyNumberFormat="1" applyFont="1" applyAlignment="1">
      <alignment vertical="center"/>
    </xf>
    <xf numFmtId="0" fontId="63" fillId="0" borderId="0" xfId="42" applyFont="1" applyAlignment="1">
      <alignment horizontal="center" vertical="center"/>
    </xf>
    <xf numFmtId="0" fontId="62" fillId="0" borderId="0" xfId="42" quotePrefix="1" applyFont="1" applyAlignment="1">
      <alignment vertical="center"/>
    </xf>
    <xf numFmtId="195" fontId="63" fillId="0" borderId="0" xfId="0" applyNumberFormat="1" applyFont="1" applyAlignment="1">
      <alignment horizontal="center" vertical="center"/>
    </xf>
    <xf numFmtId="195" fontId="62" fillId="0" borderId="0" xfId="0" applyNumberFormat="1" applyFont="1" applyAlignment="1">
      <alignment horizontal="center" vertical="center"/>
    </xf>
    <xf numFmtId="210" fontId="61" fillId="0" borderId="0" xfId="48" applyNumberFormat="1" applyFont="1" applyAlignment="1">
      <alignment horizontal="right" vertical="center"/>
    </xf>
    <xf numFmtId="0" fontId="63" fillId="0" borderId="0" xfId="42" applyFont="1" applyAlignment="1">
      <alignment vertical="center"/>
    </xf>
    <xf numFmtId="0" fontId="63" fillId="0" borderId="0" xfId="42" quotePrefix="1" applyFont="1" applyAlignment="1">
      <alignment horizontal="center" vertical="center"/>
    </xf>
    <xf numFmtId="198" fontId="62" fillId="0" borderId="0" xfId="918" applyNumberFormat="1" applyFont="1" applyFill="1" applyAlignment="1">
      <alignment vertical="center"/>
    </xf>
    <xf numFmtId="0" fontId="64" fillId="0" borderId="0" xfId="798" applyFont="1" applyAlignment="1">
      <alignment horizontal="left" vertical="center"/>
    </xf>
    <xf numFmtId="202" fontId="103" fillId="0" borderId="28" xfId="917" applyNumberFormat="1" applyFont="1" applyFill="1" applyBorder="1" applyAlignment="1">
      <alignment horizontal="center" vertical="center"/>
    </xf>
    <xf numFmtId="202" fontId="61" fillId="0" borderId="28" xfId="0" applyNumberFormat="1" applyFont="1" applyBorder="1" applyAlignment="1">
      <alignment horizontal="right" vertical="center"/>
    </xf>
    <xf numFmtId="1" fontId="63" fillId="0" borderId="0" xfId="0" applyNumberFormat="1" applyFont="1" applyAlignment="1">
      <alignment horizontal="center" vertical="center"/>
    </xf>
    <xf numFmtId="202" fontId="105" fillId="0" borderId="0" xfId="0" applyNumberFormat="1" applyFont="1" applyAlignment="1">
      <alignment vertical="center"/>
    </xf>
    <xf numFmtId="202" fontId="61" fillId="0" borderId="17" xfId="0" applyNumberFormat="1" applyFont="1" applyBorder="1" applyAlignment="1">
      <alignment horizontal="right" vertical="center"/>
    </xf>
    <xf numFmtId="191" fontId="104" fillId="0" borderId="0" xfId="0" applyNumberFormat="1" applyFont="1" applyAlignment="1">
      <alignment horizontal="center" vertical="center"/>
    </xf>
    <xf numFmtId="191" fontId="104" fillId="0" borderId="17" xfId="0" applyNumberFormat="1" applyFont="1" applyBorder="1" applyAlignment="1">
      <alignment horizontal="center" vertical="center"/>
    </xf>
    <xf numFmtId="191" fontId="62" fillId="0" borderId="17" xfId="0" applyNumberFormat="1" applyFont="1" applyBorder="1" applyAlignment="1">
      <alignment vertical="center"/>
    </xf>
    <xf numFmtId="192" fontId="63" fillId="0" borderId="0" xfId="798" applyNumberFormat="1" applyFont="1" applyAlignment="1">
      <alignment horizontal="center" vertical="center" wrapText="1"/>
    </xf>
    <xf numFmtId="49" fontId="62" fillId="0" borderId="0" xfId="798" applyNumberFormat="1" applyFont="1" applyAlignment="1">
      <alignment horizontal="center" vertical="center" wrapText="1"/>
    </xf>
    <xf numFmtId="49" fontId="62" fillId="0" borderId="0" xfId="0" applyNumberFormat="1" applyFont="1" applyAlignment="1">
      <alignment horizontal="center" vertical="center"/>
    </xf>
    <xf numFmtId="202" fontId="104" fillId="0" borderId="0" xfId="46" applyNumberFormat="1" applyFont="1" applyAlignment="1">
      <alignment horizontal="right" vertical="center"/>
    </xf>
    <xf numFmtId="202" fontId="106" fillId="0" borderId="0" xfId="46" applyNumberFormat="1" applyFont="1" applyAlignment="1">
      <alignment horizontal="right" vertical="center"/>
    </xf>
    <xf numFmtId="194" fontId="104" fillId="0" borderId="0" xfId="83" applyNumberFormat="1" applyFont="1" applyFill="1" applyAlignment="1">
      <alignment vertical="center"/>
    </xf>
    <xf numFmtId="187" fontId="106" fillId="0" borderId="17" xfId="800" applyNumberFormat="1" applyFont="1" applyFill="1" applyBorder="1" applyAlignment="1">
      <alignment horizontal="right" vertical="center"/>
    </xf>
    <xf numFmtId="202" fontId="104" fillId="0" borderId="0" xfId="800" applyNumberFormat="1" applyFont="1" applyFill="1" applyAlignment="1">
      <alignment horizontal="right" vertical="center"/>
    </xf>
    <xf numFmtId="15" fontId="63" fillId="0" borderId="0" xfId="798" quotePrefix="1" applyNumberFormat="1" applyFont="1" applyAlignment="1">
      <alignment vertical="center"/>
    </xf>
    <xf numFmtId="49" fontId="62" fillId="0" borderId="0" xfId="0" quotePrefix="1" applyNumberFormat="1" applyFont="1" applyAlignment="1">
      <alignment horizontal="center" vertical="center" wrapText="1"/>
    </xf>
    <xf numFmtId="210" fontId="61" fillId="0" borderId="27" xfId="48" applyNumberFormat="1" applyFont="1" applyBorder="1" applyAlignment="1">
      <alignment horizontal="right" vertical="center"/>
    </xf>
    <xf numFmtId="202" fontId="97" fillId="0" borderId="0" xfId="919" applyNumberFormat="1" applyFont="1" applyFill="1" applyAlignment="1">
      <alignment horizontal="center" vertical="center"/>
    </xf>
    <xf numFmtId="202" fontId="97" fillId="0" borderId="0" xfId="919" applyNumberFormat="1" applyFont="1" applyFill="1" applyBorder="1" applyAlignment="1">
      <alignment horizontal="center" vertical="center"/>
    </xf>
    <xf numFmtId="202" fontId="103" fillId="0" borderId="28" xfId="919" applyNumberFormat="1" applyFont="1" applyBorder="1" applyAlignment="1">
      <alignment horizontal="center" vertical="center"/>
    </xf>
    <xf numFmtId="187" fontId="61" fillId="0" borderId="0" xfId="0" applyNumberFormat="1" applyFont="1" applyAlignment="1">
      <alignment horizontal="right" vertical="center"/>
    </xf>
    <xf numFmtId="187" fontId="61" fillId="0" borderId="17" xfId="0" applyNumberFormat="1" applyFont="1" applyBorder="1" applyAlignment="1">
      <alignment horizontal="right" vertical="center"/>
    </xf>
    <xf numFmtId="187" fontId="62" fillId="0" borderId="17" xfId="0" applyNumberFormat="1" applyFont="1" applyBorder="1" applyAlignment="1">
      <alignment horizontal="right" vertical="center"/>
    </xf>
    <xf numFmtId="187" fontId="61" fillId="0" borderId="17" xfId="0" applyNumberFormat="1" applyFont="1" applyBorder="1" applyAlignment="1">
      <alignment vertical="center"/>
    </xf>
    <xf numFmtId="202" fontId="106" fillId="0" borderId="28" xfId="0" applyNumberFormat="1" applyFont="1" applyBorder="1" applyAlignment="1">
      <alignment horizontal="right" vertical="center"/>
    </xf>
    <xf numFmtId="187" fontId="62" fillId="0" borderId="0" xfId="83" applyNumberFormat="1" applyFont="1" applyFill="1" applyBorder="1" applyAlignment="1">
      <alignment vertical="center"/>
    </xf>
    <xf numFmtId="202" fontId="104" fillId="0" borderId="0" xfId="83" applyNumberFormat="1" applyFont="1" applyFill="1" applyAlignment="1">
      <alignment vertical="center"/>
    </xf>
    <xf numFmtId="187" fontId="104" fillId="0" borderId="0" xfId="800" applyNumberFormat="1" applyFont="1" applyAlignment="1">
      <alignment horizontal="right" vertical="center"/>
    </xf>
    <xf numFmtId="202" fontId="104" fillId="0" borderId="0" xfId="0" applyNumberFormat="1" applyFont="1" applyAlignment="1">
      <alignment vertical="center"/>
    </xf>
    <xf numFmtId="202" fontId="104" fillId="0" borderId="0" xfId="800" applyNumberFormat="1" applyFont="1" applyFill="1" applyBorder="1" applyAlignment="1">
      <alignment horizontal="right" vertical="center"/>
    </xf>
    <xf numFmtId="202" fontId="104" fillId="0" borderId="17" xfId="800" applyNumberFormat="1" applyFont="1" applyFill="1" applyBorder="1" applyAlignment="1">
      <alignment horizontal="right" vertical="center"/>
    </xf>
    <xf numFmtId="187" fontId="106" fillId="0" borderId="28" xfId="28" applyNumberFormat="1" applyFont="1" applyBorder="1" applyAlignment="1">
      <alignment horizontal="right" vertical="center"/>
    </xf>
    <xf numFmtId="187" fontId="61" fillId="0" borderId="28" xfId="28" applyNumberFormat="1" applyFont="1" applyFill="1" applyBorder="1" applyAlignment="1">
      <alignment horizontal="right" vertical="center"/>
    </xf>
    <xf numFmtId="191" fontId="61" fillId="0" borderId="0" xfId="0" applyNumberFormat="1" applyFont="1" applyAlignment="1">
      <alignment horizontal="center" vertical="center"/>
    </xf>
    <xf numFmtId="191" fontId="61" fillId="0" borderId="0" xfId="0" applyNumberFormat="1" applyFont="1" applyAlignment="1">
      <alignment horizontal="center" vertical="center" wrapText="1"/>
    </xf>
    <xf numFmtId="0" fontId="63" fillId="0" borderId="0" xfId="0" quotePrefix="1" applyFont="1" applyAlignment="1">
      <alignment horizontal="center" vertical="center" wrapText="1"/>
    </xf>
    <xf numFmtId="49" fontId="65" fillId="0" borderId="0" xfId="0" applyNumberFormat="1" applyFont="1" applyAlignment="1">
      <alignment horizontal="center" vertical="center" wrapText="1"/>
    </xf>
    <xf numFmtId="0" fontId="63" fillId="0" borderId="0" xfId="42" quotePrefix="1" applyFont="1" applyAlignment="1">
      <alignment horizontal="center" vertical="center"/>
    </xf>
    <xf numFmtId="191" fontId="62" fillId="0" borderId="17" xfId="798" applyNumberFormat="1" applyFont="1" applyBorder="1" applyAlignment="1">
      <alignment horizontal="center" vertical="center" wrapText="1"/>
    </xf>
    <xf numFmtId="191" fontId="62" fillId="0" borderId="17" xfId="0" applyNumberFormat="1" applyFont="1" applyBorder="1" applyAlignment="1">
      <alignment horizontal="center" vertical="center"/>
    </xf>
    <xf numFmtId="192" fontId="63" fillId="0" borderId="0" xfId="798" applyNumberFormat="1" applyFont="1" applyAlignment="1">
      <alignment horizontal="center" vertical="center" wrapText="1"/>
    </xf>
    <xf numFmtId="49" fontId="62" fillId="0" borderId="0" xfId="0" quotePrefix="1" applyNumberFormat="1" applyFont="1" applyAlignment="1">
      <alignment horizontal="center" vertical="center"/>
    </xf>
    <xf numFmtId="191" fontId="63" fillId="0" borderId="0" xfId="798" applyNumberFormat="1" applyFont="1" applyAlignment="1">
      <alignment horizontal="center" vertical="center" wrapText="1"/>
    </xf>
    <xf numFmtId="0" fontId="60" fillId="0" borderId="0" xfId="798" applyFont="1" applyAlignment="1">
      <alignment horizontal="left" vertical="center"/>
    </xf>
    <xf numFmtId="191" fontId="62" fillId="0" borderId="0" xfId="0" quotePrefix="1" applyNumberFormat="1" applyFont="1" applyAlignment="1">
      <alignment horizontal="center" vertical="center"/>
    </xf>
    <xf numFmtId="191" fontId="61" fillId="0" borderId="0" xfId="0" quotePrefix="1" applyNumberFormat="1" applyFont="1" applyAlignment="1">
      <alignment horizontal="center" vertical="center"/>
    </xf>
  </cellXfs>
  <cellStyles count="920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5 2 2" xfId="919" xr:uid="{0D1884E3-D133-4016-89CF-344BEE230C97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" xfId="918" builtinId="5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CCCC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natvaree_kpmg_co_th/Documents/LEO/2024/Q3/FS/V2%20FS-Leo%20Global%20Logistics%20Q3'24-TH.xlsx" TargetMode="External"/><Relationship Id="rId1" Type="http://schemas.openxmlformats.org/officeDocument/2006/relationships/externalLinkPath" Target="https://onedrive-global.kpmg.com/personal/natvaree_kpmg_co_th/Documents/LEO/2024/Q3/FS/Final%20to%20SET/Final%20FS%20Leo%20Global%20Logistics%20Q3'24/V2%20FS-Leo%20Global%20Logistics%20Q3'24-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ULD"/>
      <sheetName val="Statement-BAHT"/>
      <sheetName val="Machine2,3'04"/>
      <sheetName val="AM_COST"/>
      <sheetName val="GRAPH"/>
      <sheetName val="VFA"/>
      <sheetName val="KPI Dict"/>
      <sheetName val="SALE9801"/>
      <sheetName val="JJDHT"/>
      <sheetName val="KPI_Dict"/>
      <sheetName val="SKA"/>
      <sheetName val="TB-M"/>
      <sheetName val="Val_Ind"/>
      <sheetName val="PS-1995"/>
      <sheetName val="CRITERIA1"/>
      <sheetName val="Master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KPI_Dict1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KPI_Dict3"/>
      <sheetName val=""/>
      <sheetName val="KPI_Dict5"/>
      <sheetName val="KPI_Dict4"/>
      <sheetName val="KPI_Dict6"/>
      <sheetName val="KPI_Dict7"/>
      <sheetName val="KPI_Dict8"/>
      <sheetName val="KPI_Dict9"/>
      <sheetName val="KPI_Dict10"/>
      <sheetName val="TrialBalance Q3-2002"/>
      <sheetName val="FF_21_a_"/>
      <sheetName val="5) Parameters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Rates"/>
      <sheetName val="SCB 2 - Current"/>
      <sheetName val="BS"/>
      <sheetName val="แผนงาน2012"/>
      <sheetName val="FKT_PJK"/>
      <sheetName val="Stopwork_งวดที่1"/>
      <sheetName val="Stopwork_งวดที่2"/>
      <sheetName val="pa group"/>
      <sheetName val="pa_group"/>
      <sheetName val="pa_group1"/>
      <sheetName val="DETAIL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4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heet11_(2)4"/>
      <sheetName val="dBase_(3)4"/>
      <sheetName val="วงเครดิต_33"/>
      <sheetName val="GL_CB3"/>
      <sheetName val="Sheet11_(2)5"/>
      <sheetName val="dBase_(3)5"/>
      <sheetName val="วงเครดิต_34"/>
      <sheetName val="GL_CB4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heet11_(2)9"/>
      <sheetName val="dBase_(3)9"/>
      <sheetName val="วงเครดิต_38"/>
      <sheetName val="GL_CB8"/>
      <sheetName val="HH"/>
      <sheetName val="b&amp;s 1999"/>
      <sheetName val="ชื่อหุ้น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/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12">
          <cell r="B12">
            <v>241100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G4">
            <v>7136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6">
          <cell r="J6">
            <v>0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>
        <row r="4">
          <cell r="G4">
            <v>7136</v>
          </cell>
        </row>
      </sheetData>
      <sheetData sheetId="76"/>
      <sheetData sheetId="77"/>
      <sheetData sheetId="78"/>
      <sheetData sheetId="79">
        <row r="4">
          <cell r="G4">
            <v>7136</v>
          </cell>
        </row>
      </sheetData>
      <sheetData sheetId="80"/>
      <sheetData sheetId="81"/>
      <sheetData sheetId="82"/>
      <sheetData sheetId="83">
        <row r="4">
          <cell r="G4">
            <v>7136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  <sheetName val="Vat7%_ภายในเดือน_Junต้นฉบับ2"/>
      <sheetName val="FRECEFECBAILEYS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Vat7%_ภายในเดือน_Junต้นฉบับ4"/>
      <sheetName val="Vat7%_ภายในเดือน_Junต้นฉบับ5"/>
      <sheetName val="Vat7%_ภายในเดือน_Junต้นฉบับ6"/>
      <sheetName val="Vat7%_ภายในเดือน_Junต้นฉบับ7"/>
      <sheetName val="Vat7%_ภายในเดือน_Junต้นฉบับ8"/>
      <sheetName val="Vat7%_ภายในเดือน_Junต้นฉบับ9"/>
      <sheetName val="TAX LIST"/>
      <sheetName val="G_Energy Saving"/>
      <sheetName val="G_Double dip"/>
      <sheetName val="G_NC GMP"/>
      <sheetName val="G_Productivity"/>
      <sheetName val="G_Efficiecy"/>
      <sheetName val="Accept_LC"/>
      <sheetName val="Accept_LF"/>
      <sheetName val="Accept_NCF"/>
      <sheetName val="Accept_NPT"/>
      <sheetName val="Accept_NXF"/>
      <sheetName val="Accept_NXT"/>
      <sheetName val="Capacity"/>
      <sheetName val="Double_dip"/>
      <sheetName val="Efficiency"/>
      <sheetName val="NC_GMP"/>
      <sheetName val="Energy_Saving"/>
      <sheetName val="productivity"/>
      <sheetName val="SPEED_LCLF"/>
      <sheetName val="SP_LC"/>
      <sheetName val="SP_LF"/>
      <sheetName val="SP_NCF"/>
      <sheetName val="SP_NPT"/>
      <sheetName val="43"/>
      <sheetName val="1_accin_lcs_03 (2)"/>
      <sheetName val="1_accin_lcs_03_(2)"/>
      <sheetName val="Trial Balance"/>
      <sheetName val="TMS2000"/>
      <sheetName val="bblยังไม่จ่าย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FS"/>
      <sheetName val="Staff Lis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K2"/>
      <sheetName val="LOOSECHKLIST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1"/>
      <sheetName val="pa_group2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4"/>
      <sheetName val="pa_group5"/>
      <sheetName val="pa_group7"/>
      <sheetName val="pa_group6"/>
      <sheetName val="pa_group8"/>
      <sheetName val="pa_group9"/>
      <sheetName val="pa_group10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FF_3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TB_30-04-20063"/>
      <sheetName val="SAN_REDUCED_13"/>
      <sheetName val="GL_CB3"/>
      <sheetName val="GL_M3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TB_30-04-20062"/>
      <sheetName val="SAN_REDUCED_12"/>
      <sheetName val="GL_CB2"/>
      <sheetName val="GL_M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TB_30-04-20064"/>
      <sheetName val="SAN_REDUCED_14"/>
      <sheetName val="GL_CB4"/>
      <sheetName val="GL_M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TB_30-04-20065"/>
      <sheetName val="SAN_REDUCED_15"/>
      <sheetName val="GL_CB5"/>
      <sheetName val="GL_M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TB_30-04-20066"/>
      <sheetName val="SAN_REDUCED_16"/>
      <sheetName val="GL_CB6"/>
      <sheetName val="GL_M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TB_30-04-20067"/>
      <sheetName val="SAN_REDUCED_17"/>
      <sheetName val="GL_CB7"/>
      <sheetName val="GL_M7"/>
      <sheetName val="Standing Data"/>
      <sheetName val="Asset &amp; Liability"/>
      <sheetName val="Net asset value"/>
      <sheetName val="BASIS"/>
      <sheetName val="Vouc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data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Co info"/>
      <sheetName val="DataSheet"/>
      <sheetName val="Co_info"/>
      <sheetName val="db"/>
      <sheetName val="REPORT"/>
      <sheetName val="PS_Budget 01_11-221144"/>
      <sheetName val="SUM"/>
      <sheetName val="วงเครดิต 3"/>
      <sheetName val="PS_Budget_01_11-2211441"/>
      <sheetName val="วงเครดิต_31"/>
      <sheetName val="PS_Budget_01_11-221144"/>
      <sheetName val="วงเครดิต_3"/>
      <sheetName val="ปัจจุบัน "/>
      <sheetName val="SALES"/>
      <sheetName val="FIXED FLOAT"/>
      <sheetName val="CODESS"/>
      <sheetName val="Ex-Rate"/>
      <sheetName val="PS_Budget_01_11-2211442"/>
      <sheetName val="วงเครดิต_32"/>
      <sheetName val="計算結果"/>
      <sheetName val="Combine"/>
      <sheetName val="Index"/>
      <sheetName val="Cash Flow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FSA"/>
      <sheetName val="BAL42"/>
      <sheetName val="FF-1"/>
      <sheetName val="11922"/>
      <sheetName val="Details"/>
      <sheetName val="BPR"/>
      <sheetName val="BS"/>
      <sheetName val="ADJ - RATE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F1 Log On"/>
      <sheetName val="PS_Budget_01_11-2211443"/>
      <sheetName val="วงเครดิต_33"/>
      <sheetName val="F1_Log_On"/>
      <sheetName val="PS_Budget_01_11-2211444"/>
      <sheetName val="วงเครดิต_34"/>
      <sheetName val="F1_Log_On1"/>
      <sheetName val="Budget allocation update"/>
      <sheetName val="ผ้าสำเร็จ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วงเครดิต_31"/>
      <sheetName val="1_(2)1"/>
      <sheetName val="1_(3)1"/>
      <sheetName val="0245_(2)1"/>
      <sheetName val="0245T_(2)1"/>
      <sheetName val="test_2"/>
      <sheetName val="วงเครดิต_32"/>
      <sheetName val="1_(2)2"/>
      <sheetName val="1_(3)2"/>
      <sheetName val="0245_(2)2"/>
      <sheetName val="0245T_(2)2"/>
      <sheetName val="test_21"/>
      <sheetName val="GL CB"/>
      <sheetName val="วงเครดิต_34"/>
      <sheetName val="1_(2)4"/>
      <sheetName val="1_(3)4"/>
      <sheetName val="0245_(2)4"/>
      <sheetName val="0245T_(2)4"/>
      <sheetName val="test_23"/>
      <sheetName val="วงเครดิต_33"/>
      <sheetName val="1_(2)3"/>
      <sheetName val="1_(3)3"/>
      <sheetName val="0245_(2)3"/>
      <sheetName val="0245T_(2)3"/>
      <sheetName val="test_22"/>
      <sheetName val="วงเครดิต_35"/>
      <sheetName val="1_(2)5"/>
      <sheetName val="1_(3)5"/>
      <sheetName val="0245_(2)5"/>
      <sheetName val="0245T_(2)5"/>
      <sheetName val="test_24"/>
      <sheetName val="วงเครดิต_36"/>
      <sheetName val="1_(2)6"/>
      <sheetName val="1_(3)6"/>
      <sheetName val="0245_(2)6"/>
      <sheetName val="0245T_(2)6"/>
      <sheetName val="test_25"/>
      <sheetName val="วงเครดิต_37"/>
      <sheetName val="1_(2)7"/>
      <sheetName val="1_(3)7"/>
      <sheetName val="0245_(2)7"/>
      <sheetName val="0245T_(2)7"/>
      <sheetName val="test_26"/>
      <sheetName val="วงเครดิต_38"/>
      <sheetName val="1_(2)8"/>
      <sheetName val="1_(3)8"/>
      <sheetName val="0245_(2)8"/>
      <sheetName val="0245T_(2)8"/>
      <sheetName val="test_27"/>
      <sheetName val="วงเครดิต_39"/>
      <sheetName val="1_(2)9"/>
      <sheetName val="1_(3)9"/>
      <sheetName val="0245_(2)9"/>
      <sheetName val="0245T_(2)9"/>
      <sheetName val="test_28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code"/>
      <sheetName val="License_BOI"/>
      <sheetName val="Asset_Class"/>
      <sheetName val="Depre__Key"/>
      <sheetName val="แผนการประชุม_"/>
      <sheetName val="License_BOI1"/>
      <sheetName val="Asset_Class1"/>
      <sheetName val="Depre__Key1"/>
      <sheetName val="แผนการประชุม_1"/>
      <sheetName val="License_BOI2"/>
      <sheetName val="Asset_Class2"/>
      <sheetName val="Depre__Key2"/>
      <sheetName val="แผนการประชุม_2"/>
      <sheetName val="RSS9801"/>
      <sheetName val="Data2007"/>
      <sheetName val="FF_2"/>
      <sheetName val="feature"/>
      <sheetName val="B131 "/>
      <sheetName val="GL M"/>
      <sheetName val="FORMC94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Breakeven Analysis"/>
      <sheetName val="Norms SP"/>
      <sheetName val="จันทร์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TO_-_SP1"/>
      <sheetName val="Plastic_June3"/>
      <sheetName val="Rubber_June3"/>
      <sheetName val="Graph_Ratio_-_Fin_Analysis2"/>
      <sheetName val="TO_-_SP2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MFA"/>
      <sheetName val="B"/>
      <sheetName val="Rates"/>
      <sheetName val="PL"/>
      <sheetName val="CRA-Detail"/>
      <sheetName val="Val_Ind"/>
      <sheetName val="FF_2"/>
      <sheetName val="BSI"/>
      <sheetName val="Conso"/>
      <sheetName val="Write off"/>
      <sheetName val="Menu"/>
      <sheetName val="data"/>
      <sheetName val="UPG表"/>
      <sheetName val="วงเครดิต_31"/>
      <sheetName val="Plastic_June4"/>
      <sheetName val="Rubber_June4"/>
      <sheetName val="Graph_Ratio_-_Fin_Analysis3"/>
      <sheetName val="TO_-_SP3"/>
      <sheetName val="Plastic_June5"/>
      <sheetName val="Rubber_June5"/>
      <sheetName val="Graph_Ratio_-_Fin_Analysis4"/>
      <sheetName val="TO_-_SP4"/>
      <sheetName val="Plastic_June6"/>
      <sheetName val="Rubber_June6"/>
      <sheetName val="Graph_Ratio_-_Fin_Analysis5"/>
      <sheetName val="TO_-_SP5"/>
      <sheetName val="Plastic_June7"/>
      <sheetName val="Rubber_June7"/>
      <sheetName val="Graph_Ratio_-_Fin_Analysis6"/>
      <sheetName val="TO_-_SP6"/>
      <sheetName val="Plastic_June8"/>
      <sheetName val="Rubber_June8"/>
      <sheetName val="Graph_Ratio_-_Fin_Analysis7"/>
      <sheetName val="TO_-_SP7"/>
      <sheetName val="Plastic_June9"/>
      <sheetName val="Rubber_June9"/>
      <sheetName val="Graph_Ratio_-_Fin_Analysis8"/>
      <sheetName val="TO_-_SP8"/>
      <sheetName val="bmct2003"/>
      <sheetName val="Financial Summary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Data 2"/>
      <sheetName val="Defer_ร่วม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Input"/>
      <sheetName val="MCMD95"/>
      <sheetName val="Aging"/>
      <sheetName val="FSA"/>
      <sheetName val="Code1"/>
      <sheetName val="Order_Nov_w45"/>
      <sheetName val="U"/>
      <sheetName val="C 1"/>
      <sheetName val="StandingData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ADJ - RATE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FS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GL_M2"/>
      <sheetName val="GL_CB2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GL_M3"/>
      <sheetName val="GL_CB3"/>
      <sheetName val="GL_M4"/>
      <sheetName val="GL_CB4"/>
      <sheetName val="GL_M5"/>
      <sheetName val="GL_CB5"/>
      <sheetName val="GL_M6"/>
      <sheetName val="GL_CB6"/>
      <sheetName val="GL_M7"/>
      <sheetName val="GL_CB7"/>
      <sheetName val="GL_M8"/>
      <sheetName val="GL_CB8"/>
      <sheetName val="Exp"/>
      <sheetName val="TrialBalance Q3-2002"/>
      <sheetName val="Reserve"/>
      <sheetName val="J2"/>
      <sheetName val="J1"/>
      <sheetName val="criteria"/>
      <sheetName val="Sale 0502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>
        <row r="1">
          <cell r="A1" t="str">
            <v>รหัสทรัพย์สิน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E-2 Capital AFE - Carryover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Vat7%_ภายในเดือน_Junต้นฉบับ"/>
      <sheetName val="Data_2"/>
      <sheetName val="_540100_"/>
      <sheetName val="รายได้_คชจ__Con"/>
      <sheetName val="FF_2 _1_"/>
      <sheetName val="FSA"/>
      <sheetName val="B"/>
      <sheetName val="1214 Kartu"/>
      <sheetName val="Tran0104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A4.3"/>
      <sheetName val="5_2547"/>
      <sheetName val="Q001 Lead"/>
      <sheetName val="TAX COM"/>
      <sheetName val="Sale 0501"/>
      <sheetName val="GL"/>
      <sheetName val="Model-Monthly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日別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Sheet4"/>
      <sheetName val="E-2_Capital_AFE_-_Carryover"/>
      <sheetName val="rss9801"/>
      <sheetName val="a"/>
      <sheetName val="#Lookup"/>
      <sheetName val="CST1198"/>
      <sheetName val="MCMD95"/>
      <sheetName val="U"/>
      <sheetName val="group"/>
      <sheetName val="AFA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FF_2__1_"/>
      <sheetName val="1214_Kartu"/>
      <sheetName val="A4_3"/>
      <sheetName val="Q001_Lead"/>
      <sheetName val="TAX_COM"/>
      <sheetName val="Sale_0501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3"/>
      <sheetName val="NEW_NAME3"/>
      <sheetName val="test_23"/>
      <sheetName val="Vat7%_ภายในเดือน_Junต้นฉบับ3"/>
      <sheetName val="Data_23"/>
      <sheetName val="_540100_3"/>
      <sheetName val="รายได้_คชจ__Con3"/>
      <sheetName val="FF_2__1_2"/>
      <sheetName val="1214_Kartu2"/>
      <sheetName val="A4_32"/>
      <sheetName val="Q001_Lead2"/>
      <sheetName val="TAX_COM2"/>
      <sheetName val="Sale_05012"/>
      <sheetName val="E-2_Capital_AFE_-_Carryover2"/>
      <sheetName val="แจกแจง__งบดุล_2"/>
      <sheetName val="NEW_NAME2"/>
      <sheetName val="test_22"/>
      <sheetName val="Vat7%_ภายในเดือน_Junต้นฉบับ2"/>
      <sheetName val="Data_22"/>
      <sheetName val="_540100_2"/>
      <sheetName val="รายได้_คชจ__Con2"/>
      <sheetName val="FF_2__1_1"/>
      <sheetName val="1214_Kartu1"/>
      <sheetName val="A4_31"/>
      <sheetName val="Q001_Lead1"/>
      <sheetName val="TAX_COM1"/>
      <sheetName val="Sale_05011"/>
      <sheetName val="E-2_Capital_AFE_-_Carryover1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4"/>
      <sheetName val="NEW_NAME4"/>
      <sheetName val="test_24"/>
      <sheetName val="Vat7%_ภายในเดือน_Junต้นฉบับ4"/>
      <sheetName val="Data_24"/>
      <sheetName val="_540100_4"/>
      <sheetName val="รายได้_คชจ__Con4"/>
      <sheetName val="FF_2__1_3"/>
      <sheetName val="1214_Kartu3"/>
      <sheetName val="A4_33"/>
      <sheetName val="Q001_Lead3"/>
      <sheetName val="TAX_COM3"/>
      <sheetName val="Sale_05013"/>
      <sheetName val="E-2_Capital_AFE_-_Carryover3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5"/>
      <sheetName val="NEW_NAME5"/>
      <sheetName val="test_25"/>
      <sheetName val="Vat7%_ภายในเดือน_Junต้นฉบับ5"/>
      <sheetName val="Data_25"/>
      <sheetName val="_540100_5"/>
      <sheetName val="รายได้_คชจ__Con5"/>
      <sheetName val="FF_2__1_4"/>
      <sheetName val="1214_Kartu4"/>
      <sheetName val="A4_34"/>
      <sheetName val="Q001_Lead4"/>
      <sheetName val="TAX_COM4"/>
      <sheetName val="Sale_05014"/>
      <sheetName val="E-2_Capital_AFE_-_Carryover4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6"/>
      <sheetName val="NEW_NAME6"/>
      <sheetName val="test_26"/>
      <sheetName val="Vat7%_ภายในเดือน_Junต้นฉบับ6"/>
      <sheetName val="Data_26"/>
      <sheetName val="_540100_6"/>
      <sheetName val="รายได้_คชจ__Con6"/>
      <sheetName val="FF_2__1_5"/>
      <sheetName val="1214_Kartu5"/>
      <sheetName val="A4_35"/>
      <sheetName val="Q001_Lead5"/>
      <sheetName val="TAX_COM5"/>
      <sheetName val="Sale_05015"/>
      <sheetName val="E-2_Capital_AFE_-_Carryover5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7"/>
      <sheetName val="NEW_NAME7"/>
      <sheetName val="test_27"/>
      <sheetName val="Vat7%_ภายในเดือน_Junต้นฉบับ7"/>
      <sheetName val="Data_27"/>
      <sheetName val="_540100_7"/>
      <sheetName val="รายได้_คชจ__Con7"/>
      <sheetName val="FF_2__1_6"/>
      <sheetName val="1214_Kartu6"/>
      <sheetName val="A4_36"/>
      <sheetName val="Q001_Lead6"/>
      <sheetName val="TAX_COM6"/>
      <sheetName val="Sale_05016"/>
      <sheetName val="E-2_Capital_AFE_-_Carryover6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8"/>
      <sheetName val="NEW_NAME8"/>
      <sheetName val="test_28"/>
      <sheetName val="Vat7%_ภายในเดือน_Junต้นฉบับ8"/>
      <sheetName val="Data_28"/>
      <sheetName val="_540100_8"/>
      <sheetName val="รายได้_คชจ__Con8"/>
      <sheetName val="FF_2__1_7"/>
      <sheetName val="1214_Kartu7"/>
      <sheetName val="A4_37"/>
      <sheetName val="Q001_Lead7"/>
      <sheetName val="TAX_COM7"/>
      <sheetName val="Sale_05017"/>
      <sheetName val="E-2_Capital_AFE_-_Carryover7"/>
      <sheetName val="currency"/>
      <sheetName val="วงเครดิต 3"/>
      <sheetName val="Trial Balance"/>
      <sheetName val="110"/>
      <sheetName val="Val_Ind"/>
      <sheetName val="CBO0497"/>
      <sheetName val="Company Info"/>
      <sheetName val="CA Comp"/>
      <sheetName val="BAL42"/>
      <sheetName val="GIVTR00P"/>
      <sheetName val="all"/>
      <sheetName val="11922"/>
      <sheetName val="Invoice"/>
      <sheetName val="D"/>
      <sheetName val="สำนักงาน"/>
      <sheetName val="cost4-47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AFEMAI"/>
      <sheetName val="งบการเงิน"/>
      <sheetName val="IBA &lt;O3&gt;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BK Unit Rate"/>
      <sheetName val="N002 Lead"/>
      <sheetName val="S33"/>
      <sheetName val="GEO"/>
      <sheetName val="MEC"/>
      <sheetName val="RANKS"/>
      <sheetName val="BPI-LO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385">
          <cell r="L385">
            <v>9130115.2500000037</v>
          </cell>
        </row>
      </sheetData>
      <sheetData sheetId="49">
        <row r="44">
          <cell r="L44">
            <v>181491.03000000003</v>
          </cell>
        </row>
      </sheetData>
      <sheetData sheetId="50"/>
      <sheetData sheetId="51">
        <row r="385">
          <cell r="L385">
            <v>9130115.2500000037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385">
          <cell r="L385">
            <v>9130115.2500000037</v>
          </cell>
        </row>
      </sheetData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>
        <row r="44">
          <cell r="L44">
            <v>181491.03000000003</v>
          </cell>
        </row>
      </sheetData>
      <sheetData sheetId="160">
        <row r="44">
          <cell r="L44">
            <v>181491.03000000003</v>
          </cell>
        </row>
      </sheetData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>
        <row r="44">
          <cell r="L44">
            <v>181491.03000000003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44">
          <cell r="L44">
            <v>181491.03000000003</v>
          </cell>
        </row>
      </sheetData>
      <sheetData sheetId="189">
        <row r="44">
          <cell r="L44">
            <v>181491.03000000003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44">
          <cell r="L44">
            <v>181491.03000000003</v>
          </cell>
        </row>
      </sheetData>
      <sheetData sheetId="224">
        <row r="44">
          <cell r="L44">
            <v>181491.03000000003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44">
          <cell r="L44">
            <v>181491.03000000003</v>
          </cell>
        </row>
      </sheetData>
      <sheetData sheetId="245">
        <row r="44">
          <cell r="L44">
            <v>181491.03000000003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4">
          <cell r="L44">
            <v>181491.03000000003</v>
          </cell>
        </row>
      </sheetData>
      <sheetData sheetId="266">
        <row r="44">
          <cell r="L44">
            <v>181491.03000000003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4">
          <cell r="L44">
            <v>181491.03000000003</v>
          </cell>
        </row>
      </sheetData>
      <sheetData sheetId="287">
        <row r="44">
          <cell r="L44">
            <v>181491.03000000003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Workdone 2"/>
      <sheetName val="Sheet3"/>
      <sheetName val="Order_Nov_w45"/>
      <sheetName val="Workdone_2"/>
      <sheetName val="Workdone_21"/>
      <sheetName val="GL_CB3"/>
      <sheetName val="GL_M3"/>
      <sheetName val="แจกแจง__งบดุล_3"/>
      <sheetName val="Workdone_22"/>
      <sheetName val="GL_CB4"/>
      <sheetName val="GL_M4"/>
      <sheetName val="แจกแจง__งบดุล_4"/>
      <sheetName val="GL_CB5"/>
      <sheetName val="GL_M5"/>
      <sheetName val="แจกแจง__งบดุล_5"/>
      <sheetName val="GL_CB6"/>
      <sheetName val="GL_M6"/>
      <sheetName val="แจกแจง__งบดุล_6"/>
      <sheetName val="GL_CB7"/>
      <sheetName val="GL_M7"/>
      <sheetName val="แจกแจง__งบดุล_7"/>
      <sheetName val="GL_CB8"/>
      <sheetName val="GL_M8"/>
      <sheetName val="แจกแจง__งบดุล_8"/>
      <sheetName val="GL_CB9"/>
      <sheetName val="GL_M9"/>
      <sheetName val="แจกแจง__งบดุล_9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11922"/>
      <sheetName val="อัตราค่าบรรทุก"/>
      <sheetName val="mcot_upc"/>
      <sheetName val="M-2"/>
      <sheetName val="B"/>
      <sheetName val="FF_2 _1_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feature"/>
      <sheetName val="B131 "/>
      <sheetName val="วงเครดิต 3"/>
      <sheetName val="J2"/>
      <sheetName val="J1"/>
      <sheetName val="Raw Material"/>
      <sheetName val="INFO"/>
      <sheetName val="currency"/>
      <sheetName val="M"/>
      <sheetName val="Sale0402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U-2.1"/>
      <sheetName val="Defer_ร่วม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SEA"/>
      <sheetName val="P&amp;L"/>
      <sheetName val="BS(old format)"/>
      <sheetName val="การประเมิน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"/>
      <sheetName val="วงเครดิต_3"/>
      <sheetName val="1214_Kartu"/>
      <sheetName val="BS(old_format)"/>
      <sheetName val="Val_Ind"/>
      <sheetName val="AA-1"/>
      <sheetName val="EX_11"/>
      <sheetName val="วงเครดิต_31"/>
      <sheetName val="1214_Kartu1"/>
      <sheetName val="B"/>
      <sheetName val="GVL"/>
      <sheetName val="part-import"/>
      <sheetName val="part-local"/>
      <sheetName val="01"/>
      <sheetName val="INTEREST"/>
      <sheetName val="Qty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ELEC45-01"/>
      <sheetName val="Currency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Index"/>
      <sheetName val="Calendar"/>
      <sheetName val="U4-Recruitment"/>
      <sheetName val="Ref"/>
      <sheetName val="CF"/>
      <sheetName val="Lead"/>
      <sheetName val="เงินกู้_MGC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เงินกู้_MGC6"/>
      <sheetName val="frs_financial_2002_(2)5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เงินกู้_MGC7"/>
      <sheetName val="frs_financial_2002_(2)6"/>
      <sheetName val="Beta DATA SHEET"/>
      <sheetName val="Summary"/>
      <sheetName val="COMPUTER HARDWARE(IFM)_(A)"/>
      <sheetName val="BS Gr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ELIM"/>
      <sheetName val="10-1 Media"/>
      <sheetName val="10-cut"/>
      <sheetName val="FSA"/>
      <sheetName val="FF_2 _1_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เงินกู้ธนชาติ"/>
      <sheetName val="เงินกู้ MGC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TB_30-04-2006"/>
      <sheetName val="ELIM "/>
      <sheetName val="feature"/>
      <sheetName val="ELIM_"/>
      <sheetName val="STA-SK-AC-TRF.STR-0512"/>
      <sheetName val="IA Data"/>
      <sheetName val="J2"/>
      <sheetName val="J1"/>
      <sheetName val="Location Codes"/>
      <sheetName val="Temp"/>
      <sheetName val="BGT97STAFF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5"/>
      <sheetName val="ELIM_5"/>
      <sheetName val="STA-SK-AC-TRF_STR-05124"/>
      <sheetName val="IA_Data4"/>
      <sheetName val="Location_Codes4"/>
      <sheetName val="FKT_PJK"/>
      <sheetName val="H-110"/>
      <sheetName val="H-120"/>
      <sheetName val="CA Sheet"/>
      <sheetName val="gl"/>
      <sheetName val="11922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group"/>
      <sheetName val="สำนักงาน"/>
      <sheetName val="TrialBalance Q3-2002"/>
      <sheetName val="mcot_upc"/>
      <sheetName val="M-2"/>
      <sheetName val="note_defect"/>
      <sheetName val="Trial Balance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PM-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Table"/>
      <sheetName val="งบการเงิน"/>
      <sheetName val="cash flow 2"/>
      <sheetName val="เขต8แก้ไขแล้ว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>
        <row r="1">
          <cell r="A1" t="str">
            <v>ระยะทาง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ระยะทาง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ระยะทาง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 t="str">
            <v>ระยะทาง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ระยะทาง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CLIENT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CIPA"/>
      <sheetName val="Forecast-SGD"/>
      <sheetName val="Packing Material"/>
      <sheetName val="เงินกู้ธนชาติ"/>
      <sheetName val="PM-TE"/>
      <sheetName val="IA Data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  <sheetName val="SH_A"/>
      <sheetName val="BUILD95"/>
      <sheetName val="Summary_aging_Stk1"/>
      <sheetName val="Stock_Aging1"/>
      <sheetName val="Sum"/>
      <sheetName val="Revenues &amp; Expenses"/>
      <sheetName val="Cover"/>
      <sheetName val="Links"/>
      <sheetName val="Q4-50"/>
      <sheetName val="BALANCE SHEET "/>
      <sheetName val="ROOMS_S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Amortization Table"/>
      <sheetName val="AFE Status"/>
      <sheetName val="WP&amp;B"/>
      <sheetName val="0805"/>
      <sheetName val="Standing data"/>
      <sheetName val="feature"/>
      <sheetName val="1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10-1_Media2"/>
      <sheetName val="Packing_Material2"/>
      <sheetName val="IA_Data2"/>
      <sheetName val="B&amp;S_19992"/>
      <sheetName val="10-1_Media"/>
      <sheetName val="Packing_Material"/>
      <sheetName val="IA_Data"/>
      <sheetName val="B&amp;S_1999"/>
      <sheetName val="10-1_Media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Standing_data"/>
      <sheetName val="AFE_Status"/>
      <sheetName val="Amortization_Table"/>
      <sheetName val="2779"/>
      <sheetName val="Insurance&amp;Licence"/>
      <sheetName val="PL_ThisYear"/>
      <sheetName val="PL QP"/>
      <sheetName val="Revenues_&amp;_Expenses"/>
      <sheetName val="BALANCE_SHEET_"/>
      <sheetName val="PL_QP"/>
      <sheetName val="AFE_Status4"/>
      <sheetName val="_Bal_Int_Acp4"/>
      <sheetName val="AFE_Status1"/>
      <sheetName val="AFE_Status2"/>
      <sheetName val="_Bal_Int_Acp2"/>
      <sheetName val="AFE_Status3"/>
      <sheetName val="_Bal_Int_Acp3"/>
      <sheetName val="SCB 1 - Current"/>
      <sheetName val="SCB 2 - Current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ummary"/>
      <sheetName val="Master"/>
      <sheetName val="FKT_PJK"/>
      <sheetName val="U"/>
      <sheetName val="data"/>
      <sheetName val="Retrieve"/>
      <sheetName val="Lookups"/>
      <sheetName val="Vehicle Number"/>
      <sheetName val="ErAlP"/>
      <sheetName val="SKA"/>
      <sheetName val="RATE"/>
      <sheetName val="D"/>
      <sheetName val="Sale0309"/>
      <sheetName val="AFA"/>
      <sheetName val="FF_2 _1_"/>
      <sheetName val="FSA"/>
      <sheetName val="B"/>
      <sheetName val="SAME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gl"/>
      <sheetName val="BPR"/>
      <sheetName val="tax-ss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NAME CUSTOMER "/>
      <sheetName val="FA_31.03.05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Scoping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Revenues_&amp;_Expenses1"/>
      <sheetName val="Account_Code_E"/>
      <sheetName val="CAPEX_and_HO"/>
      <sheetName val="CASH_GRAPHS"/>
      <sheetName val="EBIT_GRAPHS"/>
      <sheetName val="Dollar_DOI"/>
      <sheetName val="BALANCE_SHEET_1"/>
      <sheetName val="PL_QP1"/>
      <sheetName val="Inventory_Dec"/>
      <sheetName val="Vehicle_Number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wip"/>
      <sheetName val="Drop down"/>
      <sheetName val="Account Value"/>
      <sheetName val="Reference"/>
      <sheetName val="CUSTOMER"/>
      <sheetName val="pl-q"/>
      <sheetName val="DIV186"/>
      <sheetName val="Dropdown List"/>
      <sheetName val="เขต8แก้ไขแล้ว"/>
      <sheetName val="Control"/>
      <sheetName val="Location Codes"/>
      <sheetName val="name"/>
      <sheetName val="#REF"/>
      <sheetName val="JJM0107"/>
      <sheetName val="HOME"/>
      <sheetName val="Standing_data3"/>
      <sheetName val="SCB_1_-_Current3"/>
      <sheetName val="SCB_2_-_Current3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Standing_data4"/>
      <sheetName val="SCB_1_-_Current4"/>
      <sheetName val="SCB_2_-_Current4"/>
      <sheetName val="Aging"/>
      <sheetName val="Tenant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1602-97"/>
      <sheetName val="Account_Code_E1"/>
      <sheetName val="film สามย่าน"/>
      <sheetName val="XRREPPRN"/>
      <sheetName val="K-1A"/>
      <sheetName val="gold แลกทอง"/>
      <sheetName val="dt hld"/>
      <sheetName val="DTH"/>
      <sheetName val="P&amp;L Overview 4.2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endorList"/>
      <sheetName val="BS&amp;PL"/>
      <sheetName val="Alexander"/>
      <sheetName val="Other"/>
      <sheetName val="Expect_Depre_"/>
      <sheetName val="FA_Movement_YE09"/>
      <sheetName val="MfgproPL"/>
      <sheetName val="TrialBalance Q3-2002"/>
      <sheetName val="Structure2008"/>
      <sheetName val="A00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ccount_Code_E2"/>
      <sheetName val="Standing_data5"/>
      <sheetName val="SCB_1_-_Current5"/>
      <sheetName val="SCB_2_-_Current5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(f)_PT_Lookup"/>
      <sheetName val="INPUT_DATA"/>
      <sheetName val="Co__Code"/>
      <sheetName val="Dropdown_List"/>
      <sheetName val="Account_Value"/>
      <sheetName val="_IB-PL-YTD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Introduction"/>
      <sheetName val="COA Mapping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ales_Estimate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MACRO2"/>
      <sheetName val="C-3"/>
      <sheetName val="Dec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alance sheet"/>
      <sheetName val="Income Statement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 refreshError="1"/>
      <sheetData sheetId="158">
        <row r="2">
          <cell r="A2" t="str">
            <v>LCY: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/>
      <sheetData sheetId="180" refreshError="1"/>
      <sheetData sheetId="181" refreshError="1"/>
      <sheetData sheetId="182" refreshError="1"/>
      <sheetData sheetId="183" refreshError="1"/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 refreshError="1"/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A2">
            <v>1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>
            <v>1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LCY: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>
            <v>1</v>
          </cell>
        </row>
      </sheetData>
      <sheetData sheetId="350">
        <row r="2">
          <cell r="A2">
            <v>1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2">
          <cell r="E2" t="str">
            <v>จำนวน</v>
          </cell>
        </row>
      </sheetData>
      <sheetData sheetId="392">
        <row r="2">
          <cell r="E2" t="str">
            <v>จำนวน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>
        <row r="2">
          <cell r="E2" t="str">
            <v>จำนวน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">
          <cell r="A2" t="str">
            <v>LCY:</v>
          </cell>
        </row>
      </sheetData>
      <sheetData sheetId="408">
        <row r="2">
          <cell r="A2">
            <v>1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/>
      <sheetData sheetId="414"/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>
            <v>1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>
            <v>1</v>
          </cell>
        </row>
      </sheetData>
      <sheetData sheetId="461">
        <row r="2">
          <cell r="A2">
            <v>1</v>
          </cell>
        </row>
      </sheetData>
      <sheetData sheetId="462">
        <row r="2">
          <cell r="A2">
            <v>1</v>
          </cell>
        </row>
      </sheetData>
      <sheetData sheetId="463">
        <row r="2">
          <cell r="A2">
            <v>1</v>
          </cell>
        </row>
      </sheetData>
      <sheetData sheetId="464">
        <row r="2">
          <cell r="A2">
            <v>1</v>
          </cell>
        </row>
      </sheetData>
      <sheetData sheetId="465">
        <row r="2">
          <cell r="A2">
            <v>1</v>
          </cell>
        </row>
      </sheetData>
      <sheetData sheetId="466" refreshError="1"/>
      <sheetData sheetId="467" refreshError="1"/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 refreshError="1"/>
      <sheetData sheetId="472" refreshError="1"/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SUBJECT</v>
          </cell>
        </row>
      </sheetData>
      <sheetData sheetId="511">
        <row r="2">
          <cell r="A2" t="str">
            <v>SUBJECT</v>
          </cell>
        </row>
      </sheetData>
      <sheetData sheetId="512">
        <row r="2">
          <cell r="A2" t="str">
            <v>SUBJECT</v>
          </cell>
        </row>
      </sheetData>
      <sheetData sheetId="513">
        <row r="2">
          <cell r="A2" t="str">
            <v>SUBJECT</v>
          </cell>
        </row>
      </sheetData>
      <sheetData sheetId="514">
        <row r="2">
          <cell r="A2" t="str">
            <v>SUBJECT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SUBJECT</v>
          </cell>
        </row>
      </sheetData>
      <sheetData sheetId="520">
        <row r="2">
          <cell r="A2" t="str">
            <v>SUBJECT</v>
          </cell>
        </row>
      </sheetData>
      <sheetData sheetId="521">
        <row r="2">
          <cell r="A2" t="str">
            <v>SUBJECT</v>
          </cell>
        </row>
      </sheetData>
      <sheetData sheetId="522" refreshError="1"/>
      <sheetData sheetId="523">
        <row r="2">
          <cell r="A2">
            <v>1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E2" t="str">
            <v>จำนวน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E2" t="str">
            <v>จำนวน</v>
          </cell>
        </row>
      </sheetData>
      <sheetData sheetId="537">
        <row r="2">
          <cell r="E2" t="str">
            <v>จำนวน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E2" t="str">
            <v>จำนวน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E2" t="str">
            <v>จำนวน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E2" t="str">
            <v>จำนวน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A2" t="str">
            <v>LCY:</v>
          </cell>
        </row>
      </sheetData>
      <sheetData sheetId="571"/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>
        <row r="2">
          <cell r="E2" t="str">
            <v>จำนวน</v>
          </cell>
        </row>
      </sheetData>
      <sheetData sheetId="673"/>
      <sheetData sheetId="674"/>
      <sheetData sheetId="675"/>
      <sheetData sheetId="676"/>
      <sheetData sheetId="677"/>
      <sheetData sheetId="678">
        <row r="2">
          <cell r="E2" t="str">
            <v>จำนวน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2">
          <cell r="A2">
            <v>1</v>
          </cell>
        </row>
      </sheetData>
      <sheetData sheetId="739">
        <row r="2">
          <cell r="E2" t="str">
            <v>จำนวน</v>
          </cell>
        </row>
      </sheetData>
      <sheetData sheetId="740">
        <row r="2">
          <cell r="E2" t="str">
            <v>จำนวน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>
        <row r="2">
          <cell r="E2" t="str">
            <v>จำนวน</v>
          </cell>
        </row>
      </sheetData>
      <sheetData sheetId="748"/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2">
          <cell r="A2">
            <v>1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A2">
            <v>1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>
        <row r="2">
          <cell r="E2" t="str">
            <v>จำนวน</v>
          </cell>
        </row>
      </sheetData>
      <sheetData sheetId="970"/>
      <sheetData sheetId="971"/>
      <sheetData sheetId="972"/>
      <sheetData sheetId="973"/>
      <sheetData sheetId="974"/>
      <sheetData sheetId="975">
        <row r="2">
          <cell r="E2" t="str">
            <v>จำนวน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2">
          <cell r="A2">
            <v>1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>
        <row r="2">
          <cell r="E2" t="str">
            <v>จำนวน</v>
          </cell>
        </row>
      </sheetData>
      <sheetData sheetId="1045"/>
      <sheetData sheetId="1046"/>
      <sheetData sheetId="1047"/>
      <sheetData sheetId="1048"/>
      <sheetData sheetId="1049"/>
      <sheetData sheetId="1050">
        <row r="2">
          <cell r="E2" t="str">
            <v>จำนวน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>
        <row r="2">
          <cell r="A2">
            <v>1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>
        <row r="2">
          <cell r="A2">
            <v>1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>
        <row r="3">
          <cell r="B3">
            <v>1</v>
          </cell>
        </row>
      </sheetData>
      <sheetData sheetId="1208"/>
      <sheetData sheetId="1209">
        <row r="3">
          <cell r="B3" t="str">
            <v>ชื่อย่อยธนาคาร คือ O/D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>
        <row r="2">
          <cell r="A2" t="str">
            <v>LCY: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A2" t="str">
            <v>LCY: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E2" t="str">
            <v>จำนวน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E2" t="str">
            <v>จำนวน</v>
          </cell>
        </row>
      </sheetData>
      <sheetData sheetId="1367">
        <row r="2">
          <cell r="E2" t="str">
            <v>จำนวน</v>
          </cell>
        </row>
      </sheetData>
      <sheetData sheetId="1368">
        <row r="2">
          <cell r="E2" t="str">
            <v>จำนวน</v>
          </cell>
        </row>
      </sheetData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A2" t="str">
            <v>LCY:</v>
          </cell>
        </row>
      </sheetData>
      <sheetData sheetId="1377"/>
      <sheetData sheetId="1378"/>
      <sheetData sheetId="1379"/>
      <sheetData sheetId="1380"/>
      <sheetData sheetId="1381">
        <row r="2">
          <cell r="AE2" t="str">
            <v>01-Cash and Bank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2">
          <cell r="A2" t="str">
            <v>SUBJECT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E2" t="str">
            <v>01-Cash and Bank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CODE,NAM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LISTS"/>
      <sheetName val="sale0103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 List"/>
      <sheetName val="เครื่องตกแต่ง"/>
      <sheetName val="TB Worksheet"/>
      <sheetName val="M_Maincomp"/>
      <sheetName val="อาคาร"/>
      <sheetName val="PJ_List"/>
      <sheetName val="TB_Worksheet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MENU-DOP"/>
      <sheetName val="Temp"/>
      <sheetName val="พนง.ทุกคน"/>
      <sheetName val="219902"/>
      <sheetName val="Detail_TB"/>
      <sheetName val="Prod_Data"/>
      <sheetName val="Raw Data"/>
      <sheetName val="_2__xls__2__xls_COV"/>
      <sheetName val="FY04 budget vol"/>
      <sheetName val="Copy of STA_0306_SAL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J List"/>
      <sheetName val="GL CB"/>
      <sheetName val="GL M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Y04_budget_vol3"/>
      <sheetName val="Copy_of_STA_0306_SALE"/>
      <sheetName val="Puu_Pud_pong"/>
      <sheetName val="General_assumptions3"/>
      <sheetName val="FY04_budget_vol5"/>
      <sheetName val="Copy_of_STA_0306_SALE2"/>
      <sheetName val="Puu_Pud_pong2"/>
      <sheetName val="General_assumptions5"/>
      <sheetName val="FY04_budget_vol4"/>
      <sheetName val="Copy_of_STA_0306_SALE1"/>
      <sheetName val="Puu_Pud_pong1"/>
      <sheetName val="General_assumptions4"/>
      <sheetName val="FY04_budget_vol6"/>
      <sheetName val="Copy_of_STA_0306_SALE3"/>
      <sheetName val="Puu_Pud_pong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事務所"/>
      <sheetName val="Graph"/>
      <sheetName val="Summary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Reimbursements"/>
      <sheetName val="LTX"/>
      <sheetName val="3 P&amp;L 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Linkage Quote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BS(old format)"/>
      <sheetName val="P&amp;L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Sales"/>
      <sheetName val="Entity Data"/>
      <sheetName val="ADJ - RATE"/>
      <sheetName val="#Lookup"/>
      <sheetName val="InventTableModule_1-1"/>
      <sheetName val="(O3) CA Sheet"/>
      <sheetName val="SPARES"/>
      <sheetName val="BGT97STAFF"/>
      <sheetName val="cashflowcomp"/>
      <sheetName val="FF-2"/>
      <sheetName val="FF-1"/>
      <sheetName val="DEP12"/>
      <sheetName val="Company Info"/>
      <sheetName val="CA Comp"/>
      <sheetName val="AA-1"/>
      <sheetName val="FF-3"/>
      <sheetName val="Sale 0401"/>
      <sheetName val="Vat7% ภายในเดือน_Junต้นฉบับ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APCODE"/>
      <sheetName val="F-5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Unit rate Architecture"/>
      <sheetName val="Raw_Data"/>
      <sheetName val="พนง_ทุกคน"/>
      <sheetName val="q1-2003"/>
      <sheetName val="PTOI BE"/>
      <sheetName val="A3"/>
      <sheetName val="Actual 99 YTD"/>
      <sheetName val="END"/>
      <sheetName val="Y.REVMKT"/>
      <sheetName val="Actual_99_YTD"/>
      <sheetName val="Y_REVMKT"/>
      <sheetName val="Stock_Aging"/>
      <sheetName val="B-_1"/>
      <sheetName val="Staff_List"/>
      <sheetName val="Actual_99_YTD1"/>
      <sheetName val="Y_REVMKT1"/>
      <sheetName val="Stock_Aging1"/>
      <sheetName val="B-_11"/>
      <sheetName val="Staff_List1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SAMPANNY CO., LTD.</v>
          </cell>
        </row>
      </sheetData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Header"/>
      <sheetName val="S33"/>
      <sheetName val="L to 20"/>
      <sheetName val="Sale0311"/>
      <sheetName val="S201"/>
      <sheetName val="TrialBalance Q3-2002"/>
      <sheetName val="Selection Criteria"/>
      <sheetName val="Input1"/>
      <sheetName val="Parameter"/>
      <sheetName val="Lead"/>
      <sheetName val="ตั๋วเงินรับ"/>
      <sheetName val="Sheet2"/>
      <sheetName val="TB Worksheet"/>
      <sheetName val="List"/>
      <sheetName val="Adj&amp;Rje(Z820) 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HH"/>
      <sheetName val="STA HQ CESS 0309"/>
      <sheetName val="กระทบ_CESS6"/>
      <sheetName val="CESS_ก_ย_6"/>
      <sheetName val="Dtl_Adv_03096"/>
      <sheetName val="Dtl_Adv_03086"/>
      <sheetName val="TrialBalance_Q3-2002"/>
      <sheetName val="Selection_Criteria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rm_list3"/>
      <sheetName val="Selection_Criteria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กระทบ_CESS12"/>
      <sheetName val="CESS_ก_ย_12"/>
      <sheetName val="Dtl_Adv_030912"/>
      <sheetName val="Dtl_Adv_030812"/>
      <sheetName val="TrialBalance_Q3-20026"/>
      <sheetName val="rm_list8"/>
      <sheetName val="Selection_Criteria6"/>
      <sheetName val="กระทบ_CESS13"/>
      <sheetName val="CESS_ก_ย_13"/>
      <sheetName val="Dtl_Adv_030913"/>
      <sheetName val="Dtl_Adv_030813"/>
      <sheetName val="TrialBalance_Q3-20027"/>
      <sheetName val="rm_list9"/>
      <sheetName val="Selection_Criteria7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TB04-Final"/>
      <sheetName val="Asset3years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รายงานสถานะใบสั่งซื้อใบจัดจ้าง"/>
      <sheetName val="_Lookup"/>
      <sheetName val="Details"/>
      <sheetName val="สำนักงาน"/>
      <sheetName val="Expense Summary"/>
      <sheetName val="K2"/>
      <sheetName val="Linkage Quote"/>
      <sheetName val="NewIndex "/>
      <sheetName val="อุปกรณ์ a2.1704.5"/>
      <sheetName val="1704.1-อุปกรณ์ a1"/>
      <sheetName val="Conso"/>
      <sheetName val="Write off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CA"/>
      <sheetName val="A.4.3"/>
      <sheetName val="A.4.2"/>
      <sheetName val="L_to_20"/>
      <sheetName val="Elimination"/>
      <sheetName val="TB 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RATE"/>
      <sheetName val="กระทบ_CESS5"/>
      <sheetName val="CESS_03115"/>
      <sheetName val="Dtl_Adv_03115"/>
      <sheetName val="Dtl_Adv_03105"/>
      <sheetName val="CODE,NAME"/>
      <sheetName val="S33"/>
      <sheetName val="เขตการค้าย่อย"/>
      <sheetName val="Bill No. 2 - Carpark"/>
      <sheetName val="PIPE-HOT"/>
      <sheetName val="Machine2,3'04"/>
      <sheetName val="Stock_Aging1"/>
      <sheetName val="Stock_Aging2"/>
      <sheetName val="Stock_Aging3"/>
      <sheetName val="หูใหม่"/>
      <sheetName val="CASE1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Header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CJEs"/>
      <sheetName val="Staff List"/>
      <sheetName val="List"/>
      <sheetName val="ALL_UNITS"/>
      <sheetName val="5_months_(Interim)"/>
      <sheetName val="ALL_UNITS1"/>
      <sheetName val="5_months_(Interim)1"/>
      <sheetName val="ALL_UNITS2"/>
      <sheetName val="5_months_(Interim)2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STA HQ CESS 0311"/>
      <sheetName val="ตั๋วเงินรับ"/>
      <sheetName val="กระทบ_CESS6"/>
      <sheetName val="CESS_03116"/>
      <sheetName val="Dtl_Adv_03116"/>
      <sheetName val="Dtl_Adv_03106"/>
      <sheetName val="Stock_Aging4"/>
      <sheetName val="Bill_No__2_-_Carpark"/>
      <sheetName val="2549"/>
      <sheetName val="Sheet2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roject P&amp;L"/>
      <sheetName val="SUM_EMC"/>
      <sheetName val="BQ (1)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佐賀"/>
      <sheetName val="栃木"/>
      <sheetName val="tb09.30.04"/>
      <sheetName val="PJ List"/>
      <sheetName val="C2"/>
      <sheetName val="E001 Lead"/>
      <sheetName val="E100 Subledger with GL"/>
      <sheetName val="ALL_UNITS3"/>
      <sheetName val="5_months_(Interim)3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กระทบ_CESS7"/>
      <sheetName val="CESS_03117"/>
      <sheetName val="Dtl_Adv_03117"/>
      <sheetName val="Dtl_Adv_03107"/>
      <sheetName val="Stock_Aging5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TB_Worksheet"/>
      <sheetName val="CA_Sheet"/>
      <sheetName val="Sale_0404"/>
      <sheetName val="Standing_Data"/>
      <sheetName val="Financial_Highlights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ใบสำคัญจ่าย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/>
      <sheetData sheetId="81"/>
      <sheetData sheetId="82"/>
      <sheetData sheetId="83"/>
      <sheetData sheetId="84"/>
      <sheetData sheetId="85"/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CLIENT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Machine2,3'04"/>
      <sheetName val="REPORT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งบการเงิน"/>
      <sheetName val="Bill No. 2 - Carpark"/>
      <sheetName val="BS"/>
      <sheetName val="emp111 Query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Stock_Aging"/>
      <sheetName val="Stock_Aging1"/>
      <sheetName val="Stock_Aging2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2549"/>
      <sheetName val="M_Maincomp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List"/>
      <sheetName val="D200-30.2"/>
      <sheetName val="ELEC45-0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PL"/>
      <sheetName val="Library Procedures"/>
      <sheetName val="เขตการค้าย่อย"/>
      <sheetName val="Mtl Summary"/>
      <sheetName val="Stock_Aging3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7"/>
      <sheetName val="Sale_04017"/>
      <sheetName val="CESS_04017"/>
      <sheetName val="Dtl_Adv_04017"/>
      <sheetName val="Dtl_Adv_03127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Standing_Data"/>
      <sheetName val="Thai_Summit_PKK-HW"/>
      <sheetName val="TB_Worksheet"/>
      <sheetName val="TrialBalance_Q3-2002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Admin"/>
      <sheetName val="กระทบ_CESS5"/>
      <sheetName val="CESS_04025"/>
      <sheetName val="Dtl_Adv_04025"/>
      <sheetName val="Dtl_Adv_04015"/>
      <sheetName val="Sale_04015"/>
      <sheetName val="Assumptions"/>
      <sheetName val="TB-M"/>
      <sheetName val="Energy Rpt"/>
      <sheetName val="Entry"/>
      <sheetName val="Sale 0404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PL"/>
      <sheetName val="Library Procedures"/>
      <sheetName val="STA HQ CESS 0402"/>
      <sheetName val="กระทบ_CESS8"/>
      <sheetName val="CESS_04028"/>
      <sheetName val="Dtl_Adv_04028"/>
      <sheetName val="Dtl_Adv_04018"/>
      <sheetName val="Sale_04018"/>
      <sheetName val="กระทบ_CESS7"/>
      <sheetName val="CESS_04027"/>
      <sheetName val="Dtl_Adv_04027"/>
      <sheetName val="Dtl_Adv_04017"/>
      <sheetName val="Sale_04017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M"/>
      <sheetName val="Job List1"/>
      <sheetName val="p&amp;L"/>
      <sheetName val="C2"/>
      <sheetName val="M_Maincomp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Admin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RSS9801"/>
      <sheetName val="SUMMARY (0)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Pln_Pdt"/>
      <sheetName val="Pln_Pdt1"/>
      <sheetName val="Pln_Pdt2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Interim --&gt; Top"/>
      <sheetName val="เขตการค้าย่อย"/>
      <sheetName val="Pln_Pdt3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Sale 0501"/>
      <sheetName val="PIPE-HOT"/>
      <sheetName val="Standing_Data"/>
      <sheetName val="Financial_Highlights"/>
      <sheetName val="Sale_0408"/>
      <sheetName val="CA_Sheet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Sale0307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RATE"/>
      <sheetName val="#Lookup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Sheet13"/>
      <sheetName val="A"/>
      <sheetName val="_Lookup"/>
      <sheetName val="BPR"/>
      <sheetName val="Thai Summit PKK-HW"/>
      <sheetName val="Workdone_2"/>
      <sheetName val="Sale_0401"/>
      <sheetName val="Workdone_21"/>
      <sheetName val="Sale_04011"/>
      <sheetName val="Workdone_22"/>
      <sheetName val="Sale_04012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Consol"/>
      <sheetName val="F&amp;B"/>
      <sheetName val="InvP"/>
      <sheetName val="Workdone_23"/>
      <sheetName val="Sale_04013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Job List1"/>
      <sheetName val="計画値"/>
      <sheetName val="FF-1"/>
      <sheetName val="個品ﾘｽﾄ"/>
      <sheetName val="FF_21_a_"/>
      <sheetName val="STA HQ CESS 0404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RATE"/>
      <sheetName val="#Lookup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8"/>
      <sheetName val="CESS_04068"/>
      <sheetName val="Dtl_Adv_04068"/>
      <sheetName val="Dtl_Adv_04058"/>
      <sheetName val="Sale_04048"/>
      <sheetName val="กระทบ_CESS7"/>
      <sheetName val="CESS_04067"/>
      <sheetName val="Dtl_Adv_04067"/>
      <sheetName val="Dtl_Adv_04057"/>
      <sheetName val="Sale_04047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>
        <row r="1">
          <cell r="A1" t="str">
            <v>INVOICE</v>
          </cell>
        </row>
      </sheetData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Deferred Tax Assets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5">
          <cell r="A5" t="str">
            <v>Deferred Tax Assets</v>
          </cell>
        </row>
      </sheetData>
      <sheetData sheetId="286"/>
      <sheetData sheetId="28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ELEC45-01"/>
      <sheetName val="Sale0307"/>
      <sheetName val="Sale0309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อัตราค่าบรรทุก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#Lookup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>
        <row r="1">
          <cell r="A1" t="str">
            <v>INVOICE</v>
          </cell>
        </row>
      </sheetData>
      <sheetData sheetId="135"/>
      <sheetData sheetId="136"/>
      <sheetData sheetId="137"/>
      <sheetData sheetId="138"/>
      <sheetData sheetId="139"/>
      <sheetData sheetId="140">
        <row r="1">
          <cell r="A1" t="str">
            <v>INVOICE</v>
          </cell>
        </row>
      </sheetData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Sale 0401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Asset group"/>
      <sheetName val="#Look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Sale_04041"/>
      <sheetName val="Sale_04042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Sale_04043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A2" t="str">
            <v>L040278</v>
          </cell>
        </row>
      </sheetData>
      <sheetData sheetId="90">
        <row r="2">
          <cell r="A2" t="str">
            <v>L040278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L040278</v>
          </cell>
        </row>
      </sheetData>
      <sheetData sheetId="126"/>
      <sheetData sheetId="127"/>
      <sheetData sheetId="128"/>
      <sheetData sheetId="129"/>
      <sheetData sheetId="130"/>
      <sheetData sheetId="131" refreshError="1"/>
      <sheetData sheetId="132">
        <row r="2">
          <cell r="A2" t="str">
            <v>SUBJECT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/>
      <sheetData sheetId="158">
        <row r="2">
          <cell r="A2" t="str">
            <v>L040278</v>
          </cell>
        </row>
      </sheetData>
      <sheetData sheetId="159"/>
      <sheetData sheetId="160"/>
      <sheetData sheetId="161"/>
      <sheetData sheetId="162"/>
      <sheetData sheetId="163">
        <row r="2">
          <cell r="A2" t="str">
            <v>L040278</v>
          </cell>
        </row>
      </sheetData>
      <sheetData sheetId="164"/>
      <sheetData sheetId="165"/>
      <sheetData sheetId="166">
        <row r="2">
          <cell r="A2" t="str">
            <v>L040278</v>
          </cell>
        </row>
      </sheetData>
      <sheetData sheetId="167"/>
      <sheetData sheetId="168"/>
      <sheetData sheetId="169"/>
      <sheetData sheetId="170"/>
      <sheetData sheetId="171">
        <row r="2">
          <cell r="A2" t="str">
            <v>L040278</v>
          </cell>
        </row>
      </sheetData>
      <sheetData sheetId="172"/>
      <sheetData sheetId="173"/>
      <sheetData sheetId="174">
        <row r="2">
          <cell r="A2" t="str">
            <v>L040278</v>
          </cell>
        </row>
      </sheetData>
      <sheetData sheetId="175"/>
      <sheetData sheetId="176"/>
      <sheetData sheetId="177"/>
      <sheetData sheetId="178"/>
      <sheetData sheetId="179">
        <row r="2">
          <cell r="A2" t="str">
            <v>L040278</v>
          </cell>
        </row>
      </sheetData>
      <sheetData sheetId="180"/>
      <sheetData sheetId="181"/>
      <sheetData sheetId="182">
        <row r="2">
          <cell r="A2" t="str">
            <v>L040278</v>
          </cell>
        </row>
      </sheetData>
      <sheetData sheetId="183"/>
      <sheetData sheetId="184"/>
      <sheetData sheetId="185"/>
      <sheetData sheetId="186"/>
      <sheetData sheetId="187">
        <row r="2">
          <cell r="A2" t="str">
            <v>L040278</v>
          </cell>
        </row>
      </sheetData>
      <sheetData sheetId="188"/>
      <sheetData sheetId="189"/>
      <sheetData sheetId="190">
        <row r="2">
          <cell r="A2" t="str">
            <v>L040278</v>
          </cell>
        </row>
      </sheetData>
      <sheetData sheetId="191"/>
      <sheetData sheetId="192"/>
      <sheetData sheetId="193"/>
      <sheetData sheetId="194"/>
      <sheetData sheetId="195">
        <row r="2">
          <cell r="A2" t="str">
            <v>L040278</v>
          </cell>
        </row>
      </sheetData>
      <sheetData sheetId="196"/>
      <sheetData sheetId="197"/>
      <sheetData sheetId="198">
        <row r="2">
          <cell r="A2" t="str">
            <v>L040278</v>
          </cell>
        </row>
      </sheetData>
      <sheetData sheetId="199"/>
      <sheetData sheetId="200"/>
      <sheetData sheetId="201"/>
      <sheetData sheetId="202"/>
      <sheetData sheetId="203">
        <row r="2">
          <cell r="A2" t="str">
            <v>L040278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A2" t="str">
            <v>L040278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Sale0402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Project P&amp;L"/>
      <sheetName val="Bill_No__2_-_Carpark1"/>
      <sheetName val="Bill_No__2_-_Carpark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TA_HQ_CESS_0411"/>
      <sheetName val="คชจ.ดำเนินงาน6-43"/>
      <sheetName val="Account"/>
      <sheetName val="Sheet3"/>
      <sheetName val="61 HR"/>
      <sheetName val="65 FINANCE"/>
      <sheetName val="STA_HQ_CESS_04111"/>
      <sheetName val="STA_HQ_CESS_04112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 6 P&amp;L"/>
      <sheetName val="STA_HQ_CESS_04113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ale_0502"/>
      <sheetName val="ปัจจุบัน_"/>
      <sheetName val="TB_Worksheet"/>
      <sheetName val="10-1_Media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INVOICE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INVOICE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Sale0403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Project P&amp;L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Fagor04-A3112e"/>
      <sheetName val="SUM"/>
      <sheetName val="table"/>
      <sheetName val="Sheet3"/>
      <sheetName val="Header"/>
      <sheetName val="Sale_0407"/>
      <sheetName val="Sale_04071"/>
      <sheetName val="Sale_04072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Daily"/>
      <sheetName val="UAD"/>
      <sheetName val="Sale_0407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TB_Worksheet"/>
      <sheetName val="Sale_0401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>
        <row r="1">
          <cell r="A1" t="str">
            <v>INVOICE</v>
          </cell>
        </row>
      </sheetData>
      <sheetData sheetId="138"/>
      <sheetData sheetId="139" refreshError="1"/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Sale 040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Sale 040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Sale_0408"/>
      <sheetName val="Sale_04081"/>
      <sheetName val="Sale_04082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Sale_04083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Summary on June 25, 2019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INVOICE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งบทดลองปภพ_4-47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งบทดลองปภพ_4-472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1"/>
      <sheetName val="ปป_เข้า_Vat7%_ยังไม่ถึงกำหนด4"/>
      <sheetName val="Vat_ยังไม่ถึงกำหนด4"/>
      <sheetName val="Vat7%_ภายในเดือน_Junต้นฉบับ4"/>
      <sheetName val="BCExport_(2)4"/>
      <sheetName val="Equity_Movement4"/>
      <sheetName val="Bill_No__2_-_Carpark4"/>
      <sheetName val="Sale_05023"/>
      <sheetName val="งบทดลองปภพ_4-473"/>
      <sheetName val="ปป_เข้า_Vat7%_ยังไม่ถึงกำหนด5"/>
      <sheetName val="Vat_ยังไม่ถึงกำหนด5"/>
      <sheetName val="Vat7%_ภายในเดือน_Junต้นฉบับ5"/>
      <sheetName val="BCExport_(2)5"/>
      <sheetName val="Equity_Movement5"/>
      <sheetName val="Bill_No__2_-_Carpark5"/>
      <sheetName val="Sale_05024"/>
      <sheetName val="งบทดลองปภพ_4-474"/>
      <sheetName val="ปป_เข้า_Vat7%_ยังไม่ถึงกำหนด6"/>
      <sheetName val="Vat_ยังไม่ถึงกำหนด6"/>
      <sheetName val="Vat7%_ภายในเดือน_Junต้นฉบับ6"/>
      <sheetName val="BCExport_(2)6"/>
      <sheetName val="Equity_Movement6"/>
      <sheetName val="Bill_No__2_-_Carpark6"/>
      <sheetName val="Sale_05025"/>
      <sheetName val="งบทดลองปภพ_4-475"/>
      <sheetName val="PC till Aug"/>
      <sheetName val="PC_till_Aug"/>
      <sheetName val="29 มี_ค_2547"/>
      <sheetName val="acc.depre-report-old"/>
      <sheetName val="เงินกู้ MGC"/>
      <sheetName val="Sheet1"/>
      <sheetName val="bs grp"/>
      <sheetName val="TFB"/>
      <sheetName val="KTB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gl"/>
      <sheetName val="FF-1"/>
      <sheetName val="_Lookup"/>
      <sheetName val="非固内訳"/>
      <sheetName val="Sampling"/>
      <sheetName val="TB Worksheet"/>
      <sheetName val="11922"/>
      <sheetName val="GIVTR00P"/>
      <sheetName val="5 Analysis"/>
      <sheetName val="200-110"/>
      <sheetName val="Sale 0411"/>
      <sheetName val="AP-FAsb"/>
      <sheetName val="Control Confirm-Trade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Raw Material"/>
      <sheetName val="3월가격"/>
      <sheetName val="J2"/>
      <sheetName val="J1"/>
      <sheetName val="ปัจจุบัน "/>
      <sheetName val="cashflowcomp"/>
      <sheetName val="Sale 0401"/>
      <sheetName val="Aging"/>
      <sheetName val="DEP12"/>
      <sheetName val="Rates"/>
      <sheetName val="CA Sheet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Sale 0501"/>
      <sheetName val="D"/>
      <sheetName val="SCB 2 - Current"/>
      <sheetName val="Details"/>
      <sheetName val="SH-E"/>
      <sheetName val="SH-C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วัน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วัน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4"/>
      <sheetName val="PL 5-6"/>
      <sheetName val="PL3 M"/>
      <sheetName val="PL 7-8"/>
      <sheetName val="EQ-Conso 9"/>
      <sheetName val="EQ-Conso 10"/>
      <sheetName val="EQ-Separate 11 "/>
      <sheetName val="EQ-Separate 12"/>
      <sheetName val="CF 13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G4" t="str">
            <v>งบการเงินรวม</v>
          </cell>
        </row>
        <row r="5">
          <cell r="G5" t="str">
            <v>สำหรับงวดเก้าเดือนสิ้นสุด</v>
          </cell>
        </row>
        <row r="6">
          <cell r="G6" t="str">
            <v>วันที่ 30 กันยายน</v>
          </cell>
        </row>
        <row r="7">
          <cell r="G7" t="str">
            <v>2567</v>
          </cell>
          <cell r="I7" t="str">
            <v>2566</v>
          </cell>
        </row>
        <row r="8">
          <cell r="G8" t="str">
            <v>(พันบาท)</v>
          </cell>
        </row>
        <row r="10">
          <cell r="G10">
            <v>21985</v>
          </cell>
          <cell r="I10">
            <v>49983</v>
          </cell>
        </row>
        <row r="12">
          <cell r="G12">
            <v>9046</v>
          </cell>
          <cell r="I12">
            <v>14021</v>
          </cell>
        </row>
        <row r="13">
          <cell r="G13">
            <v>16077</v>
          </cell>
          <cell r="I13">
            <v>20377</v>
          </cell>
        </row>
        <row r="14">
          <cell r="G14">
            <v>32447</v>
          </cell>
          <cell r="I14">
            <v>23732</v>
          </cell>
        </row>
        <row r="15">
          <cell r="G15">
            <v>11071</v>
          </cell>
          <cell r="I15">
            <v>4039</v>
          </cell>
        </row>
        <row r="16">
          <cell r="G16">
            <v>4166</v>
          </cell>
          <cell r="I16">
            <v>3215</v>
          </cell>
        </row>
        <row r="17">
          <cell r="G17">
            <v>7568</v>
          </cell>
          <cell r="I17">
            <v>-8127</v>
          </cell>
        </row>
        <row r="18">
          <cell r="G18">
            <v>6195</v>
          </cell>
          <cell r="I18">
            <v>-3164</v>
          </cell>
        </row>
        <row r="20">
          <cell r="G20">
            <v>-51</v>
          </cell>
          <cell r="I20">
            <v>814</v>
          </cell>
        </row>
        <row r="21">
          <cell r="G21">
            <v>16</v>
          </cell>
          <cell r="I21">
            <v>1460</v>
          </cell>
        </row>
        <row r="22">
          <cell r="G22">
            <v>-1532</v>
          </cell>
          <cell r="I22">
            <v>2458</v>
          </cell>
        </row>
        <row r="23">
          <cell r="G23">
            <v>0</v>
          </cell>
          <cell r="I23">
            <v>-9584</v>
          </cell>
        </row>
        <row r="24">
          <cell r="G24">
            <v>-1787</v>
          </cell>
          <cell r="I24">
            <v>-4950</v>
          </cell>
        </row>
        <row r="25">
          <cell r="G25">
            <v>-1161</v>
          </cell>
          <cell r="I25">
            <v>-1856</v>
          </cell>
        </row>
        <row r="26">
          <cell r="G26">
            <v>104040</v>
          </cell>
          <cell r="I26">
            <v>92418</v>
          </cell>
        </row>
        <row r="28">
          <cell r="G28">
            <v>-151250</v>
          </cell>
          <cell r="I28">
            <v>18240</v>
          </cell>
        </row>
        <row r="29">
          <cell r="G29">
            <v>-868</v>
          </cell>
          <cell r="I29">
            <v>-4726</v>
          </cell>
        </row>
        <row r="30">
          <cell r="G30">
            <v>6465</v>
          </cell>
          <cell r="I30">
            <v>6423</v>
          </cell>
        </row>
        <row r="31">
          <cell r="G31">
            <v>7450</v>
          </cell>
          <cell r="I31">
            <v>-99746</v>
          </cell>
        </row>
        <row r="32">
          <cell r="G32">
            <v>6887</v>
          </cell>
          <cell r="I32">
            <v>1387</v>
          </cell>
        </row>
        <row r="33">
          <cell r="G33">
            <v>0</v>
          </cell>
          <cell r="I33">
            <v>0</v>
          </cell>
        </row>
        <row r="34">
          <cell r="G34">
            <v>-27276</v>
          </cell>
          <cell r="I34">
            <v>13996</v>
          </cell>
        </row>
        <row r="35">
          <cell r="G35">
            <v>-529</v>
          </cell>
          <cell r="I35">
            <v>0</v>
          </cell>
        </row>
        <row r="36">
          <cell r="G36">
            <v>0</v>
          </cell>
          <cell r="I36">
            <v>0</v>
          </cell>
        </row>
        <row r="37">
          <cell r="G37">
            <v>-21181</v>
          </cell>
          <cell r="I37">
            <v>-41381</v>
          </cell>
        </row>
        <row r="38">
          <cell r="G38">
            <v>-48986</v>
          </cell>
          <cell r="I38">
            <v>-27385</v>
          </cell>
        </row>
        <row r="43">
          <cell r="G43" t="str">
            <v>งบการเงินรวม</v>
          </cell>
        </row>
        <row r="44">
          <cell r="G44" t="str">
            <v>สำหรับงวดเก้าเดือนสิ้นสุด</v>
          </cell>
        </row>
        <row r="45">
          <cell r="G45" t="str">
            <v>วันที่ 30 กันยายน</v>
          </cell>
        </row>
        <row r="46">
          <cell r="G46" t="str">
            <v>2567</v>
          </cell>
          <cell r="I46" t="str">
            <v>2566</v>
          </cell>
        </row>
        <row r="47">
          <cell r="G47" t="str">
            <v>(พันบาท)</v>
          </cell>
        </row>
        <row r="49">
          <cell r="G49">
            <v>-185</v>
          </cell>
          <cell r="I49">
            <v>-5054</v>
          </cell>
        </row>
        <row r="50">
          <cell r="G50">
            <v>0</v>
          </cell>
          <cell r="I50">
            <v>-68197</v>
          </cell>
        </row>
        <row r="51">
          <cell r="G51">
            <v>0</v>
          </cell>
          <cell r="I51">
            <v>0</v>
          </cell>
        </row>
        <row r="52">
          <cell r="G52">
            <v>0</v>
          </cell>
          <cell r="I52">
            <v>500</v>
          </cell>
        </row>
        <row r="53">
          <cell r="G53">
            <v>0</v>
          </cell>
          <cell r="I53">
            <v>0</v>
          </cell>
        </row>
        <row r="54">
          <cell r="G54">
            <v>0</v>
          </cell>
          <cell r="I54">
            <v>25135</v>
          </cell>
        </row>
        <row r="55">
          <cell r="G55">
            <v>-46910</v>
          </cell>
          <cell r="I55">
            <v>-2000</v>
          </cell>
        </row>
        <row r="56">
          <cell r="G56">
            <v>0</v>
          </cell>
          <cell r="I56">
            <v>5000</v>
          </cell>
        </row>
        <row r="57">
          <cell r="G57">
            <v>-31250</v>
          </cell>
          <cell r="I57">
            <v>0</v>
          </cell>
        </row>
        <row r="58">
          <cell r="G58">
            <v>30273</v>
          </cell>
          <cell r="I58">
            <v>301364</v>
          </cell>
        </row>
        <row r="59">
          <cell r="G59">
            <v>0</v>
          </cell>
          <cell r="I59">
            <v>-270217</v>
          </cell>
        </row>
        <row r="60">
          <cell r="G60">
            <v>1831</v>
          </cell>
          <cell r="I60">
            <v>12583</v>
          </cell>
        </row>
        <row r="61">
          <cell r="G61">
            <v>-71</v>
          </cell>
          <cell r="I61">
            <v>-30055</v>
          </cell>
        </row>
        <row r="62">
          <cell r="G62">
            <v>52</v>
          </cell>
          <cell r="I62">
            <v>16</v>
          </cell>
        </row>
        <row r="63">
          <cell r="G63">
            <v>-120852</v>
          </cell>
          <cell r="I63">
            <v>-22834</v>
          </cell>
        </row>
        <row r="64">
          <cell r="G64">
            <v>-42086</v>
          </cell>
          <cell r="I64">
            <v>-23581</v>
          </cell>
        </row>
        <row r="65">
          <cell r="G65">
            <v>-367</v>
          </cell>
          <cell r="I65">
            <v>-1786</v>
          </cell>
        </row>
        <row r="66">
          <cell r="G66">
            <v>1787</v>
          </cell>
          <cell r="I66">
            <v>4950</v>
          </cell>
        </row>
        <row r="67">
          <cell r="G67">
            <v>1100</v>
          </cell>
          <cell r="I67">
            <v>1912</v>
          </cell>
        </row>
        <row r="68">
          <cell r="G68">
            <v>-206678</v>
          </cell>
          <cell r="I68">
            <v>-72264</v>
          </cell>
        </row>
        <row r="71">
          <cell r="G71">
            <v>19094</v>
          </cell>
          <cell r="I71">
            <v>0</v>
          </cell>
        </row>
        <row r="72">
          <cell r="G72">
            <v>1192000</v>
          </cell>
          <cell r="I72">
            <v>0</v>
          </cell>
        </row>
        <row r="73">
          <cell r="G73">
            <v>-885800</v>
          </cell>
          <cell r="I73">
            <v>0</v>
          </cell>
        </row>
        <row r="74">
          <cell r="G74">
            <v>9000</v>
          </cell>
          <cell r="I74">
            <v>6000</v>
          </cell>
        </row>
        <row r="75">
          <cell r="G75">
            <v>-9000</v>
          </cell>
          <cell r="I75">
            <v>-6000</v>
          </cell>
        </row>
        <row r="76">
          <cell r="G76">
            <v>30000</v>
          </cell>
          <cell r="I76">
            <v>0</v>
          </cell>
        </row>
        <row r="77">
          <cell r="G77">
            <v>-11430</v>
          </cell>
          <cell r="I77">
            <v>-5430</v>
          </cell>
        </row>
        <row r="78">
          <cell r="G78">
            <v>-28367</v>
          </cell>
          <cell r="I78">
            <v>-16523</v>
          </cell>
        </row>
        <row r="79">
          <cell r="G79">
            <v>5</v>
          </cell>
          <cell r="I79">
            <v>0</v>
          </cell>
        </row>
        <row r="80">
          <cell r="G80">
            <v>0</v>
          </cell>
          <cell r="I80">
            <v>-1093</v>
          </cell>
        </row>
        <row r="81">
          <cell r="G81">
            <v>-50409</v>
          </cell>
          <cell r="I81">
            <v>-63011</v>
          </cell>
        </row>
        <row r="82">
          <cell r="G82">
            <v>1500</v>
          </cell>
          <cell r="I82">
            <v>777</v>
          </cell>
        </row>
        <row r="83">
          <cell r="G83">
            <v>-11760</v>
          </cell>
          <cell r="I83">
            <v>-11961</v>
          </cell>
        </row>
        <row r="84">
          <cell r="G84">
            <v>254833</v>
          </cell>
          <cell r="I84">
            <v>-97241</v>
          </cell>
        </row>
        <row r="87">
          <cell r="G87">
            <v>-831</v>
          </cell>
          <cell r="I87">
            <v>-196890</v>
          </cell>
        </row>
        <row r="89">
          <cell r="G89">
            <v>1973</v>
          </cell>
          <cell r="I89">
            <v>411</v>
          </cell>
        </row>
        <row r="90">
          <cell r="G90">
            <v>1142</v>
          </cell>
          <cell r="I90">
            <v>-196479</v>
          </cell>
        </row>
        <row r="91">
          <cell r="G91">
            <v>99444</v>
          </cell>
          <cell r="I91">
            <v>383001</v>
          </cell>
        </row>
        <row r="92">
          <cell r="G92">
            <v>100586</v>
          </cell>
          <cell r="I92">
            <v>186522</v>
          </cell>
        </row>
        <row r="95">
          <cell r="G95">
            <v>0</v>
          </cell>
          <cell r="I95">
            <v>84949</v>
          </cell>
        </row>
        <row r="98">
          <cell r="G9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6" width="1.6640625" bestFit="1" customWidth="1"/>
    <col min="17" max="17" width="13.6640625" bestFit="1" customWidth="1"/>
    <col min="18" max="18" width="1.6640625" bestFit="1" customWidth="1"/>
    <col min="19" max="19" width="13.66406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6640625" customWidth="1"/>
    <col min="6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54"/>
  <sheetViews>
    <sheetView tabSelected="1" view="pageBreakPreview" zoomScaleNormal="86" zoomScaleSheetLayoutView="100" workbookViewId="0"/>
  </sheetViews>
  <sheetFormatPr defaultColWidth="11" defaultRowHeight="16.5" customHeight="1"/>
  <cols>
    <col min="1" max="1" width="1.33203125" style="75" customWidth="1"/>
    <col min="2" max="2" width="1.6640625" style="75" customWidth="1"/>
    <col min="3" max="3" width="1.33203125" style="75" customWidth="1"/>
    <col min="4" max="4" width="56.5" style="75" customWidth="1"/>
    <col min="5" max="5" width="6.33203125" style="82" customWidth="1"/>
    <col min="6" max="6" width="1.1640625" style="75" customWidth="1"/>
    <col min="7" max="7" width="15" style="75" customWidth="1"/>
    <col min="8" max="8" width="1.1640625" style="75" customWidth="1"/>
    <col min="9" max="9" width="14.1640625" style="80" customWidth="1"/>
    <col min="10" max="10" width="1.1640625" style="80" customWidth="1"/>
    <col min="11" max="11" width="14.6640625" style="80" customWidth="1"/>
    <col min="12" max="12" width="1.1640625" style="80" customWidth="1"/>
    <col min="13" max="13" width="14.33203125" style="80" customWidth="1"/>
    <col min="14" max="16384" width="11" style="75"/>
  </cols>
  <sheetData>
    <row r="1" spans="1:13" s="122" customFormat="1" ht="20.25" customHeight="1">
      <c r="A1" s="269" t="s">
        <v>191</v>
      </c>
      <c r="B1" s="269"/>
      <c r="C1" s="270"/>
      <c r="D1" s="270"/>
      <c r="E1" s="271"/>
      <c r="F1" s="270"/>
      <c r="G1" s="270"/>
      <c r="H1" s="270"/>
      <c r="I1" s="272"/>
      <c r="J1" s="272"/>
      <c r="K1" s="272"/>
      <c r="L1" s="272"/>
      <c r="M1" s="272"/>
    </row>
    <row r="2" spans="1:13" s="97" customFormat="1" ht="20.25" customHeight="1">
      <c r="A2" s="123" t="s">
        <v>192</v>
      </c>
      <c r="B2" s="123"/>
      <c r="C2" s="273"/>
      <c r="D2" s="273"/>
      <c r="E2" s="274"/>
      <c r="F2" s="273"/>
      <c r="G2" s="273"/>
      <c r="H2" s="273"/>
      <c r="I2" s="275"/>
      <c r="J2" s="275"/>
      <c r="K2" s="275"/>
      <c r="L2" s="275"/>
      <c r="M2" s="275"/>
    </row>
    <row r="3" spans="1:13" ht="20.25" customHeight="1">
      <c r="A3" s="119"/>
      <c r="B3" s="119"/>
      <c r="C3" s="225"/>
      <c r="D3" s="225"/>
      <c r="E3" s="228"/>
      <c r="F3" s="225"/>
      <c r="G3" s="225"/>
      <c r="H3" s="225"/>
      <c r="I3" s="276"/>
      <c r="J3" s="276"/>
      <c r="K3" s="276"/>
      <c r="L3" s="276"/>
      <c r="M3" s="276"/>
    </row>
    <row r="4" spans="1:13" s="124" customFormat="1" ht="20.25" customHeight="1">
      <c r="A4" s="277"/>
      <c r="B4" s="277"/>
      <c r="C4" s="278"/>
      <c r="D4" s="278"/>
      <c r="E4" s="279"/>
      <c r="F4" s="278"/>
      <c r="G4" s="361" t="s">
        <v>193</v>
      </c>
      <c r="H4" s="361"/>
      <c r="I4" s="361"/>
      <c r="J4" s="268"/>
      <c r="K4" s="361" t="s">
        <v>194</v>
      </c>
      <c r="L4" s="361"/>
      <c r="M4" s="361"/>
    </row>
    <row r="5" spans="1:13" s="124" customFormat="1" ht="20.25" customHeight="1">
      <c r="A5" s="277"/>
      <c r="B5" s="277"/>
      <c r="C5" s="278"/>
      <c r="D5" s="278"/>
      <c r="E5" s="279"/>
      <c r="F5" s="278"/>
      <c r="G5" s="362" t="s">
        <v>195</v>
      </c>
      <c r="H5" s="362"/>
      <c r="I5" s="362"/>
      <c r="J5" s="280"/>
      <c r="K5" s="362" t="s">
        <v>195</v>
      </c>
      <c r="L5" s="362"/>
      <c r="M5" s="362"/>
    </row>
    <row r="6" spans="1:13" ht="20.25" customHeight="1">
      <c r="A6" s="119"/>
      <c r="G6" s="343" t="s">
        <v>395</v>
      </c>
      <c r="H6" s="125"/>
      <c r="I6" s="281" t="s">
        <v>196</v>
      </c>
      <c r="J6" s="125"/>
      <c r="K6" s="343" t="s">
        <v>395</v>
      </c>
      <c r="L6" s="125"/>
      <c r="M6" s="281" t="s">
        <v>196</v>
      </c>
    </row>
    <row r="7" spans="1:13" ht="20.25" customHeight="1">
      <c r="A7" s="282" t="s">
        <v>197</v>
      </c>
      <c r="E7" s="81" t="s">
        <v>198</v>
      </c>
      <c r="F7" s="114"/>
      <c r="G7" s="283">
        <v>2024</v>
      </c>
      <c r="H7" s="111"/>
      <c r="I7" s="283">
        <v>2023</v>
      </c>
      <c r="J7" s="111"/>
      <c r="K7" s="283">
        <v>2024</v>
      </c>
      <c r="L7" s="111"/>
      <c r="M7" s="283">
        <v>2023</v>
      </c>
    </row>
    <row r="8" spans="1:13" ht="20.25" customHeight="1">
      <c r="E8" s="75"/>
      <c r="F8" s="114"/>
      <c r="G8" s="281" t="s">
        <v>199</v>
      </c>
      <c r="H8" s="125"/>
      <c r="I8" s="281"/>
      <c r="J8" s="125"/>
      <c r="K8" s="281" t="s">
        <v>199</v>
      </c>
      <c r="L8" s="125"/>
      <c r="M8" s="281"/>
    </row>
    <row r="9" spans="1:13" ht="20.25" customHeight="1">
      <c r="E9" s="81"/>
      <c r="F9" s="114"/>
      <c r="G9" s="363" t="s">
        <v>200</v>
      </c>
      <c r="H9" s="363"/>
      <c r="I9" s="363"/>
      <c r="J9" s="363"/>
      <c r="K9" s="363"/>
      <c r="L9" s="363"/>
      <c r="M9" s="363"/>
    </row>
    <row r="10" spans="1:13" ht="20.25" customHeight="1">
      <c r="A10" s="284" t="s">
        <v>201</v>
      </c>
      <c r="B10" s="117"/>
      <c r="E10" s="81"/>
      <c r="I10" s="116"/>
      <c r="J10" s="116"/>
      <c r="K10" s="116"/>
      <c r="L10" s="116"/>
      <c r="M10" s="116"/>
    </row>
    <row r="11" spans="1:13" ht="20.25" customHeight="1">
      <c r="A11" s="285" t="s">
        <v>202</v>
      </c>
      <c r="B11" s="117"/>
      <c r="E11" s="286"/>
      <c r="F11" s="287"/>
      <c r="G11" s="130">
        <v>100586</v>
      </c>
      <c r="H11" s="130"/>
      <c r="I11" s="130">
        <v>99444</v>
      </c>
      <c r="J11" s="130"/>
      <c r="K11" s="130">
        <v>61372</v>
      </c>
      <c r="L11" s="130"/>
      <c r="M11" s="130">
        <v>63521</v>
      </c>
    </row>
    <row r="12" spans="1:13" ht="20.25" customHeight="1">
      <c r="A12" s="285" t="s">
        <v>203</v>
      </c>
      <c r="E12" s="286" t="s">
        <v>373</v>
      </c>
      <c r="F12" s="287"/>
      <c r="G12" s="130">
        <v>636055</v>
      </c>
      <c r="H12" s="130"/>
      <c r="I12" s="130">
        <v>504547</v>
      </c>
      <c r="J12" s="130"/>
      <c r="K12" s="130">
        <v>630051</v>
      </c>
      <c r="L12" s="130"/>
      <c r="M12" s="130">
        <v>503611</v>
      </c>
    </row>
    <row r="13" spans="1:13" ht="20.25" customHeight="1">
      <c r="A13" s="285" t="s">
        <v>367</v>
      </c>
      <c r="E13" s="286"/>
      <c r="F13" s="287"/>
      <c r="G13" s="130">
        <v>0</v>
      </c>
      <c r="H13" s="130"/>
      <c r="I13" s="130">
        <v>0</v>
      </c>
      <c r="J13" s="130"/>
      <c r="K13" s="130">
        <v>13351</v>
      </c>
      <c r="L13" s="130"/>
      <c r="M13" s="130">
        <v>12557</v>
      </c>
    </row>
    <row r="14" spans="1:13" ht="20.25" customHeight="1">
      <c r="A14" s="285" t="s">
        <v>385</v>
      </c>
      <c r="E14" s="286">
        <v>4</v>
      </c>
      <c r="F14" s="287"/>
      <c r="G14" s="130">
        <v>0</v>
      </c>
      <c r="H14" s="130"/>
      <c r="I14" s="130">
        <v>0</v>
      </c>
      <c r="J14" s="130"/>
      <c r="K14" s="130">
        <v>94000</v>
      </c>
      <c r="L14" s="130"/>
      <c r="M14" s="130">
        <v>62000</v>
      </c>
    </row>
    <row r="15" spans="1:13" ht="20.25" customHeight="1">
      <c r="A15" s="285" t="s">
        <v>204</v>
      </c>
      <c r="E15" s="286">
        <v>15</v>
      </c>
      <c r="F15" s="287"/>
      <c r="G15" s="130">
        <v>44429</v>
      </c>
      <c r="H15" s="130"/>
      <c r="I15" s="130">
        <v>74950</v>
      </c>
      <c r="J15" s="130"/>
      <c r="K15" s="130">
        <v>44429</v>
      </c>
      <c r="L15" s="130"/>
      <c r="M15" s="130">
        <v>74950</v>
      </c>
    </row>
    <row r="16" spans="1:13" ht="20.25" customHeight="1">
      <c r="A16" s="285" t="s">
        <v>205</v>
      </c>
      <c r="B16" s="285"/>
      <c r="E16" s="286"/>
      <c r="F16" s="287"/>
      <c r="G16" s="132">
        <v>18242</v>
      </c>
      <c r="H16" s="130"/>
      <c r="I16" s="132">
        <v>17374</v>
      </c>
      <c r="J16" s="130"/>
      <c r="K16" s="132">
        <v>11400</v>
      </c>
      <c r="L16" s="130"/>
      <c r="M16" s="132">
        <v>10649</v>
      </c>
    </row>
    <row r="17" spans="1:13" ht="20.25" customHeight="1">
      <c r="A17" s="288" t="s">
        <v>206</v>
      </c>
      <c r="E17" s="286"/>
      <c r="F17" s="287"/>
      <c r="G17" s="133">
        <f>SUM(G11:G16)</f>
        <v>799312</v>
      </c>
      <c r="H17" s="134"/>
      <c r="I17" s="133">
        <f>SUM(I11:I16)</f>
        <v>696315</v>
      </c>
      <c r="J17" s="134"/>
      <c r="K17" s="133">
        <f>SUM(K11:K16)</f>
        <v>854603</v>
      </c>
      <c r="L17" s="135"/>
      <c r="M17" s="133">
        <f>SUM(M11:M16)</f>
        <v>727288</v>
      </c>
    </row>
    <row r="18" spans="1:13" ht="20.25" customHeight="1">
      <c r="A18" s="285"/>
      <c r="E18" s="286"/>
      <c r="F18" s="287"/>
      <c r="G18" s="129"/>
      <c r="H18" s="129"/>
      <c r="I18" s="129"/>
      <c r="J18" s="129"/>
      <c r="K18" s="129"/>
      <c r="L18" s="130"/>
      <c r="M18" s="130"/>
    </row>
    <row r="19" spans="1:13" ht="20.25" customHeight="1">
      <c r="A19" s="284" t="s">
        <v>207</v>
      </c>
      <c r="E19" s="286"/>
      <c r="F19" s="287"/>
      <c r="G19" s="129"/>
      <c r="H19" s="129"/>
      <c r="I19" s="129"/>
      <c r="J19" s="129"/>
      <c r="K19" s="129"/>
      <c r="L19" s="130"/>
      <c r="M19" s="130"/>
    </row>
    <row r="20" spans="1:13" ht="20.25" customHeight="1">
      <c r="A20" s="285" t="s">
        <v>208</v>
      </c>
      <c r="E20" s="286">
        <v>15</v>
      </c>
      <c r="F20" s="287"/>
      <c r="G20" s="130">
        <v>77715</v>
      </c>
      <c r="H20" s="130"/>
      <c r="I20" s="130">
        <v>71358</v>
      </c>
      <c r="J20" s="130"/>
      <c r="K20" s="130">
        <v>77715</v>
      </c>
      <c r="L20" s="130"/>
      <c r="M20" s="130">
        <v>71358</v>
      </c>
    </row>
    <row r="21" spans="1:13" ht="20.25" customHeight="1">
      <c r="A21" s="285" t="s">
        <v>368</v>
      </c>
      <c r="E21" s="286"/>
      <c r="F21" s="287"/>
      <c r="G21" s="130">
        <v>0</v>
      </c>
      <c r="H21" s="130"/>
      <c r="I21" s="130">
        <v>0</v>
      </c>
      <c r="J21" s="130"/>
      <c r="K21" s="130">
        <v>15674</v>
      </c>
      <c r="L21" s="130"/>
      <c r="M21" s="130">
        <v>27419</v>
      </c>
    </row>
    <row r="22" spans="1:13" ht="20.25" customHeight="1">
      <c r="A22" s="285" t="s">
        <v>209</v>
      </c>
      <c r="B22" s="285"/>
      <c r="E22" s="286" t="s">
        <v>392</v>
      </c>
      <c r="F22" s="287"/>
      <c r="G22" s="130">
        <v>35127</v>
      </c>
      <c r="H22" s="130"/>
      <c r="I22" s="130">
        <v>34942</v>
      </c>
      <c r="J22" s="130"/>
      <c r="K22" s="130">
        <v>35127</v>
      </c>
      <c r="L22" s="136"/>
      <c r="M22" s="130">
        <v>34942</v>
      </c>
    </row>
    <row r="23" spans="1:13" ht="20.25" customHeight="1">
      <c r="A23" s="285" t="s">
        <v>210</v>
      </c>
      <c r="E23" s="286">
        <v>6</v>
      </c>
      <c r="F23" s="287"/>
      <c r="G23" s="130">
        <v>0</v>
      </c>
      <c r="H23" s="130"/>
      <c r="I23" s="130">
        <v>0</v>
      </c>
      <c r="J23" s="130"/>
      <c r="K23" s="130">
        <v>23503</v>
      </c>
      <c r="L23" s="136"/>
      <c r="M23" s="130">
        <v>20003</v>
      </c>
    </row>
    <row r="24" spans="1:13" ht="20.25" customHeight="1">
      <c r="A24" s="285" t="s">
        <v>211</v>
      </c>
      <c r="E24" s="286">
        <v>6</v>
      </c>
      <c r="F24" s="287"/>
      <c r="G24" s="130">
        <v>127513</v>
      </c>
      <c r="H24" s="130"/>
      <c r="I24" s="130">
        <v>89577</v>
      </c>
      <c r="J24" s="130"/>
      <c r="K24" s="130">
        <v>81191</v>
      </c>
      <c r="L24" s="136"/>
      <c r="M24" s="130">
        <v>34281</v>
      </c>
    </row>
    <row r="25" spans="1:13" ht="20.25" customHeight="1">
      <c r="A25" s="285" t="s">
        <v>389</v>
      </c>
      <c r="E25" s="286">
        <v>6</v>
      </c>
      <c r="F25" s="287"/>
      <c r="G25" s="130">
        <v>32022</v>
      </c>
      <c r="H25" s="130"/>
      <c r="I25" s="130">
        <v>0</v>
      </c>
      <c r="J25" s="130"/>
      <c r="K25" s="130">
        <v>31250</v>
      </c>
      <c r="L25" s="136"/>
      <c r="M25" s="131">
        <v>0</v>
      </c>
    </row>
    <row r="26" spans="1:13" ht="20.25" customHeight="1">
      <c r="A26" s="75" t="s">
        <v>212</v>
      </c>
      <c r="B26" s="285"/>
      <c r="E26" s="286">
        <v>7</v>
      </c>
      <c r="F26" s="287"/>
      <c r="G26" s="130">
        <v>244569</v>
      </c>
      <c r="H26" s="130"/>
      <c r="I26" s="130">
        <v>206993</v>
      </c>
      <c r="J26" s="130"/>
      <c r="K26" s="130">
        <v>244569</v>
      </c>
      <c r="L26" s="136"/>
      <c r="M26" s="130">
        <v>206993</v>
      </c>
    </row>
    <row r="27" spans="1:13" ht="20.25" customHeight="1">
      <c r="A27" s="75" t="s">
        <v>213</v>
      </c>
      <c r="B27" s="285"/>
      <c r="E27" s="286" t="s">
        <v>388</v>
      </c>
      <c r="F27" s="287"/>
      <c r="G27" s="130">
        <v>490208</v>
      </c>
      <c r="H27" s="130"/>
      <c r="I27" s="130">
        <v>400046</v>
      </c>
      <c r="J27" s="130"/>
      <c r="K27" s="130">
        <v>246918</v>
      </c>
      <c r="L27" s="136"/>
      <c r="M27" s="130">
        <v>137549</v>
      </c>
    </row>
    <row r="28" spans="1:13" ht="20.25" customHeight="1">
      <c r="A28" s="75" t="s">
        <v>214</v>
      </c>
      <c r="B28" s="285"/>
      <c r="E28" s="286"/>
      <c r="F28" s="287"/>
      <c r="G28" s="130">
        <v>2450</v>
      </c>
      <c r="H28" s="130"/>
      <c r="I28" s="130">
        <v>4818</v>
      </c>
      <c r="J28" s="130"/>
      <c r="K28" s="130">
        <v>2093</v>
      </c>
      <c r="L28" s="136"/>
      <c r="M28" s="130">
        <v>4346</v>
      </c>
    </row>
    <row r="29" spans="1:13" ht="20.25" customHeight="1">
      <c r="A29" s="75" t="s">
        <v>215</v>
      </c>
      <c r="B29" s="285"/>
      <c r="E29" s="286"/>
      <c r="F29" s="287"/>
      <c r="G29" s="130">
        <v>16842</v>
      </c>
      <c r="H29" s="130"/>
      <c r="I29" s="130">
        <v>14024</v>
      </c>
      <c r="J29" s="130"/>
      <c r="K29" s="130">
        <v>15096</v>
      </c>
      <c r="L29" s="136"/>
      <c r="M29" s="130">
        <v>12615</v>
      </c>
    </row>
    <row r="30" spans="1:13" ht="20.25" hidden="1" customHeight="1">
      <c r="A30" s="75" t="s">
        <v>216</v>
      </c>
      <c r="B30" s="285"/>
      <c r="E30" s="286">
        <v>8</v>
      </c>
      <c r="F30" s="287"/>
      <c r="G30" s="130">
        <v>0</v>
      </c>
      <c r="H30" s="130"/>
      <c r="I30" s="130"/>
      <c r="J30" s="130"/>
      <c r="K30" s="130"/>
      <c r="L30" s="136"/>
      <c r="M30" s="187"/>
    </row>
    <row r="31" spans="1:13" ht="20.25" customHeight="1">
      <c r="A31" s="75" t="s">
        <v>217</v>
      </c>
      <c r="B31" s="285"/>
      <c r="E31" s="286"/>
      <c r="F31" s="287"/>
      <c r="G31" s="132">
        <v>34463</v>
      </c>
      <c r="H31" s="130"/>
      <c r="I31" s="132">
        <v>40928</v>
      </c>
      <c r="J31" s="130"/>
      <c r="K31" s="132">
        <v>33981</v>
      </c>
      <c r="L31" s="136"/>
      <c r="M31" s="132">
        <v>39474</v>
      </c>
    </row>
    <row r="32" spans="1:13" ht="20.25" customHeight="1">
      <c r="A32" s="288" t="s">
        <v>218</v>
      </c>
      <c r="E32" s="286"/>
      <c r="F32" s="287"/>
      <c r="G32" s="133">
        <f>SUM(G20:G31)</f>
        <v>1060909</v>
      </c>
      <c r="H32" s="103"/>
      <c r="I32" s="133">
        <f>SUM(I20:I31)</f>
        <v>862686</v>
      </c>
      <c r="J32" s="103"/>
      <c r="K32" s="133">
        <f>SUM(K20:K31)</f>
        <v>807117</v>
      </c>
      <c r="L32" s="137"/>
      <c r="M32" s="133">
        <f>SUM(M20:M31)</f>
        <v>588980</v>
      </c>
    </row>
    <row r="33" spans="1:13" ht="20.25" customHeight="1">
      <c r="E33" s="289"/>
      <c r="F33" s="290"/>
      <c r="G33" s="129"/>
      <c r="H33" s="131"/>
      <c r="I33" s="129"/>
      <c r="J33" s="131"/>
      <c r="K33" s="129"/>
      <c r="L33" s="136"/>
      <c r="M33" s="130"/>
    </row>
    <row r="34" spans="1:13" ht="20.25" customHeight="1" thickBot="1">
      <c r="A34" s="288" t="s">
        <v>219</v>
      </c>
      <c r="G34" s="138">
        <f>SUM(G17+G32)</f>
        <v>1860221</v>
      </c>
      <c r="H34" s="131"/>
      <c r="I34" s="138">
        <f>SUM(I17+I32)</f>
        <v>1559001</v>
      </c>
      <c r="J34" s="103"/>
      <c r="K34" s="138">
        <f>SUM(K17+K32)</f>
        <v>1661720</v>
      </c>
      <c r="L34" s="137"/>
      <c r="M34" s="138">
        <f>SUM(M17+M32)</f>
        <v>1316268</v>
      </c>
    </row>
    <row r="35" spans="1:13" ht="20.25" customHeight="1" thickTop="1">
      <c r="A35" s="119"/>
      <c r="I35" s="75"/>
      <c r="J35" s="75"/>
      <c r="K35" s="75"/>
      <c r="L35" s="75"/>
      <c r="M35" s="75"/>
    </row>
    <row r="36" spans="1:13" s="122" customFormat="1" ht="20.25" customHeight="1">
      <c r="A36" s="269" t="s">
        <v>191</v>
      </c>
      <c r="B36" s="269"/>
      <c r="C36" s="270"/>
      <c r="D36" s="270"/>
      <c r="E36" s="271"/>
      <c r="F36" s="270"/>
      <c r="G36" s="270"/>
      <c r="H36" s="270"/>
      <c r="I36" s="272"/>
      <c r="J36" s="272"/>
      <c r="K36" s="272"/>
      <c r="L36" s="272"/>
      <c r="M36" s="272"/>
    </row>
    <row r="37" spans="1:13" s="97" customFormat="1" ht="20.25" customHeight="1">
      <c r="A37" s="123" t="s">
        <v>192</v>
      </c>
      <c r="B37" s="123"/>
      <c r="C37" s="273"/>
      <c r="D37" s="273"/>
      <c r="E37" s="274"/>
      <c r="F37" s="273"/>
      <c r="G37" s="273"/>
      <c r="H37" s="273"/>
      <c r="I37" s="275"/>
      <c r="J37" s="275"/>
      <c r="K37" s="275"/>
      <c r="L37" s="275"/>
      <c r="M37" s="275"/>
    </row>
    <row r="38" spans="1:13" ht="17.850000000000001" customHeight="1">
      <c r="A38" s="119"/>
      <c r="B38" s="119"/>
      <c r="C38" s="225"/>
      <c r="D38" s="225"/>
      <c r="E38" s="228"/>
      <c r="F38" s="225"/>
      <c r="G38" s="225"/>
      <c r="H38" s="225"/>
      <c r="I38" s="276"/>
      <c r="J38" s="276"/>
      <c r="K38" s="276"/>
      <c r="L38" s="276"/>
      <c r="M38" s="276"/>
    </row>
    <row r="39" spans="1:13" ht="20.25" customHeight="1">
      <c r="A39" s="119"/>
      <c r="B39" s="119"/>
      <c r="C39" s="225"/>
      <c r="D39" s="225"/>
      <c r="E39" s="228"/>
      <c r="F39" s="225"/>
      <c r="G39" s="361" t="s">
        <v>193</v>
      </c>
      <c r="H39" s="361"/>
      <c r="I39" s="361"/>
      <c r="J39" s="268"/>
      <c r="K39" s="361" t="s">
        <v>194</v>
      </c>
      <c r="L39" s="361"/>
      <c r="M39" s="361"/>
    </row>
    <row r="40" spans="1:13" s="124" customFormat="1" ht="20.25" customHeight="1">
      <c r="A40" s="277"/>
      <c r="B40" s="277"/>
      <c r="C40" s="278"/>
      <c r="D40" s="278"/>
      <c r="E40" s="279"/>
      <c r="F40" s="278"/>
      <c r="G40" s="362" t="s">
        <v>195</v>
      </c>
      <c r="H40" s="362"/>
      <c r="I40" s="362"/>
      <c r="J40" s="280"/>
      <c r="K40" s="362" t="s">
        <v>195</v>
      </c>
      <c r="L40" s="362"/>
      <c r="M40" s="362"/>
    </row>
    <row r="41" spans="1:13" s="124" customFormat="1" ht="20.25" customHeight="1">
      <c r="A41" s="277"/>
      <c r="B41" s="277"/>
      <c r="C41" s="278"/>
      <c r="D41" s="278"/>
      <c r="E41" s="279"/>
      <c r="F41" s="278"/>
      <c r="G41" s="343" t="s">
        <v>395</v>
      </c>
      <c r="H41" s="125"/>
      <c r="I41" s="281" t="s">
        <v>196</v>
      </c>
      <c r="J41" s="125"/>
      <c r="K41" s="343" t="s">
        <v>395</v>
      </c>
      <c r="L41" s="125"/>
      <c r="M41" s="281" t="s">
        <v>196</v>
      </c>
    </row>
    <row r="42" spans="1:13" ht="20.25" customHeight="1">
      <c r="A42" s="291" t="s">
        <v>220</v>
      </c>
      <c r="E42" s="81" t="s">
        <v>198</v>
      </c>
      <c r="G42" s="283">
        <v>2024</v>
      </c>
      <c r="H42" s="111"/>
      <c r="I42" s="283">
        <v>2023</v>
      </c>
      <c r="J42" s="111"/>
      <c r="K42" s="283">
        <v>2024</v>
      </c>
      <c r="L42" s="111"/>
      <c r="M42" s="283">
        <v>2023</v>
      </c>
    </row>
    <row r="43" spans="1:13" ht="20.25" customHeight="1">
      <c r="E43" s="81"/>
      <c r="F43" s="114"/>
      <c r="G43" s="281" t="s">
        <v>199</v>
      </c>
      <c r="H43" s="125"/>
      <c r="I43" s="281"/>
      <c r="J43" s="125"/>
      <c r="K43" s="281" t="s">
        <v>199</v>
      </c>
      <c r="L43" s="125"/>
      <c r="M43" s="281"/>
    </row>
    <row r="44" spans="1:13" ht="19.7" customHeight="1">
      <c r="E44" s="81"/>
      <c r="F44" s="114"/>
      <c r="G44" s="363" t="s">
        <v>200</v>
      </c>
      <c r="H44" s="363"/>
      <c r="I44" s="363"/>
      <c r="J44" s="363"/>
      <c r="K44" s="363"/>
      <c r="L44" s="363"/>
      <c r="M44" s="363"/>
    </row>
    <row r="45" spans="1:13" ht="20.25" customHeight="1">
      <c r="A45" s="292" t="s">
        <v>221</v>
      </c>
      <c r="B45" s="293"/>
      <c r="C45" s="293"/>
      <c r="D45" s="294"/>
      <c r="E45" s="295"/>
      <c r="F45" s="296"/>
      <c r="G45" s="296"/>
      <c r="H45" s="296"/>
      <c r="I45" s="127"/>
      <c r="J45" s="296"/>
      <c r="K45" s="296"/>
      <c r="L45" s="296"/>
      <c r="M45" s="127"/>
    </row>
    <row r="46" spans="1:13" ht="20.25" customHeight="1">
      <c r="A46" s="293" t="s">
        <v>222</v>
      </c>
      <c r="B46" s="293"/>
      <c r="C46" s="293"/>
      <c r="D46" s="294"/>
      <c r="E46" s="297"/>
      <c r="F46" s="296"/>
      <c r="G46" s="126"/>
      <c r="H46" s="126"/>
      <c r="I46" s="126"/>
      <c r="J46" s="126"/>
      <c r="K46" s="126"/>
      <c r="L46" s="126"/>
      <c r="M46" s="126"/>
    </row>
    <row r="47" spans="1:13" ht="20.25" customHeight="1">
      <c r="A47" s="293"/>
      <c r="B47" s="294" t="s">
        <v>223</v>
      </c>
      <c r="C47" s="293"/>
      <c r="E47" s="297">
        <v>9</v>
      </c>
      <c r="F47" s="296"/>
      <c r="G47" s="129">
        <v>415793</v>
      </c>
      <c r="H47" s="129"/>
      <c r="I47" s="139">
        <v>90499</v>
      </c>
      <c r="J47" s="129"/>
      <c r="K47" s="129">
        <v>413032</v>
      </c>
      <c r="L47" s="129"/>
      <c r="M47" s="139">
        <v>87800</v>
      </c>
    </row>
    <row r="48" spans="1:13" ht="20.25" customHeight="1">
      <c r="A48" s="293" t="s">
        <v>224</v>
      </c>
      <c r="B48" s="293"/>
      <c r="C48" s="293"/>
      <c r="D48" s="294"/>
      <c r="E48" s="298">
        <v>4</v>
      </c>
      <c r="F48" s="299"/>
      <c r="G48" s="129">
        <v>90213</v>
      </c>
      <c r="H48" s="139"/>
      <c r="I48" s="139">
        <v>84576</v>
      </c>
      <c r="J48" s="139"/>
      <c r="K48" s="129">
        <v>85074</v>
      </c>
      <c r="L48" s="130"/>
      <c r="M48" s="139">
        <v>79651</v>
      </c>
    </row>
    <row r="49" spans="1:13" ht="20.25" customHeight="1">
      <c r="A49" s="293" t="s">
        <v>225</v>
      </c>
      <c r="B49" s="293"/>
      <c r="C49" s="293"/>
      <c r="D49" s="294"/>
      <c r="E49" s="298"/>
      <c r="F49" s="299"/>
      <c r="G49" s="139"/>
      <c r="H49" s="139"/>
      <c r="I49" s="139"/>
      <c r="J49" s="139"/>
      <c r="K49" s="139"/>
      <c r="L49" s="130"/>
      <c r="M49" s="139"/>
    </row>
    <row r="50" spans="1:13" ht="20.25" customHeight="1">
      <c r="A50" s="293"/>
      <c r="B50" s="294" t="s">
        <v>226</v>
      </c>
      <c r="C50" s="293"/>
      <c r="E50" s="297">
        <v>9</v>
      </c>
      <c r="F50" s="299"/>
      <c r="G50" s="129">
        <v>24795</v>
      </c>
      <c r="H50" s="139"/>
      <c r="I50" s="139">
        <v>57240</v>
      </c>
      <c r="J50" s="139"/>
      <c r="K50" s="129">
        <v>12795</v>
      </c>
      <c r="L50" s="130"/>
      <c r="M50" s="139">
        <v>3240</v>
      </c>
    </row>
    <row r="51" spans="1:13" ht="20.25" customHeight="1">
      <c r="A51" s="293" t="s">
        <v>227</v>
      </c>
      <c r="B51" s="294"/>
      <c r="C51" s="293"/>
      <c r="E51" s="297">
        <v>4</v>
      </c>
      <c r="F51" s="299"/>
      <c r="G51" s="129">
        <v>3000</v>
      </c>
      <c r="H51" s="139"/>
      <c r="I51" s="139">
        <v>3000</v>
      </c>
      <c r="J51" s="139"/>
      <c r="K51" s="129">
        <v>0</v>
      </c>
      <c r="L51" s="130"/>
      <c r="M51" s="187">
        <v>0</v>
      </c>
    </row>
    <row r="52" spans="1:13" ht="20.25" customHeight="1">
      <c r="A52" s="293" t="s">
        <v>228</v>
      </c>
      <c r="B52" s="294"/>
      <c r="C52" s="293"/>
      <c r="E52" s="297">
        <v>4</v>
      </c>
      <c r="F52" s="299"/>
      <c r="G52" s="129">
        <v>32316</v>
      </c>
      <c r="H52" s="139"/>
      <c r="I52" s="139">
        <v>32043</v>
      </c>
      <c r="J52" s="139"/>
      <c r="K52" s="129">
        <v>21580</v>
      </c>
      <c r="L52" s="130"/>
      <c r="M52" s="139">
        <v>22276</v>
      </c>
    </row>
    <row r="53" spans="1:13" ht="20.25" hidden="1" customHeight="1">
      <c r="A53" s="75" t="s">
        <v>229</v>
      </c>
      <c r="B53" s="293"/>
      <c r="C53" s="293"/>
      <c r="D53" s="294"/>
      <c r="E53" s="298">
        <v>15</v>
      </c>
      <c r="F53" s="299"/>
      <c r="G53" s="129"/>
      <c r="H53" s="139"/>
      <c r="I53" s="139">
        <v>0</v>
      </c>
      <c r="J53" s="139"/>
      <c r="K53" s="129">
        <v>0</v>
      </c>
      <c r="L53" s="130"/>
      <c r="M53" s="187">
        <v>0</v>
      </c>
    </row>
    <row r="54" spans="1:13" ht="20.25" customHeight="1">
      <c r="A54" s="75" t="s">
        <v>230</v>
      </c>
      <c r="B54" s="293"/>
      <c r="C54" s="293"/>
      <c r="D54" s="294"/>
      <c r="E54" s="81"/>
      <c r="F54" s="299"/>
      <c r="G54" s="129">
        <v>424</v>
      </c>
      <c r="H54" s="139"/>
      <c r="I54" s="139">
        <v>8484</v>
      </c>
      <c r="J54" s="139"/>
      <c r="K54" s="129">
        <v>269</v>
      </c>
      <c r="L54" s="130"/>
      <c r="M54" s="139">
        <v>8378</v>
      </c>
    </row>
    <row r="55" spans="1:13" ht="20.25" customHeight="1">
      <c r="A55" s="293" t="s">
        <v>231</v>
      </c>
      <c r="B55" s="293"/>
      <c r="C55" s="293"/>
      <c r="D55" s="294"/>
      <c r="F55" s="299"/>
      <c r="G55" s="132">
        <v>24905</v>
      </c>
      <c r="H55" s="139"/>
      <c r="I55" s="140">
        <v>18178</v>
      </c>
      <c r="J55" s="139"/>
      <c r="K55" s="132">
        <v>24757</v>
      </c>
      <c r="L55" s="130"/>
      <c r="M55" s="140">
        <v>18057</v>
      </c>
    </row>
    <row r="56" spans="1:13" ht="20.25" customHeight="1">
      <c r="A56" s="300" t="s">
        <v>232</v>
      </c>
      <c r="B56" s="293"/>
      <c r="C56" s="293"/>
      <c r="D56" s="294"/>
      <c r="E56" s="298"/>
      <c r="F56" s="299"/>
      <c r="G56" s="141">
        <f>SUM(G46:G55)</f>
        <v>591446</v>
      </c>
      <c r="H56" s="134"/>
      <c r="I56" s="141">
        <f>SUM(I46:I55)</f>
        <v>294020</v>
      </c>
      <c r="J56" s="134"/>
      <c r="K56" s="141">
        <f>SUM(K46:K55)</f>
        <v>557507</v>
      </c>
      <c r="L56" s="135"/>
      <c r="M56" s="141">
        <f>SUM(M46:M55)</f>
        <v>219402</v>
      </c>
    </row>
    <row r="57" spans="1:13" ht="13.35" customHeight="1">
      <c r="A57" s="293"/>
      <c r="B57" s="293"/>
      <c r="C57" s="293"/>
      <c r="D57" s="294"/>
      <c r="E57" s="298"/>
      <c r="F57" s="299"/>
      <c r="G57" s="129"/>
      <c r="H57" s="129"/>
      <c r="I57" s="129"/>
      <c r="J57" s="129"/>
      <c r="K57" s="129"/>
      <c r="L57" s="130"/>
      <c r="M57" s="130"/>
    </row>
    <row r="58" spans="1:13" ht="20.25" customHeight="1">
      <c r="A58" s="292" t="s">
        <v>233</v>
      </c>
      <c r="B58" s="293"/>
      <c r="C58" s="293"/>
      <c r="D58" s="294"/>
      <c r="E58" s="298"/>
      <c r="F58" s="299"/>
      <c r="G58" s="129"/>
      <c r="H58" s="129"/>
      <c r="I58" s="129"/>
      <c r="J58" s="129"/>
      <c r="K58" s="129"/>
      <c r="L58" s="130"/>
      <c r="M58" s="130"/>
    </row>
    <row r="59" spans="1:13" ht="20.25" customHeight="1">
      <c r="A59" s="293" t="s">
        <v>234</v>
      </c>
      <c r="B59" s="293"/>
      <c r="C59" s="293"/>
      <c r="D59" s="294"/>
      <c r="E59" s="297">
        <v>9</v>
      </c>
      <c r="F59" s="299"/>
      <c r="G59" s="130">
        <v>65645</v>
      </c>
      <c r="H59" s="130"/>
      <c r="I59" s="130">
        <v>14630</v>
      </c>
      <c r="J59" s="130"/>
      <c r="K59" s="130">
        <v>32645</v>
      </c>
      <c r="L59" s="142"/>
      <c r="M59" s="130">
        <v>14630</v>
      </c>
    </row>
    <row r="60" spans="1:13" ht="20.25" customHeight="1">
      <c r="A60" s="293" t="s">
        <v>235</v>
      </c>
      <c r="B60" s="293"/>
      <c r="C60" s="293"/>
      <c r="D60" s="294"/>
      <c r="E60" s="298">
        <v>4</v>
      </c>
      <c r="F60" s="299"/>
      <c r="G60" s="130">
        <v>238263</v>
      </c>
      <c r="H60" s="130"/>
      <c r="I60" s="130">
        <v>265313</v>
      </c>
      <c r="J60" s="130"/>
      <c r="K60" s="130">
        <v>151506</v>
      </c>
      <c r="L60" s="130"/>
      <c r="M60" s="139">
        <v>169064</v>
      </c>
    </row>
    <row r="61" spans="1:13" ht="20.25" hidden="1" customHeight="1">
      <c r="A61" s="293" t="s">
        <v>236</v>
      </c>
      <c r="B61" s="293"/>
      <c r="C61" s="293"/>
      <c r="D61" s="294"/>
      <c r="E61" s="298"/>
      <c r="F61" s="299"/>
      <c r="G61" s="130"/>
      <c r="H61" s="130"/>
      <c r="I61" s="130">
        <v>0</v>
      </c>
      <c r="J61" s="130"/>
      <c r="K61" s="130"/>
      <c r="L61" s="130"/>
      <c r="M61" s="139">
        <v>0</v>
      </c>
    </row>
    <row r="62" spans="1:13" ht="20.25" hidden="1" customHeight="1">
      <c r="A62" s="293" t="s">
        <v>237</v>
      </c>
      <c r="B62" s="293"/>
      <c r="C62" s="293"/>
      <c r="D62" s="294"/>
      <c r="E62" s="298"/>
      <c r="F62" s="299"/>
      <c r="G62" s="130"/>
      <c r="H62" s="130"/>
      <c r="I62" s="130">
        <v>0</v>
      </c>
      <c r="J62" s="130"/>
      <c r="K62" s="130"/>
      <c r="L62" s="130"/>
      <c r="M62" s="139">
        <v>0</v>
      </c>
    </row>
    <row r="63" spans="1:13" ht="20.25" customHeight="1">
      <c r="A63" s="293" t="s">
        <v>238</v>
      </c>
      <c r="B63" s="293"/>
      <c r="C63" s="293"/>
      <c r="D63" s="294"/>
      <c r="E63" s="298"/>
      <c r="F63" s="299"/>
      <c r="G63" s="132">
        <v>62765</v>
      </c>
      <c r="H63" s="130"/>
      <c r="I63" s="132">
        <v>59128</v>
      </c>
      <c r="J63" s="130"/>
      <c r="K63" s="132">
        <v>61003</v>
      </c>
      <c r="L63" s="130"/>
      <c r="M63" s="132">
        <v>57603</v>
      </c>
    </row>
    <row r="64" spans="1:13" ht="20.25" customHeight="1">
      <c r="A64" s="300" t="s">
        <v>239</v>
      </c>
      <c r="B64" s="293"/>
      <c r="C64" s="293"/>
      <c r="D64" s="294"/>
      <c r="E64" s="298"/>
      <c r="F64" s="299"/>
      <c r="G64" s="133">
        <f>SUM(G59:G63)</f>
        <v>366673</v>
      </c>
      <c r="H64" s="129"/>
      <c r="I64" s="133">
        <f>SUM(I59:I63)</f>
        <v>339071</v>
      </c>
      <c r="J64" s="129"/>
      <c r="K64" s="133">
        <f>SUM(K59:K63)</f>
        <v>245154</v>
      </c>
      <c r="L64" s="130"/>
      <c r="M64" s="133">
        <f>SUM(M59:M63)</f>
        <v>241297</v>
      </c>
    </row>
    <row r="65" spans="1:13" ht="8.1" customHeight="1">
      <c r="A65" s="293"/>
      <c r="B65" s="293"/>
      <c r="C65" s="293"/>
      <c r="D65" s="294"/>
      <c r="E65" s="298"/>
      <c r="F65" s="299"/>
      <c r="G65" s="129"/>
      <c r="H65" s="129"/>
      <c r="I65" s="129"/>
      <c r="J65" s="129"/>
      <c r="K65" s="129"/>
      <c r="L65" s="130"/>
      <c r="M65" s="130"/>
    </row>
    <row r="66" spans="1:13" ht="20.25" customHeight="1">
      <c r="A66" s="300" t="s">
        <v>240</v>
      </c>
      <c r="B66" s="293"/>
      <c r="C66" s="293"/>
      <c r="D66" s="294"/>
      <c r="E66" s="298"/>
      <c r="F66" s="299"/>
      <c r="G66" s="133">
        <f>SUM(G64,G56)</f>
        <v>958119</v>
      </c>
      <c r="H66" s="134"/>
      <c r="I66" s="133">
        <f>SUM(I64,I56)</f>
        <v>633091</v>
      </c>
      <c r="J66" s="134"/>
      <c r="K66" s="133">
        <f>SUM(K64,K56)</f>
        <v>802661</v>
      </c>
      <c r="L66" s="135"/>
      <c r="M66" s="133">
        <f>SUM(M64,M56)</f>
        <v>460699</v>
      </c>
    </row>
    <row r="67" spans="1:13" ht="15" customHeight="1">
      <c r="A67" s="300"/>
      <c r="B67" s="293"/>
      <c r="C67" s="293"/>
      <c r="D67" s="294"/>
      <c r="E67" s="298"/>
      <c r="F67" s="299"/>
      <c r="G67" s="129"/>
      <c r="H67" s="129"/>
      <c r="I67" s="129"/>
      <c r="J67" s="129"/>
      <c r="K67" s="129"/>
      <c r="L67" s="130"/>
      <c r="M67" s="129"/>
    </row>
    <row r="68" spans="1:13" ht="15.6" customHeight="1">
      <c r="A68" s="292" t="s">
        <v>241</v>
      </c>
      <c r="B68" s="293"/>
      <c r="C68" s="293"/>
      <c r="D68" s="294"/>
      <c r="E68" s="298"/>
      <c r="F68" s="299"/>
      <c r="G68" s="129"/>
      <c r="H68" s="129"/>
      <c r="I68" s="129"/>
      <c r="J68" s="129"/>
      <c r="K68" s="129"/>
      <c r="L68" s="142"/>
      <c r="M68" s="130"/>
    </row>
    <row r="69" spans="1:13" ht="18" customHeight="1">
      <c r="A69" s="293" t="s">
        <v>242</v>
      </c>
      <c r="B69" s="293"/>
      <c r="C69" s="293"/>
      <c r="D69" s="294"/>
      <c r="E69" s="298"/>
      <c r="F69" s="299"/>
      <c r="G69" s="129"/>
      <c r="H69" s="129"/>
      <c r="I69" s="129"/>
      <c r="J69" s="129"/>
      <c r="K69" s="129"/>
      <c r="L69" s="142"/>
      <c r="M69" s="130"/>
    </row>
    <row r="70" spans="1:13" ht="20.25" customHeight="1">
      <c r="A70" s="293"/>
      <c r="B70" s="293" t="s">
        <v>243</v>
      </c>
      <c r="C70" s="293"/>
      <c r="D70" s="294"/>
      <c r="F70" s="299"/>
      <c r="G70" s="129"/>
      <c r="H70" s="129"/>
      <c r="I70" s="129"/>
      <c r="J70" s="129"/>
      <c r="K70" s="129"/>
      <c r="L70" s="142"/>
      <c r="M70" s="129"/>
    </row>
    <row r="71" spans="1:13" ht="20.25" customHeight="1" thickBot="1">
      <c r="A71" s="293"/>
      <c r="B71" s="293"/>
      <c r="C71" s="302" t="s">
        <v>419</v>
      </c>
      <c r="E71" s="298"/>
      <c r="F71" s="299"/>
      <c r="G71" s="143">
        <v>181250</v>
      </c>
      <c r="H71" s="142"/>
      <c r="I71" s="143">
        <v>181250</v>
      </c>
      <c r="J71" s="142"/>
      <c r="K71" s="143">
        <v>181250</v>
      </c>
      <c r="L71" s="142"/>
      <c r="M71" s="143">
        <v>181250</v>
      </c>
    </row>
    <row r="72" spans="1:13" ht="20.25" customHeight="1" thickTop="1">
      <c r="A72" s="293"/>
      <c r="B72" s="293" t="s">
        <v>244</v>
      </c>
      <c r="C72" s="293"/>
      <c r="D72" s="294"/>
      <c r="E72" s="298"/>
      <c r="F72" s="299"/>
      <c r="G72" s="129"/>
      <c r="H72" s="129"/>
      <c r="I72" s="129"/>
      <c r="J72" s="129"/>
      <c r="K72" s="129"/>
      <c r="L72" s="130"/>
      <c r="M72" s="130"/>
    </row>
    <row r="73" spans="1:13" ht="20.25" customHeight="1">
      <c r="A73" s="293"/>
      <c r="B73" s="293"/>
      <c r="C73" s="301" t="s">
        <v>420</v>
      </c>
      <c r="D73" s="294"/>
      <c r="E73" s="298"/>
      <c r="F73" s="299"/>
      <c r="G73" s="130"/>
      <c r="H73" s="130"/>
      <c r="I73" s="130">
        <v>160000</v>
      </c>
      <c r="J73" s="130"/>
      <c r="K73" s="130"/>
      <c r="L73" s="144"/>
      <c r="M73" s="130">
        <v>160000</v>
      </c>
    </row>
    <row r="74" spans="1:13" ht="20.25" customHeight="1">
      <c r="A74" s="293"/>
      <c r="B74" s="293"/>
      <c r="C74" s="301" t="s">
        <v>421</v>
      </c>
      <c r="D74" s="302"/>
      <c r="E74" s="298"/>
      <c r="F74" s="299"/>
      <c r="G74" s="130">
        <v>160000</v>
      </c>
      <c r="H74" s="130"/>
      <c r="I74" s="130"/>
      <c r="J74" s="130"/>
      <c r="K74" s="130">
        <v>160000</v>
      </c>
      <c r="L74" s="144"/>
      <c r="M74" s="130"/>
    </row>
    <row r="75" spans="1:13" ht="20.25" customHeight="1">
      <c r="A75" s="293" t="s">
        <v>245</v>
      </c>
      <c r="C75" s="293"/>
      <c r="D75" s="294"/>
      <c r="E75" s="298"/>
      <c r="F75" s="299"/>
      <c r="G75" s="130">
        <v>361429</v>
      </c>
      <c r="H75" s="130"/>
      <c r="I75" s="130">
        <v>361424</v>
      </c>
      <c r="J75" s="130"/>
      <c r="K75" s="130">
        <v>361429</v>
      </c>
      <c r="L75" s="144"/>
      <c r="M75" s="130">
        <v>361424</v>
      </c>
    </row>
    <row r="76" spans="1:13" ht="20.25" customHeight="1">
      <c r="A76" s="293" t="s">
        <v>246</v>
      </c>
      <c r="B76" s="293"/>
      <c r="C76" s="293"/>
      <c r="D76" s="294"/>
      <c r="E76" s="298"/>
      <c r="F76" s="299"/>
      <c r="G76" s="130"/>
      <c r="H76" s="130"/>
      <c r="I76" s="130"/>
      <c r="J76" s="130"/>
      <c r="K76" s="130"/>
      <c r="L76" s="129"/>
      <c r="M76" s="130"/>
    </row>
    <row r="77" spans="1:13" ht="20.25" customHeight="1">
      <c r="B77" s="293" t="s">
        <v>390</v>
      </c>
      <c r="C77" s="293"/>
      <c r="D77" s="294"/>
      <c r="E77" s="298"/>
      <c r="F77" s="299"/>
      <c r="G77" s="130"/>
      <c r="H77" s="130"/>
      <c r="I77" s="130"/>
      <c r="J77" s="130"/>
      <c r="K77" s="130"/>
      <c r="L77" s="130"/>
      <c r="M77" s="130"/>
    </row>
    <row r="78" spans="1:13" ht="20.25" customHeight="1">
      <c r="B78" s="293"/>
      <c r="C78" s="293" t="s">
        <v>247</v>
      </c>
      <c r="D78" s="294"/>
      <c r="E78" s="298"/>
      <c r="F78" s="299"/>
      <c r="G78" s="130">
        <v>18125</v>
      </c>
      <c r="H78" s="130"/>
      <c r="I78" s="130">
        <v>18125</v>
      </c>
      <c r="J78" s="130"/>
      <c r="K78" s="130">
        <v>18125</v>
      </c>
      <c r="L78" s="130"/>
      <c r="M78" s="130">
        <v>18125</v>
      </c>
    </row>
    <row r="79" spans="1:13" ht="20.25" customHeight="1">
      <c r="B79" s="293"/>
      <c r="C79" s="293" t="s">
        <v>248</v>
      </c>
      <c r="D79" s="294"/>
      <c r="E79" s="298">
        <v>10</v>
      </c>
      <c r="F79" s="299"/>
      <c r="G79" s="130">
        <v>64976</v>
      </c>
      <c r="H79" s="130"/>
      <c r="I79" s="130">
        <v>64976</v>
      </c>
      <c r="J79" s="130"/>
      <c r="K79" s="130">
        <v>64976</v>
      </c>
      <c r="L79" s="130"/>
      <c r="M79" s="130">
        <v>64976</v>
      </c>
    </row>
    <row r="80" spans="1:13" ht="20.25" customHeight="1">
      <c r="A80" s="293"/>
      <c r="B80" s="293" t="s">
        <v>249</v>
      </c>
      <c r="C80" s="293"/>
      <c r="D80" s="294"/>
      <c r="E80" s="298"/>
      <c r="F80" s="299"/>
      <c r="G80" s="130">
        <v>339090</v>
      </c>
      <c r="H80" s="130"/>
      <c r="I80" s="130">
        <v>355277</v>
      </c>
      <c r="J80" s="130"/>
      <c r="K80" s="130">
        <v>297505</v>
      </c>
      <c r="L80" s="129"/>
      <c r="M80" s="129">
        <v>299049</v>
      </c>
    </row>
    <row r="81" spans="1:13" ht="20.25" customHeight="1">
      <c r="A81" s="293" t="s">
        <v>250</v>
      </c>
      <c r="B81" s="293"/>
      <c r="C81" s="293"/>
      <c r="D81" s="294"/>
      <c r="E81" s="298">
        <v>10</v>
      </c>
      <c r="F81" s="299"/>
      <c r="G81" s="130">
        <v>-64976</v>
      </c>
      <c r="H81" s="130"/>
      <c r="I81" s="130">
        <v>-64976</v>
      </c>
      <c r="J81" s="130"/>
      <c r="K81" s="130">
        <v>-64976</v>
      </c>
      <c r="L81" s="129"/>
      <c r="M81" s="129">
        <v>-64976</v>
      </c>
    </row>
    <row r="82" spans="1:13" ht="20.25" customHeight="1">
      <c r="A82" s="293" t="s">
        <v>251</v>
      </c>
      <c r="B82" s="293"/>
      <c r="C82" s="293"/>
      <c r="D82" s="294"/>
      <c r="E82" s="298"/>
      <c r="F82" s="299"/>
      <c r="G82" s="132">
        <v>18712</v>
      </c>
      <c r="H82" s="130"/>
      <c r="I82" s="132">
        <v>15628</v>
      </c>
      <c r="J82" s="130"/>
      <c r="K82" s="132">
        <v>22000</v>
      </c>
      <c r="L82" s="129"/>
      <c r="M82" s="132">
        <v>16971</v>
      </c>
    </row>
    <row r="83" spans="1:13" ht="20.25" customHeight="1">
      <c r="A83" s="300" t="s">
        <v>252</v>
      </c>
      <c r="B83" s="293"/>
      <c r="C83" s="293"/>
      <c r="D83" s="294"/>
      <c r="E83" s="298"/>
      <c r="F83" s="299"/>
      <c r="G83" s="134">
        <f>SUM(G73:G82)</f>
        <v>897356</v>
      </c>
      <c r="H83" s="134"/>
      <c r="I83" s="134">
        <f>SUM(I73:I82)</f>
        <v>910454</v>
      </c>
      <c r="J83" s="134"/>
      <c r="K83" s="134">
        <f>SUM(K73:K82)</f>
        <v>859059</v>
      </c>
      <c r="L83" s="134"/>
      <c r="M83" s="134">
        <f>SUM(M73:M82)</f>
        <v>855569</v>
      </c>
    </row>
    <row r="84" spans="1:13" ht="20.25" customHeight="1">
      <c r="A84" s="293" t="s">
        <v>253</v>
      </c>
      <c r="B84" s="293"/>
      <c r="C84" s="293"/>
      <c r="D84" s="294"/>
      <c r="E84" s="298"/>
      <c r="F84" s="299"/>
      <c r="G84" s="132">
        <v>4746</v>
      </c>
      <c r="H84" s="129"/>
      <c r="I84" s="132">
        <v>15456</v>
      </c>
      <c r="J84" s="129"/>
      <c r="K84" s="188">
        <v>0</v>
      </c>
      <c r="L84" s="131"/>
      <c r="M84" s="188">
        <v>0</v>
      </c>
    </row>
    <row r="85" spans="1:13" ht="20.25" customHeight="1">
      <c r="A85" s="300" t="s">
        <v>254</v>
      </c>
      <c r="B85" s="293"/>
      <c r="C85" s="293"/>
      <c r="D85" s="294"/>
      <c r="E85" s="298"/>
      <c r="F85" s="299"/>
      <c r="G85" s="133">
        <f>SUM(G83:G84)</f>
        <v>902102</v>
      </c>
      <c r="H85" s="134"/>
      <c r="I85" s="133">
        <f>SUM(I83:I84)</f>
        <v>925910</v>
      </c>
      <c r="J85" s="134"/>
      <c r="K85" s="133">
        <f>SUM(K83:K84)</f>
        <v>859059</v>
      </c>
      <c r="L85" s="135"/>
      <c r="M85" s="133">
        <f>SUM(M83:M84)</f>
        <v>855569</v>
      </c>
    </row>
    <row r="86" spans="1:13" ht="9.1999999999999993" customHeight="1">
      <c r="A86" s="293"/>
      <c r="B86" s="293"/>
      <c r="C86" s="293"/>
      <c r="D86" s="294"/>
      <c r="E86" s="298"/>
      <c r="F86" s="299"/>
      <c r="G86" s="134"/>
      <c r="H86" s="134"/>
      <c r="I86" s="134"/>
      <c r="J86" s="134"/>
      <c r="K86" s="145"/>
      <c r="L86" s="135"/>
      <c r="M86" s="135"/>
    </row>
    <row r="87" spans="1:13" ht="20.25" customHeight="1" thickBot="1">
      <c r="A87" s="300" t="s">
        <v>255</v>
      </c>
      <c r="B87" s="300"/>
      <c r="C87" s="300"/>
      <c r="D87" s="294"/>
      <c r="E87" s="303"/>
      <c r="F87" s="304"/>
      <c r="G87" s="138">
        <f>SUM(G85,G66)</f>
        <v>1860221</v>
      </c>
      <c r="H87" s="134"/>
      <c r="I87" s="138">
        <f>SUM(I85,I66)</f>
        <v>1559001</v>
      </c>
      <c r="J87" s="134"/>
      <c r="K87" s="138">
        <f>SUM(K85,K66)</f>
        <v>1661720</v>
      </c>
      <c r="L87" s="135"/>
      <c r="M87" s="138">
        <f>SUM(M85,M66)</f>
        <v>1316268</v>
      </c>
    </row>
    <row r="88" spans="1:13" ht="16.5" customHeight="1" thickTop="1">
      <c r="B88" s="300"/>
      <c r="C88" s="300"/>
      <c r="D88" s="294"/>
      <c r="E88" s="303"/>
      <c r="F88" s="304"/>
      <c r="G88" s="76"/>
      <c r="H88" s="76"/>
      <c r="I88" s="76"/>
      <c r="J88" s="76"/>
      <c r="K88" s="76"/>
      <c r="L88" s="77"/>
      <c r="M88" s="76"/>
    </row>
    <row r="89" spans="1:13" ht="16.5" customHeight="1">
      <c r="A89" s="300"/>
      <c r="B89" s="293"/>
      <c r="C89" s="293"/>
      <c r="D89" s="294"/>
      <c r="E89" s="298"/>
      <c r="F89" s="299"/>
      <c r="G89" s="98"/>
      <c r="H89" s="98"/>
      <c r="I89" s="98"/>
      <c r="J89" s="98"/>
      <c r="K89" s="98"/>
      <c r="L89" s="99"/>
      <c r="M89" s="99"/>
    </row>
    <row r="90" spans="1:13" ht="16.5" customHeight="1">
      <c r="E90" s="81"/>
      <c r="F90" s="111"/>
      <c r="G90" s="111"/>
      <c r="H90" s="111"/>
      <c r="I90" s="79"/>
      <c r="J90" s="116"/>
      <c r="K90" s="116"/>
      <c r="L90" s="116"/>
    </row>
    <row r="91" spans="1:13" ht="16.5" customHeight="1">
      <c r="E91" s="81"/>
      <c r="I91" s="78"/>
      <c r="J91" s="116"/>
      <c r="K91" s="116"/>
      <c r="L91" s="116"/>
      <c r="M91" s="116"/>
    </row>
    <row r="92" spans="1:13" ht="16.5" customHeight="1">
      <c r="E92" s="81"/>
      <c r="I92" s="78"/>
      <c r="J92" s="116"/>
      <c r="K92" s="116"/>
      <c r="L92" s="116"/>
      <c r="M92" s="116"/>
    </row>
    <row r="93" spans="1:13" ht="16.5" customHeight="1">
      <c r="E93" s="81"/>
      <c r="I93" s="78"/>
      <c r="J93" s="116"/>
      <c r="K93" s="116"/>
      <c r="L93" s="116"/>
      <c r="M93" s="116"/>
    </row>
    <row r="94" spans="1:13" ht="16.5" customHeight="1">
      <c r="E94" s="81"/>
      <c r="I94" s="78"/>
      <c r="J94" s="116"/>
      <c r="K94" s="116"/>
      <c r="L94" s="116"/>
      <c r="M94" s="116"/>
    </row>
    <row r="95" spans="1:13" ht="16.5" customHeight="1">
      <c r="E95" s="81"/>
      <c r="I95" s="78"/>
      <c r="J95" s="116"/>
      <c r="K95" s="116"/>
      <c r="L95" s="116"/>
      <c r="M95" s="116"/>
    </row>
    <row r="96" spans="1:13" ht="16.5" customHeight="1">
      <c r="E96" s="81"/>
      <c r="I96" s="78"/>
      <c r="J96" s="116"/>
      <c r="K96" s="116"/>
      <c r="L96" s="116"/>
      <c r="M96" s="116"/>
    </row>
    <row r="97" spans="1:13" ht="16.5" customHeight="1">
      <c r="E97" s="81"/>
      <c r="I97" s="78"/>
      <c r="J97" s="116"/>
      <c r="K97" s="116"/>
      <c r="L97" s="116"/>
      <c r="M97" s="116"/>
    </row>
    <row r="98" spans="1:13" ht="16.5" customHeight="1">
      <c r="E98" s="81"/>
      <c r="I98" s="116"/>
      <c r="J98" s="116"/>
      <c r="K98" s="116"/>
      <c r="L98" s="116"/>
      <c r="M98" s="116"/>
    </row>
    <row r="99" spans="1:13" ht="16.5" customHeight="1">
      <c r="E99" s="81"/>
      <c r="I99" s="78"/>
      <c r="J99" s="116"/>
      <c r="K99" s="116"/>
      <c r="L99" s="116"/>
      <c r="M99" s="78"/>
    </row>
    <row r="100" spans="1:13" ht="16.5" customHeight="1">
      <c r="E100" s="81"/>
      <c r="I100" s="116"/>
      <c r="J100" s="116"/>
      <c r="K100" s="116"/>
      <c r="L100" s="116"/>
      <c r="M100" s="116"/>
    </row>
    <row r="101" spans="1:13" ht="16.5" customHeight="1">
      <c r="E101" s="228"/>
      <c r="F101" s="114"/>
      <c r="G101" s="114"/>
      <c r="H101" s="114"/>
      <c r="I101" s="226"/>
      <c r="J101" s="268"/>
      <c r="K101" s="268"/>
      <c r="L101" s="268"/>
      <c r="M101" s="226"/>
    </row>
    <row r="102" spans="1:13" ht="16.5" customHeight="1">
      <c r="E102" s="228"/>
      <c r="F102" s="114"/>
      <c r="G102" s="114"/>
      <c r="H102" s="114"/>
      <c r="I102" s="226"/>
      <c r="J102" s="268"/>
      <c r="K102" s="268"/>
      <c r="L102" s="268"/>
      <c r="M102" s="226"/>
    </row>
    <row r="103" spans="1:13" ht="16.5" customHeight="1">
      <c r="A103" s="119"/>
      <c r="E103" s="228"/>
      <c r="F103" s="114"/>
      <c r="G103" s="114"/>
      <c r="H103" s="114"/>
      <c r="I103" s="226"/>
      <c r="J103" s="268"/>
      <c r="K103" s="268"/>
      <c r="L103" s="268"/>
      <c r="M103" s="226"/>
    </row>
    <row r="104" spans="1:13" ht="16.5" customHeight="1">
      <c r="A104" s="119"/>
      <c r="E104" s="228"/>
      <c r="F104" s="114"/>
      <c r="G104" s="114"/>
      <c r="H104" s="114"/>
      <c r="I104" s="226"/>
      <c r="J104" s="268"/>
      <c r="K104" s="268"/>
      <c r="L104" s="268"/>
      <c r="M104" s="226"/>
    </row>
    <row r="105" spans="1:13" ht="16.5" customHeight="1">
      <c r="A105" s="119"/>
      <c r="E105" s="228"/>
      <c r="F105" s="114"/>
      <c r="G105" s="114"/>
      <c r="H105" s="114"/>
      <c r="I105" s="226"/>
      <c r="J105" s="268"/>
      <c r="K105" s="268"/>
      <c r="L105" s="268"/>
      <c r="M105" s="226"/>
    </row>
    <row r="106" spans="1:13" ht="16.5" customHeight="1">
      <c r="A106" s="119"/>
      <c r="E106" s="228"/>
      <c r="F106" s="114"/>
      <c r="G106" s="114"/>
      <c r="H106" s="114"/>
      <c r="I106" s="226"/>
      <c r="J106" s="268"/>
      <c r="K106" s="268"/>
      <c r="L106" s="268"/>
      <c r="M106" s="226"/>
    </row>
    <row r="107" spans="1:13" ht="16.5" customHeight="1">
      <c r="A107" s="119"/>
      <c r="E107" s="228"/>
      <c r="F107" s="114"/>
      <c r="G107" s="114"/>
      <c r="H107" s="114"/>
      <c r="I107" s="226"/>
      <c r="J107" s="268"/>
      <c r="K107" s="268"/>
      <c r="L107" s="268"/>
      <c r="M107" s="226"/>
    </row>
    <row r="108" spans="1:13" ht="16.5" customHeight="1">
      <c r="A108" s="119"/>
      <c r="E108" s="228"/>
      <c r="F108" s="114"/>
      <c r="G108" s="114"/>
      <c r="H108" s="114"/>
      <c r="I108" s="226"/>
      <c r="J108" s="268"/>
      <c r="K108" s="268"/>
      <c r="L108" s="268"/>
      <c r="M108" s="226"/>
    </row>
    <row r="109" spans="1:13" ht="16.5" customHeight="1">
      <c r="A109" s="119"/>
      <c r="E109" s="228"/>
      <c r="F109" s="114"/>
      <c r="G109" s="114"/>
      <c r="H109" s="114"/>
      <c r="I109" s="226"/>
      <c r="J109" s="268"/>
      <c r="K109" s="268"/>
      <c r="L109" s="268"/>
      <c r="M109" s="226"/>
    </row>
    <row r="110" spans="1:13" ht="16.5" customHeight="1">
      <c r="A110" s="119"/>
      <c r="E110" s="228"/>
      <c r="F110" s="114"/>
      <c r="G110" s="114"/>
      <c r="H110" s="114"/>
      <c r="I110" s="226"/>
      <c r="J110" s="268"/>
      <c r="K110" s="268"/>
      <c r="L110" s="268"/>
      <c r="M110" s="226"/>
    </row>
    <row r="111" spans="1:13" ht="16.5" customHeight="1">
      <c r="A111" s="119"/>
      <c r="E111" s="228"/>
      <c r="F111" s="114"/>
      <c r="G111" s="114"/>
      <c r="H111" s="114"/>
      <c r="I111" s="226"/>
      <c r="J111" s="268"/>
      <c r="K111" s="268"/>
      <c r="L111" s="268"/>
      <c r="M111" s="226"/>
    </row>
    <row r="112" spans="1:13" ht="16.5" customHeight="1">
      <c r="A112" s="119"/>
      <c r="E112" s="228"/>
      <c r="F112" s="114"/>
      <c r="G112" s="114"/>
      <c r="H112" s="114"/>
      <c r="I112" s="226"/>
      <c r="J112" s="268"/>
      <c r="K112" s="268"/>
      <c r="L112" s="268"/>
      <c r="M112" s="226"/>
    </row>
    <row r="113" spans="1:13" ht="16.5" customHeight="1">
      <c r="A113" s="119"/>
      <c r="E113" s="228"/>
      <c r="F113" s="114"/>
      <c r="G113" s="114"/>
      <c r="H113" s="114"/>
      <c r="I113" s="226"/>
      <c r="J113" s="268"/>
      <c r="K113" s="268"/>
      <c r="L113" s="268"/>
      <c r="M113" s="226"/>
    </row>
    <row r="114" spans="1:13" ht="16.5" customHeight="1">
      <c r="A114" s="119"/>
      <c r="E114" s="228"/>
      <c r="F114" s="114"/>
      <c r="G114" s="114"/>
      <c r="H114" s="114"/>
      <c r="I114" s="226"/>
      <c r="J114" s="268"/>
      <c r="K114" s="268"/>
      <c r="L114" s="268"/>
      <c r="M114" s="226"/>
    </row>
    <row r="115" spans="1:13" ht="16.5" customHeight="1">
      <c r="A115" s="119"/>
      <c r="E115" s="228"/>
      <c r="F115" s="114"/>
      <c r="G115" s="114"/>
      <c r="H115" s="114"/>
      <c r="I115" s="226"/>
      <c r="J115" s="268"/>
      <c r="K115" s="268"/>
      <c r="L115" s="268"/>
      <c r="M115" s="226"/>
    </row>
    <row r="116" spans="1:13" ht="16.5" customHeight="1">
      <c r="A116" s="119"/>
      <c r="E116" s="228"/>
      <c r="F116" s="114"/>
      <c r="G116" s="114"/>
      <c r="H116" s="114"/>
      <c r="I116" s="226"/>
      <c r="J116" s="268"/>
      <c r="K116" s="268"/>
      <c r="L116" s="268"/>
      <c r="M116" s="226"/>
    </row>
    <row r="117" spans="1:13" ht="16.5" customHeight="1">
      <c r="A117" s="119"/>
      <c r="E117" s="228"/>
      <c r="F117" s="114"/>
      <c r="G117" s="114"/>
      <c r="H117" s="114"/>
      <c r="I117" s="226"/>
      <c r="J117" s="268"/>
      <c r="K117" s="268"/>
      <c r="L117" s="268"/>
      <c r="M117" s="226"/>
    </row>
    <row r="118" spans="1:13" ht="16.5" customHeight="1">
      <c r="A118" s="119"/>
      <c r="E118" s="228"/>
      <c r="F118" s="114"/>
      <c r="G118" s="114"/>
      <c r="H118" s="114"/>
      <c r="I118" s="226"/>
      <c r="J118" s="268"/>
      <c r="K118" s="268"/>
      <c r="L118" s="268"/>
      <c r="M118" s="226"/>
    </row>
    <row r="119" spans="1:13" ht="16.5" customHeight="1">
      <c r="A119" s="119"/>
      <c r="E119" s="228"/>
      <c r="F119" s="114"/>
      <c r="G119" s="114"/>
      <c r="H119" s="114"/>
      <c r="I119" s="226"/>
      <c r="J119" s="268"/>
      <c r="K119" s="268"/>
      <c r="L119" s="268"/>
      <c r="M119" s="226"/>
    </row>
    <row r="120" spans="1:13" ht="16.5" customHeight="1">
      <c r="A120" s="119"/>
      <c r="E120" s="228"/>
      <c r="F120" s="114"/>
      <c r="G120" s="114"/>
      <c r="H120" s="114"/>
      <c r="I120" s="226"/>
      <c r="J120" s="268"/>
      <c r="K120" s="268"/>
      <c r="L120" s="268"/>
      <c r="M120" s="226"/>
    </row>
    <row r="121" spans="1:13" ht="16.5" customHeight="1">
      <c r="A121" s="119"/>
      <c r="E121" s="228"/>
      <c r="F121" s="114"/>
      <c r="G121" s="114"/>
      <c r="H121" s="114"/>
      <c r="I121" s="226"/>
      <c r="J121" s="268"/>
      <c r="K121" s="268"/>
      <c r="L121" s="268"/>
      <c r="M121" s="226"/>
    </row>
    <row r="122" spans="1:13" ht="16.5" customHeight="1">
      <c r="A122" s="119"/>
      <c r="E122" s="228"/>
      <c r="F122" s="114"/>
      <c r="G122" s="114"/>
      <c r="H122" s="114"/>
      <c r="I122" s="226"/>
      <c r="J122" s="268"/>
      <c r="K122" s="268"/>
      <c r="L122" s="268"/>
      <c r="M122" s="226"/>
    </row>
    <row r="123" spans="1:13" ht="16.5" customHeight="1">
      <c r="A123" s="119"/>
      <c r="E123" s="228"/>
      <c r="F123" s="114"/>
      <c r="G123" s="114"/>
      <c r="H123" s="114"/>
      <c r="I123" s="226"/>
      <c r="J123" s="268"/>
      <c r="K123" s="268"/>
      <c r="L123" s="268"/>
      <c r="M123" s="226"/>
    </row>
    <row r="124" spans="1:13" ht="16.5" customHeight="1">
      <c r="A124" s="119"/>
      <c r="E124" s="228"/>
      <c r="F124" s="114"/>
      <c r="G124" s="114"/>
      <c r="H124" s="114"/>
      <c r="I124" s="226"/>
      <c r="J124" s="268"/>
      <c r="K124" s="268"/>
      <c r="L124" s="268"/>
      <c r="M124" s="226"/>
    </row>
    <row r="125" spans="1:13" ht="16.5" customHeight="1">
      <c r="A125" s="119"/>
      <c r="E125" s="228"/>
      <c r="F125" s="114"/>
      <c r="G125" s="114"/>
      <c r="H125" s="114"/>
      <c r="I125" s="226"/>
      <c r="J125" s="268"/>
      <c r="K125" s="268"/>
      <c r="L125" s="268"/>
      <c r="M125" s="226"/>
    </row>
    <row r="126" spans="1:13" ht="16.5" customHeight="1">
      <c r="A126" s="119"/>
      <c r="E126" s="228"/>
      <c r="F126" s="114"/>
      <c r="G126" s="114"/>
      <c r="H126" s="114"/>
      <c r="I126" s="226"/>
      <c r="J126" s="268"/>
      <c r="K126" s="268"/>
      <c r="L126" s="268"/>
      <c r="M126" s="226"/>
    </row>
    <row r="127" spans="1:13" ht="16.5" customHeight="1">
      <c r="A127" s="119"/>
      <c r="E127" s="228"/>
      <c r="F127" s="114"/>
      <c r="G127" s="114"/>
      <c r="H127" s="114"/>
      <c r="I127" s="226"/>
      <c r="J127" s="268"/>
      <c r="K127" s="268"/>
      <c r="L127" s="268"/>
      <c r="M127" s="226"/>
    </row>
    <row r="128" spans="1:13" ht="16.5" customHeight="1">
      <c r="A128" s="119"/>
      <c r="E128" s="228"/>
      <c r="F128" s="114"/>
      <c r="G128" s="114"/>
      <c r="H128" s="114"/>
      <c r="I128" s="226"/>
      <c r="J128" s="268"/>
      <c r="K128" s="268"/>
      <c r="L128" s="268"/>
      <c r="M128" s="226"/>
    </row>
    <row r="129" spans="1:13" ht="16.5" customHeight="1">
      <c r="A129" s="119"/>
      <c r="E129" s="228"/>
      <c r="F129" s="114"/>
      <c r="G129" s="114"/>
      <c r="H129" s="114"/>
      <c r="I129" s="226"/>
      <c r="J129" s="268"/>
      <c r="K129" s="268"/>
      <c r="L129" s="268"/>
      <c r="M129" s="226"/>
    </row>
    <row r="130" spans="1:13" ht="16.5" customHeight="1">
      <c r="A130" s="119"/>
      <c r="E130" s="228"/>
      <c r="F130" s="114"/>
      <c r="G130" s="114"/>
      <c r="H130" s="114"/>
      <c r="I130" s="226"/>
      <c r="J130" s="268"/>
      <c r="K130" s="268"/>
      <c r="L130" s="268"/>
      <c r="M130" s="226"/>
    </row>
    <row r="131" spans="1:13" ht="16.5" customHeight="1">
      <c r="A131" s="119"/>
      <c r="E131" s="228"/>
      <c r="F131" s="114"/>
      <c r="G131" s="114"/>
      <c r="H131" s="114"/>
      <c r="I131" s="226"/>
      <c r="J131" s="268"/>
      <c r="K131" s="268"/>
      <c r="L131" s="268"/>
      <c r="M131" s="226"/>
    </row>
    <row r="132" spans="1:13" ht="16.5" customHeight="1">
      <c r="A132" s="119"/>
      <c r="E132" s="228"/>
      <c r="F132" s="114"/>
      <c r="G132" s="114"/>
      <c r="H132" s="114"/>
      <c r="I132" s="226"/>
      <c r="J132" s="268"/>
      <c r="K132" s="268"/>
      <c r="L132" s="268"/>
      <c r="M132" s="226"/>
    </row>
    <row r="133" spans="1:13" ht="16.5" customHeight="1">
      <c r="A133" s="119"/>
      <c r="E133" s="228"/>
      <c r="F133" s="114"/>
      <c r="G133" s="114"/>
      <c r="H133" s="114"/>
      <c r="I133" s="226"/>
      <c r="J133" s="268"/>
      <c r="K133" s="268"/>
      <c r="L133" s="268"/>
      <c r="M133" s="226"/>
    </row>
    <row r="134" spans="1:13" ht="16.5" customHeight="1">
      <c r="A134" s="305"/>
      <c r="E134" s="228"/>
      <c r="F134" s="114"/>
      <c r="G134" s="114"/>
      <c r="H134" s="114"/>
      <c r="I134" s="226"/>
      <c r="J134" s="268"/>
      <c r="K134" s="268"/>
      <c r="L134" s="268"/>
      <c r="M134" s="226"/>
    </row>
    <row r="141" spans="1:13" ht="16.5" customHeight="1">
      <c r="A141" s="117"/>
      <c r="I141" s="306"/>
      <c r="J141" s="306"/>
      <c r="K141" s="306"/>
      <c r="L141" s="306"/>
      <c r="M141" s="306"/>
    </row>
    <row r="142" spans="1:13" ht="16.5" customHeight="1">
      <c r="I142" s="306"/>
      <c r="J142" s="306"/>
      <c r="K142" s="306"/>
      <c r="L142" s="306"/>
      <c r="M142" s="306"/>
    </row>
    <row r="143" spans="1:13" ht="16.5" customHeight="1">
      <c r="A143" s="117"/>
      <c r="I143" s="116"/>
      <c r="J143" s="116"/>
      <c r="K143" s="116"/>
      <c r="L143" s="116"/>
      <c r="M143" s="116"/>
    </row>
    <row r="144" spans="1:13" ht="16.5" customHeight="1">
      <c r="B144" s="117"/>
      <c r="I144" s="306"/>
      <c r="J144" s="306"/>
      <c r="K144" s="306"/>
      <c r="L144" s="306"/>
      <c r="M144" s="306"/>
    </row>
    <row r="145" spans="9:13" ht="16.5" customHeight="1">
      <c r="I145" s="307"/>
      <c r="J145" s="307"/>
      <c r="K145" s="307"/>
      <c r="L145" s="307"/>
      <c r="M145" s="307"/>
    </row>
    <row r="146" spans="9:13" ht="16.5" customHeight="1">
      <c r="I146" s="307"/>
      <c r="J146" s="307"/>
      <c r="K146" s="307"/>
      <c r="L146" s="307"/>
      <c r="M146" s="307"/>
    </row>
    <row r="147" spans="9:13" ht="16.5" customHeight="1">
      <c r="I147" s="307"/>
      <c r="J147" s="307"/>
      <c r="K147" s="307"/>
      <c r="L147" s="307"/>
      <c r="M147" s="307"/>
    </row>
    <row r="148" spans="9:13" ht="16.5" customHeight="1">
      <c r="I148" s="307"/>
      <c r="J148" s="307"/>
      <c r="K148" s="307"/>
      <c r="L148" s="307"/>
      <c r="M148" s="307"/>
    </row>
    <row r="149" spans="9:13" ht="16.5" customHeight="1">
      <c r="I149" s="307"/>
      <c r="J149" s="307"/>
      <c r="K149" s="307"/>
      <c r="L149" s="307"/>
      <c r="M149" s="307"/>
    </row>
    <row r="150" spans="9:13" ht="16.5" customHeight="1">
      <c r="I150" s="307"/>
      <c r="J150" s="307"/>
      <c r="K150" s="307"/>
      <c r="L150" s="307"/>
      <c r="M150" s="307"/>
    </row>
    <row r="151" spans="9:13" ht="16.5" customHeight="1">
      <c r="I151" s="307"/>
      <c r="J151" s="307"/>
      <c r="K151" s="307"/>
      <c r="L151" s="307"/>
      <c r="M151" s="307"/>
    </row>
    <row r="152" spans="9:13" ht="16.5" customHeight="1">
      <c r="I152" s="307"/>
      <c r="J152" s="307"/>
      <c r="K152" s="307"/>
      <c r="L152" s="307"/>
      <c r="M152" s="307"/>
    </row>
    <row r="153" spans="9:13" ht="16.5" customHeight="1">
      <c r="I153" s="307"/>
      <c r="J153" s="307"/>
      <c r="K153" s="307"/>
      <c r="L153" s="307"/>
      <c r="M153" s="307"/>
    </row>
    <row r="154" spans="9:13" ht="16.5" customHeight="1">
      <c r="I154" s="307"/>
      <c r="J154" s="307"/>
      <c r="K154" s="307"/>
      <c r="L154" s="307"/>
      <c r="M154" s="307"/>
    </row>
  </sheetData>
  <mergeCells count="10">
    <mergeCell ref="G39:I39"/>
    <mergeCell ref="K39:M39"/>
    <mergeCell ref="G40:I40"/>
    <mergeCell ref="K40:M40"/>
    <mergeCell ref="G44:M44"/>
    <mergeCell ref="G4:I4"/>
    <mergeCell ref="K4:M4"/>
    <mergeCell ref="G5:I5"/>
    <mergeCell ref="K5:M5"/>
    <mergeCell ref="G9:M9"/>
  </mergeCells>
  <pageMargins left="0.8" right="0.6" top="0.48" bottom="0.5" header="0.5" footer="0.5"/>
  <pageSetup paperSize="9" scale="75" firstPageNumber="2" fitToHeight="0" orientation="portrait" useFirstPageNumber="1" r:id="rId1"/>
  <headerFooter>
    <oddFooter>&amp;L The accompanying notes form an integral part of the interim financial statements.&amp;11
&amp;C&amp;11&amp;P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91"/>
  <sheetViews>
    <sheetView view="pageBreakPreview" zoomScaleNormal="40" zoomScaleSheetLayoutView="100" workbookViewId="0"/>
  </sheetViews>
  <sheetFormatPr defaultColWidth="9.33203125" defaultRowHeight="19.7" customHeight="1"/>
  <cols>
    <col min="1" max="3" width="1.6640625" style="84" customWidth="1"/>
    <col min="4" max="4" width="45.5" style="84" customWidth="1"/>
    <col min="5" max="5" width="6.1640625" style="315" customWidth="1"/>
    <col min="6" max="6" width="0.6640625" style="84" customWidth="1"/>
    <col min="7" max="7" width="13.1640625" style="316" customWidth="1"/>
    <col min="8" max="8" width="1.1640625" style="316" customWidth="1"/>
    <col min="9" max="9" width="13.1640625" style="316" customWidth="1"/>
    <col min="10" max="10" width="1.1640625" style="316" customWidth="1"/>
    <col min="11" max="11" width="12.33203125" style="316" customWidth="1"/>
    <col min="12" max="12" width="1.1640625" style="316" customWidth="1"/>
    <col min="13" max="13" width="13.6640625" style="316" customWidth="1"/>
    <col min="14" max="16384" width="9.33203125" style="84"/>
  </cols>
  <sheetData>
    <row r="1" spans="1:13" s="96" customFormat="1" ht="19.7" customHeight="1">
      <c r="A1" s="269" t="s">
        <v>191</v>
      </c>
      <c r="B1" s="308"/>
      <c r="C1" s="308"/>
      <c r="D1" s="308"/>
      <c r="E1" s="309"/>
      <c r="F1" s="308"/>
      <c r="G1" s="310"/>
      <c r="H1" s="310"/>
      <c r="I1" s="310"/>
      <c r="J1" s="310"/>
      <c r="K1" s="310"/>
      <c r="L1" s="310"/>
      <c r="M1" s="310"/>
    </row>
    <row r="2" spans="1:13" s="96" customFormat="1" ht="19.7" customHeight="1">
      <c r="A2" s="308" t="s">
        <v>256</v>
      </c>
      <c r="B2" s="308"/>
      <c r="C2" s="308"/>
      <c r="D2" s="308"/>
      <c r="E2" s="309"/>
      <c r="F2" s="308"/>
      <c r="G2" s="310"/>
      <c r="H2" s="310"/>
      <c r="I2" s="310"/>
      <c r="J2" s="310"/>
      <c r="K2" s="310"/>
      <c r="L2" s="310"/>
      <c r="M2" s="310"/>
    </row>
    <row r="3" spans="1:13" ht="19.7" customHeight="1">
      <c r="A3" s="83"/>
      <c r="B3" s="83"/>
      <c r="C3" s="83"/>
      <c r="D3" s="83"/>
      <c r="E3" s="311"/>
      <c r="F3" s="83"/>
      <c r="G3" s="312"/>
      <c r="H3" s="312"/>
      <c r="I3" s="312"/>
      <c r="J3" s="312"/>
      <c r="K3" s="312"/>
      <c r="L3" s="312"/>
      <c r="M3" s="312"/>
    </row>
    <row r="4" spans="1:13" ht="19.7" customHeight="1">
      <c r="A4" s="83"/>
      <c r="B4" s="83"/>
      <c r="C4" s="83"/>
      <c r="D4" s="83"/>
      <c r="E4" s="311"/>
      <c r="F4" s="83"/>
      <c r="G4" s="361" t="s">
        <v>193</v>
      </c>
      <c r="H4" s="361"/>
      <c r="I4" s="361"/>
      <c r="J4" s="268"/>
      <c r="K4" s="361" t="s">
        <v>194</v>
      </c>
      <c r="L4" s="361"/>
      <c r="M4" s="361"/>
    </row>
    <row r="5" spans="1:13" ht="19.7" customHeight="1">
      <c r="A5" s="83"/>
      <c r="B5" s="83"/>
      <c r="C5" s="83"/>
      <c r="D5" s="83"/>
      <c r="E5" s="311"/>
      <c r="F5" s="83"/>
      <c r="G5" s="362" t="s">
        <v>195</v>
      </c>
      <c r="H5" s="362"/>
      <c r="I5" s="362"/>
      <c r="J5" s="280"/>
      <c r="K5" s="362" t="s">
        <v>195</v>
      </c>
      <c r="L5" s="362"/>
      <c r="M5" s="362"/>
    </row>
    <row r="6" spans="1:13" ht="19.7" customHeight="1">
      <c r="A6" s="83"/>
      <c r="B6" s="83"/>
      <c r="C6" s="83"/>
      <c r="D6" s="83"/>
      <c r="E6" s="311"/>
      <c r="F6" s="83"/>
      <c r="G6" s="364" t="s">
        <v>257</v>
      </c>
      <c r="H6" s="364"/>
      <c r="I6" s="364"/>
      <c r="J6" s="313"/>
      <c r="K6" s="364" t="s">
        <v>257</v>
      </c>
      <c r="L6" s="364"/>
      <c r="M6" s="364"/>
    </row>
    <row r="7" spans="1:13" ht="19.7" customHeight="1">
      <c r="A7" s="83"/>
      <c r="B7" s="83"/>
      <c r="C7" s="83"/>
      <c r="D7" s="83"/>
      <c r="E7" s="311"/>
      <c r="F7" s="83"/>
      <c r="G7" s="364" t="s">
        <v>395</v>
      </c>
      <c r="H7" s="364"/>
      <c r="I7" s="364"/>
      <c r="J7" s="313"/>
      <c r="K7" s="364" t="s">
        <v>395</v>
      </c>
      <c r="L7" s="364"/>
      <c r="M7" s="364"/>
    </row>
    <row r="8" spans="1:13" ht="19.7" customHeight="1">
      <c r="A8" s="83"/>
      <c r="B8" s="83"/>
      <c r="C8" s="83"/>
      <c r="D8" s="83"/>
      <c r="E8" s="81" t="s">
        <v>198</v>
      </c>
      <c r="F8" s="83"/>
      <c r="G8" s="283">
        <v>2024</v>
      </c>
      <c r="H8" s="111"/>
      <c r="I8" s="283">
        <v>2023</v>
      </c>
      <c r="J8" s="111"/>
      <c r="K8" s="283">
        <v>2024</v>
      </c>
      <c r="L8" s="111"/>
      <c r="M8" s="283">
        <v>2023</v>
      </c>
    </row>
    <row r="9" spans="1:13" ht="19.7" customHeight="1">
      <c r="A9" s="83"/>
      <c r="B9" s="83"/>
      <c r="C9" s="83"/>
      <c r="D9" s="83"/>
      <c r="E9" s="311"/>
      <c r="F9" s="83"/>
      <c r="G9" s="365" t="s">
        <v>200</v>
      </c>
      <c r="H9" s="365"/>
      <c r="I9" s="365"/>
      <c r="J9" s="365"/>
      <c r="K9" s="365"/>
      <c r="L9" s="365"/>
      <c r="M9" s="365"/>
    </row>
    <row r="10" spans="1:13" ht="19.7" customHeight="1">
      <c r="A10" s="314" t="s">
        <v>393</v>
      </c>
    </row>
    <row r="11" spans="1:13" ht="19.7" customHeight="1">
      <c r="A11" s="84" t="s">
        <v>258</v>
      </c>
      <c r="E11" s="317" t="s">
        <v>374</v>
      </c>
      <c r="G11" s="203">
        <v>510963</v>
      </c>
      <c r="H11" s="189"/>
      <c r="I11" s="190">
        <v>322991</v>
      </c>
      <c r="J11" s="189"/>
      <c r="K11" s="203">
        <v>481889</v>
      </c>
      <c r="L11" s="204"/>
      <c r="M11" s="190">
        <v>314574</v>
      </c>
    </row>
    <row r="12" spans="1:13" ht="19.7" customHeight="1">
      <c r="A12" s="84" t="s">
        <v>259</v>
      </c>
      <c r="E12" s="317">
        <v>4</v>
      </c>
      <c r="G12" s="205">
        <v>2584</v>
      </c>
      <c r="H12" s="189"/>
      <c r="I12" s="190">
        <v>2918</v>
      </c>
      <c r="J12" s="189"/>
      <c r="K12" s="205">
        <v>3245</v>
      </c>
      <c r="L12" s="204"/>
      <c r="M12" s="190">
        <v>3893</v>
      </c>
    </row>
    <row r="13" spans="1:13" ht="19.7" customHeight="1">
      <c r="A13" s="83" t="s">
        <v>394</v>
      </c>
      <c r="G13" s="250">
        <f>SUM(G11:G12)</f>
        <v>513547</v>
      </c>
      <c r="H13" s="207"/>
      <c r="I13" s="359">
        <f>SUM(I11:I12)</f>
        <v>325909</v>
      </c>
      <c r="J13" s="207"/>
      <c r="K13" s="250">
        <f>SUM(K11:K12)</f>
        <v>485134</v>
      </c>
      <c r="L13" s="207"/>
      <c r="M13" s="359">
        <f>SUM(M11:M12)</f>
        <v>318467</v>
      </c>
    </row>
    <row r="14" spans="1:13" ht="19.7" customHeight="1">
      <c r="A14" s="83"/>
      <c r="G14" s="208"/>
      <c r="H14" s="208"/>
      <c r="I14" s="208"/>
      <c r="J14" s="208"/>
      <c r="K14" s="208"/>
      <c r="L14" s="208"/>
      <c r="M14" s="208"/>
    </row>
    <row r="15" spans="1:13" ht="19.7" customHeight="1">
      <c r="A15" s="314" t="s">
        <v>260</v>
      </c>
      <c r="G15" s="208"/>
      <c r="H15" s="208"/>
      <c r="I15" s="208"/>
      <c r="J15" s="208"/>
      <c r="K15" s="208"/>
      <c r="L15" s="208"/>
      <c r="M15" s="208"/>
    </row>
    <row r="16" spans="1:13" ht="19.7" customHeight="1">
      <c r="A16" s="84" t="s">
        <v>261</v>
      </c>
      <c r="E16" s="317" t="s">
        <v>374</v>
      </c>
      <c r="G16" s="165">
        <v>389029</v>
      </c>
      <c r="H16" s="194"/>
      <c r="I16" s="195">
        <v>208650</v>
      </c>
      <c r="J16" s="194"/>
      <c r="K16" s="165">
        <v>365505</v>
      </c>
      <c r="L16" s="209"/>
      <c r="M16" s="195">
        <v>203783</v>
      </c>
    </row>
    <row r="17" spans="1:13" ht="19.7" customHeight="1">
      <c r="A17" s="84" t="s">
        <v>262</v>
      </c>
      <c r="G17" s="165">
        <v>21432</v>
      </c>
      <c r="H17" s="194"/>
      <c r="I17" s="195">
        <v>26831</v>
      </c>
      <c r="J17" s="194"/>
      <c r="K17" s="165">
        <v>21389</v>
      </c>
      <c r="L17" s="209"/>
      <c r="M17" s="195">
        <v>26831</v>
      </c>
    </row>
    <row r="18" spans="1:13" ht="19.7" customHeight="1">
      <c r="A18" s="84" t="s">
        <v>263</v>
      </c>
      <c r="E18" s="317">
        <v>4</v>
      </c>
      <c r="G18" s="165">
        <v>91467</v>
      </c>
      <c r="H18" s="189"/>
      <c r="I18" s="190">
        <v>67642</v>
      </c>
      <c r="J18" s="189"/>
      <c r="K18" s="165">
        <v>81342</v>
      </c>
      <c r="L18" s="204"/>
      <c r="M18" s="190">
        <v>62728</v>
      </c>
    </row>
    <row r="19" spans="1:13" ht="19.7" customHeight="1">
      <c r="A19" s="84" t="s">
        <v>410</v>
      </c>
      <c r="E19" s="317"/>
      <c r="G19" s="171">
        <v>-9631</v>
      </c>
      <c r="H19" s="189"/>
      <c r="I19" s="206">
        <v>-7513</v>
      </c>
      <c r="J19" s="189"/>
      <c r="K19" s="171">
        <v>-9631</v>
      </c>
      <c r="L19" s="204"/>
      <c r="M19" s="206">
        <v>-20920</v>
      </c>
    </row>
    <row r="20" spans="1:13" ht="19.7" customHeight="1">
      <c r="A20" s="83" t="s">
        <v>264</v>
      </c>
      <c r="G20" s="250">
        <f>SUM(G16:G19)</f>
        <v>492297</v>
      </c>
      <c r="H20" s="207"/>
      <c r="I20" s="250">
        <f>SUM(I16:I19)</f>
        <v>295610</v>
      </c>
      <c r="J20" s="207"/>
      <c r="K20" s="250">
        <f>SUM(K16:K19)</f>
        <v>458605</v>
      </c>
      <c r="L20" s="207"/>
      <c r="M20" s="250">
        <f>SUM(M16:M19)</f>
        <v>272422</v>
      </c>
    </row>
    <row r="21" spans="1:13" ht="20.100000000000001" customHeight="1">
      <c r="G21" s="208"/>
      <c r="H21" s="208"/>
      <c r="I21" s="208"/>
      <c r="J21" s="208"/>
      <c r="K21" s="208"/>
      <c r="L21" s="208"/>
      <c r="M21" s="208"/>
    </row>
    <row r="22" spans="1:13" ht="19.7" customHeight="1">
      <c r="A22" s="83" t="s">
        <v>265</v>
      </c>
      <c r="B22" s="83"/>
      <c r="C22" s="83"/>
      <c r="D22" s="83"/>
      <c r="E22" s="311"/>
      <c r="F22" s="83"/>
      <c r="G22" s="251">
        <f>G13-G20</f>
        <v>21250</v>
      </c>
      <c r="H22" s="210"/>
      <c r="I22" s="210">
        <f>I13-I20</f>
        <v>30299</v>
      </c>
      <c r="J22" s="210"/>
      <c r="K22" s="251">
        <f>K13-K20</f>
        <v>26529</v>
      </c>
      <c r="L22" s="210"/>
      <c r="M22" s="210">
        <f>M13-M20</f>
        <v>46045</v>
      </c>
    </row>
    <row r="23" spans="1:13" ht="19.7" customHeight="1">
      <c r="A23" s="84" t="s">
        <v>266</v>
      </c>
      <c r="G23" s="203">
        <v>-6819</v>
      </c>
      <c r="H23" s="208"/>
      <c r="I23" s="208">
        <v>-6788</v>
      </c>
      <c r="J23" s="208"/>
      <c r="K23" s="208">
        <v>-4935</v>
      </c>
      <c r="L23" s="208"/>
      <c r="M23" s="208">
        <v>-6035</v>
      </c>
    </row>
    <row r="24" spans="1:13" ht="19.7" customHeight="1">
      <c r="A24" s="318" t="s">
        <v>267</v>
      </c>
      <c r="E24" s="317">
        <v>5</v>
      </c>
      <c r="G24" s="203">
        <v>3469</v>
      </c>
      <c r="H24" s="208"/>
      <c r="I24" s="208">
        <v>-3760</v>
      </c>
      <c r="J24" s="208"/>
      <c r="K24" s="208">
        <v>3469</v>
      </c>
      <c r="L24" s="208"/>
      <c r="M24" s="208">
        <v>-3758</v>
      </c>
    </row>
    <row r="25" spans="1:13" s="83" customFormat="1" ht="19.7" customHeight="1">
      <c r="A25" s="84" t="s">
        <v>391</v>
      </c>
      <c r="B25" s="84"/>
      <c r="C25" s="84"/>
      <c r="D25" s="84"/>
      <c r="E25" s="315"/>
      <c r="F25" s="84"/>
      <c r="H25" s="208"/>
      <c r="I25" s="208"/>
      <c r="J25" s="208"/>
      <c r="K25" s="208"/>
      <c r="L25" s="208"/>
      <c r="M25" s="208"/>
    </row>
    <row r="26" spans="1:13" s="83" customFormat="1" ht="19.7" customHeight="1">
      <c r="A26" s="84"/>
      <c r="B26" s="84" t="s">
        <v>268</v>
      </c>
      <c r="C26" s="84"/>
      <c r="D26" s="84"/>
      <c r="E26" s="81"/>
      <c r="F26" s="111"/>
      <c r="G26" s="208">
        <v>-4368</v>
      </c>
      <c r="H26" s="211"/>
      <c r="I26" s="212">
        <v>737</v>
      </c>
      <c r="J26" s="211"/>
      <c r="K26" s="105">
        <v>0</v>
      </c>
      <c r="L26" s="106"/>
      <c r="M26" s="105">
        <v>0</v>
      </c>
    </row>
    <row r="27" spans="1:13" ht="19.7" customHeight="1">
      <c r="A27" s="83" t="s">
        <v>269</v>
      </c>
      <c r="E27" s="317"/>
      <c r="G27" s="252">
        <f>SUM(G22:G26)</f>
        <v>13532</v>
      </c>
      <c r="H27" s="207"/>
      <c r="I27" s="207">
        <f>SUM(I22:I26)</f>
        <v>20488</v>
      </c>
      <c r="J27" s="207"/>
      <c r="K27" s="252">
        <f>SUM(K22:K26)</f>
        <v>25063</v>
      </c>
      <c r="L27" s="207"/>
      <c r="M27" s="207">
        <f>SUM(M22:M26)</f>
        <v>36252</v>
      </c>
    </row>
    <row r="28" spans="1:13" ht="19.7" customHeight="1">
      <c r="A28" s="84" t="s">
        <v>270</v>
      </c>
      <c r="E28" s="319">
        <v>12</v>
      </c>
      <c r="F28" s="320"/>
      <c r="G28" s="205">
        <v>-4835</v>
      </c>
      <c r="H28" s="194"/>
      <c r="I28" s="206">
        <v>-5460</v>
      </c>
      <c r="J28" s="194"/>
      <c r="K28" s="205">
        <v>-4808</v>
      </c>
      <c r="L28" s="204"/>
      <c r="M28" s="206">
        <v>-5562</v>
      </c>
    </row>
    <row r="29" spans="1:13" ht="19.7" customHeight="1" thickBot="1">
      <c r="A29" s="83" t="s">
        <v>271</v>
      </c>
      <c r="E29" s="317"/>
      <c r="G29" s="253">
        <f>SUM(G27:G28)</f>
        <v>8697</v>
      </c>
      <c r="H29" s="213"/>
      <c r="I29" s="214">
        <f>SUM(I27:I28)</f>
        <v>15028</v>
      </c>
      <c r="J29" s="213"/>
      <c r="K29" s="253">
        <f>SUM(K27:K28)</f>
        <v>20255</v>
      </c>
      <c r="L29" s="213"/>
      <c r="M29" s="214">
        <f t="shared" ref="M29" si="0">SUM(M27:M28)</f>
        <v>30690</v>
      </c>
    </row>
    <row r="30" spans="1:13" ht="21" customHeight="1" thickTop="1">
      <c r="A30" s="83"/>
      <c r="E30" s="317"/>
      <c r="G30" s="207"/>
      <c r="H30" s="213"/>
      <c r="I30" s="207"/>
      <c r="J30" s="213"/>
      <c r="K30" s="207"/>
      <c r="L30" s="213"/>
      <c r="M30" s="207"/>
    </row>
    <row r="31" spans="1:13" ht="21" customHeight="1">
      <c r="A31" s="83"/>
      <c r="E31" s="317"/>
      <c r="G31" s="207"/>
      <c r="H31" s="213"/>
      <c r="I31" s="207"/>
      <c r="J31" s="213"/>
      <c r="K31" s="207"/>
      <c r="L31" s="213"/>
      <c r="M31" s="207"/>
    </row>
    <row r="32" spans="1:13" ht="21" customHeight="1">
      <c r="A32" s="83"/>
      <c r="E32" s="317"/>
      <c r="G32" s="207"/>
      <c r="H32" s="213"/>
      <c r="I32" s="207"/>
      <c r="J32" s="213"/>
      <c r="K32" s="207"/>
      <c r="L32" s="213"/>
      <c r="M32" s="207"/>
    </row>
    <row r="33" spans="1:13" ht="21" customHeight="1">
      <c r="A33" s="83"/>
      <c r="E33" s="317"/>
      <c r="G33" s="207"/>
      <c r="H33" s="213"/>
      <c r="I33" s="207"/>
      <c r="J33" s="213"/>
      <c r="K33" s="207"/>
      <c r="L33" s="213"/>
      <c r="M33" s="207"/>
    </row>
    <row r="34" spans="1:13" ht="21" customHeight="1">
      <c r="A34" s="83"/>
      <c r="E34" s="317"/>
      <c r="G34" s="207"/>
      <c r="H34" s="213"/>
      <c r="I34" s="207"/>
      <c r="J34" s="213"/>
      <c r="K34" s="207"/>
      <c r="L34" s="213"/>
      <c r="M34" s="207"/>
    </row>
    <row r="35" spans="1:13" ht="21" customHeight="1">
      <c r="A35" s="83"/>
      <c r="E35" s="317"/>
      <c r="G35" s="207"/>
      <c r="H35" s="213"/>
      <c r="I35" s="207"/>
      <c r="J35" s="213"/>
      <c r="K35" s="207"/>
      <c r="L35" s="213"/>
      <c r="M35" s="207"/>
    </row>
    <row r="36" spans="1:13" ht="21" customHeight="1">
      <c r="A36" s="83"/>
      <c r="E36" s="317"/>
      <c r="G36" s="207"/>
      <c r="H36" s="213"/>
      <c r="I36" s="207"/>
      <c r="J36" s="213"/>
      <c r="K36" s="207"/>
      <c r="L36" s="213"/>
      <c r="M36" s="207"/>
    </row>
    <row r="37" spans="1:13" ht="21" customHeight="1">
      <c r="A37" s="83"/>
      <c r="E37" s="317"/>
      <c r="G37" s="207"/>
      <c r="H37" s="213"/>
      <c r="I37" s="207"/>
      <c r="J37" s="213"/>
      <c r="K37" s="207"/>
      <c r="L37" s="213"/>
      <c r="M37" s="207"/>
    </row>
    <row r="38" spans="1:13" ht="21" customHeight="1">
      <c r="A38" s="83"/>
      <c r="E38" s="317"/>
      <c r="G38" s="207"/>
      <c r="H38" s="213"/>
      <c r="I38" s="207"/>
      <c r="J38" s="213"/>
      <c r="K38" s="207"/>
      <c r="L38" s="213"/>
      <c r="M38" s="207"/>
    </row>
    <row r="39" spans="1:13" ht="21" customHeight="1">
      <c r="A39" s="83"/>
      <c r="E39" s="317"/>
      <c r="G39" s="207"/>
      <c r="H39" s="213"/>
      <c r="I39" s="207"/>
      <c r="J39" s="213"/>
      <c r="K39" s="207"/>
      <c r="L39" s="213"/>
      <c r="M39" s="207"/>
    </row>
    <row r="40" spans="1:13" ht="21" customHeight="1">
      <c r="A40" s="83"/>
      <c r="E40" s="317"/>
      <c r="G40" s="207"/>
      <c r="H40" s="213"/>
      <c r="I40" s="207"/>
      <c r="J40" s="213"/>
      <c r="K40" s="207"/>
      <c r="L40" s="213"/>
      <c r="M40" s="207"/>
    </row>
    <row r="41" spans="1:13" ht="21" customHeight="1">
      <c r="A41" s="83"/>
      <c r="E41" s="317"/>
      <c r="G41" s="207"/>
      <c r="H41" s="213"/>
      <c r="I41" s="207"/>
      <c r="J41" s="213"/>
      <c r="K41" s="207"/>
      <c r="L41" s="213"/>
      <c r="M41" s="207"/>
    </row>
    <row r="42" spans="1:13" ht="15">
      <c r="A42" s="83"/>
      <c r="E42" s="317"/>
      <c r="G42" s="207"/>
      <c r="H42" s="213"/>
      <c r="I42" s="207"/>
      <c r="J42" s="213"/>
      <c r="K42" s="207"/>
      <c r="L42" s="213"/>
      <c r="M42" s="207"/>
    </row>
    <row r="43" spans="1:13" ht="15">
      <c r="A43" s="83"/>
      <c r="E43" s="317"/>
      <c r="G43" s="207"/>
      <c r="H43" s="213"/>
      <c r="I43" s="207"/>
      <c r="J43" s="213"/>
      <c r="K43" s="207"/>
      <c r="L43" s="213"/>
      <c r="M43" s="207"/>
    </row>
    <row r="44" spans="1:13" ht="15">
      <c r="A44" s="83"/>
      <c r="E44" s="317"/>
      <c r="G44" s="207"/>
      <c r="H44" s="213"/>
      <c r="I44" s="207"/>
      <c r="J44" s="213"/>
      <c r="K44" s="207"/>
      <c r="L44" s="213"/>
      <c r="M44" s="207"/>
    </row>
    <row r="45" spans="1:13" ht="15">
      <c r="A45" s="83"/>
      <c r="E45" s="317"/>
      <c r="G45" s="207"/>
      <c r="H45" s="213"/>
      <c r="I45" s="207"/>
      <c r="J45" s="213"/>
      <c r="K45" s="207"/>
      <c r="L45" s="213"/>
      <c r="M45" s="207"/>
    </row>
    <row r="46" spans="1:13" ht="15">
      <c r="A46" s="83"/>
      <c r="E46" s="317"/>
      <c r="G46" s="207"/>
      <c r="H46" s="213"/>
      <c r="I46" s="207"/>
      <c r="J46" s="213"/>
      <c r="K46" s="207"/>
      <c r="L46" s="213"/>
      <c r="M46" s="207"/>
    </row>
    <row r="47" spans="1:13" ht="21" hidden="1" customHeight="1">
      <c r="A47" s="83"/>
      <c r="E47" s="317"/>
      <c r="G47" s="207"/>
      <c r="H47" s="213"/>
      <c r="I47" s="207"/>
      <c r="J47" s="213"/>
      <c r="K47" s="207"/>
      <c r="L47" s="213"/>
      <c r="M47" s="207"/>
    </row>
    <row r="48" spans="1:13" ht="21" hidden="1" customHeight="1">
      <c r="A48" s="83"/>
      <c r="E48" s="317"/>
      <c r="G48" s="207"/>
      <c r="H48" s="213"/>
      <c r="I48" s="207"/>
      <c r="J48" s="213"/>
      <c r="K48" s="207"/>
      <c r="L48" s="213"/>
      <c r="M48" s="207"/>
    </row>
    <row r="49" spans="1:13" ht="19.7" customHeight="1">
      <c r="A49" s="269" t="s">
        <v>191</v>
      </c>
      <c r="B49" s="308"/>
      <c r="C49" s="308"/>
      <c r="D49" s="308"/>
      <c r="E49" s="309"/>
      <c r="F49" s="308"/>
      <c r="G49" s="310"/>
      <c r="H49" s="310"/>
      <c r="I49" s="310"/>
      <c r="J49" s="310"/>
      <c r="K49" s="310"/>
      <c r="L49" s="310"/>
      <c r="M49" s="310"/>
    </row>
    <row r="50" spans="1:13" ht="19.7" customHeight="1">
      <c r="A50" s="308" t="s">
        <v>256</v>
      </c>
      <c r="B50" s="308"/>
      <c r="C50" s="308"/>
      <c r="D50" s="308"/>
      <c r="E50" s="309"/>
      <c r="F50" s="308"/>
      <c r="G50" s="310"/>
      <c r="H50" s="310"/>
      <c r="I50" s="310"/>
      <c r="J50" s="310"/>
      <c r="K50" s="310"/>
      <c r="L50" s="310"/>
      <c r="M50" s="310"/>
    </row>
    <row r="51" spans="1:13" ht="19.7" customHeight="1">
      <c r="A51" s="83"/>
      <c r="E51" s="81"/>
      <c r="F51" s="75"/>
      <c r="G51" s="321"/>
      <c r="H51" s="193"/>
      <c r="I51" s="321"/>
      <c r="J51" s="193"/>
      <c r="K51" s="321"/>
      <c r="L51" s="193"/>
      <c r="M51" s="321"/>
    </row>
    <row r="52" spans="1:13" ht="19.7" customHeight="1">
      <c r="A52" s="83"/>
      <c r="B52" s="83"/>
      <c r="C52" s="83"/>
      <c r="D52" s="83"/>
      <c r="E52" s="311"/>
      <c r="F52" s="83"/>
      <c r="G52" s="361" t="s">
        <v>193</v>
      </c>
      <c r="H52" s="361"/>
      <c r="I52" s="361"/>
      <c r="J52" s="268"/>
      <c r="K52" s="361" t="s">
        <v>194</v>
      </c>
      <c r="L52" s="361"/>
      <c r="M52" s="361"/>
    </row>
    <row r="53" spans="1:13" ht="19.7" customHeight="1">
      <c r="A53" s="83"/>
      <c r="B53" s="83"/>
      <c r="C53" s="83"/>
      <c r="D53" s="83"/>
      <c r="E53" s="311"/>
      <c r="F53" s="83"/>
      <c r="G53" s="362" t="s">
        <v>195</v>
      </c>
      <c r="H53" s="362"/>
      <c r="I53" s="362"/>
      <c r="J53" s="280"/>
      <c r="K53" s="362" t="s">
        <v>195</v>
      </c>
      <c r="L53" s="362"/>
      <c r="M53" s="362"/>
    </row>
    <row r="54" spans="1:13" ht="19.7" customHeight="1">
      <c r="A54" s="83"/>
      <c r="B54" s="83"/>
      <c r="C54" s="83"/>
      <c r="D54" s="83"/>
      <c r="E54" s="311"/>
      <c r="F54" s="83"/>
      <c r="G54" s="364" t="s">
        <v>257</v>
      </c>
      <c r="H54" s="364"/>
      <c r="I54" s="364"/>
      <c r="J54" s="313"/>
      <c r="K54" s="364" t="s">
        <v>257</v>
      </c>
      <c r="L54" s="364"/>
      <c r="M54" s="364"/>
    </row>
    <row r="55" spans="1:13" ht="19.7" customHeight="1">
      <c r="A55" s="83"/>
      <c r="B55" s="83"/>
      <c r="C55" s="83"/>
      <c r="D55" s="83"/>
      <c r="E55" s="311"/>
      <c r="F55" s="83"/>
      <c r="G55" s="364" t="s">
        <v>395</v>
      </c>
      <c r="H55" s="364"/>
      <c r="I55" s="364"/>
      <c r="J55" s="313"/>
      <c r="K55" s="364" t="s">
        <v>395</v>
      </c>
      <c r="L55" s="364"/>
      <c r="M55" s="364"/>
    </row>
    <row r="56" spans="1:13" ht="19.7" customHeight="1">
      <c r="A56" s="83"/>
      <c r="B56" s="83"/>
      <c r="C56" s="83"/>
      <c r="D56" s="83"/>
      <c r="E56" s="81" t="s">
        <v>198</v>
      </c>
      <c r="F56" s="83"/>
      <c r="G56" s="283">
        <v>2024</v>
      </c>
      <c r="H56" s="111"/>
      <c r="I56" s="283">
        <v>2023</v>
      </c>
      <c r="J56" s="111"/>
      <c r="K56" s="283">
        <v>2024</v>
      </c>
      <c r="L56" s="111"/>
      <c r="M56" s="283">
        <v>2023</v>
      </c>
    </row>
    <row r="57" spans="1:13" ht="19.7" customHeight="1">
      <c r="A57" s="83"/>
      <c r="B57" s="83"/>
      <c r="C57" s="83"/>
      <c r="D57" s="83"/>
      <c r="E57" s="311"/>
      <c r="F57" s="83"/>
      <c r="G57" s="365" t="s">
        <v>200</v>
      </c>
      <c r="H57" s="365"/>
      <c r="I57" s="365"/>
      <c r="J57" s="365"/>
      <c r="K57" s="365"/>
      <c r="L57" s="365"/>
      <c r="M57" s="365"/>
    </row>
    <row r="58" spans="1:13" ht="19.7" customHeight="1">
      <c r="A58" s="83" t="s">
        <v>272</v>
      </c>
      <c r="E58" s="311"/>
    </row>
    <row r="59" spans="1:13" ht="19.7" customHeight="1">
      <c r="A59" s="314" t="s">
        <v>273</v>
      </c>
      <c r="E59" s="311"/>
    </row>
    <row r="60" spans="1:13" ht="19.7" customHeight="1">
      <c r="B60" s="314" t="s">
        <v>274</v>
      </c>
      <c r="C60" s="314"/>
      <c r="D60" s="314"/>
      <c r="G60" s="208"/>
      <c r="H60" s="208"/>
      <c r="I60" s="208"/>
      <c r="J60" s="208"/>
      <c r="K60" s="208"/>
      <c r="L60" s="208"/>
      <c r="M60" s="208"/>
    </row>
    <row r="61" spans="1:13" ht="19.7" customHeight="1">
      <c r="A61" s="84" t="s">
        <v>275</v>
      </c>
      <c r="B61" s="314"/>
      <c r="C61" s="314"/>
      <c r="D61" s="314"/>
      <c r="G61" s="208"/>
      <c r="H61" s="208"/>
      <c r="I61" s="208"/>
      <c r="J61" s="208"/>
      <c r="K61" s="208"/>
      <c r="L61" s="208"/>
      <c r="M61" s="208"/>
    </row>
    <row r="62" spans="1:13" ht="19.7" customHeight="1">
      <c r="B62" s="84" t="s">
        <v>276</v>
      </c>
      <c r="C62" s="314"/>
      <c r="D62" s="314"/>
      <c r="G62" s="205">
        <v>-2892</v>
      </c>
      <c r="H62" s="211"/>
      <c r="I62" s="212">
        <v>-17</v>
      </c>
      <c r="J62" s="189"/>
      <c r="K62" s="188">
        <v>0</v>
      </c>
      <c r="L62" s="104"/>
      <c r="M62" s="188">
        <v>0</v>
      </c>
    </row>
    <row r="63" spans="1:13" ht="19.7" customHeight="1">
      <c r="A63" s="83" t="s">
        <v>277</v>
      </c>
      <c r="C63" s="83"/>
      <c r="D63" s="83"/>
      <c r="G63" s="208"/>
      <c r="H63" s="208"/>
      <c r="I63" s="208"/>
      <c r="J63" s="208"/>
      <c r="K63" s="215"/>
      <c r="L63" s="208"/>
      <c r="M63" s="208"/>
    </row>
    <row r="64" spans="1:13" ht="19.7" customHeight="1">
      <c r="B64" s="83" t="s">
        <v>278</v>
      </c>
      <c r="D64" s="83"/>
      <c r="G64" s="254">
        <f>SUM(G62)</f>
        <v>-2892</v>
      </c>
      <c r="H64" s="216"/>
      <c r="I64" s="217">
        <f>SUM(I62)</f>
        <v>-17</v>
      </c>
      <c r="J64" s="107"/>
      <c r="K64" s="191">
        <v>0</v>
      </c>
      <c r="L64" s="192"/>
      <c r="M64" s="191">
        <v>0</v>
      </c>
    </row>
    <row r="65" spans="1:13" ht="19.7" hidden="1" customHeight="1">
      <c r="B65" s="83"/>
      <c r="D65" s="83"/>
      <c r="G65" s="247"/>
      <c r="H65" s="216"/>
      <c r="I65" s="216"/>
      <c r="J65" s="107"/>
      <c r="K65" s="187"/>
      <c r="L65" s="104"/>
      <c r="M65" s="187"/>
    </row>
    <row r="66" spans="1:13" ht="19.7" hidden="1" customHeight="1">
      <c r="A66" s="314" t="s">
        <v>279</v>
      </c>
      <c r="B66" s="314"/>
      <c r="D66" s="83"/>
      <c r="G66" s="211"/>
      <c r="H66" s="216"/>
      <c r="I66" s="216"/>
      <c r="J66" s="107"/>
      <c r="K66" s="249"/>
      <c r="L66" s="106"/>
      <c r="M66" s="249"/>
    </row>
    <row r="67" spans="1:13" ht="19.7" hidden="1" customHeight="1">
      <c r="A67" s="322"/>
      <c r="B67" s="314" t="s">
        <v>274</v>
      </c>
      <c r="D67" s="83"/>
      <c r="G67" s="211"/>
      <c r="H67" s="216"/>
      <c r="I67" s="216"/>
      <c r="J67" s="107"/>
      <c r="K67" s="249"/>
      <c r="L67" s="106"/>
      <c r="M67" s="249"/>
    </row>
    <row r="68" spans="1:13" ht="19.7" hidden="1" customHeight="1">
      <c r="A68" s="84" t="s">
        <v>280</v>
      </c>
      <c r="D68" s="83"/>
      <c r="G68" s="211"/>
      <c r="H68" s="216"/>
      <c r="I68" s="216"/>
      <c r="J68" s="107"/>
      <c r="K68" s="249"/>
      <c r="L68" s="106"/>
      <c r="M68" s="249"/>
    </row>
    <row r="69" spans="1:13" ht="19.7" hidden="1" customHeight="1">
      <c r="B69" s="84" t="s">
        <v>281</v>
      </c>
      <c r="D69" s="83"/>
      <c r="G69" s="198"/>
      <c r="H69" s="218"/>
      <c r="I69" s="129"/>
      <c r="J69" s="137"/>
      <c r="K69" s="131"/>
      <c r="L69" s="136"/>
      <c r="M69" s="129"/>
    </row>
    <row r="70" spans="1:13" ht="19.7" hidden="1" customHeight="1">
      <c r="A70" s="84" t="s">
        <v>282</v>
      </c>
      <c r="D70" s="83"/>
      <c r="G70" s="198"/>
      <c r="H70" s="218"/>
      <c r="I70" s="218"/>
      <c r="J70" s="137"/>
      <c r="K70" s="131"/>
      <c r="L70" s="136"/>
      <c r="M70" s="131"/>
    </row>
    <row r="71" spans="1:13" ht="19.7" hidden="1" customHeight="1">
      <c r="B71" s="84" t="s">
        <v>283</v>
      </c>
      <c r="D71" s="83"/>
      <c r="G71" s="220"/>
      <c r="H71" s="198"/>
      <c r="I71" s="132"/>
      <c r="J71" s="120"/>
      <c r="K71" s="244"/>
      <c r="L71" s="131"/>
      <c r="M71" s="132"/>
    </row>
    <row r="72" spans="1:13" ht="19.7" hidden="1" customHeight="1">
      <c r="A72" s="83" t="s">
        <v>284</v>
      </c>
      <c r="D72" s="83"/>
      <c r="G72" s="198"/>
      <c r="H72" s="218"/>
      <c r="I72" s="218"/>
      <c r="J72" s="137"/>
      <c r="K72" s="131"/>
      <c r="L72" s="136"/>
      <c r="M72" s="131"/>
    </row>
    <row r="73" spans="1:13" ht="19.7" hidden="1" customHeight="1">
      <c r="B73" s="83" t="s">
        <v>278</v>
      </c>
      <c r="D73" s="83"/>
      <c r="G73" s="248">
        <f>SUM(G69,G71)</f>
        <v>0</v>
      </c>
      <c r="H73" s="241"/>
      <c r="I73" s="239">
        <f>SUM(I69,I71)</f>
        <v>0</v>
      </c>
      <c r="J73" s="240"/>
      <c r="K73" s="248">
        <f>SUM(K69,K71)</f>
        <v>0</v>
      </c>
      <c r="L73" s="255"/>
      <c r="M73" s="248">
        <f>SUM(M69,M71)</f>
        <v>0</v>
      </c>
    </row>
    <row r="74" spans="1:13" ht="19.7" customHeight="1">
      <c r="A74" s="83" t="s">
        <v>285</v>
      </c>
      <c r="B74" s="83"/>
      <c r="G74" s="213"/>
      <c r="H74" s="207"/>
      <c r="I74" s="207"/>
      <c r="J74" s="207"/>
      <c r="K74" s="131"/>
      <c r="L74" s="136"/>
      <c r="M74" s="131"/>
    </row>
    <row r="75" spans="1:13" ht="19.7" customHeight="1">
      <c r="A75" s="83"/>
      <c r="B75" s="83" t="s">
        <v>286</v>
      </c>
      <c r="G75" s="254">
        <f>SUM(G64,G73)</f>
        <v>-2892</v>
      </c>
      <c r="H75" s="218"/>
      <c r="I75" s="219">
        <f>SUM(I64,I73)</f>
        <v>-17</v>
      </c>
      <c r="J75" s="207"/>
      <c r="K75" s="254">
        <f>SUM(K64,K73)</f>
        <v>0</v>
      </c>
      <c r="L75" s="207"/>
      <c r="M75" s="219">
        <f>SUM(M64,M73)</f>
        <v>0</v>
      </c>
    </row>
    <row r="76" spans="1:13" ht="12" customHeight="1">
      <c r="B76" s="83"/>
      <c r="C76" s="83"/>
      <c r="G76" s="136"/>
      <c r="H76" s="131"/>
      <c r="I76" s="136"/>
      <c r="J76" s="213"/>
      <c r="K76" s="213"/>
      <c r="L76" s="213"/>
      <c r="M76" s="213"/>
    </row>
    <row r="77" spans="1:13" ht="19.7" customHeight="1" thickBot="1">
      <c r="A77" s="83" t="s">
        <v>287</v>
      </c>
      <c r="B77" s="83"/>
      <c r="G77" s="256">
        <f>G75+G29</f>
        <v>5805</v>
      </c>
      <c r="H77" s="218"/>
      <c r="I77" s="242">
        <f>I75+I29</f>
        <v>15011</v>
      </c>
      <c r="J77" s="213"/>
      <c r="K77" s="256">
        <f>K75+K29</f>
        <v>20255</v>
      </c>
      <c r="L77" s="218"/>
      <c r="M77" s="242">
        <f>M75+M29</f>
        <v>30690</v>
      </c>
    </row>
    <row r="78" spans="1:13" ht="12.75" customHeight="1" thickTop="1">
      <c r="A78" s="83"/>
      <c r="B78" s="83"/>
      <c r="G78" s="218"/>
      <c r="H78" s="218"/>
      <c r="I78" s="218"/>
      <c r="J78" s="213"/>
      <c r="K78" s="218"/>
      <c r="L78" s="218"/>
      <c r="M78" s="218"/>
    </row>
    <row r="79" spans="1:13" ht="19.7" customHeight="1">
      <c r="A79" s="83" t="s">
        <v>288</v>
      </c>
      <c r="G79" s="136"/>
      <c r="H79" s="136"/>
      <c r="I79" s="136"/>
      <c r="J79" s="213"/>
      <c r="K79" s="213"/>
      <c r="L79" s="213"/>
      <c r="M79" s="213"/>
    </row>
    <row r="80" spans="1:13" ht="19.7" customHeight="1">
      <c r="B80" s="84" t="s">
        <v>289</v>
      </c>
      <c r="G80" s="131">
        <v>12718</v>
      </c>
      <c r="H80" s="198"/>
      <c r="I80" s="198">
        <v>16292</v>
      </c>
      <c r="J80" s="198"/>
      <c r="K80" s="131">
        <v>20255</v>
      </c>
      <c r="L80" s="198"/>
      <c r="M80" s="198">
        <v>30690</v>
      </c>
    </row>
    <row r="81" spans="1:13" ht="19.7" customHeight="1">
      <c r="B81" s="84" t="s">
        <v>253</v>
      </c>
      <c r="G81" s="120">
        <v>-4021</v>
      </c>
      <c r="H81" s="131"/>
      <c r="I81" s="198">
        <v>-1264</v>
      </c>
      <c r="J81" s="131"/>
      <c r="K81" s="187">
        <v>0</v>
      </c>
      <c r="L81" s="144"/>
      <c r="M81" s="187">
        <v>0</v>
      </c>
    </row>
    <row r="82" spans="1:13" ht="19.7" customHeight="1" thickBot="1">
      <c r="G82" s="257">
        <f>G29</f>
        <v>8697</v>
      </c>
      <c r="H82" s="218"/>
      <c r="I82" s="243">
        <f>I29</f>
        <v>15028</v>
      </c>
      <c r="J82" s="218"/>
      <c r="K82" s="257">
        <f>K29</f>
        <v>20255</v>
      </c>
      <c r="L82" s="218"/>
      <c r="M82" s="243">
        <f>M29</f>
        <v>30690</v>
      </c>
    </row>
    <row r="83" spans="1:13" ht="12" customHeight="1" thickTop="1">
      <c r="G83" s="136"/>
      <c r="H83" s="136"/>
      <c r="I83" s="136"/>
      <c r="J83" s="136"/>
      <c r="K83" s="136"/>
      <c r="L83" s="136"/>
      <c r="M83" s="136"/>
    </row>
    <row r="84" spans="1:13" ht="19.7" customHeight="1">
      <c r="A84" s="83" t="s">
        <v>290</v>
      </c>
      <c r="G84" s="136"/>
      <c r="H84" s="136"/>
      <c r="I84" s="136"/>
      <c r="J84" s="136"/>
      <c r="K84" s="136"/>
      <c r="L84" s="136"/>
      <c r="M84" s="136"/>
    </row>
    <row r="85" spans="1:13" ht="19.7" customHeight="1">
      <c r="B85" s="84" t="s">
        <v>289</v>
      </c>
      <c r="G85" s="131">
        <v>9932</v>
      </c>
      <c r="H85" s="198"/>
      <c r="I85" s="198">
        <v>16285</v>
      </c>
      <c r="J85" s="198"/>
      <c r="K85" s="131">
        <v>20255</v>
      </c>
      <c r="L85" s="198"/>
      <c r="M85" s="198">
        <v>30690</v>
      </c>
    </row>
    <row r="86" spans="1:13" ht="19.7" customHeight="1">
      <c r="B86" s="84" t="s">
        <v>253</v>
      </c>
      <c r="G86" s="220">
        <v>-4127</v>
      </c>
      <c r="H86" s="198"/>
      <c r="I86" s="198">
        <v>-1274</v>
      </c>
      <c r="J86" s="131"/>
      <c r="K86" s="187">
        <v>0</v>
      </c>
      <c r="L86" s="144"/>
      <c r="M86" s="187">
        <v>0</v>
      </c>
    </row>
    <row r="87" spans="1:13" ht="19.7" customHeight="1" thickBot="1">
      <c r="G87" s="243">
        <f>SUM(G85:G86)</f>
        <v>5805</v>
      </c>
      <c r="H87" s="218"/>
      <c r="I87" s="243">
        <f>SUM(I85:I86)</f>
        <v>15011</v>
      </c>
      <c r="J87" s="218"/>
      <c r="K87" s="243">
        <f>SUM(K85:K86)</f>
        <v>20255</v>
      </c>
      <c r="L87" s="218"/>
      <c r="M87" s="243">
        <f>SUM(M85:M86)</f>
        <v>30690</v>
      </c>
    </row>
    <row r="88" spans="1:13" ht="13.9" customHeight="1" thickTop="1">
      <c r="G88" s="100"/>
      <c r="H88" s="101"/>
      <c r="I88" s="100"/>
      <c r="J88" s="101"/>
      <c r="K88" s="100"/>
      <c r="L88" s="101"/>
      <c r="M88" s="100"/>
    </row>
    <row r="89" spans="1:13" ht="19.149999999999999" customHeight="1" thickBot="1">
      <c r="A89" s="83" t="s">
        <v>405</v>
      </c>
      <c r="E89" s="317">
        <v>13</v>
      </c>
      <c r="G89" s="344">
        <f>G80*10^3/315062000</f>
        <v>4.0366657991125557E-2</v>
      </c>
      <c r="H89" s="101"/>
      <c r="I89" s="344">
        <f>I80*10^3/315062000</f>
        <v>5.1710456989417959E-2</v>
      </c>
      <c r="J89" s="101"/>
      <c r="K89" s="344">
        <f>K80*10^3/315062000</f>
        <v>6.4288933606718682E-2</v>
      </c>
      <c r="L89" s="101"/>
      <c r="M89" s="344">
        <f>M80*10^3/315062000</f>
        <v>9.7409398785001045E-2</v>
      </c>
    </row>
    <row r="90" spans="1:13" ht="1.7" hidden="1" customHeight="1" thickTop="1" thickBot="1">
      <c r="A90" s="83" t="s">
        <v>397</v>
      </c>
      <c r="E90" s="81">
        <v>13</v>
      </c>
      <c r="F90" s="75"/>
      <c r="G90" s="344">
        <v>4.0366643256997119E-2</v>
      </c>
      <c r="H90" s="193"/>
      <c r="I90" s="344">
        <v>5.1710456989417959E-2</v>
      </c>
      <c r="J90" s="193"/>
      <c r="K90" s="344">
        <v>6.4288910140782876E-2</v>
      </c>
      <c r="L90" s="193"/>
      <c r="M90" s="344">
        <v>9.740622480654601E-2</v>
      </c>
    </row>
    <row r="91" spans="1:13" ht="19.7" customHeight="1" thickTop="1">
      <c r="A91" s="83"/>
      <c r="B91" s="83"/>
      <c r="C91" s="83"/>
      <c r="D91" s="83"/>
      <c r="E91" s="311"/>
      <c r="F91" s="83"/>
      <c r="G91" s="323"/>
      <c r="H91" s="323"/>
      <c r="I91" s="323"/>
      <c r="J91" s="323"/>
      <c r="K91" s="323"/>
      <c r="L91" s="323"/>
      <c r="M91" s="323"/>
    </row>
  </sheetData>
  <mergeCells count="18">
    <mergeCell ref="G53:I53"/>
    <mergeCell ref="K53:M53"/>
    <mergeCell ref="G55:I55"/>
    <mergeCell ref="K55:M55"/>
    <mergeCell ref="G57:M57"/>
    <mergeCell ref="G4:I4"/>
    <mergeCell ref="K4:M4"/>
    <mergeCell ref="G5:I5"/>
    <mergeCell ref="K5:M5"/>
    <mergeCell ref="G54:I54"/>
    <mergeCell ref="K54:M54"/>
    <mergeCell ref="G7:I7"/>
    <mergeCell ref="K7:M7"/>
    <mergeCell ref="G6:I6"/>
    <mergeCell ref="K6:M6"/>
    <mergeCell ref="G9:M9"/>
    <mergeCell ref="G52:I52"/>
    <mergeCell ref="K52:M52"/>
  </mergeCells>
  <pageMargins left="0.8" right="0.6" top="0.48" bottom="0.5" header="0.5" footer="0.5"/>
  <pageSetup paperSize="9" scale="86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6" max="12" man="1"/>
  </rowBreaks>
  <colBreaks count="1" manualBreakCount="1">
    <brk id="3" max="8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F452-F182-4676-A692-EA35747B3162}">
  <dimension ref="A1:X91"/>
  <sheetViews>
    <sheetView view="pageBreakPreview" zoomScaleNormal="85" zoomScaleSheetLayoutView="100" workbookViewId="0"/>
  </sheetViews>
  <sheetFormatPr defaultColWidth="9.33203125" defaultRowHeight="19.7" customHeight="1"/>
  <cols>
    <col min="1" max="3" width="1.6640625" style="84" customWidth="1"/>
    <col min="4" max="4" width="45.5" style="84" customWidth="1"/>
    <col min="5" max="5" width="6.1640625" style="315" customWidth="1"/>
    <col min="6" max="6" width="0.6640625" style="84" customWidth="1"/>
    <col min="7" max="7" width="13.1640625" style="316" customWidth="1"/>
    <col min="8" max="8" width="1.1640625" style="316" customWidth="1"/>
    <col min="9" max="9" width="13.1640625" style="316" customWidth="1"/>
    <col min="10" max="10" width="1.1640625" style="316" customWidth="1"/>
    <col min="11" max="11" width="13.33203125" style="316" customWidth="1"/>
    <col min="12" max="12" width="1.1640625" style="316" customWidth="1"/>
    <col min="13" max="13" width="13.6640625" style="316" customWidth="1"/>
    <col min="14" max="16384" width="9.33203125" style="84"/>
  </cols>
  <sheetData>
    <row r="1" spans="1:13" s="96" customFormat="1" ht="19.7" customHeight="1">
      <c r="A1" s="269" t="s">
        <v>191</v>
      </c>
      <c r="B1" s="308"/>
      <c r="C1" s="308"/>
      <c r="D1" s="308"/>
      <c r="E1" s="309"/>
      <c r="F1" s="308"/>
      <c r="G1" s="310"/>
      <c r="H1" s="310"/>
      <c r="I1" s="310"/>
      <c r="J1" s="310"/>
      <c r="K1" s="310"/>
      <c r="L1" s="310"/>
      <c r="M1" s="310"/>
    </row>
    <row r="2" spans="1:13" s="96" customFormat="1" ht="19.7" customHeight="1">
      <c r="A2" s="308" t="s">
        <v>256</v>
      </c>
      <c r="B2" s="308"/>
      <c r="C2" s="308"/>
      <c r="D2" s="308"/>
      <c r="E2" s="309"/>
      <c r="F2" s="308"/>
      <c r="G2" s="310"/>
      <c r="H2" s="310"/>
      <c r="I2" s="310"/>
      <c r="J2" s="310"/>
      <c r="K2" s="310"/>
      <c r="L2" s="310"/>
      <c r="M2" s="310"/>
    </row>
    <row r="3" spans="1:13" ht="19.7" customHeight="1">
      <c r="A3" s="83"/>
      <c r="B3" s="83"/>
      <c r="C3" s="83"/>
      <c r="D3" s="83"/>
      <c r="E3" s="311"/>
      <c r="F3" s="83"/>
      <c r="G3" s="312"/>
      <c r="H3" s="312"/>
      <c r="I3" s="312"/>
      <c r="J3" s="312"/>
      <c r="K3" s="312"/>
      <c r="L3" s="312"/>
      <c r="M3" s="312"/>
    </row>
    <row r="4" spans="1:13" ht="19.7" customHeight="1">
      <c r="A4" s="83"/>
      <c r="B4" s="83"/>
      <c r="C4" s="83"/>
      <c r="D4" s="83"/>
      <c r="E4" s="311"/>
      <c r="F4" s="83"/>
      <c r="G4" s="361" t="s">
        <v>193</v>
      </c>
      <c r="H4" s="361"/>
      <c r="I4" s="361"/>
      <c r="J4" s="268"/>
      <c r="K4" s="361" t="s">
        <v>194</v>
      </c>
      <c r="L4" s="361"/>
      <c r="M4" s="361"/>
    </row>
    <row r="5" spans="1:13" ht="19.7" customHeight="1">
      <c r="A5" s="83"/>
      <c r="B5" s="83"/>
      <c r="C5" s="83"/>
      <c r="D5" s="83"/>
      <c r="E5" s="311"/>
      <c r="F5" s="83"/>
      <c r="G5" s="362" t="s">
        <v>195</v>
      </c>
      <c r="H5" s="362"/>
      <c r="I5" s="362"/>
      <c r="J5" s="280"/>
      <c r="K5" s="362" t="s">
        <v>195</v>
      </c>
      <c r="L5" s="362"/>
      <c r="M5" s="362"/>
    </row>
    <row r="6" spans="1:13" ht="19.7" customHeight="1">
      <c r="A6" s="83"/>
      <c r="B6" s="83"/>
      <c r="C6" s="83"/>
      <c r="D6" s="83"/>
      <c r="E6" s="311"/>
      <c r="F6" s="83"/>
      <c r="G6" s="364" t="s">
        <v>396</v>
      </c>
      <c r="H6" s="364"/>
      <c r="I6" s="364"/>
      <c r="J6" s="313"/>
      <c r="K6" s="364" t="s">
        <v>396</v>
      </c>
      <c r="L6" s="364"/>
      <c r="M6" s="364"/>
    </row>
    <row r="7" spans="1:13" ht="19.7" customHeight="1">
      <c r="A7" s="83"/>
      <c r="B7" s="83"/>
      <c r="C7" s="83"/>
      <c r="D7" s="83"/>
      <c r="E7" s="311"/>
      <c r="F7" s="83"/>
      <c r="G7" s="364" t="s">
        <v>395</v>
      </c>
      <c r="H7" s="364"/>
      <c r="I7" s="364"/>
      <c r="J7" s="313"/>
      <c r="K7" s="364" t="s">
        <v>395</v>
      </c>
      <c r="L7" s="364"/>
      <c r="M7" s="364"/>
    </row>
    <row r="8" spans="1:13" ht="19.7" customHeight="1">
      <c r="A8" s="83"/>
      <c r="B8" s="83"/>
      <c r="C8" s="83"/>
      <c r="D8" s="83"/>
      <c r="E8" s="81" t="s">
        <v>198</v>
      </c>
      <c r="F8" s="83"/>
      <c r="G8" s="283">
        <v>2024</v>
      </c>
      <c r="H8" s="111"/>
      <c r="I8" s="283">
        <v>2023</v>
      </c>
      <c r="J8" s="111"/>
      <c r="K8" s="283">
        <v>2024</v>
      </c>
      <c r="L8" s="111"/>
      <c r="M8" s="283">
        <v>2023</v>
      </c>
    </row>
    <row r="9" spans="1:13" ht="19.7" customHeight="1">
      <c r="A9" s="83"/>
      <c r="B9" s="83"/>
      <c r="C9" s="83"/>
      <c r="D9" s="83"/>
      <c r="E9" s="311"/>
      <c r="F9" s="83"/>
      <c r="G9" s="365" t="s">
        <v>200</v>
      </c>
      <c r="H9" s="365"/>
      <c r="I9" s="365"/>
      <c r="J9" s="365"/>
      <c r="K9" s="365"/>
      <c r="L9" s="365"/>
      <c r="M9" s="365"/>
    </row>
    <row r="10" spans="1:13" ht="19.7" customHeight="1">
      <c r="A10" s="314" t="s">
        <v>393</v>
      </c>
    </row>
    <row r="11" spans="1:13" ht="19.7" customHeight="1">
      <c r="A11" s="84" t="s">
        <v>258</v>
      </c>
      <c r="E11" s="317" t="s">
        <v>374</v>
      </c>
      <c r="G11" s="203">
        <v>1228578</v>
      </c>
      <c r="H11" s="189"/>
      <c r="I11" s="190">
        <v>1001432</v>
      </c>
      <c r="J11" s="189"/>
      <c r="K11" s="203">
        <v>1169704</v>
      </c>
      <c r="L11" s="204"/>
      <c r="M11" s="190">
        <v>975899</v>
      </c>
    </row>
    <row r="12" spans="1:13" ht="19.7" customHeight="1">
      <c r="A12" s="84" t="s">
        <v>259</v>
      </c>
      <c r="E12" s="317">
        <v>4</v>
      </c>
      <c r="G12" s="203">
        <v>5567</v>
      </c>
      <c r="H12" s="189"/>
      <c r="I12" s="190">
        <v>7526</v>
      </c>
      <c r="J12" s="189"/>
      <c r="K12" s="203">
        <v>8610</v>
      </c>
      <c r="L12" s="204"/>
      <c r="M12" s="190">
        <v>8973</v>
      </c>
    </row>
    <row r="13" spans="1:13" ht="19.7" customHeight="1">
      <c r="A13" s="83" t="s">
        <v>394</v>
      </c>
      <c r="G13" s="360">
        <f>SUM(G11:G12)</f>
        <v>1234145</v>
      </c>
      <c r="H13" s="207"/>
      <c r="I13" s="359">
        <f>SUM(I11:I12)</f>
        <v>1008958</v>
      </c>
      <c r="J13" s="207"/>
      <c r="K13" s="360">
        <f>SUM(K11:K12)</f>
        <v>1178314</v>
      </c>
      <c r="L13" s="207"/>
      <c r="M13" s="359">
        <f>SUM(M11:M12)</f>
        <v>984872</v>
      </c>
    </row>
    <row r="14" spans="1:13" ht="19.7" customHeight="1">
      <c r="A14" s="83"/>
      <c r="G14" s="208"/>
      <c r="H14" s="208"/>
      <c r="I14" s="208"/>
      <c r="J14" s="208"/>
      <c r="K14" s="208"/>
      <c r="L14" s="208"/>
      <c r="M14" s="208"/>
    </row>
    <row r="15" spans="1:13" ht="19.7" customHeight="1">
      <c r="A15" s="314" t="s">
        <v>260</v>
      </c>
      <c r="G15" s="208"/>
      <c r="H15" s="208"/>
      <c r="I15" s="208"/>
      <c r="J15" s="208"/>
      <c r="K15" s="208"/>
      <c r="L15" s="208"/>
      <c r="M15" s="208"/>
    </row>
    <row r="16" spans="1:13" ht="19.7" customHeight="1">
      <c r="A16" s="84" t="s">
        <v>261</v>
      </c>
      <c r="E16" s="317" t="s">
        <v>374</v>
      </c>
      <c r="G16" s="165">
        <v>876826</v>
      </c>
      <c r="H16" s="194"/>
      <c r="I16" s="195">
        <v>664803</v>
      </c>
      <c r="J16" s="194"/>
      <c r="K16" s="165">
        <v>835416</v>
      </c>
      <c r="L16" s="209"/>
      <c r="M16" s="195">
        <v>649267</v>
      </c>
    </row>
    <row r="17" spans="1:24" ht="19.7" customHeight="1">
      <c r="A17" s="84" t="s">
        <v>262</v>
      </c>
      <c r="G17" s="165">
        <v>73258</v>
      </c>
      <c r="H17" s="194"/>
      <c r="I17" s="195">
        <v>90407</v>
      </c>
      <c r="J17" s="194"/>
      <c r="K17" s="165">
        <v>72862</v>
      </c>
      <c r="L17" s="209"/>
      <c r="M17" s="195">
        <v>90401</v>
      </c>
      <c r="R17" s="324"/>
      <c r="T17" s="324"/>
      <c r="V17" s="324"/>
      <c r="X17" s="324"/>
    </row>
    <row r="18" spans="1:24" ht="19.7" customHeight="1">
      <c r="A18" s="84" t="s">
        <v>263</v>
      </c>
      <c r="E18" s="317">
        <v>4</v>
      </c>
      <c r="G18" s="165">
        <v>222948</v>
      </c>
      <c r="H18" s="189"/>
      <c r="I18" s="190">
        <v>181803</v>
      </c>
      <c r="J18" s="189"/>
      <c r="K18" s="165">
        <v>194737</v>
      </c>
      <c r="L18" s="204"/>
      <c r="M18" s="190">
        <v>166945</v>
      </c>
    </row>
    <row r="19" spans="1:24" ht="19.7" customHeight="1">
      <c r="A19" s="84" t="s">
        <v>410</v>
      </c>
      <c r="E19" s="317"/>
      <c r="G19" s="171">
        <v>-3261</v>
      </c>
      <c r="H19" s="189"/>
      <c r="I19" s="206">
        <v>-13311</v>
      </c>
      <c r="J19" s="189"/>
      <c r="K19" s="171">
        <v>-3261</v>
      </c>
      <c r="L19" s="204"/>
      <c r="M19" s="206">
        <v>-26718</v>
      </c>
    </row>
    <row r="20" spans="1:24" ht="19.7" customHeight="1">
      <c r="A20" s="83" t="s">
        <v>264</v>
      </c>
      <c r="G20" s="250">
        <f>SUM(G16:G19)</f>
        <v>1169771</v>
      </c>
      <c r="H20" s="207"/>
      <c r="I20" s="250">
        <f>SUM(I16:I19)</f>
        <v>923702</v>
      </c>
      <c r="J20" s="207"/>
      <c r="K20" s="250">
        <f>SUM(K16:K19)</f>
        <v>1099754</v>
      </c>
      <c r="L20" s="207"/>
      <c r="M20" s="250">
        <f>SUM(M16:M19)</f>
        <v>879895</v>
      </c>
    </row>
    <row r="21" spans="1:24" ht="20.100000000000001" customHeight="1">
      <c r="G21" s="208"/>
      <c r="H21" s="208"/>
      <c r="I21" s="208"/>
      <c r="J21" s="208"/>
      <c r="K21" s="208"/>
      <c r="L21" s="208"/>
      <c r="M21" s="208"/>
    </row>
    <row r="22" spans="1:24" ht="19.7" customHeight="1">
      <c r="A22" s="83" t="s">
        <v>265</v>
      </c>
      <c r="B22" s="83"/>
      <c r="C22" s="83"/>
      <c r="D22" s="83"/>
      <c r="E22" s="311"/>
      <c r="F22" s="83"/>
      <c r="G22" s="251">
        <f>G13-G20</f>
        <v>64374</v>
      </c>
      <c r="H22" s="210"/>
      <c r="I22" s="210">
        <f>I13-I20</f>
        <v>85256</v>
      </c>
      <c r="J22" s="210"/>
      <c r="K22" s="251">
        <f>K13-K20</f>
        <v>78560</v>
      </c>
      <c r="L22" s="210"/>
      <c r="M22" s="210">
        <f>M13-M20</f>
        <v>104977</v>
      </c>
    </row>
    <row r="23" spans="1:24" ht="19.7" customHeight="1">
      <c r="A23" s="84" t="s">
        <v>266</v>
      </c>
      <c r="G23" s="203">
        <v>-16077</v>
      </c>
      <c r="H23" s="208"/>
      <c r="I23" s="208">
        <v>-20377</v>
      </c>
      <c r="J23" s="208"/>
      <c r="K23" s="208">
        <v>-9896</v>
      </c>
      <c r="L23" s="208"/>
      <c r="M23" s="208">
        <v>-17814</v>
      </c>
    </row>
    <row r="24" spans="1:24" ht="19.7" customHeight="1">
      <c r="A24" s="318" t="s">
        <v>267</v>
      </c>
      <c r="E24" s="317">
        <v>5</v>
      </c>
      <c r="G24" s="203">
        <v>-11071</v>
      </c>
      <c r="H24" s="208"/>
      <c r="I24" s="208">
        <v>-4039</v>
      </c>
      <c r="J24" s="208"/>
      <c r="K24" s="208">
        <v>-11053</v>
      </c>
      <c r="L24" s="208"/>
      <c r="M24" s="208">
        <v>-4092</v>
      </c>
    </row>
    <row r="25" spans="1:24" s="83" customFormat="1" ht="19.7" customHeight="1">
      <c r="A25" s="84" t="s">
        <v>391</v>
      </c>
      <c r="B25" s="84"/>
      <c r="C25" s="84"/>
      <c r="D25" s="84"/>
      <c r="E25" s="315"/>
      <c r="F25" s="84"/>
      <c r="H25" s="208"/>
      <c r="I25" s="208"/>
      <c r="J25" s="208"/>
      <c r="K25" s="208"/>
      <c r="L25" s="208"/>
      <c r="M25" s="208"/>
    </row>
    <row r="26" spans="1:24" s="83" customFormat="1" ht="19.7" customHeight="1">
      <c r="A26" s="84"/>
      <c r="B26" s="84" t="s">
        <v>268</v>
      </c>
      <c r="C26" s="84"/>
      <c r="D26" s="84"/>
      <c r="E26" s="81"/>
      <c r="F26" s="111"/>
      <c r="G26" s="208">
        <v>-6195</v>
      </c>
      <c r="H26" s="211"/>
      <c r="I26" s="212">
        <v>3164</v>
      </c>
      <c r="J26" s="211"/>
      <c r="K26" s="105">
        <v>0</v>
      </c>
      <c r="L26" s="106"/>
      <c r="M26" s="105">
        <v>0</v>
      </c>
    </row>
    <row r="27" spans="1:24" ht="19.7" customHeight="1">
      <c r="A27" s="83" t="s">
        <v>269</v>
      </c>
      <c r="E27" s="317"/>
      <c r="G27" s="252">
        <f>SUM(G22:G26)</f>
        <v>31031</v>
      </c>
      <c r="H27" s="207"/>
      <c r="I27" s="207">
        <f>SUM(I22:I26)</f>
        <v>64004</v>
      </c>
      <c r="J27" s="207"/>
      <c r="K27" s="252">
        <f>SUM(K22:K26)</f>
        <v>57611</v>
      </c>
      <c r="L27" s="207"/>
      <c r="M27" s="207">
        <f>SUM(M22:M26)</f>
        <v>83071</v>
      </c>
    </row>
    <row r="28" spans="1:24" ht="19.7" customHeight="1">
      <c r="A28" s="84" t="s">
        <v>270</v>
      </c>
      <c r="E28" s="319">
        <v>12</v>
      </c>
      <c r="F28" s="320"/>
      <c r="G28" s="205">
        <v>-9046</v>
      </c>
      <c r="H28" s="194"/>
      <c r="I28" s="206">
        <v>-14021</v>
      </c>
      <c r="J28" s="194"/>
      <c r="K28" s="205">
        <v>-8746</v>
      </c>
      <c r="L28" s="204"/>
      <c r="M28" s="206">
        <v>-13429</v>
      </c>
    </row>
    <row r="29" spans="1:24" ht="19.7" customHeight="1" thickBot="1">
      <c r="A29" s="83" t="s">
        <v>271</v>
      </c>
      <c r="E29" s="317"/>
      <c r="G29" s="253">
        <f>SUM(G27:G28)</f>
        <v>21985</v>
      </c>
      <c r="H29" s="213"/>
      <c r="I29" s="214">
        <f>SUM(I27:I28)</f>
        <v>49983</v>
      </c>
      <c r="J29" s="213"/>
      <c r="K29" s="253">
        <f>SUM(K27:K28)</f>
        <v>48865</v>
      </c>
      <c r="L29" s="213"/>
      <c r="M29" s="214">
        <f t="shared" ref="M29" si="0">SUM(M27:M28)</f>
        <v>69642</v>
      </c>
    </row>
    <row r="30" spans="1:24" ht="21" customHeight="1" thickTop="1">
      <c r="A30" s="83"/>
      <c r="E30" s="317"/>
      <c r="G30" s="207"/>
      <c r="H30" s="213"/>
      <c r="I30" s="207"/>
      <c r="J30" s="213"/>
      <c r="K30" s="207"/>
      <c r="L30" s="213"/>
      <c r="M30" s="207"/>
    </row>
    <row r="31" spans="1:24" ht="21" customHeight="1">
      <c r="A31" s="83"/>
      <c r="E31" s="317"/>
      <c r="G31" s="207"/>
      <c r="H31" s="213"/>
      <c r="I31" s="207"/>
      <c r="J31" s="213"/>
      <c r="K31" s="207"/>
      <c r="L31" s="213"/>
      <c r="M31" s="207"/>
    </row>
    <row r="32" spans="1:24" ht="21" customHeight="1">
      <c r="A32" s="83"/>
      <c r="E32" s="317"/>
      <c r="G32" s="207"/>
      <c r="H32" s="213"/>
      <c r="I32" s="207"/>
      <c r="J32" s="213"/>
      <c r="K32" s="207"/>
      <c r="L32" s="213"/>
      <c r="M32" s="207"/>
    </row>
    <row r="33" spans="1:13" ht="21" customHeight="1">
      <c r="A33" s="83"/>
      <c r="E33" s="317"/>
      <c r="G33" s="207"/>
      <c r="H33" s="213"/>
      <c r="I33" s="207"/>
      <c r="J33" s="213"/>
      <c r="K33" s="207"/>
      <c r="L33" s="213"/>
      <c r="M33" s="207"/>
    </row>
    <row r="34" spans="1:13" ht="21" customHeight="1">
      <c r="A34" s="83"/>
      <c r="E34" s="317"/>
      <c r="G34" s="207"/>
      <c r="H34" s="213"/>
      <c r="I34" s="207"/>
      <c r="J34" s="213"/>
      <c r="K34" s="207"/>
      <c r="L34" s="213"/>
      <c r="M34" s="207"/>
    </row>
    <row r="35" spans="1:13" ht="21" customHeight="1">
      <c r="A35" s="83"/>
      <c r="E35" s="317"/>
      <c r="G35" s="207"/>
      <c r="H35" s="213"/>
      <c r="I35" s="207"/>
      <c r="J35" s="213"/>
      <c r="K35" s="207"/>
      <c r="L35" s="213"/>
      <c r="M35" s="207"/>
    </row>
    <row r="36" spans="1:13" ht="21" customHeight="1">
      <c r="A36" s="83"/>
      <c r="E36" s="317"/>
      <c r="G36" s="207"/>
      <c r="H36" s="213"/>
      <c r="I36" s="207"/>
      <c r="J36" s="213"/>
      <c r="K36" s="207"/>
      <c r="L36" s="213"/>
      <c r="M36" s="207"/>
    </row>
    <row r="37" spans="1:13" ht="21" customHeight="1">
      <c r="A37" s="83"/>
      <c r="E37" s="317"/>
      <c r="G37" s="207"/>
      <c r="H37" s="213"/>
      <c r="I37" s="207"/>
      <c r="J37" s="213"/>
      <c r="K37" s="207"/>
      <c r="L37" s="213"/>
      <c r="M37" s="207"/>
    </row>
    <row r="38" spans="1:13" ht="21" customHeight="1">
      <c r="A38" s="83"/>
      <c r="E38" s="317"/>
      <c r="G38" s="207"/>
      <c r="H38" s="213"/>
      <c r="I38" s="207"/>
      <c r="J38" s="213"/>
      <c r="K38" s="207"/>
      <c r="L38" s="213"/>
      <c r="M38" s="207"/>
    </row>
    <row r="39" spans="1:13" ht="21" customHeight="1">
      <c r="A39" s="83"/>
      <c r="E39" s="317"/>
      <c r="G39" s="207"/>
      <c r="H39" s="213"/>
      <c r="I39" s="207"/>
      <c r="J39" s="213"/>
      <c r="K39" s="207"/>
      <c r="L39" s="213"/>
      <c r="M39" s="207"/>
    </row>
    <row r="40" spans="1:13" ht="21" customHeight="1">
      <c r="A40" s="83"/>
      <c r="E40" s="317"/>
      <c r="G40" s="207"/>
      <c r="H40" s="213"/>
      <c r="I40" s="207"/>
      <c r="J40" s="213"/>
      <c r="K40" s="207"/>
      <c r="L40" s="213"/>
      <c r="M40" s="207"/>
    </row>
    <row r="41" spans="1:13" ht="21" customHeight="1">
      <c r="A41" s="83"/>
      <c r="E41" s="317"/>
      <c r="G41" s="207"/>
      <c r="H41" s="213"/>
      <c r="I41" s="207"/>
      <c r="J41" s="213"/>
      <c r="K41" s="207"/>
      <c r="L41" s="213"/>
      <c r="M41" s="207"/>
    </row>
    <row r="42" spans="1:13" ht="15">
      <c r="A42" s="83"/>
      <c r="E42" s="317"/>
      <c r="G42" s="207"/>
      <c r="H42" s="213"/>
      <c r="I42" s="207"/>
      <c r="J42" s="213"/>
      <c r="K42" s="207"/>
      <c r="L42" s="213"/>
      <c r="M42" s="207"/>
    </row>
    <row r="43" spans="1:13" ht="15">
      <c r="A43" s="83"/>
      <c r="E43" s="317"/>
      <c r="G43" s="207"/>
      <c r="H43" s="213"/>
      <c r="I43" s="207"/>
      <c r="J43" s="213"/>
      <c r="K43" s="207"/>
      <c r="L43" s="213"/>
      <c r="M43" s="207"/>
    </row>
    <row r="44" spans="1:13" ht="15">
      <c r="A44" s="83"/>
      <c r="E44" s="317"/>
      <c r="G44" s="207"/>
      <c r="H44" s="213"/>
      <c r="I44" s="207"/>
      <c r="J44" s="213"/>
      <c r="K44" s="207"/>
      <c r="L44" s="213"/>
      <c r="M44" s="207"/>
    </row>
    <row r="45" spans="1:13" ht="15">
      <c r="A45" s="83"/>
      <c r="E45" s="317"/>
      <c r="G45" s="207"/>
      <c r="H45" s="213"/>
      <c r="I45" s="207"/>
      <c r="J45" s="213"/>
      <c r="K45" s="207"/>
      <c r="L45" s="213"/>
      <c r="M45" s="207"/>
    </row>
    <row r="46" spans="1:13" ht="15">
      <c r="A46" s="83"/>
      <c r="E46" s="317"/>
      <c r="G46" s="207"/>
      <c r="H46" s="213"/>
      <c r="I46" s="207"/>
      <c r="J46" s="213"/>
      <c r="K46" s="207"/>
      <c r="L46" s="213"/>
      <c r="M46" s="207"/>
    </row>
    <row r="47" spans="1:13" ht="21" customHeight="1">
      <c r="A47" s="83"/>
      <c r="E47" s="317"/>
      <c r="G47" s="207"/>
      <c r="H47" s="213"/>
      <c r="I47" s="207"/>
      <c r="J47" s="213"/>
      <c r="K47" s="207"/>
      <c r="L47" s="213"/>
      <c r="M47" s="207"/>
    </row>
    <row r="48" spans="1:13" ht="21" customHeight="1">
      <c r="A48" s="83"/>
      <c r="E48" s="317"/>
      <c r="G48" s="207"/>
      <c r="H48" s="213"/>
      <c r="I48" s="207"/>
      <c r="J48" s="213"/>
      <c r="K48" s="207"/>
      <c r="L48" s="213"/>
      <c r="M48" s="207"/>
    </row>
    <row r="49" spans="1:13" ht="19.7" customHeight="1">
      <c r="A49" s="269" t="s">
        <v>191</v>
      </c>
      <c r="B49" s="308"/>
      <c r="C49" s="308"/>
      <c r="D49" s="308"/>
      <c r="E49" s="309"/>
      <c r="F49" s="308"/>
      <c r="G49" s="310"/>
      <c r="H49" s="310"/>
      <c r="I49" s="310"/>
      <c r="J49" s="310"/>
      <c r="K49" s="310"/>
      <c r="L49" s="310"/>
      <c r="M49" s="310"/>
    </row>
    <row r="50" spans="1:13" ht="19.7" customHeight="1">
      <c r="A50" s="308" t="s">
        <v>256</v>
      </c>
      <c r="B50" s="308"/>
      <c r="C50" s="308"/>
      <c r="D50" s="308"/>
      <c r="E50" s="309"/>
      <c r="F50" s="308"/>
      <c r="G50" s="310"/>
      <c r="H50" s="310"/>
      <c r="I50" s="310"/>
      <c r="J50" s="310"/>
      <c r="K50" s="310"/>
      <c r="L50" s="310"/>
      <c r="M50" s="310"/>
    </row>
    <row r="51" spans="1:13" ht="19.7" customHeight="1">
      <c r="A51" s="83"/>
      <c r="E51" s="81"/>
      <c r="F51" s="75"/>
      <c r="G51" s="321"/>
      <c r="H51" s="193"/>
      <c r="I51" s="321"/>
      <c r="J51" s="193"/>
      <c r="K51" s="321"/>
      <c r="L51" s="193"/>
      <c r="M51" s="321"/>
    </row>
    <row r="52" spans="1:13" ht="19.7" customHeight="1">
      <c r="A52" s="83"/>
      <c r="B52" s="83"/>
      <c r="C52" s="83"/>
      <c r="D52" s="83"/>
      <c r="E52" s="311"/>
      <c r="F52" s="83"/>
      <c r="G52" s="361" t="s">
        <v>193</v>
      </c>
      <c r="H52" s="361"/>
      <c r="I52" s="361"/>
      <c r="J52" s="268"/>
      <c r="K52" s="361" t="s">
        <v>194</v>
      </c>
      <c r="L52" s="361"/>
      <c r="M52" s="361"/>
    </row>
    <row r="53" spans="1:13" ht="19.7" customHeight="1">
      <c r="A53" s="83"/>
      <c r="B53" s="83"/>
      <c r="C53" s="83"/>
      <c r="D53" s="83"/>
      <c r="E53" s="311"/>
      <c r="F53" s="83"/>
      <c r="G53" s="362" t="s">
        <v>195</v>
      </c>
      <c r="H53" s="362"/>
      <c r="I53" s="362"/>
      <c r="J53" s="280"/>
      <c r="K53" s="362" t="s">
        <v>195</v>
      </c>
      <c r="L53" s="362"/>
      <c r="M53" s="362"/>
    </row>
    <row r="54" spans="1:13" ht="19.7" customHeight="1">
      <c r="A54" s="83"/>
      <c r="B54" s="83"/>
      <c r="C54" s="83"/>
      <c r="D54" s="83"/>
      <c r="E54" s="311"/>
      <c r="F54" s="83"/>
      <c r="G54" s="364" t="s">
        <v>396</v>
      </c>
      <c r="H54" s="364"/>
      <c r="I54" s="364"/>
      <c r="J54" s="313"/>
      <c r="K54" s="364" t="s">
        <v>396</v>
      </c>
      <c r="L54" s="364"/>
      <c r="M54" s="364"/>
    </row>
    <row r="55" spans="1:13" ht="19.7" customHeight="1">
      <c r="A55" s="83"/>
      <c r="B55" s="83"/>
      <c r="C55" s="83"/>
      <c r="D55" s="83"/>
      <c r="E55" s="311"/>
      <c r="F55" s="83"/>
      <c r="G55" s="364" t="s">
        <v>395</v>
      </c>
      <c r="H55" s="364"/>
      <c r="I55" s="364"/>
      <c r="J55" s="313"/>
      <c r="K55" s="364" t="s">
        <v>395</v>
      </c>
      <c r="L55" s="364"/>
      <c r="M55" s="364"/>
    </row>
    <row r="56" spans="1:13" ht="19.7" customHeight="1">
      <c r="A56" s="83"/>
      <c r="B56" s="83"/>
      <c r="C56" s="83"/>
      <c r="D56" s="83"/>
      <c r="E56" s="81" t="s">
        <v>198</v>
      </c>
      <c r="F56" s="83"/>
      <c r="G56" s="283">
        <v>2024</v>
      </c>
      <c r="H56" s="111"/>
      <c r="I56" s="283">
        <v>2023</v>
      </c>
      <c r="J56" s="111"/>
      <c r="K56" s="283">
        <v>2024</v>
      </c>
      <c r="L56" s="111"/>
      <c r="M56" s="283">
        <v>2023</v>
      </c>
    </row>
    <row r="57" spans="1:13" ht="19.7" customHeight="1">
      <c r="A57" s="83"/>
      <c r="B57" s="83"/>
      <c r="C57" s="83"/>
      <c r="D57" s="83"/>
      <c r="E57" s="311"/>
      <c r="F57" s="83"/>
      <c r="G57" s="365" t="s">
        <v>200</v>
      </c>
      <c r="H57" s="365"/>
      <c r="I57" s="365"/>
      <c r="J57" s="365"/>
      <c r="K57" s="365"/>
      <c r="L57" s="365"/>
      <c r="M57" s="365"/>
    </row>
    <row r="58" spans="1:13" ht="19.7" customHeight="1">
      <c r="A58" s="83" t="s">
        <v>272</v>
      </c>
      <c r="E58" s="311"/>
    </row>
    <row r="59" spans="1:13" ht="19.7" customHeight="1">
      <c r="A59" s="314" t="s">
        <v>273</v>
      </c>
      <c r="E59" s="311"/>
    </row>
    <row r="60" spans="1:13" ht="19.7" customHeight="1">
      <c r="B60" s="314" t="s">
        <v>274</v>
      </c>
      <c r="C60" s="314"/>
      <c r="D60" s="314"/>
      <c r="G60" s="208"/>
      <c r="H60" s="208"/>
      <c r="I60" s="208"/>
      <c r="J60" s="208"/>
      <c r="K60" s="208"/>
      <c r="L60" s="208"/>
      <c r="M60" s="208"/>
    </row>
    <row r="61" spans="1:13" ht="19.7" customHeight="1">
      <c r="A61" s="84" t="s">
        <v>275</v>
      </c>
      <c r="B61" s="314"/>
      <c r="C61" s="314"/>
      <c r="D61" s="314"/>
      <c r="G61" s="208"/>
      <c r="H61" s="208"/>
      <c r="I61" s="208"/>
      <c r="J61" s="208"/>
      <c r="K61" s="208"/>
      <c r="L61" s="208"/>
      <c r="M61" s="208"/>
    </row>
    <row r="62" spans="1:13" ht="19.7" customHeight="1">
      <c r="B62" s="84" t="s">
        <v>276</v>
      </c>
      <c r="C62" s="314"/>
      <c r="D62" s="314"/>
      <c r="G62" s="205">
        <v>-1918</v>
      </c>
      <c r="H62" s="211"/>
      <c r="I62" s="212">
        <v>-120</v>
      </c>
      <c r="J62" s="189"/>
      <c r="K62" s="188">
        <v>0</v>
      </c>
      <c r="L62" s="104"/>
      <c r="M62" s="188">
        <v>0</v>
      </c>
    </row>
    <row r="63" spans="1:13" ht="19.7" customHeight="1">
      <c r="A63" s="83" t="s">
        <v>277</v>
      </c>
      <c r="C63" s="83"/>
      <c r="D63" s="83"/>
      <c r="G63" s="208"/>
      <c r="H63" s="208"/>
      <c r="I63" s="208"/>
      <c r="J63" s="208"/>
      <c r="K63" s="215"/>
      <c r="L63" s="208"/>
      <c r="M63" s="208"/>
    </row>
    <row r="64" spans="1:13" ht="19.7" customHeight="1">
      <c r="B64" s="83" t="s">
        <v>278</v>
      </c>
      <c r="D64" s="83"/>
      <c r="G64" s="258">
        <f>SUM(G62)</f>
        <v>-1918</v>
      </c>
      <c r="H64" s="216"/>
      <c r="I64" s="217">
        <f>SUM(I62)</f>
        <v>-120</v>
      </c>
      <c r="J64" s="107"/>
      <c r="K64" s="191">
        <v>0</v>
      </c>
      <c r="L64" s="104"/>
      <c r="M64" s="191">
        <v>0</v>
      </c>
    </row>
    <row r="65" spans="1:14" ht="19.7" customHeight="1">
      <c r="B65" s="83"/>
      <c r="D65" s="83"/>
      <c r="G65" s="245"/>
      <c r="H65" s="216"/>
      <c r="I65" s="216"/>
      <c r="J65" s="107"/>
      <c r="K65" s="246"/>
      <c r="L65" s="192"/>
      <c r="M65" s="246"/>
    </row>
    <row r="66" spans="1:14" ht="19.7" customHeight="1">
      <c r="A66" s="314" t="s">
        <v>387</v>
      </c>
      <c r="B66" s="314"/>
      <c r="D66" s="83"/>
      <c r="G66" s="216"/>
      <c r="H66" s="216"/>
      <c r="I66" s="216"/>
      <c r="J66" s="107"/>
      <c r="K66" s="102"/>
      <c r="L66" s="85"/>
      <c r="M66" s="102"/>
    </row>
    <row r="67" spans="1:14" ht="19.7" customHeight="1">
      <c r="A67" s="322"/>
      <c r="B67" s="314" t="s">
        <v>274</v>
      </c>
      <c r="D67" s="83"/>
      <c r="G67" s="216"/>
      <c r="H67" s="216"/>
      <c r="I67" s="216"/>
      <c r="J67" s="107"/>
      <c r="K67" s="102"/>
      <c r="L67" s="85"/>
      <c r="M67" s="102"/>
    </row>
    <row r="68" spans="1:14" ht="19.7" customHeight="1">
      <c r="A68" s="84" t="s">
        <v>280</v>
      </c>
      <c r="D68" s="83"/>
      <c r="G68" s="216"/>
      <c r="H68" s="216"/>
      <c r="I68" s="216"/>
      <c r="J68" s="107"/>
      <c r="K68" s="102"/>
      <c r="L68" s="85"/>
      <c r="M68" s="102"/>
    </row>
    <row r="69" spans="1:14" ht="19.7" customHeight="1">
      <c r="B69" s="84" t="s">
        <v>281</v>
      </c>
      <c r="D69" s="83"/>
      <c r="G69" s="198">
        <v>6286</v>
      </c>
      <c r="H69" s="218"/>
      <c r="I69" s="129">
        <v>1899</v>
      </c>
      <c r="J69" s="137"/>
      <c r="K69" s="131">
        <v>6286</v>
      </c>
      <c r="L69" s="137"/>
      <c r="M69" s="129">
        <v>1899</v>
      </c>
    </row>
    <row r="70" spans="1:14" ht="19.7" customHeight="1">
      <c r="A70" s="84" t="s">
        <v>282</v>
      </c>
      <c r="D70" s="83"/>
      <c r="G70" s="218"/>
      <c r="H70" s="218"/>
      <c r="I70" s="218"/>
      <c r="J70" s="137"/>
      <c r="K70" s="131"/>
      <c r="L70" s="137"/>
      <c r="M70" s="103"/>
    </row>
    <row r="71" spans="1:14" ht="19.7" customHeight="1">
      <c r="B71" s="84" t="s">
        <v>283</v>
      </c>
      <c r="D71" s="83"/>
      <c r="G71" s="220">
        <v>-1257</v>
      </c>
      <c r="H71" s="198"/>
      <c r="I71" s="132">
        <v>-380</v>
      </c>
      <c r="J71" s="120"/>
      <c r="K71" s="244">
        <v>-1257</v>
      </c>
      <c r="L71" s="103"/>
      <c r="M71" s="132">
        <v>-380</v>
      </c>
    </row>
    <row r="72" spans="1:14" ht="19.7" customHeight="1">
      <c r="A72" s="83" t="s">
        <v>284</v>
      </c>
      <c r="D72" s="83"/>
      <c r="G72" s="218"/>
      <c r="H72" s="218"/>
      <c r="I72" s="218"/>
      <c r="J72" s="137"/>
      <c r="K72" s="103"/>
      <c r="L72" s="137"/>
      <c r="M72" s="103"/>
    </row>
    <row r="73" spans="1:14" ht="19.7" customHeight="1">
      <c r="B73" s="83" t="s">
        <v>278</v>
      </c>
      <c r="D73" s="83"/>
      <c r="G73" s="239">
        <f>SUM(G69,G71)</f>
        <v>5029</v>
      </c>
      <c r="H73" s="241"/>
      <c r="I73" s="239">
        <f>SUM(I69,I71)</f>
        <v>1519</v>
      </c>
      <c r="J73" s="240"/>
      <c r="K73" s="239">
        <f>SUM(K69,K71)</f>
        <v>5029</v>
      </c>
      <c r="L73" s="240"/>
      <c r="M73" s="239">
        <f>SUM(M69,M71)</f>
        <v>1519</v>
      </c>
    </row>
    <row r="74" spans="1:14" ht="19.7" customHeight="1">
      <c r="A74" s="83" t="s">
        <v>272</v>
      </c>
      <c r="B74" s="83"/>
      <c r="G74" s="213"/>
      <c r="H74" s="207"/>
      <c r="I74" s="207"/>
      <c r="J74" s="207"/>
      <c r="K74" s="131"/>
      <c r="L74" s="137"/>
      <c r="M74" s="103"/>
    </row>
    <row r="75" spans="1:14" ht="19.7" customHeight="1">
      <c r="A75" s="83"/>
      <c r="B75" s="83" t="s">
        <v>286</v>
      </c>
      <c r="G75" s="254">
        <f>SUM(G64,G73)</f>
        <v>3111</v>
      </c>
      <c r="H75" s="218"/>
      <c r="I75" s="219">
        <f>SUM(I64,I73)</f>
        <v>1399</v>
      </c>
      <c r="J75" s="207"/>
      <c r="K75" s="254">
        <f>SUM(K64,K73)</f>
        <v>5029</v>
      </c>
      <c r="L75" s="207"/>
      <c r="M75" s="219">
        <f>SUM(M64,M73)</f>
        <v>1519</v>
      </c>
    </row>
    <row r="76" spans="1:14" ht="12" customHeight="1">
      <c r="B76" s="83"/>
      <c r="C76" s="83"/>
      <c r="G76" s="136"/>
      <c r="H76" s="131"/>
      <c r="I76" s="136"/>
      <c r="J76" s="213"/>
      <c r="K76" s="213"/>
      <c r="L76" s="213"/>
      <c r="M76" s="213"/>
    </row>
    <row r="77" spans="1:14" ht="19.7" customHeight="1" thickBot="1">
      <c r="A77" s="83" t="s">
        <v>287</v>
      </c>
      <c r="B77" s="83"/>
      <c r="G77" s="256">
        <f>G75+G29</f>
        <v>25096</v>
      </c>
      <c r="H77" s="218"/>
      <c r="I77" s="242">
        <f>I75+I29</f>
        <v>51382</v>
      </c>
      <c r="J77" s="213"/>
      <c r="K77" s="256">
        <f>K75+K29</f>
        <v>53894</v>
      </c>
      <c r="L77" s="218"/>
      <c r="M77" s="242">
        <f>M75+M29</f>
        <v>71161</v>
      </c>
      <c r="N77" s="213"/>
    </row>
    <row r="78" spans="1:14" ht="12.75" customHeight="1" thickTop="1">
      <c r="A78" s="83"/>
      <c r="B78" s="83"/>
      <c r="G78" s="218"/>
      <c r="H78" s="218"/>
      <c r="I78" s="218"/>
      <c r="J78" s="213"/>
      <c r="K78" s="218"/>
      <c r="L78" s="218"/>
      <c r="M78" s="218"/>
    </row>
    <row r="79" spans="1:14" ht="19.7" customHeight="1">
      <c r="A79" s="83" t="s">
        <v>288</v>
      </c>
      <c r="G79" s="136"/>
      <c r="H79" s="136"/>
      <c r="I79" s="136"/>
      <c r="J79" s="213"/>
      <c r="K79" s="213"/>
      <c r="L79" s="213"/>
      <c r="M79" s="213"/>
    </row>
    <row r="80" spans="1:14" ht="19.7" customHeight="1">
      <c r="B80" s="84" t="s">
        <v>289</v>
      </c>
      <c r="G80" s="131">
        <v>34222</v>
      </c>
      <c r="H80" s="198"/>
      <c r="I80" s="198">
        <v>54069</v>
      </c>
      <c r="J80" s="198"/>
      <c r="K80" s="131">
        <v>48865</v>
      </c>
      <c r="L80" s="198"/>
      <c r="M80" s="198">
        <v>69642</v>
      </c>
    </row>
    <row r="81" spans="1:13" ht="19.7" customHeight="1">
      <c r="B81" s="84" t="s">
        <v>253</v>
      </c>
      <c r="G81" s="120">
        <v>-12237</v>
      </c>
      <c r="H81" s="131"/>
      <c r="I81" s="198">
        <v>-4086</v>
      </c>
      <c r="J81" s="131"/>
      <c r="K81" s="187">
        <v>0</v>
      </c>
      <c r="L81" s="144"/>
      <c r="M81" s="187">
        <v>0</v>
      </c>
    </row>
    <row r="82" spans="1:13" ht="19.7" customHeight="1" thickBot="1">
      <c r="G82" s="257">
        <f>G29</f>
        <v>21985</v>
      </c>
      <c r="H82" s="218"/>
      <c r="I82" s="243">
        <f>I29</f>
        <v>49983</v>
      </c>
      <c r="J82" s="218"/>
      <c r="K82" s="257">
        <f>K29</f>
        <v>48865</v>
      </c>
      <c r="L82" s="218"/>
      <c r="M82" s="243">
        <f>M29</f>
        <v>69642</v>
      </c>
    </row>
    <row r="83" spans="1:13" ht="12" customHeight="1" thickTop="1">
      <c r="G83" s="136"/>
      <c r="H83" s="136"/>
      <c r="I83" s="136"/>
      <c r="J83" s="136"/>
      <c r="K83" s="136"/>
      <c r="L83" s="136"/>
      <c r="M83" s="136"/>
    </row>
    <row r="84" spans="1:13" ht="19.7" customHeight="1">
      <c r="A84" s="83" t="s">
        <v>290</v>
      </c>
      <c r="G84" s="136"/>
      <c r="H84" s="136"/>
      <c r="I84" s="136"/>
      <c r="J84" s="136"/>
      <c r="K84" s="136"/>
      <c r="L84" s="136"/>
      <c r="M84" s="136"/>
    </row>
    <row r="85" spans="1:13" ht="19.7" customHeight="1">
      <c r="B85" s="84" t="s">
        <v>289</v>
      </c>
      <c r="G85" s="131">
        <v>37306</v>
      </c>
      <c r="H85" s="198"/>
      <c r="I85" s="198">
        <v>55499</v>
      </c>
      <c r="J85" s="198"/>
      <c r="K85" s="131">
        <v>53894</v>
      </c>
      <c r="L85" s="198"/>
      <c r="M85" s="198">
        <v>71161</v>
      </c>
    </row>
    <row r="86" spans="1:13" ht="19.7" customHeight="1">
      <c r="B86" s="84" t="s">
        <v>253</v>
      </c>
      <c r="G86" s="220">
        <v>-12210</v>
      </c>
      <c r="H86" s="198"/>
      <c r="I86" s="198">
        <v>-4117</v>
      </c>
      <c r="J86" s="131"/>
      <c r="K86" s="187">
        <v>0</v>
      </c>
      <c r="L86" s="144"/>
      <c r="M86" s="187">
        <v>0</v>
      </c>
    </row>
    <row r="87" spans="1:13" ht="19.7" customHeight="1" thickBot="1">
      <c r="G87" s="257">
        <f>SUM(G85:G86)</f>
        <v>25096</v>
      </c>
      <c r="H87" s="218"/>
      <c r="I87" s="257">
        <f>SUM(I85:I86)</f>
        <v>51382</v>
      </c>
      <c r="J87" s="218"/>
      <c r="K87" s="257">
        <f>SUM(K85:K86)</f>
        <v>53894</v>
      </c>
      <c r="L87" s="218"/>
      <c r="M87" s="257">
        <f>SUM(M85:M86)</f>
        <v>71161</v>
      </c>
    </row>
    <row r="88" spans="1:13" ht="14.1" customHeight="1" thickTop="1">
      <c r="G88" s="100"/>
      <c r="H88" s="101"/>
      <c r="I88" s="100"/>
      <c r="J88" s="101"/>
      <c r="K88" s="100"/>
      <c r="L88" s="101"/>
      <c r="M88" s="100"/>
    </row>
    <row r="89" spans="1:13" ht="14.1" customHeight="1" thickBot="1">
      <c r="A89" s="83" t="s">
        <v>405</v>
      </c>
      <c r="E89" s="317">
        <v>13</v>
      </c>
      <c r="G89" s="344">
        <f>G80*10^3/315069127.071823</f>
        <v>0.10861743363448863</v>
      </c>
      <c r="H89" s="101"/>
      <c r="I89" s="344">
        <f>I80*10^3/315069127.071823</f>
        <v>0.17160995906677476</v>
      </c>
      <c r="J89" s="101"/>
      <c r="K89" s="344">
        <f>K80*10^3/315069127.071823</f>
        <v>0.15509294882091307</v>
      </c>
      <c r="L89" s="101"/>
      <c r="M89" s="344">
        <f>M80*10^3/315069127.071823</f>
        <v>0.22103720744471561</v>
      </c>
    </row>
    <row r="90" spans="1:13" ht="19.7" hidden="1" customHeight="1" thickTop="1" thickBot="1">
      <c r="A90" s="83" t="s">
        <v>397</v>
      </c>
      <c r="E90" s="81">
        <v>13</v>
      </c>
      <c r="F90" s="75"/>
      <c r="G90" s="344"/>
      <c r="H90" s="193"/>
      <c r="I90" s="344">
        <v>0.17160995906677476</v>
      </c>
      <c r="J90" s="193"/>
      <c r="K90" s="344"/>
      <c r="L90" s="193"/>
      <c r="M90" s="344">
        <v>0.22103403353805806</v>
      </c>
    </row>
    <row r="91" spans="1:13" ht="19.7" customHeight="1" thickTop="1">
      <c r="A91" s="83"/>
      <c r="B91" s="83"/>
      <c r="C91" s="83"/>
      <c r="D91" s="83"/>
      <c r="E91" s="311"/>
      <c r="F91" s="83"/>
      <c r="G91" s="323"/>
      <c r="H91" s="323"/>
      <c r="I91" s="323"/>
      <c r="J91" s="323"/>
      <c r="K91" s="323"/>
      <c r="L91" s="323"/>
      <c r="M91" s="323"/>
    </row>
  </sheetData>
  <mergeCells count="18">
    <mergeCell ref="G53:I53"/>
    <mergeCell ref="K53:M53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52:I52"/>
    <mergeCell ref="K52:M52"/>
    <mergeCell ref="G54:I54"/>
    <mergeCell ref="K54:M54"/>
    <mergeCell ref="G55:I55"/>
    <mergeCell ref="K55:M55"/>
    <mergeCell ref="G57:M57"/>
  </mergeCells>
  <pageMargins left="0.8" right="0.6" top="0.48" bottom="0.5" header="0.5" footer="0.5"/>
  <pageSetup paperSize="9" scale="84" firstPageNumber="6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B5FD-DC07-4EA2-8A0D-9135EB58570A}">
  <sheetPr>
    <pageSetUpPr fitToPage="1"/>
  </sheetPr>
  <dimension ref="A1:AC38"/>
  <sheetViews>
    <sheetView view="pageBreakPreview" zoomScaleNormal="60" zoomScaleSheetLayoutView="100" workbookViewId="0"/>
  </sheetViews>
  <sheetFormatPr defaultColWidth="9.33203125" defaultRowHeight="22.5" customHeight="1"/>
  <cols>
    <col min="1" max="3" width="1.6640625" style="75" customWidth="1"/>
    <col min="4" max="4" width="66.33203125" style="75" customWidth="1"/>
    <col min="5" max="5" width="7.33203125" style="82" customWidth="1"/>
    <col min="6" max="6" width="1" style="75" customWidth="1"/>
    <col min="7" max="7" width="13" style="80" customWidth="1"/>
    <col min="8" max="8" width="1" style="116" customWidth="1"/>
    <col min="9" max="9" width="14.33203125" style="80" customWidth="1"/>
    <col min="10" max="10" width="1" style="116" customWidth="1"/>
    <col min="11" max="11" width="12.1640625" style="80" customWidth="1"/>
    <col min="12" max="12" width="1" style="116" customWidth="1"/>
    <col min="13" max="13" width="14.5" style="80" customWidth="1"/>
    <col min="14" max="14" width="1" style="80" customWidth="1"/>
    <col min="15" max="15" width="16.1640625" style="80" customWidth="1"/>
    <col min="16" max="16" width="0.6640625" style="80" customWidth="1"/>
    <col min="17" max="17" width="11.5" style="116" customWidth="1"/>
    <col min="18" max="18" width="0.6640625" style="116" customWidth="1"/>
    <col min="19" max="19" width="12.33203125" style="80" customWidth="1"/>
    <col min="20" max="20" width="1" style="116" customWidth="1"/>
    <col min="21" max="21" width="14" style="116" customWidth="1"/>
    <col min="22" max="22" width="1" style="116" customWidth="1"/>
    <col min="23" max="23" width="14.1640625" style="116" customWidth="1"/>
    <col min="24" max="24" width="1" style="116" customWidth="1"/>
    <col min="25" max="25" width="16.33203125" style="116" customWidth="1"/>
    <col min="26" max="26" width="1" style="116" customWidth="1"/>
    <col min="27" max="27" width="13.33203125" style="80" customWidth="1"/>
    <col min="28" max="28" width="1" style="116" customWidth="1"/>
    <col min="29" max="29" width="13.5" style="151" customWidth="1"/>
    <col min="30" max="16384" width="9.33203125" style="75"/>
  </cols>
  <sheetData>
    <row r="1" spans="1:29" s="97" customFormat="1" ht="20.85" customHeight="1">
      <c r="A1" s="269" t="s">
        <v>191</v>
      </c>
      <c r="E1" s="146"/>
      <c r="G1" s="147"/>
      <c r="H1" s="148"/>
      <c r="I1" s="147"/>
      <c r="J1" s="148"/>
      <c r="K1" s="147"/>
      <c r="L1" s="148"/>
      <c r="M1" s="147"/>
      <c r="N1" s="147"/>
      <c r="O1" s="147"/>
      <c r="P1" s="147"/>
      <c r="Q1" s="148"/>
      <c r="R1" s="148"/>
      <c r="S1" s="147"/>
      <c r="T1" s="148"/>
      <c r="U1" s="148"/>
      <c r="V1" s="148"/>
      <c r="W1" s="148"/>
      <c r="X1" s="148"/>
      <c r="Y1" s="148"/>
      <c r="Z1" s="148"/>
      <c r="AA1" s="147"/>
      <c r="AB1" s="148"/>
      <c r="AC1" s="149"/>
    </row>
    <row r="2" spans="1:29" s="97" customFormat="1" ht="20.85" customHeight="1">
      <c r="A2" s="150" t="s">
        <v>291</v>
      </c>
      <c r="E2" s="146"/>
      <c r="G2" s="147"/>
      <c r="H2" s="148"/>
      <c r="I2" s="147"/>
      <c r="J2" s="148"/>
      <c r="K2" s="147"/>
      <c r="L2" s="148"/>
      <c r="M2" s="147"/>
      <c r="N2" s="147"/>
      <c r="O2" s="147"/>
      <c r="P2" s="147"/>
      <c r="Q2" s="148"/>
      <c r="R2" s="148"/>
      <c r="S2" s="147"/>
      <c r="T2" s="148"/>
      <c r="U2" s="148"/>
      <c r="V2" s="148"/>
      <c r="W2" s="148"/>
      <c r="X2" s="148"/>
      <c r="Y2" s="148"/>
      <c r="Z2" s="148"/>
      <c r="AA2" s="147"/>
      <c r="AB2" s="148"/>
      <c r="AC2" s="149"/>
    </row>
    <row r="3" spans="1:29" ht="20.85" customHeight="1">
      <c r="A3" s="117"/>
    </row>
    <row r="4" spans="1:29" ht="20.85" customHeight="1">
      <c r="G4" s="361" t="s">
        <v>292</v>
      </c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</row>
    <row r="5" spans="1:29" ht="20.85" customHeight="1">
      <c r="G5" s="268"/>
      <c r="H5" s="268"/>
      <c r="I5" s="268"/>
      <c r="J5" s="268"/>
      <c r="K5" s="366" t="s">
        <v>293</v>
      </c>
      <c r="L5" s="366"/>
      <c r="M5" s="366"/>
      <c r="N5" s="366"/>
      <c r="O5" s="366"/>
      <c r="P5" s="125"/>
      <c r="Q5" s="152"/>
      <c r="R5" s="152"/>
      <c r="S5" s="367" t="s">
        <v>251</v>
      </c>
      <c r="T5" s="367"/>
      <c r="U5" s="367"/>
      <c r="V5" s="367"/>
      <c r="W5" s="367"/>
      <c r="X5" s="152"/>
      <c r="Y5" s="152"/>
      <c r="Z5" s="152"/>
      <c r="AA5" s="152"/>
      <c r="AB5" s="268"/>
      <c r="AC5" s="268"/>
    </row>
    <row r="6" spans="1:29" ht="20.85" customHeight="1">
      <c r="B6" s="153"/>
      <c r="C6" s="153"/>
      <c r="D6" s="153"/>
      <c r="E6" s="154"/>
      <c r="F6" s="153"/>
      <c r="G6" s="155" t="s">
        <v>294</v>
      </c>
      <c r="H6" s="155"/>
      <c r="I6" s="155" t="s">
        <v>295</v>
      </c>
      <c r="J6" s="155"/>
      <c r="K6" s="155"/>
      <c r="L6" s="155"/>
      <c r="M6" s="156" t="s">
        <v>303</v>
      </c>
      <c r="N6" s="155"/>
      <c r="O6" s="156"/>
      <c r="P6" s="155"/>
      <c r="Q6" s="155"/>
      <c r="R6" s="155"/>
      <c r="S6" s="155" t="s">
        <v>296</v>
      </c>
      <c r="T6" s="155"/>
      <c r="U6" s="155"/>
      <c r="V6" s="155"/>
      <c r="W6" s="155" t="s">
        <v>297</v>
      </c>
      <c r="X6" s="155"/>
      <c r="Y6" s="155" t="s">
        <v>298</v>
      </c>
      <c r="Z6" s="155"/>
      <c r="AA6" s="156" t="s">
        <v>299</v>
      </c>
      <c r="AB6" s="155"/>
      <c r="AC6" s="157"/>
    </row>
    <row r="7" spans="1:29" ht="18.600000000000001" customHeight="1">
      <c r="B7" s="153"/>
      <c r="C7" s="153"/>
      <c r="D7" s="153"/>
      <c r="E7" s="154"/>
      <c r="F7" s="153"/>
      <c r="G7" s="155" t="s">
        <v>300</v>
      </c>
      <c r="H7" s="155"/>
      <c r="I7" s="155" t="s">
        <v>301</v>
      </c>
      <c r="J7" s="155"/>
      <c r="K7" s="155" t="s">
        <v>321</v>
      </c>
      <c r="L7" s="155"/>
      <c r="M7" s="156" t="s">
        <v>302</v>
      </c>
      <c r="N7" s="155"/>
      <c r="O7" s="156"/>
      <c r="P7" s="155"/>
      <c r="Q7" s="155" t="s">
        <v>303</v>
      </c>
      <c r="R7" s="155"/>
      <c r="S7" s="155" t="s">
        <v>304</v>
      </c>
      <c r="T7" s="155"/>
      <c r="U7" s="155" t="s">
        <v>305</v>
      </c>
      <c r="V7" s="155"/>
      <c r="W7" s="155" t="s">
        <v>306</v>
      </c>
      <c r="X7" s="155"/>
      <c r="Y7" s="155" t="s">
        <v>307</v>
      </c>
      <c r="Z7" s="155"/>
      <c r="AA7" s="156" t="s">
        <v>308</v>
      </c>
      <c r="AB7" s="155"/>
      <c r="AC7" s="157" t="s">
        <v>309</v>
      </c>
    </row>
    <row r="8" spans="1:29" ht="20.85" customHeight="1">
      <c r="B8" s="153"/>
      <c r="C8" s="153"/>
      <c r="D8" s="153"/>
      <c r="E8" s="81" t="s">
        <v>198</v>
      </c>
      <c r="F8" s="153"/>
      <c r="G8" s="155" t="s">
        <v>310</v>
      </c>
      <c r="H8" s="155"/>
      <c r="I8" s="155" t="s">
        <v>302</v>
      </c>
      <c r="J8" s="155"/>
      <c r="K8" s="155" t="s">
        <v>311</v>
      </c>
      <c r="L8" s="155"/>
      <c r="M8" s="156" t="s">
        <v>322</v>
      </c>
      <c r="N8" s="155"/>
      <c r="O8" s="156" t="s">
        <v>249</v>
      </c>
      <c r="P8" s="155"/>
      <c r="Q8" s="155" t="s">
        <v>302</v>
      </c>
      <c r="R8" s="155"/>
      <c r="S8" s="155" t="s">
        <v>195</v>
      </c>
      <c r="T8" s="155"/>
      <c r="U8" s="155" t="s">
        <v>311</v>
      </c>
      <c r="V8" s="155"/>
      <c r="W8" s="155" t="s">
        <v>312</v>
      </c>
      <c r="X8" s="155"/>
      <c r="Y8" s="155" t="s">
        <v>313</v>
      </c>
      <c r="Z8" s="155"/>
      <c r="AA8" s="156" t="s">
        <v>314</v>
      </c>
      <c r="AB8" s="155"/>
      <c r="AC8" s="157" t="s">
        <v>315</v>
      </c>
    </row>
    <row r="9" spans="1:29" ht="20.85" customHeight="1">
      <c r="E9" s="75"/>
      <c r="F9" s="111"/>
      <c r="G9" s="368" t="s">
        <v>200</v>
      </c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</row>
    <row r="10" spans="1:29" ht="20.85" customHeight="1">
      <c r="A10" s="118" t="s">
        <v>398</v>
      </c>
      <c r="B10" s="118"/>
      <c r="C10" s="117"/>
      <c r="D10" s="117"/>
      <c r="E10" s="115"/>
      <c r="F10" s="117"/>
      <c r="G10" s="127"/>
      <c r="H10" s="158"/>
      <c r="I10" s="127"/>
      <c r="J10" s="158"/>
      <c r="K10" s="127"/>
      <c r="L10" s="158"/>
      <c r="M10" s="127"/>
      <c r="N10" s="127"/>
      <c r="O10" s="127"/>
      <c r="P10" s="127"/>
      <c r="Q10" s="158"/>
      <c r="R10" s="158"/>
      <c r="S10" s="127"/>
      <c r="T10" s="158"/>
      <c r="U10" s="127"/>
      <c r="V10" s="158"/>
      <c r="W10" s="158"/>
      <c r="X10" s="158"/>
      <c r="Y10" s="158"/>
      <c r="Z10" s="158"/>
      <c r="AA10" s="127"/>
      <c r="AB10" s="158"/>
      <c r="AC10" s="127"/>
    </row>
    <row r="11" spans="1:29" ht="20.85" customHeight="1">
      <c r="A11" s="118" t="s">
        <v>323</v>
      </c>
      <c r="B11" s="160"/>
      <c r="C11" s="160"/>
      <c r="D11" s="160"/>
      <c r="G11" s="161">
        <v>160000</v>
      </c>
      <c r="H11" s="159"/>
      <c r="I11" s="161">
        <v>361424</v>
      </c>
      <c r="J11" s="159"/>
      <c r="K11" s="161">
        <v>18125</v>
      </c>
      <c r="L11" s="159"/>
      <c r="M11" s="161">
        <v>63883</v>
      </c>
      <c r="N11" s="161"/>
      <c r="O11" s="161">
        <v>338085</v>
      </c>
      <c r="P11" s="161"/>
      <c r="Q11" s="159">
        <v>-63883</v>
      </c>
      <c r="R11" s="159"/>
      <c r="S11" s="161">
        <v>-194</v>
      </c>
      <c r="T11" s="159"/>
      <c r="U11" s="161">
        <v>15452</v>
      </c>
      <c r="V11" s="159"/>
      <c r="W11" s="161">
        <f>SUM(S11:U11)</f>
        <v>15258</v>
      </c>
      <c r="X11" s="159"/>
      <c r="Y11" s="221">
        <f>SUM(G11:Q11,W11)</f>
        <v>892892</v>
      </c>
      <c r="Z11" s="159"/>
      <c r="AA11" s="161">
        <v>19885</v>
      </c>
      <c r="AB11" s="159"/>
      <c r="AC11" s="161">
        <f>SUM(Y11:AA11)</f>
        <v>912777</v>
      </c>
    </row>
    <row r="12" spans="1:29" ht="20.85" customHeight="1">
      <c r="A12" s="160"/>
      <c r="B12" s="160"/>
      <c r="C12" s="160"/>
      <c r="D12" s="160"/>
      <c r="G12" s="161"/>
      <c r="H12" s="159"/>
      <c r="I12" s="161"/>
      <c r="J12" s="159"/>
      <c r="K12" s="161"/>
      <c r="L12" s="159"/>
      <c r="M12" s="161"/>
      <c r="N12" s="161"/>
      <c r="O12" s="161"/>
      <c r="P12" s="161"/>
      <c r="Q12" s="159"/>
      <c r="R12" s="159"/>
      <c r="S12" s="161"/>
      <c r="T12" s="159"/>
      <c r="U12" s="161"/>
      <c r="V12" s="159"/>
      <c r="W12" s="161"/>
      <c r="X12" s="159"/>
      <c r="Y12" s="159"/>
      <c r="Z12" s="159"/>
      <c r="AA12" s="161"/>
      <c r="AB12" s="159"/>
      <c r="AC12" s="161"/>
    </row>
    <row r="13" spans="1:29" s="117" customFormat="1" ht="20.85" customHeight="1">
      <c r="A13" s="121" t="s">
        <v>324</v>
      </c>
      <c r="B13" s="162"/>
      <c r="D13" s="163"/>
      <c r="E13" s="164"/>
      <c r="F13" s="111"/>
      <c r="G13" s="165"/>
      <c r="H13" s="120"/>
      <c r="I13" s="165"/>
      <c r="J13" s="120"/>
      <c r="K13" s="165"/>
      <c r="L13" s="120"/>
      <c r="M13" s="165"/>
      <c r="N13" s="165"/>
      <c r="O13" s="165"/>
      <c r="P13" s="165"/>
      <c r="Q13" s="165"/>
      <c r="R13" s="120"/>
      <c r="S13" s="165"/>
      <c r="T13" s="120"/>
      <c r="U13" s="165"/>
      <c r="V13" s="120"/>
      <c r="W13" s="165"/>
      <c r="X13" s="120"/>
      <c r="Y13" s="165"/>
      <c r="Z13" s="120"/>
      <c r="AA13" s="165"/>
      <c r="AB13" s="120"/>
      <c r="AC13" s="165"/>
    </row>
    <row r="14" spans="1:29" s="117" customFormat="1" ht="20.85" customHeight="1">
      <c r="A14" s="325"/>
      <c r="B14" s="325" t="s">
        <v>316</v>
      </c>
      <c r="D14" s="163"/>
      <c r="E14" s="164"/>
      <c r="F14" s="111"/>
      <c r="G14" s="165"/>
      <c r="H14" s="120"/>
      <c r="I14" s="165"/>
      <c r="J14" s="120"/>
      <c r="K14" s="165"/>
      <c r="L14" s="120"/>
      <c r="M14" s="165"/>
      <c r="N14" s="165"/>
      <c r="O14" s="165"/>
      <c r="P14" s="165"/>
      <c r="Q14" s="165"/>
      <c r="R14" s="120"/>
      <c r="S14" s="165"/>
      <c r="T14" s="120"/>
      <c r="U14" s="165"/>
      <c r="V14" s="120"/>
      <c r="W14" s="165"/>
      <c r="X14" s="120"/>
      <c r="Y14" s="165"/>
      <c r="Z14" s="120"/>
      <c r="AA14" s="165"/>
      <c r="AB14" s="120"/>
      <c r="AC14" s="165"/>
    </row>
    <row r="15" spans="1:29" s="117" customFormat="1" ht="20.85" customHeight="1">
      <c r="A15" s="325"/>
      <c r="B15" s="162" t="s">
        <v>250</v>
      </c>
      <c r="D15" s="163"/>
      <c r="E15" s="167">
        <v>10</v>
      </c>
      <c r="F15" s="111"/>
      <c r="G15" s="165">
        <v>0</v>
      </c>
      <c r="H15" s="120"/>
      <c r="I15" s="165">
        <v>0</v>
      </c>
      <c r="J15" s="120"/>
      <c r="K15" s="165">
        <v>0</v>
      </c>
      <c r="L15" s="120"/>
      <c r="M15" s="165">
        <v>1093</v>
      </c>
      <c r="N15" s="165"/>
      <c r="O15" s="165">
        <v>-1093</v>
      </c>
      <c r="P15" s="165"/>
      <c r="Q15" s="165">
        <v>-1093</v>
      </c>
      <c r="R15" s="120"/>
      <c r="S15" s="165">
        <v>0</v>
      </c>
      <c r="T15" s="120"/>
      <c r="U15" s="165">
        <v>0</v>
      </c>
      <c r="V15" s="120"/>
      <c r="W15" s="165">
        <v>0</v>
      </c>
      <c r="X15" s="120"/>
      <c r="Y15" s="165">
        <f t="shared" ref="Y15:Y16" si="0">SUM(G15:Q15,W15)</f>
        <v>-1093</v>
      </c>
      <c r="Z15" s="120"/>
      <c r="AA15" s="165">
        <v>0</v>
      </c>
      <c r="AB15" s="120"/>
      <c r="AC15" s="267">
        <f t="shared" ref="AC15:AC16" si="1">SUM(Y15:AA15)</f>
        <v>-1093</v>
      </c>
    </row>
    <row r="16" spans="1:29" ht="20.85" customHeight="1">
      <c r="A16" s="166"/>
      <c r="B16" s="162" t="s">
        <v>317</v>
      </c>
      <c r="C16" s="117"/>
      <c r="D16" s="163"/>
      <c r="E16" s="167">
        <v>14</v>
      </c>
      <c r="F16" s="111"/>
      <c r="G16" s="345">
        <v>0</v>
      </c>
      <c r="H16" s="120"/>
      <c r="I16" s="345">
        <v>0</v>
      </c>
      <c r="J16" s="120"/>
      <c r="K16" s="345">
        <v>0</v>
      </c>
      <c r="L16" s="120"/>
      <c r="M16" s="165">
        <v>0</v>
      </c>
      <c r="N16" s="165"/>
      <c r="O16" s="199">
        <v>-63011</v>
      </c>
      <c r="P16" s="165"/>
      <c r="Q16" s="165">
        <v>0</v>
      </c>
      <c r="R16" s="120"/>
      <c r="S16" s="346">
        <v>0</v>
      </c>
      <c r="T16" s="120"/>
      <c r="U16" s="346">
        <v>0</v>
      </c>
      <c r="V16" s="120"/>
      <c r="W16" s="346">
        <v>0</v>
      </c>
      <c r="X16" s="120"/>
      <c r="Y16" s="260">
        <f t="shared" si="0"/>
        <v>-63011</v>
      </c>
      <c r="Z16" s="120"/>
      <c r="AA16" s="346">
        <v>0</v>
      </c>
      <c r="AB16" s="120"/>
      <c r="AC16" s="200">
        <f t="shared" si="1"/>
        <v>-63011</v>
      </c>
    </row>
    <row r="17" spans="1:29" ht="20.85" customHeight="1">
      <c r="B17" s="169" t="s">
        <v>318</v>
      </c>
      <c r="C17" s="117"/>
      <c r="D17" s="117"/>
      <c r="E17" s="164"/>
      <c r="F17" s="111"/>
      <c r="G17" s="347">
        <v>0</v>
      </c>
      <c r="H17" s="184">
        <f t="shared" ref="H17:P17" si="2">SUM(H15:H16)</f>
        <v>0</v>
      </c>
      <c r="I17" s="347">
        <v>0</v>
      </c>
      <c r="J17" s="184">
        <f t="shared" si="2"/>
        <v>0</v>
      </c>
      <c r="K17" s="347">
        <v>0</v>
      </c>
      <c r="L17" s="184">
        <f t="shared" si="2"/>
        <v>0</v>
      </c>
      <c r="M17" s="265">
        <f t="shared" si="2"/>
        <v>1093</v>
      </c>
      <c r="N17" s="348">
        <f t="shared" si="2"/>
        <v>0</v>
      </c>
      <c r="O17" s="265">
        <f t="shared" si="2"/>
        <v>-64104</v>
      </c>
      <c r="P17" s="348">
        <f t="shared" si="2"/>
        <v>0</v>
      </c>
      <c r="Q17" s="265">
        <f>SUM(Q15:Q16)</f>
        <v>-1093</v>
      </c>
      <c r="R17" s="184">
        <f t="shared" ref="R17:AC17" si="3">SUM(R15:R16)</f>
        <v>0</v>
      </c>
      <c r="S17" s="347">
        <v>0</v>
      </c>
      <c r="T17" s="184">
        <f t="shared" si="3"/>
        <v>0</v>
      </c>
      <c r="U17" s="347">
        <v>0</v>
      </c>
      <c r="V17" s="184">
        <f t="shared" si="3"/>
        <v>0</v>
      </c>
      <c r="W17" s="347">
        <v>0</v>
      </c>
      <c r="X17" s="184">
        <f t="shared" si="3"/>
        <v>0</v>
      </c>
      <c r="Y17" s="265">
        <f t="shared" si="3"/>
        <v>-64104</v>
      </c>
      <c r="Z17" s="184">
        <f t="shared" si="3"/>
        <v>0</v>
      </c>
      <c r="AA17" s="347">
        <v>0</v>
      </c>
      <c r="AB17" s="184">
        <f t="shared" si="3"/>
        <v>0</v>
      </c>
      <c r="AC17" s="265">
        <f t="shared" si="3"/>
        <v>-64104</v>
      </c>
    </row>
    <row r="18" spans="1:29" ht="20.85" customHeight="1">
      <c r="A18" s="169"/>
      <c r="B18" s="118"/>
      <c r="C18" s="117"/>
      <c r="D18" s="117"/>
      <c r="E18" s="164"/>
      <c r="F18" s="111"/>
      <c r="G18" s="161"/>
      <c r="H18" s="159"/>
      <c r="I18" s="161"/>
      <c r="J18" s="159"/>
      <c r="K18" s="161"/>
      <c r="L18" s="159"/>
      <c r="M18" s="161"/>
      <c r="N18" s="161"/>
      <c r="O18" s="161"/>
      <c r="P18" s="161"/>
      <c r="Q18" s="161"/>
      <c r="R18" s="159"/>
      <c r="S18" s="161"/>
      <c r="T18" s="159"/>
      <c r="U18" s="161"/>
      <c r="V18" s="159"/>
      <c r="W18" s="161"/>
      <c r="X18" s="159"/>
      <c r="Y18" s="161"/>
      <c r="Z18" s="159"/>
      <c r="AA18" s="161"/>
      <c r="AB18" s="159"/>
      <c r="AC18" s="161"/>
    </row>
    <row r="19" spans="1:29" ht="20.85" customHeight="1">
      <c r="A19" s="325"/>
      <c r="B19" s="325" t="s">
        <v>425</v>
      </c>
      <c r="D19" s="117"/>
      <c r="E19" s="164"/>
      <c r="F19" s="111"/>
      <c r="G19" s="161"/>
      <c r="H19" s="159"/>
      <c r="I19" s="161"/>
      <c r="J19" s="159"/>
      <c r="K19" s="161"/>
      <c r="L19" s="159"/>
      <c r="M19" s="161"/>
      <c r="N19" s="161"/>
      <c r="O19" s="161"/>
      <c r="P19" s="161"/>
      <c r="Q19" s="161"/>
      <c r="R19" s="159"/>
      <c r="S19" s="161"/>
      <c r="T19" s="159"/>
      <c r="U19" s="161"/>
      <c r="V19" s="159"/>
      <c r="W19" s="161"/>
      <c r="X19" s="159"/>
      <c r="Y19" s="161"/>
      <c r="Z19" s="159"/>
      <c r="AA19" s="161"/>
      <c r="AB19" s="159"/>
      <c r="AC19" s="161"/>
    </row>
    <row r="20" spans="1:29" ht="20.85" customHeight="1">
      <c r="A20" s="169"/>
      <c r="B20" s="196" t="s">
        <v>319</v>
      </c>
      <c r="C20" s="117"/>
      <c r="D20" s="117"/>
      <c r="E20" s="167"/>
      <c r="F20" s="111"/>
      <c r="G20" s="171">
        <v>0</v>
      </c>
      <c r="H20" s="120"/>
      <c r="I20" s="171">
        <v>0</v>
      </c>
      <c r="J20" s="120"/>
      <c r="K20" s="171">
        <v>0</v>
      </c>
      <c r="L20" s="120"/>
      <c r="M20" s="171">
        <v>0</v>
      </c>
      <c r="N20" s="165"/>
      <c r="O20" s="171">
        <v>0</v>
      </c>
      <c r="P20" s="165"/>
      <c r="Q20" s="171">
        <v>0</v>
      </c>
      <c r="R20" s="120"/>
      <c r="S20" s="171">
        <v>0</v>
      </c>
      <c r="T20" s="120"/>
      <c r="U20" s="171">
        <v>0</v>
      </c>
      <c r="V20" s="120"/>
      <c r="W20" s="171">
        <v>0</v>
      </c>
      <c r="X20" s="120"/>
      <c r="Y20" s="171">
        <v>0</v>
      </c>
      <c r="Z20" s="120"/>
      <c r="AA20" s="165">
        <v>2777</v>
      </c>
      <c r="AB20" s="120"/>
      <c r="AC20" s="171">
        <f t="shared" ref="AC20" si="4">SUM(Y20:AA20)</f>
        <v>2777</v>
      </c>
    </row>
    <row r="21" spans="1:29" ht="20.85" customHeight="1">
      <c r="A21" s="169"/>
      <c r="B21" s="118" t="s">
        <v>426</v>
      </c>
      <c r="C21" s="117"/>
      <c r="D21" s="117"/>
      <c r="E21" s="164"/>
      <c r="F21" s="111"/>
      <c r="G21" s="347">
        <v>0</v>
      </c>
      <c r="H21" s="184"/>
      <c r="I21" s="347">
        <v>0</v>
      </c>
      <c r="J21" s="184"/>
      <c r="K21" s="347">
        <v>0</v>
      </c>
      <c r="L21" s="184"/>
      <c r="M21" s="347">
        <v>0</v>
      </c>
      <c r="N21" s="348"/>
      <c r="O21" s="347">
        <v>0</v>
      </c>
      <c r="P21" s="348"/>
      <c r="Q21" s="347">
        <v>0</v>
      </c>
      <c r="R21" s="184"/>
      <c r="S21" s="347">
        <v>0</v>
      </c>
      <c r="T21" s="184"/>
      <c r="U21" s="347">
        <v>0</v>
      </c>
      <c r="V21" s="184"/>
      <c r="W21" s="347">
        <v>0</v>
      </c>
      <c r="X21" s="184"/>
      <c r="Y21" s="347">
        <v>0</v>
      </c>
      <c r="Z21" s="184"/>
      <c r="AA21" s="265">
        <f>SUM(AA20)</f>
        <v>2777</v>
      </c>
      <c r="AB21" s="184"/>
      <c r="AC21" s="265">
        <f>SUM(AC20)</f>
        <v>2777</v>
      </c>
    </row>
    <row r="22" spans="1:29" ht="20.85" customHeight="1">
      <c r="A22" s="169"/>
      <c r="B22" s="118"/>
      <c r="C22" s="117"/>
      <c r="D22" s="117"/>
      <c r="E22" s="164"/>
      <c r="F22" s="111"/>
      <c r="G22" s="348"/>
      <c r="H22" s="184"/>
      <c r="I22" s="348"/>
      <c r="J22" s="184"/>
      <c r="K22" s="348"/>
      <c r="L22" s="184"/>
      <c r="M22" s="348"/>
      <c r="N22" s="184"/>
      <c r="O22" s="348"/>
      <c r="P22" s="348"/>
      <c r="Q22" s="348"/>
      <c r="R22" s="184"/>
      <c r="S22" s="348"/>
      <c r="T22" s="184"/>
      <c r="U22" s="348"/>
      <c r="V22" s="184"/>
      <c r="W22" s="348"/>
      <c r="X22" s="184"/>
      <c r="Y22" s="184"/>
      <c r="Z22" s="184"/>
      <c r="AA22" s="348"/>
      <c r="AB22" s="184"/>
      <c r="AC22" s="348"/>
    </row>
    <row r="23" spans="1:29" ht="20.85" customHeight="1">
      <c r="A23" s="169" t="s">
        <v>424</v>
      </c>
      <c r="B23" s="118"/>
      <c r="C23" s="117"/>
      <c r="D23" s="117"/>
      <c r="E23" s="164"/>
      <c r="F23" s="111"/>
      <c r="G23" s="171">
        <v>0</v>
      </c>
      <c r="H23" s="183"/>
      <c r="I23" s="171">
        <v>0</v>
      </c>
      <c r="J23" s="183"/>
      <c r="K23" s="171">
        <v>0</v>
      </c>
      <c r="L23" s="184"/>
      <c r="M23" s="349">
        <f>M17+M21</f>
        <v>1093</v>
      </c>
      <c r="N23" s="184"/>
      <c r="O23" s="349">
        <f>O17+O21</f>
        <v>-64104</v>
      </c>
      <c r="P23" s="348"/>
      <c r="Q23" s="349">
        <f>Q17+Q21</f>
        <v>-1093</v>
      </c>
      <c r="R23" s="184"/>
      <c r="S23" s="171">
        <v>0</v>
      </c>
      <c r="T23" s="183"/>
      <c r="U23" s="171">
        <v>0</v>
      </c>
      <c r="V23" s="183"/>
      <c r="W23" s="171">
        <v>0</v>
      </c>
      <c r="X23" s="184"/>
      <c r="Y23" s="349">
        <f>Y17+Y21</f>
        <v>-64104</v>
      </c>
      <c r="Z23" s="184"/>
      <c r="AA23" s="349">
        <f>AA17+AA21</f>
        <v>2777</v>
      </c>
      <c r="AB23" s="184"/>
      <c r="AC23" s="349">
        <f>AC17+AC21</f>
        <v>-61327</v>
      </c>
    </row>
    <row r="24" spans="1:29" ht="17.850000000000001" customHeight="1">
      <c r="A24" s="160"/>
      <c r="B24" s="160"/>
      <c r="C24" s="160"/>
      <c r="D24" s="160"/>
      <c r="G24" s="161"/>
      <c r="H24" s="159"/>
      <c r="I24" s="161"/>
      <c r="J24" s="159"/>
      <c r="K24" s="161"/>
      <c r="L24" s="159"/>
      <c r="M24" s="161"/>
      <c r="N24" s="161"/>
      <c r="O24" s="161"/>
      <c r="P24" s="161"/>
      <c r="Q24" s="159"/>
      <c r="R24" s="159"/>
      <c r="S24" s="161"/>
      <c r="T24" s="159"/>
      <c r="U24" s="161"/>
      <c r="V24" s="159"/>
      <c r="W24" s="161"/>
      <c r="X24" s="159"/>
      <c r="Y24" s="159"/>
      <c r="Z24" s="159"/>
      <c r="AA24" s="161"/>
      <c r="AB24" s="159"/>
      <c r="AC24" s="161"/>
    </row>
    <row r="25" spans="1:29" ht="20.85" customHeight="1">
      <c r="A25" s="121" t="s">
        <v>320</v>
      </c>
      <c r="B25" s="162"/>
      <c r="C25" s="117"/>
      <c r="D25" s="163"/>
      <c r="E25" s="164"/>
      <c r="F25" s="111"/>
      <c r="G25" s="165"/>
      <c r="H25" s="120"/>
      <c r="I25" s="165"/>
      <c r="J25" s="120"/>
      <c r="K25" s="165"/>
      <c r="L25" s="120"/>
      <c r="M25" s="165"/>
      <c r="N25" s="165"/>
      <c r="O25" s="165"/>
      <c r="P25" s="165"/>
      <c r="Q25" s="165"/>
      <c r="R25" s="120"/>
      <c r="S25" s="165"/>
      <c r="T25" s="120"/>
      <c r="U25" s="165"/>
      <c r="V25" s="120"/>
      <c r="W25" s="165"/>
      <c r="X25" s="120"/>
      <c r="Y25" s="165"/>
      <c r="Z25" s="120"/>
      <c r="AA25" s="165"/>
      <c r="AB25" s="120"/>
      <c r="AC25" s="165"/>
    </row>
    <row r="26" spans="1:29" ht="20.85" customHeight="1">
      <c r="B26" s="170" t="s">
        <v>326</v>
      </c>
      <c r="C26" s="117"/>
      <c r="D26" s="163"/>
      <c r="E26" s="81"/>
      <c r="F26" s="111"/>
      <c r="G26" s="165">
        <v>0</v>
      </c>
      <c r="H26" s="120"/>
      <c r="I26" s="165">
        <v>0</v>
      </c>
      <c r="J26" s="120"/>
      <c r="K26" s="165">
        <v>0</v>
      </c>
      <c r="L26" s="120"/>
      <c r="M26" s="165">
        <v>0</v>
      </c>
      <c r="N26" s="165"/>
      <c r="O26" s="247">
        <f>'PL 6-7'!I80</f>
        <v>54069</v>
      </c>
      <c r="P26" s="165"/>
      <c r="Q26" s="165">
        <v>0</v>
      </c>
      <c r="R26" s="120"/>
      <c r="S26" s="165">
        <v>0</v>
      </c>
      <c r="T26" s="120"/>
      <c r="U26" s="165">
        <v>0</v>
      </c>
      <c r="V26" s="120"/>
      <c r="W26" s="165">
        <v>0</v>
      </c>
      <c r="X26" s="120"/>
      <c r="Y26" s="165">
        <f t="shared" ref="Y26:Y27" si="5">SUM(G26:Q26,W26)</f>
        <v>54069</v>
      </c>
      <c r="Z26" s="120"/>
      <c r="AA26" s="165">
        <v>-4086</v>
      </c>
      <c r="AB26" s="120"/>
      <c r="AC26" s="267">
        <f>SUM(Y26:AA26)</f>
        <v>49983</v>
      </c>
    </row>
    <row r="27" spans="1:29" ht="20.85" customHeight="1">
      <c r="B27" s="170" t="s">
        <v>272</v>
      </c>
      <c r="C27" s="117"/>
      <c r="D27" s="163"/>
      <c r="E27" s="164"/>
      <c r="F27" s="111"/>
      <c r="G27" s="171">
        <v>0</v>
      </c>
      <c r="H27" s="120"/>
      <c r="I27" s="171">
        <v>0</v>
      </c>
      <c r="J27" s="120"/>
      <c r="K27" s="171">
        <v>0</v>
      </c>
      <c r="L27" s="120"/>
      <c r="M27" s="171">
        <v>0</v>
      </c>
      <c r="N27" s="165"/>
      <c r="O27" s="171">
        <v>0</v>
      </c>
      <c r="P27" s="165"/>
      <c r="Q27" s="171">
        <v>0</v>
      </c>
      <c r="R27" s="120"/>
      <c r="S27" s="171">
        <v>-89</v>
      </c>
      <c r="T27" s="120"/>
      <c r="U27" s="171">
        <v>1519</v>
      </c>
      <c r="V27" s="120"/>
      <c r="W27" s="171">
        <f t="shared" ref="W27" si="6">SUM(S27:U27)</f>
        <v>1430</v>
      </c>
      <c r="X27" s="120"/>
      <c r="Y27" s="171">
        <f t="shared" si="5"/>
        <v>1430</v>
      </c>
      <c r="Z27" s="120"/>
      <c r="AA27" s="171">
        <v>-31</v>
      </c>
      <c r="AB27" s="120"/>
      <c r="AC27" s="350">
        <f>SUM(Y27:AA27)</f>
        <v>1399</v>
      </c>
    </row>
    <row r="28" spans="1:29" ht="20.85" customHeight="1">
      <c r="A28" s="169" t="s">
        <v>327</v>
      </c>
      <c r="C28" s="117"/>
      <c r="D28" s="163"/>
      <c r="E28" s="164"/>
      <c r="F28" s="111"/>
      <c r="G28" s="347">
        <v>0</v>
      </c>
      <c r="H28" s="184"/>
      <c r="I28" s="347">
        <v>0</v>
      </c>
      <c r="J28" s="184"/>
      <c r="K28" s="347">
        <v>0</v>
      </c>
      <c r="L28" s="184"/>
      <c r="M28" s="347">
        <v>0</v>
      </c>
      <c r="N28" s="348"/>
      <c r="O28" s="349">
        <f>SUM(O26:O27)</f>
        <v>54069</v>
      </c>
      <c r="P28" s="348"/>
      <c r="Q28" s="347">
        <v>0</v>
      </c>
      <c r="R28" s="184"/>
      <c r="S28" s="349">
        <f>SUM(S26:S27)</f>
        <v>-89</v>
      </c>
      <c r="T28" s="184"/>
      <c r="U28" s="351">
        <f>SUM(U26:U27)</f>
        <v>1519</v>
      </c>
      <c r="V28" s="184"/>
      <c r="W28" s="349">
        <f>SUM(W26:W27)</f>
        <v>1430</v>
      </c>
      <c r="X28" s="184"/>
      <c r="Y28" s="349">
        <f>SUM(Y26:Y27)</f>
        <v>55499</v>
      </c>
      <c r="Z28" s="184"/>
      <c r="AA28" s="349">
        <f>SUM(AA26:AA27)</f>
        <v>-4117</v>
      </c>
      <c r="AB28" s="184"/>
      <c r="AC28" s="349">
        <f>SUM(Y28:AA28)</f>
        <v>51382</v>
      </c>
    </row>
    <row r="29" spans="1:29" ht="20.85" customHeight="1" thickBot="1">
      <c r="A29" s="121" t="s">
        <v>399</v>
      </c>
      <c r="B29" s="169"/>
      <c r="C29" s="117"/>
      <c r="D29" s="163"/>
      <c r="E29" s="164"/>
      <c r="F29" s="111"/>
      <c r="G29" s="173">
        <f t="shared" ref="G29:X29" si="7">G11+G23+G28</f>
        <v>160000</v>
      </c>
      <c r="H29" s="120">
        <f t="shared" si="7"/>
        <v>0</v>
      </c>
      <c r="I29" s="173">
        <f t="shared" si="7"/>
        <v>361424</v>
      </c>
      <c r="J29" s="120">
        <f t="shared" si="7"/>
        <v>0</v>
      </c>
      <c r="K29" s="173">
        <f t="shared" si="7"/>
        <v>18125</v>
      </c>
      <c r="L29" s="120">
        <f t="shared" si="7"/>
        <v>0</v>
      </c>
      <c r="M29" s="173">
        <f t="shared" si="7"/>
        <v>64976</v>
      </c>
      <c r="N29" s="165">
        <f t="shared" si="7"/>
        <v>0</v>
      </c>
      <c r="O29" s="173">
        <f t="shared" si="7"/>
        <v>328050</v>
      </c>
      <c r="P29" s="165">
        <f t="shared" si="7"/>
        <v>0</v>
      </c>
      <c r="Q29" s="173">
        <f t="shared" si="7"/>
        <v>-64976</v>
      </c>
      <c r="R29" s="120">
        <f t="shared" si="7"/>
        <v>0</v>
      </c>
      <c r="S29" s="173">
        <f t="shared" si="7"/>
        <v>-283</v>
      </c>
      <c r="T29" s="120">
        <f t="shared" si="7"/>
        <v>0</v>
      </c>
      <c r="U29" s="174">
        <f t="shared" si="7"/>
        <v>16971</v>
      </c>
      <c r="V29" s="120">
        <f t="shared" si="7"/>
        <v>0</v>
      </c>
      <c r="W29" s="173">
        <f t="shared" si="7"/>
        <v>16688</v>
      </c>
      <c r="X29" s="120">
        <f t="shared" si="7"/>
        <v>0</v>
      </c>
      <c r="Y29" s="173">
        <f>Y11+Y23+Y28</f>
        <v>884287</v>
      </c>
      <c r="Z29" s="120">
        <f t="shared" ref="Z29:AC29" si="8">Z11+Z23+Z28</f>
        <v>0</v>
      </c>
      <c r="AA29" s="173">
        <f t="shared" si="8"/>
        <v>18545</v>
      </c>
      <c r="AB29" s="120">
        <f t="shared" si="8"/>
        <v>0</v>
      </c>
      <c r="AC29" s="173">
        <f t="shared" si="8"/>
        <v>902832</v>
      </c>
    </row>
    <row r="30" spans="1:29" ht="22.5" customHeight="1" thickTop="1"/>
    <row r="34" spans="7:29" ht="22.5" customHeight="1"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</row>
    <row r="38" spans="7:29" ht="22.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</row>
  </sheetData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58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C39"/>
  <sheetViews>
    <sheetView view="pageBreakPreview" zoomScaleNormal="60" zoomScaleSheetLayoutView="100" workbookViewId="0"/>
  </sheetViews>
  <sheetFormatPr defaultColWidth="9.33203125" defaultRowHeight="22.5" customHeight="1"/>
  <cols>
    <col min="1" max="3" width="1.6640625" style="75" customWidth="1"/>
    <col min="4" max="4" width="67.33203125" style="75" customWidth="1"/>
    <col min="5" max="5" width="7.33203125" style="82" customWidth="1"/>
    <col min="6" max="6" width="1" style="75" customWidth="1"/>
    <col min="7" max="7" width="13" style="80" customWidth="1"/>
    <col min="8" max="8" width="1" style="116" customWidth="1"/>
    <col min="9" max="9" width="14.33203125" style="80" customWidth="1"/>
    <col min="10" max="10" width="1" style="116" customWidth="1"/>
    <col min="11" max="11" width="12.1640625" style="80" customWidth="1"/>
    <col min="12" max="12" width="1" style="116" customWidth="1"/>
    <col min="13" max="13" width="14.5" style="80" customWidth="1"/>
    <col min="14" max="14" width="1" style="80" customWidth="1"/>
    <col min="15" max="15" width="16.1640625" style="80" customWidth="1"/>
    <col min="16" max="16" width="0.6640625" style="80" customWidth="1"/>
    <col min="17" max="17" width="10.6640625" style="116" customWidth="1"/>
    <col min="18" max="18" width="0.6640625" style="116" customWidth="1"/>
    <col min="19" max="19" width="12.33203125" style="80" customWidth="1"/>
    <col min="20" max="20" width="1" style="116" customWidth="1"/>
    <col min="21" max="21" width="14" style="116" customWidth="1"/>
    <col min="22" max="22" width="1" style="116" customWidth="1"/>
    <col min="23" max="23" width="14.1640625" style="116" customWidth="1"/>
    <col min="24" max="24" width="1" style="116" customWidth="1"/>
    <col min="25" max="25" width="16.33203125" style="116" customWidth="1"/>
    <col min="26" max="26" width="1" style="116" customWidth="1"/>
    <col min="27" max="27" width="13.33203125" style="80" customWidth="1"/>
    <col min="28" max="28" width="1" style="116" customWidth="1"/>
    <col min="29" max="29" width="13.5" style="151" customWidth="1"/>
    <col min="30" max="16384" width="9.33203125" style="75"/>
  </cols>
  <sheetData>
    <row r="1" spans="1:29" s="97" customFormat="1" ht="20.85" customHeight="1">
      <c r="A1" s="269" t="s">
        <v>191</v>
      </c>
      <c r="E1" s="146"/>
      <c r="G1" s="147"/>
      <c r="H1" s="148"/>
      <c r="I1" s="147"/>
      <c r="J1" s="148"/>
      <c r="K1" s="147"/>
      <c r="L1" s="148"/>
      <c r="M1" s="147"/>
      <c r="N1" s="147"/>
      <c r="O1" s="147"/>
      <c r="P1" s="147"/>
      <c r="Q1" s="148"/>
      <c r="R1" s="148"/>
      <c r="S1" s="147"/>
      <c r="T1" s="148"/>
      <c r="U1" s="148"/>
      <c r="V1" s="148"/>
      <c r="W1" s="148"/>
      <c r="X1" s="148"/>
      <c r="Y1" s="148"/>
      <c r="Z1" s="148"/>
      <c r="AA1" s="147"/>
      <c r="AB1" s="148"/>
      <c r="AC1" s="149"/>
    </row>
    <row r="2" spans="1:29" s="97" customFormat="1" ht="20.85" customHeight="1">
      <c r="A2" s="150" t="s">
        <v>291</v>
      </c>
      <c r="E2" s="146"/>
      <c r="G2" s="147"/>
      <c r="H2" s="148"/>
      <c r="I2" s="147"/>
      <c r="J2" s="148"/>
      <c r="K2" s="147"/>
      <c r="L2" s="148"/>
      <c r="M2" s="147"/>
      <c r="N2" s="147"/>
      <c r="O2" s="147"/>
      <c r="P2" s="147"/>
      <c r="Q2" s="148"/>
      <c r="R2" s="148"/>
      <c r="S2" s="147"/>
      <c r="T2" s="148"/>
      <c r="U2" s="148"/>
      <c r="V2" s="148"/>
      <c r="W2" s="148"/>
      <c r="X2" s="148"/>
      <c r="Y2" s="148"/>
      <c r="Z2" s="148"/>
      <c r="AA2" s="147"/>
      <c r="AB2" s="148"/>
      <c r="AC2" s="149"/>
    </row>
    <row r="3" spans="1:29" ht="20.85" customHeight="1">
      <c r="A3" s="117"/>
    </row>
    <row r="4" spans="1:29" ht="20.85" customHeight="1">
      <c r="G4" s="361" t="s">
        <v>292</v>
      </c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</row>
    <row r="5" spans="1:29" ht="20.85" customHeight="1">
      <c r="G5" s="268"/>
      <c r="H5" s="268"/>
      <c r="I5" s="268"/>
      <c r="J5" s="268"/>
      <c r="K5" s="366" t="s">
        <v>293</v>
      </c>
      <c r="L5" s="366"/>
      <c r="M5" s="366"/>
      <c r="N5" s="366"/>
      <c r="O5" s="366"/>
      <c r="P5" s="125"/>
      <c r="Q5" s="152"/>
      <c r="R5" s="152"/>
      <c r="S5" s="367" t="s">
        <v>251</v>
      </c>
      <c r="T5" s="367"/>
      <c r="U5" s="367"/>
      <c r="V5" s="367"/>
      <c r="W5" s="367"/>
      <c r="X5" s="152"/>
      <c r="Y5" s="152"/>
      <c r="Z5" s="152"/>
      <c r="AA5" s="152"/>
      <c r="AB5" s="268"/>
      <c r="AC5" s="268"/>
    </row>
    <row r="6" spans="1:29" ht="20.85" customHeight="1">
      <c r="B6" s="153"/>
      <c r="C6" s="153"/>
      <c r="D6" s="153"/>
      <c r="E6" s="154"/>
      <c r="F6" s="153"/>
      <c r="G6" s="155" t="s">
        <v>294</v>
      </c>
      <c r="H6" s="155"/>
      <c r="I6" s="155" t="s">
        <v>295</v>
      </c>
      <c r="J6" s="155"/>
      <c r="K6" s="155"/>
      <c r="L6" s="155"/>
      <c r="M6" s="156" t="s">
        <v>303</v>
      </c>
      <c r="N6" s="155"/>
      <c r="O6" s="156"/>
      <c r="P6" s="155"/>
      <c r="Q6" s="155"/>
      <c r="R6" s="155"/>
      <c r="S6" s="155" t="s">
        <v>296</v>
      </c>
      <c r="T6" s="155"/>
      <c r="U6" s="155"/>
      <c r="V6" s="155"/>
      <c r="W6" s="155" t="s">
        <v>297</v>
      </c>
      <c r="X6" s="155"/>
      <c r="Y6" s="155" t="s">
        <v>298</v>
      </c>
      <c r="Z6" s="155"/>
      <c r="AA6" s="156" t="s">
        <v>299</v>
      </c>
      <c r="AB6" s="155"/>
      <c r="AC6" s="157"/>
    </row>
    <row r="7" spans="1:29" ht="18.600000000000001" customHeight="1">
      <c r="B7" s="153"/>
      <c r="C7" s="153"/>
      <c r="D7" s="153"/>
      <c r="E7" s="154"/>
      <c r="F7" s="153"/>
      <c r="G7" s="155" t="s">
        <v>300</v>
      </c>
      <c r="H7" s="155"/>
      <c r="I7" s="155" t="s">
        <v>301</v>
      </c>
      <c r="J7" s="155"/>
      <c r="K7" s="155" t="s">
        <v>321</v>
      </c>
      <c r="L7" s="155"/>
      <c r="M7" s="156" t="s">
        <v>302</v>
      </c>
      <c r="N7" s="155"/>
      <c r="O7" s="156"/>
      <c r="P7" s="155"/>
      <c r="Q7" s="155" t="s">
        <v>303</v>
      </c>
      <c r="R7" s="155"/>
      <c r="S7" s="155" t="s">
        <v>304</v>
      </c>
      <c r="T7" s="155"/>
      <c r="U7" s="155" t="s">
        <v>305</v>
      </c>
      <c r="V7" s="155"/>
      <c r="W7" s="155" t="s">
        <v>306</v>
      </c>
      <c r="X7" s="155"/>
      <c r="Y7" s="155" t="s">
        <v>307</v>
      </c>
      <c r="Z7" s="155"/>
      <c r="AA7" s="156" t="s">
        <v>308</v>
      </c>
      <c r="AB7" s="155"/>
      <c r="AC7" s="157" t="s">
        <v>309</v>
      </c>
    </row>
    <row r="8" spans="1:29" ht="20.85" customHeight="1">
      <c r="B8" s="153"/>
      <c r="C8" s="153"/>
      <c r="D8" s="153"/>
      <c r="E8" s="81" t="s">
        <v>198</v>
      </c>
      <c r="F8" s="153"/>
      <c r="G8" s="155" t="s">
        <v>310</v>
      </c>
      <c r="H8" s="155"/>
      <c r="I8" s="155" t="s">
        <v>302</v>
      </c>
      <c r="J8" s="155"/>
      <c r="K8" s="155" t="s">
        <v>311</v>
      </c>
      <c r="L8" s="155"/>
      <c r="M8" s="156" t="s">
        <v>322</v>
      </c>
      <c r="N8" s="155"/>
      <c r="O8" s="156" t="s">
        <v>249</v>
      </c>
      <c r="P8" s="155"/>
      <c r="Q8" s="155" t="s">
        <v>302</v>
      </c>
      <c r="R8" s="155"/>
      <c r="S8" s="155" t="s">
        <v>195</v>
      </c>
      <c r="T8" s="155"/>
      <c r="U8" s="155" t="s">
        <v>311</v>
      </c>
      <c r="V8" s="155"/>
      <c r="W8" s="155" t="s">
        <v>312</v>
      </c>
      <c r="X8" s="155"/>
      <c r="Y8" s="155" t="s">
        <v>313</v>
      </c>
      <c r="Z8" s="155"/>
      <c r="AA8" s="156" t="s">
        <v>314</v>
      </c>
      <c r="AB8" s="155"/>
      <c r="AC8" s="157" t="s">
        <v>315</v>
      </c>
    </row>
    <row r="9" spans="1:29" ht="20.85" customHeight="1">
      <c r="E9" s="75"/>
      <c r="F9" s="111"/>
      <c r="G9" s="368" t="s">
        <v>200</v>
      </c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</row>
    <row r="10" spans="1:29" ht="20.85" customHeight="1">
      <c r="A10" s="118" t="s">
        <v>400</v>
      </c>
      <c r="B10" s="118"/>
      <c r="C10" s="117"/>
      <c r="D10" s="117"/>
      <c r="E10" s="115"/>
      <c r="F10" s="117"/>
      <c r="G10" s="127"/>
      <c r="H10" s="158"/>
      <c r="I10" s="127"/>
      <c r="J10" s="158"/>
      <c r="K10" s="127"/>
      <c r="L10" s="158"/>
      <c r="M10" s="127"/>
      <c r="N10" s="127"/>
      <c r="O10" s="127"/>
      <c r="P10" s="127"/>
      <c r="Q10" s="158"/>
      <c r="R10" s="158"/>
      <c r="S10" s="127"/>
      <c r="T10" s="158"/>
      <c r="U10" s="127"/>
      <c r="V10" s="158"/>
      <c r="W10" s="158"/>
      <c r="X10" s="158"/>
      <c r="Y10" s="158"/>
      <c r="Z10" s="158"/>
      <c r="AA10" s="127"/>
      <c r="AB10" s="158"/>
      <c r="AC10" s="127"/>
    </row>
    <row r="11" spans="1:29" ht="20.85" customHeight="1">
      <c r="A11" s="118" t="s">
        <v>369</v>
      </c>
      <c r="B11" s="160"/>
      <c r="C11" s="160"/>
      <c r="D11" s="160"/>
      <c r="G11" s="161">
        <v>160000</v>
      </c>
      <c r="H11" s="159"/>
      <c r="I11" s="161">
        <v>361424</v>
      </c>
      <c r="J11" s="159"/>
      <c r="K11" s="161">
        <v>18125</v>
      </c>
      <c r="L11" s="159"/>
      <c r="M11" s="161">
        <v>64976</v>
      </c>
      <c r="N11" s="161"/>
      <c r="O11" s="161">
        <v>355277</v>
      </c>
      <c r="P11" s="161"/>
      <c r="Q11" s="159">
        <v>-64976</v>
      </c>
      <c r="R11" s="159"/>
      <c r="S11" s="161">
        <v>-1343</v>
      </c>
      <c r="T11" s="159"/>
      <c r="U11" s="161">
        <v>16971.2</v>
      </c>
      <c r="V11" s="159"/>
      <c r="W11" s="161">
        <f>SUM(S11:U11)</f>
        <v>15628.2</v>
      </c>
      <c r="X11" s="159"/>
      <c r="Y11" s="221">
        <f>SUM(G11:Q11,W11)</f>
        <v>910454.2</v>
      </c>
      <c r="Z11" s="159"/>
      <c r="AA11" s="161">
        <v>15456</v>
      </c>
      <c r="AB11" s="159"/>
      <c r="AC11" s="161">
        <f>SUM(Y11:AA11)</f>
        <v>925910.2</v>
      </c>
    </row>
    <row r="12" spans="1:29" ht="20.85" customHeight="1">
      <c r="A12" s="160"/>
      <c r="B12" s="160"/>
      <c r="C12" s="160"/>
      <c r="D12" s="160"/>
      <c r="G12" s="161"/>
      <c r="H12" s="159"/>
      <c r="I12" s="161"/>
      <c r="J12" s="159"/>
      <c r="K12" s="161"/>
      <c r="L12" s="159"/>
      <c r="M12" s="161"/>
      <c r="N12" s="161"/>
      <c r="O12" s="161"/>
      <c r="P12" s="161"/>
      <c r="Q12" s="159"/>
      <c r="R12" s="159"/>
      <c r="S12" s="161"/>
      <c r="T12" s="159"/>
      <c r="U12" s="161"/>
      <c r="V12" s="159"/>
      <c r="W12" s="161"/>
      <c r="X12" s="159"/>
      <c r="Y12" s="159"/>
      <c r="Z12" s="159"/>
      <c r="AA12" s="161"/>
      <c r="AB12" s="159"/>
      <c r="AC12" s="161"/>
    </row>
    <row r="13" spans="1:29" s="117" customFormat="1" ht="20.45" customHeight="1">
      <c r="A13" s="121" t="s">
        <v>324</v>
      </c>
      <c r="B13" s="162"/>
      <c r="D13" s="163"/>
      <c r="E13" s="164"/>
      <c r="F13" s="111"/>
      <c r="G13" s="165"/>
      <c r="H13" s="120"/>
      <c r="I13" s="165"/>
      <c r="J13" s="120"/>
      <c r="K13" s="165"/>
      <c r="L13" s="120"/>
      <c r="M13" s="165"/>
      <c r="N13" s="165"/>
      <c r="O13" s="165"/>
      <c r="P13" s="165"/>
      <c r="Q13" s="165"/>
      <c r="R13" s="120"/>
      <c r="S13" s="165"/>
      <c r="T13" s="120"/>
      <c r="U13" s="165"/>
      <c r="V13" s="120"/>
      <c r="W13" s="165"/>
      <c r="X13" s="120"/>
      <c r="Y13" s="165"/>
      <c r="Z13" s="120"/>
      <c r="AA13" s="165"/>
      <c r="AB13" s="120"/>
      <c r="AC13" s="165"/>
    </row>
    <row r="14" spans="1:29" s="117" customFormat="1" ht="20.85" customHeight="1">
      <c r="A14" s="325"/>
      <c r="B14" s="325" t="s">
        <v>316</v>
      </c>
      <c r="D14" s="163"/>
      <c r="E14" s="164"/>
      <c r="F14" s="111"/>
      <c r="G14" s="165"/>
      <c r="H14" s="120"/>
      <c r="I14" s="165"/>
      <c r="J14" s="120"/>
      <c r="K14" s="165"/>
      <c r="L14" s="120"/>
      <c r="M14" s="165"/>
      <c r="N14" s="165"/>
      <c r="O14" s="165"/>
      <c r="P14" s="165"/>
      <c r="Q14" s="165"/>
      <c r="R14" s="120"/>
      <c r="S14" s="165"/>
      <c r="T14" s="120"/>
      <c r="U14" s="165"/>
      <c r="V14" s="120"/>
      <c r="W14" s="165"/>
      <c r="X14" s="120"/>
      <c r="Y14" s="165"/>
      <c r="Z14" s="120"/>
      <c r="AA14" s="165"/>
      <c r="AB14" s="120"/>
      <c r="AC14" s="165"/>
    </row>
    <row r="15" spans="1:29" s="117" customFormat="1" ht="20.85" hidden="1" customHeight="1">
      <c r="A15" s="325"/>
      <c r="B15" s="162" t="s">
        <v>250</v>
      </c>
      <c r="D15" s="163"/>
      <c r="E15" s="167">
        <v>10</v>
      </c>
      <c r="F15" s="111"/>
      <c r="G15" s="165"/>
      <c r="H15" s="120"/>
      <c r="I15" s="165"/>
      <c r="J15" s="120"/>
      <c r="K15" s="165"/>
      <c r="L15" s="120"/>
      <c r="M15" s="165"/>
      <c r="N15" s="165"/>
      <c r="O15" s="165"/>
      <c r="P15" s="165"/>
      <c r="Q15" s="165"/>
      <c r="R15" s="120"/>
      <c r="S15" s="165"/>
      <c r="T15" s="120"/>
      <c r="U15" s="165"/>
      <c r="V15" s="120"/>
      <c r="W15" s="161">
        <f>SUM(S15:U15)</f>
        <v>0</v>
      </c>
      <c r="X15" s="120"/>
      <c r="Y15" s="161">
        <f t="shared" ref="Y15" si="0">SUM(G15:Q15,W15)</f>
        <v>0</v>
      </c>
      <c r="Z15" s="120"/>
      <c r="AA15" s="165"/>
      <c r="AB15" s="120"/>
      <c r="AC15" s="161">
        <f t="shared" ref="AC15" si="1">SUM(Y15:AA15)</f>
        <v>0</v>
      </c>
    </row>
    <row r="16" spans="1:29" s="117" customFormat="1" ht="20.85" customHeight="1">
      <c r="A16" s="325"/>
      <c r="B16" s="162" t="s">
        <v>411</v>
      </c>
      <c r="D16" s="163"/>
      <c r="E16" s="167">
        <v>10</v>
      </c>
      <c r="F16" s="111"/>
      <c r="G16" s="165">
        <v>0</v>
      </c>
      <c r="H16" s="120"/>
      <c r="I16" s="165">
        <v>5</v>
      </c>
      <c r="J16" s="120"/>
      <c r="K16" s="165">
        <v>0</v>
      </c>
      <c r="L16" s="120"/>
      <c r="M16" s="165">
        <v>0</v>
      </c>
      <c r="N16" s="165"/>
      <c r="O16" s="165">
        <v>0</v>
      </c>
      <c r="P16" s="165"/>
      <c r="Q16" s="165">
        <v>0</v>
      </c>
      <c r="R16" s="120"/>
      <c r="S16" s="165">
        <v>0</v>
      </c>
      <c r="T16" s="120"/>
      <c r="U16" s="165">
        <v>0</v>
      </c>
      <c r="V16" s="120"/>
      <c r="W16" s="165">
        <v>0</v>
      </c>
      <c r="X16" s="120"/>
      <c r="Y16" s="165">
        <v>5</v>
      </c>
      <c r="Z16" s="120"/>
      <c r="AA16" s="165">
        <v>0</v>
      </c>
      <c r="AB16" s="120"/>
      <c r="AC16" s="165">
        <v>5</v>
      </c>
    </row>
    <row r="17" spans="1:29" ht="20.85" customHeight="1">
      <c r="A17" s="342"/>
      <c r="B17" s="162" t="s">
        <v>317</v>
      </c>
      <c r="D17" s="153"/>
      <c r="E17" s="167">
        <v>14</v>
      </c>
      <c r="F17" s="111"/>
      <c r="G17" s="266">
        <v>0</v>
      </c>
      <c r="H17" s="120"/>
      <c r="I17" s="266">
        <v>0</v>
      </c>
      <c r="J17" s="120"/>
      <c r="K17" s="266">
        <v>0</v>
      </c>
      <c r="L17" s="120"/>
      <c r="M17" s="165">
        <v>0</v>
      </c>
      <c r="N17" s="165"/>
      <c r="O17" s="199">
        <v>-50409</v>
      </c>
      <c r="P17" s="165"/>
      <c r="Q17" s="165">
        <v>0</v>
      </c>
      <c r="R17" s="120"/>
      <c r="S17" s="168">
        <v>0</v>
      </c>
      <c r="T17" s="120"/>
      <c r="U17" s="168">
        <v>0</v>
      </c>
      <c r="V17" s="120"/>
      <c r="W17" s="165">
        <v>0</v>
      </c>
      <c r="X17" s="120"/>
      <c r="Y17" s="260">
        <v>-50409</v>
      </c>
      <c r="Z17" s="120"/>
      <c r="AA17" s="168">
        <v>0</v>
      </c>
      <c r="AB17" s="120"/>
      <c r="AC17" s="260">
        <v>-50409</v>
      </c>
    </row>
    <row r="18" spans="1:29" ht="20.85" customHeight="1">
      <c r="B18" s="169" t="s">
        <v>318</v>
      </c>
      <c r="C18" s="117"/>
      <c r="D18" s="117"/>
      <c r="E18" s="164"/>
      <c r="F18" s="111"/>
      <c r="G18" s="347">
        <v>0</v>
      </c>
      <c r="H18" s="159">
        <f>SUM(H15:H17)</f>
        <v>0</v>
      </c>
      <c r="I18" s="352">
        <f>SUM(I15:I17)</f>
        <v>5</v>
      </c>
      <c r="J18" s="159">
        <f>SUM(J15:J17)</f>
        <v>0</v>
      </c>
      <c r="K18" s="326">
        <v>0</v>
      </c>
      <c r="L18" s="159">
        <f t="shared" ref="L18:R18" si="2">SUM(L15:L17)</f>
        <v>0</v>
      </c>
      <c r="M18" s="327">
        <f t="shared" si="2"/>
        <v>0</v>
      </c>
      <c r="N18" s="165">
        <f t="shared" si="2"/>
        <v>0</v>
      </c>
      <c r="O18" s="327">
        <f t="shared" si="2"/>
        <v>-50409</v>
      </c>
      <c r="P18" s="165">
        <f t="shared" si="2"/>
        <v>0</v>
      </c>
      <c r="Q18" s="327">
        <f t="shared" si="2"/>
        <v>0</v>
      </c>
      <c r="R18" s="159">
        <f t="shared" si="2"/>
        <v>0</v>
      </c>
      <c r="S18" s="326">
        <v>0</v>
      </c>
      <c r="T18" s="159">
        <f>SUM(T15:T17)</f>
        <v>0</v>
      </c>
      <c r="U18" s="326">
        <v>0</v>
      </c>
      <c r="V18" s="159">
        <f>SUM(V15:V17)</f>
        <v>0</v>
      </c>
      <c r="W18" s="326">
        <v>0</v>
      </c>
      <c r="X18" s="159">
        <f>SUM(X15:X17)</f>
        <v>0</v>
      </c>
      <c r="Y18" s="327">
        <f>SUM(Y15:Y17)</f>
        <v>-50404</v>
      </c>
      <c r="Z18" s="159">
        <f>SUM(Z15:Z17)</f>
        <v>0</v>
      </c>
      <c r="AA18" s="326">
        <v>0</v>
      </c>
      <c r="AB18" s="159">
        <f>SUM(AB15:AB17)</f>
        <v>0</v>
      </c>
      <c r="AC18" s="327">
        <f>SUM(AC15:AC17)</f>
        <v>-50404</v>
      </c>
    </row>
    <row r="19" spans="1:29" ht="20.85" customHeight="1">
      <c r="A19" s="169"/>
      <c r="B19" s="118"/>
      <c r="C19" s="117"/>
      <c r="D19" s="117"/>
      <c r="E19" s="164"/>
      <c r="F19" s="111"/>
      <c r="G19" s="161"/>
      <c r="H19" s="159"/>
      <c r="I19" s="161"/>
      <c r="J19" s="159"/>
      <c r="K19" s="161"/>
      <c r="L19" s="159"/>
      <c r="M19" s="161"/>
      <c r="N19" s="161"/>
      <c r="O19" s="161"/>
      <c r="P19" s="161"/>
      <c r="Q19" s="161"/>
      <c r="R19" s="159"/>
      <c r="S19" s="161"/>
      <c r="T19" s="159"/>
      <c r="U19" s="161"/>
      <c r="V19" s="159"/>
      <c r="W19" s="161"/>
      <c r="X19" s="159"/>
      <c r="Y19" s="161"/>
      <c r="Z19" s="159"/>
      <c r="AA19" s="161"/>
      <c r="AB19" s="159"/>
      <c r="AC19" s="161"/>
    </row>
    <row r="20" spans="1:29" ht="20.85" customHeight="1">
      <c r="A20" s="325"/>
      <c r="B20" s="325" t="s">
        <v>425</v>
      </c>
      <c r="D20" s="117"/>
      <c r="E20" s="164"/>
      <c r="F20" s="111"/>
      <c r="G20" s="161"/>
      <c r="H20" s="159"/>
      <c r="I20" s="161"/>
      <c r="J20" s="159"/>
      <c r="K20" s="161"/>
      <c r="L20" s="159"/>
      <c r="M20" s="161"/>
      <c r="N20" s="161"/>
      <c r="O20" s="161"/>
      <c r="P20" s="161"/>
      <c r="Q20" s="161"/>
      <c r="R20" s="159"/>
      <c r="S20" s="161"/>
      <c r="T20" s="159"/>
      <c r="U20" s="161"/>
      <c r="V20" s="159"/>
      <c r="W20" s="161"/>
      <c r="X20" s="159"/>
      <c r="Y20" s="161"/>
      <c r="Z20" s="159"/>
      <c r="AA20" s="161"/>
      <c r="AB20" s="159"/>
      <c r="AC20" s="161"/>
    </row>
    <row r="21" spans="1:29" ht="20.85" customHeight="1">
      <c r="A21" s="169"/>
      <c r="B21" s="196" t="s">
        <v>319</v>
      </c>
      <c r="C21" s="117"/>
      <c r="D21" s="117"/>
      <c r="E21" s="328">
        <v>6</v>
      </c>
      <c r="F21" s="111"/>
      <c r="G21" s="165">
        <v>0</v>
      </c>
      <c r="H21" s="329"/>
      <c r="I21" s="165">
        <v>0</v>
      </c>
      <c r="J21" s="329"/>
      <c r="K21" s="165">
        <v>0</v>
      </c>
      <c r="L21" s="120"/>
      <c r="M21" s="165">
        <v>0</v>
      </c>
      <c r="N21" s="165"/>
      <c r="O21" s="165">
        <v>0</v>
      </c>
      <c r="P21" s="165"/>
      <c r="Q21" s="165">
        <v>0</v>
      </c>
      <c r="R21" s="120"/>
      <c r="S21" s="165">
        <v>0</v>
      </c>
      <c r="T21" s="120"/>
      <c r="U21" s="165">
        <v>0</v>
      </c>
      <c r="V21" s="120"/>
      <c r="W21" s="165">
        <v>0</v>
      </c>
      <c r="X21" s="120"/>
      <c r="Y21" s="165">
        <v>0</v>
      </c>
      <c r="Z21" s="120"/>
      <c r="AA21" s="165">
        <v>1500</v>
      </c>
      <c r="AB21" s="120"/>
      <c r="AC21" s="171">
        <v>1500</v>
      </c>
    </row>
    <row r="22" spans="1:29" ht="20.85" customHeight="1">
      <c r="A22" s="169"/>
      <c r="B22" s="118" t="s">
        <v>426</v>
      </c>
      <c r="C22" s="117"/>
      <c r="D22" s="117"/>
      <c r="E22" s="164"/>
      <c r="F22" s="111"/>
      <c r="G22" s="326">
        <v>0</v>
      </c>
      <c r="H22" s="159"/>
      <c r="I22" s="326">
        <v>0</v>
      </c>
      <c r="J22" s="159"/>
      <c r="K22" s="326">
        <v>0</v>
      </c>
      <c r="L22" s="159"/>
      <c r="M22" s="326">
        <v>0</v>
      </c>
      <c r="N22" s="161"/>
      <c r="O22" s="326">
        <v>0</v>
      </c>
      <c r="P22" s="161"/>
      <c r="Q22" s="326">
        <v>0</v>
      </c>
      <c r="R22" s="159"/>
      <c r="S22" s="326">
        <v>0</v>
      </c>
      <c r="T22" s="159"/>
      <c r="U22" s="326">
        <v>0</v>
      </c>
      <c r="V22" s="159"/>
      <c r="W22" s="326">
        <v>0</v>
      </c>
      <c r="X22" s="159"/>
      <c r="Y22" s="326">
        <v>0</v>
      </c>
      <c r="Z22" s="120"/>
      <c r="AA22" s="327">
        <f>SUM(AA21)</f>
        <v>1500</v>
      </c>
      <c r="AB22" s="120"/>
      <c r="AC22" s="327">
        <f>SUM(AC21)</f>
        <v>1500</v>
      </c>
    </row>
    <row r="23" spans="1:29" ht="20.85" customHeight="1">
      <c r="A23" s="169"/>
      <c r="B23" s="118"/>
      <c r="C23" s="117"/>
      <c r="D23" s="117"/>
      <c r="E23" s="164"/>
      <c r="F23" s="111"/>
      <c r="G23" s="161"/>
      <c r="H23" s="159"/>
      <c r="I23" s="161"/>
      <c r="J23" s="159"/>
      <c r="K23" s="161"/>
      <c r="L23" s="159"/>
      <c r="M23" s="161"/>
      <c r="N23" s="159"/>
      <c r="O23" s="161"/>
      <c r="P23" s="161"/>
      <c r="Q23" s="161"/>
      <c r="R23" s="159"/>
      <c r="S23" s="161"/>
      <c r="T23" s="159"/>
      <c r="U23" s="161"/>
      <c r="V23" s="159"/>
      <c r="W23" s="161"/>
      <c r="X23" s="159"/>
      <c r="Y23" s="159"/>
      <c r="Z23" s="159"/>
      <c r="AA23" s="161"/>
      <c r="AB23" s="159"/>
      <c r="AC23" s="161"/>
    </row>
    <row r="24" spans="1:29" ht="20.85" customHeight="1">
      <c r="A24" s="169" t="s">
        <v>325</v>
      </c>
      <c r="B24" s="118"/>
      <c r="C24" s="117"/>
      <c r="D24" s="117"/>
      <c r="E24" s="164"/>
      <c r="F24" s="111"/>
      <c r="G24" s="330">
        <f>SUM(G22,G18)</f>
        <v>0</v>
      </c>
      <c r="H24" s="159"/>
      <c r="I24" s="330">
        <f>SUM(I22,I18)</f>
        <v>5</v>
      </c>
      <c r="J24" s="159"/>
      <c r="K24" s="330">
        <f>SUM(K22,K18)</f>
        <v>0</v>
      </c>
      <c r="L24" s="159"/>
      <c r="M24" s="330">
        <f>SUM(M22,M18)</f>
        <v>0</v>
      </c>
      <c r="N24" s="120"/>
      <c r="O24" s="330">
        <f>SUM(O22,O18)</f>
        <v>-50409</v>
      </c>
      <c r="P24" s="165"/>
      <c r="Q24" s="330">
        <f>SUM(Q22,Q18)</f>
        <v>0</v>
      </c>
      <c r="R24" s="159"/>
      <c r="S24" s="330">
        <f>SUM(S22,S18)</f>
        <v>0</v>
      </c>
      <c r="T24" s="159"/>
      <c r="U24" s="330">
        <f>SUM(U22,U18)</f>
        <v>0</v>
      </c>
      <c r="V24" s="159"/>
      <c r="W24" s="330">
        <f>SUM(W22,W18)</f>
        <v>0</v>
      </c>
      <c r="X24" s="159"/>
      <c r="Y24" s="330">
        <f>SUM(Y22,Y18)</f>
        <v>-50404</v>
      </c>
      <c r="Z24" s="159"/>
      <c r="AA24" s="330">
        <f>SUM(AA22,AA18)</f>
        <v>1500</v>
      </c>
      <c r="AB24" s="159"/>
      <c r="AC24" s="330">
        <f>SUM(AC22,AC18)</f>
        <v>-48904</v>
      </c>
    </row>
    <row r="25" spans="1:29" ht="17.850000000000001" customHeight="1">
      <c r="A25" s="160"/>
      <c r="B25" s="160"/>
      <c r="C25" s="160"/>
      <c r="D25" s="160"/>
      <c r="G25" s="161"/>
      <c r="H25" s="159"/>
      <c r="I25" s="161"/>
      <c r="J25" s="159"/>
      <c r="K25" s="161"/>
      <c r="L25" s="159"/>
      <c r="M25" s="161"/>
      <c r="N25" s="161"/>
      <c r="O25" s="161"/>
      <c r="P25" s="161"/>
      <c r="Q25" s="159"/>
      <c r="R25" s="159"/>
      <c r="S25" s="161"/>
      <c r="T25" s="159"/>
      <c r="U25" s="161"/>
      <c r="V25" s="159"/>
      <c r="W25" s="161"/>
      <c r="X25" s="159"/>
      <c r="Y25" s="159"/>
      <c r="Z25" s="159"/>
      <c r="AA25" s="161"/>
      <c r="AB25" s="159"/>
      <c r="AC25" s="161"/>
    </row>
    <row r="26" spans="1:29" ht="20.85" customHeight="1">
      <c r="A26" s="121" t="s">
        <v>320</v>
      </c>
      <c r="B26" s="162"/>
      <c r="C26" s="117"/>
      <c r="D26" s="163"/>
      <c r="E26" s="164"/>
      <c r="F26" s="111"/>
      <c r="G26" s="165"/>
      <c r="H26" s="120"/>
      <c r="I26" s="165"/>
      <c r="J26" s="120"/>
      <c r="K26" s="165"/>
      <c r="L26" s="120"/>
      <c r="M26" s="165"/>
      <c r="N26" s="165"/>
      <c r="O26" s="165"/>
      <c r="P26" s="165"/>
      <c r="Q26" s="165"/>
      <c r="R26" s="120"/>
      <c r="S26" s="165"/>
      <c r="T26" s="120"/>
      <c r="U26" s="165"/>
      <c r="V26" s="120"/>
      <c r="W26" s="165"/>
      <c r="X26" s="120"/>
      <c r="Y26" s="165"/>
      <c r="Z26" s="120"/>
      <c r="AA26" s="165"/>
      <c r="AB26" s="120"/>
      <c r="AC26" s="165"/>
    </row>
    <row r="27" spans="1:29" ht="20.85" customHeight="1">
      <c r="B27" s="170" t="s">
        <v>326</v>
      </c>
      <c r="C27" s="117"/>
      <c r="D27" s="163"/>
      <c r="E27" s="81"/>
      <c r="F27" s="111"/>
      <c r="G27" s="165">
        <v>0</v>
      </c>
      <c r="H27" s="120"/>
      <c r="I27" s="165">
        <v>0</v>
      </c>
      <c r="J27" s="120"/>
      <c r="K27" s="165">
        <v>0</v>
      </c>
      <c r="L27" s="120"/>
      <c r="M27" s="165">
        <v>0</v>
      </c>
      <c r="N27" s="165"/>
      <c r="O27" s="131">
        <f>'PL 6-7'!G80</f>
        <v>34222</v>
      </c>
      <c r="P27" s="165"/>
      <c r="Q27" s="165">
        <v>0</v>
      </c>
      <c r="R27" s="165"/>
      <c r="S27" s="165">
        <v>0</v>
      </c>
      <c r="T27" s="120"/>
      <c r="U27" s="165">
        <v>0</v>
      </c>
      <c r="V27" s="120"/>
      <c r="W27" s="165">
        <v>0</v>
      </c>
      <c r="X27" s="120"/>
      <c r="Y27" s="259">
        <f t="shared" ref="Y27:Y28" si="3">SUM(G27:Q27,W27)</f>
        <v>34222</v>
      </c>
      <c r="Z27" s="159"/>
      <c r="AA27" s="165">
        <v>-12237</v>
      </c>
      <c r="AB27" s="159"/>
      <c r="AC27" s="165">
        <f>SUM(Y27:AA27)</f>
        <v>21985</v>
      </c>
    </row>
    <row r="28" spans="1:29" ht="20.85" customHeight="1">
      <c r="B28" s="170" t="s">
        <v>272</v>
      </c>
      <c r="C28" s="117"/>
      <c r="D28" s="163"/>
      <c r="E28" s="164"/>
      <c r="F28" s="111"/>
      <c r="G28" s="165">
        <v>0</v>
      </c>
      <c r="H28" s="120"/>
      <c r="I28" s="165">
        <v>0</v>
      </c>
      <c r="J28" s="120"/>
      <c r="K28" s="165">
        <v>0</v>
      </c>
      <c r="L28" s="120"/>
      <c r="M28" s="165">
        <v>0</v>
      </c>
      <c r="N28" s="165"/>
      <c r="O28" s="171">
        <v>0</v>
      </c>
      <c r="P28" s="165"/>
      <c r="Q28" s="171">
        <v>0</v>
      </c>
      <c r="R28" s="120"/>
      <c r="S28" s="171">
        <v>-1945</v>
      </c>
      <c r="T28" s="120"/>
      <c r="U28" s="171">
        <v>5029</v>
      </c>
      <c r="V28" s="120"/>
      <c r="W28" s="171">
        <v>3084</v>
      </c>
      <c r="X28" s="120"/>
      <c r="Y28" s="260">
        <f t="shared" si="3"/>
        <v>3084</v>
      </c>
      <c r="Z28" s="159"/>
      <c r="AA28" s="171">
        <v>27</v>
      </c>
      <c r="AB28" s="159"/>
      <c r="AC28" s="171">
        <f>SUM(Y28:AA28)</f>
        <v>3111</v>
      </c>
    </row>
    <row r="29" spans="1:29" ht="20.85" customHeight="1">
      <c r="A29" s="169" t="s">
        <v>327</v>
      </c>
      <c r="C29" s="117"/>
      <c r="D29" s="163"/>
      <c r="E29" s="164"/>
      <c r="F29" s="111"/>
      <c r="G29" s="326">
        <v>0</v>
      </c>
      <c r="H29" s="159"/>
      <c r="I29" s="326">
        <v>0</v>
      </c>
      <c r="J29" s="159"/>
      <c r="K29" s="326">
        <v>0</v>
      </c>
      <c r="L29" s="159"/>
      <c r="M29" s="326">
        <v>0</v>
      </c>
      <c r="N29" s="161"/>
      <c r="O29" s="330">
        <f>SUM(O27:O28)</f>
        <v>34222</v>
      </c>
      <c r="P29" s="161"/>
      <c r="Q29" s="326">
        <v>0</v>
      </c>
      <c r="R29" s="159"/>
      <c r="S29" s="330">
        <f>SUM(S27:S28)</f>
        <v>-1945</v>
      </c>
      <c r="T29" s="159"/>
      <c r="U29" s="172">
        <f>SUM(U27:U28)</f>
        <v>5029</v>
      </c>
      <c r="V29" s="159"/>
      <c r="W29" s="330">
        <f>SUM(W27:W28)</f>
        <v>3084</v>
      </c>
      <c r="X29" s="120"/>
      <c r="Y29" s="330">
        <f>SUM(Y27:Y28)</f>
        <v>37306</v>
      </c>
      <c r="Z29" s="120"/>
      <c r="AA29" s="330">
        <f>SUM(AA27:AA28)</f>
        <v>-12210</v>
      </c>
      <c r="AB29" s="120"/>
      <c r="AC29" s="330">
        <f>SUM(Y29:AA29)</f>
        <v>25096</v>
      </c>
    </row>
    <row r="30" spans="1:29" ht="20.85" customHeight="1" thickBot="1">
      <c r="A30" s="121" t="s">
        <v>401</v>
      </c>
      <c r="B30" s="169"/>
      <c r="C30" s="117"/>
      <c r="D30" s="163"/>
      <c r="E30" s="164"/>
      <c r="F30" s="111"/>
      <c r="G30" s="173">
        <f t="shared" ref="G30:AC30" si="4">G11+G24+G29</f>
        <v>160000</v>
      </c>
      <c r="H30" s="120">
        <f t="shared" si="4"/>
        <v>0</v>
      </c>
      <c r="I30" s="173">
        <f t="shared" si="4"/>
        <v>361429</v>
      </c>
      <c r="J30" s="120">
        <f t="shared" si="4"/>
        <v>0</v>
      </c>
      <c r="K30" s="173">
        <f t="shared" si="4"/>
        <v>18125</v>
      </c>
      <c r="L30" s="120">
        <f t="shared" si="4"/>
        <v>0</v>
      </c>
      <c r="M30" s="173">
        <f t="shared" si="4"/>
        <v>64976</v>
      </c>
      <c r="N30" s="165">
        <f t="shared" si="4"/>
        <v>0</v>
      </c>
      <c r="O30" s="173">
        <f t="shared" si="4"/>
        <v>339090</v>
      </c>
      <c r="P30" s="165">
        <f t="shared" si="4"/>
        <v>0</v>
      </c>
      <c r="Q30" s="173">
        <f t="shared" si="4"/>
        <v>-64976</v>
      </c>
      <c r="R30" s="120">
        <f t="shared" si="4"/>
        <v>0</v>
      </c>
      <c r="S30" s="173">
        <f t="shared" si="4"/>
        <v>-3288</v>
      </c>
      <c r="T30" s="120">
        <f t="shared" si="4"/>
        <v>0</v>
      </c>
      <c r="U30" s="174">
        <f t="shared" si="4"/>
        <v>22000.2</v>
      </c>
      <c r="V30" s="120">
        <f t="shared" si="4"/>
        <v>0</v>
      </c>
      <c r="W30" s="173">
        <f t="shared" si="4"/>
        <v>18712.2</v>
      </c>
      <c r="X30" s="120">
        <f t="shared" si="4"/>
        <v>0</v>
      </c>
      <c r="Y30" s="173">
        <f t="shared" si="4"/>
        <v>897356.2</v>
      </c>
      <c r="Z30" s="120">
        <f t="shared" si="4"/>
        <v>0</v>
      </c>
      <c r="AA30" s="173">
        <f t="shared" si="4"/>
        <v>4746</v>
      </c>
      <c r="AB30" s="120">
        <f t="shared" si="4"/>
        <v>0</v>
      </c>
      <c r="AC30" s="173">
        <f t="shared" si="4"/>
        <v>902102.2</v>
      </c>
    </row>
    <row r="31" spans="1:29" ht="22.5" customHeight="1" thickTop="1"/>
    <row r="35" spans="7:29" ht="22.5" customHeight="1"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</row>
    <row r="39" spans="7:29" ht="22.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</row>
  </sheetData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58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69CC5-1944-4B77-BB5E-AD7E992B2F37}">
  <dimension ref="A1:W24"/>
  <sheetViews>
    <sheetView view="pageBreakPreview" zoomScaleNormal="70" zoomScaleSheetLayoutView="100" workbookViewId="0"/>
  </sheetViews>
  <sheetFormatPr defaultColWidth="9.33203125" defaultRowHeight="18.600000000000001" customHeight="1"/>
  <cols>
    <col min="1" max="3" width="1.6640625" style="75" customWidth="1"/>
    <col min="4" max="4" width="51.1640625" style="75" customWidth="1"/>
    <col min="5" max="5" width="7.1640625" style="82" customWidth="1"/>
    <col min="6" max="6" width="1" style="75" customWidth="1"/>
    <col min="7" max="7" width="13.33203125" style="112" customWidth="1"/>
    <col min="8" max="8" width="1" style="112" customWidth="1"/>
    <col min="9" max="9" width="14.33203125" style="112" customWidth="1"/>
    <col min="10" max="10" width="1" style="113" customWidth="1"/>
    <col min="11" max="11" width="12.6640625" style="112" customWidth="1"/>
    <col min="12" max="12" width="1" style="113" customWidth="1"/>
    <col min="13" max="13" width="13.5" style="112" customWidth="1"/>
    <col min="14" max="14" width="1" style="113" customWidth="1"/>
    <col min="15" max="15" width="16.1640625" style="112" customWidth="1"/>
    <col min="16" max="16" width="1" style="112" customWidth="1"/>
    <col min="17" max="17" width="14.33203125" style="75" customWidth="1"/>
    <col min="18" max="18" width="1" style="112" customWidth="1"/>
    <col min="19" max="19" width="12.6640625" style="112" customWidth="1"/>
    <col min="20" max="20" width="1" style="112" customWidth="1"/>
    <col min="21" max="21" width="13.6640625" style="112" customWidth="1"/>
    <col min="22" max="22" width="1" style="112" customWidth="1"/>
    <col min="23" max="23" width="14.33203125" style="75" customWidth="1"/>
    <col min="24" max="16384" width="9.33203125" style="75"/>
  </cols>
  <sheetData>
    <row r="1" spans="1:23" ht="18.600000000000001" customHeight="1">
      <c r="A1" s="123" t="s">
        <v>191</v>
      </c>
      <c r="B1" s="97"/>
      <c r="C1" s="97"/>
      <c r="D1" s="97"/>
      <c r="E1" s="146"/>
      <c r="F1" s="97"/>
      <c r="G1" s="175"/>
      <c r="H1" s="175"/>
      <c r="I1" s="175"/>
      <c r="J1" s="176"/>
      <c r="K1" s="175"/>
      <c r="L1" s="176"/>
      <c r="M1" s="175"/>
      <c r="N1" s="176"/>
      <c r="O1" s="175"/>
      <c r="P1" s="175"/>
      <c r="Q1" s="175"/>
      <c r="R1" s="175"/>
      <c r="S1" s="175"/>
      <c r="T1" s="175"/>
      <c r="U1" s="175"/>
      <c r="V1" s="175"/>
      <c r="W1" s="175"/>
    </row>
    <row r="2" spans="1:23" ht="18.600000000000001" customHeight="1">
      <c r="A2" s="177" t="s">
        <v>291</v>
      </c>
      <c r="B2" s="97"/>
      <c r="C2" s="97"/>
      <c r="D2" s="97"/>
      <c r="E2" s="146"/>
      <c r="F2" s="97"/>
      <c r="G2" s="175"/>
      <c r="H2" s="175"/>
      <c r="I2" s="175"/>
      <c r="J2" s="176"/>
      <c r="K2" s="175"/>
      <c r="L2" s="176"/>
      <c r="M2" s="175"/>
      <c r="N2" s="176"/>
      <c r="O2" s="175"/>
      <c r="P2" s="175"/>
      <c r="Q2" s="175"/>
      <c r="R2" s="175"/>
      <c r="S2" s="175"/>
      <c r="T2" s="175"/>
      <c r="U2" s="175"/>
      <c r="V2" s="175"/>
      <c r="W2" s="175"/>
    </row>
    <row r="3" spans="1:23" s="117" customFormat="1" ht="18.600000000000001" customHeight="1">
      <c r="A3" s="75"/>
      <c r="B3" s="75"/>
      <c r="C3" s="75"/>
      <c r="D3" s="75"/>
      <c r="E3" s="82"/>
      <c r="F3" s="75"/>
      <c r="G3" s="112"/>
      <c r="H3" s="112"/>
      <c r="I3" s="112"/>
      <c r="J3" s="113"/>
      <c r="K3" s="112"/>
      <c r="L3" s="113"/>
      <c r="M3" s="112"/>
      <c r="N3" s="113"/>
      <c r="O3" s="112"/>
      <c r="P3" s="112"/>
      <c r="Q3" s="112"/>
      <c r="R3" s="112"/>
      <c r="S3" s="112"/>
      <c r="T3" s="112"/>
      <c r="U3" s="112"/>
      <c r="V3" s="112"/>
      <c r="W3" s="112"/>
    </row>
    <row r="4" spans="1:23" ht="18.600000000000001" customHeight="1">
      <c r="G4" s="361" t="s">
        <v>328</v>
      </c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</row>
    <row r="5" spans="1:23" ht="18.600000000000001" customHeight="1">
      <c r="G5" s="125"/>
      <c r="H5" s="125"/>
      <c r="I5" s="125"/>
      <c r="J5" s="125"/>
      <c r="K5" s="366" t="s">
        <v>246</v>
      </c>
      <c r="L5" s="366"/>
      <c r="M5" s="366"/>
      <c r="N5" s="366"/>
      <c r="O5" s="366"/>
      <c r="P5" s="125"/>
      <c r="Q5" s="125"/>
      <c r="R5" s="125"/>
      <c r="S5" s="367" t="s">
        <v>402</v>
      </c>
      <c r="T5" s="367"/>
      <c r="U5" s="367"/>
      <c r="V5" s="125"/>
      <c r="W5" s="125"/>
    </row>
    <row r="6" spans="1:23" s="117" customFormat="1" ht="18.600000000000001" customHeight="1">
      <c r="E6" s="115"/>
      <c r="G6" s="155" t="s">
        <v>294</v>
      </c>
      <c r="H6" s="155"/>
      <c r="I6" s="155" t="s">
        <v>295</v>
      </c>
      <c r="J6" s="155"/>
      <c r="K6" s="156"/>
      <c r="L6" s="156"/>
      <c r="M6" s="156" t="s">
        <v>303</v>
      </c>
      <c r="N6" s="156"/>
      <c r="O6" s="156"/>
      <c r="P6" s="156"/>
      <c r="Q6" s="157"/>
      <c r="R6" s="156"/>
      <c r="S6" s="155"/>
      <c r="T6" s="156"/>
      <c r="U6" s="155" t="s">
        <v>297</v>
      </c>
      <c r="V6" s="156"/>
      <c r="W6" s="157"/>
    </row>
    <row r="7" spans="1:23" ht="18.600000000000001" customHeight="1">
      <c r="A7" s="117"/>
      <c r="B7" s="117"/>
      <c r="C7" s="117"/>
      <c r="D7" s="117"/>
      <c r="E7" s="115"/>
      <c r="F7" s="117"/>
      <c r="G7" s="155" t="s">
        <v>300</v>
      </c>
      <c r="H7" s="155"/>
      <c r="I7" s="155" t="s">
        <v>301</v>
      </c>
      <c r="J7" s="155"/>
      <c r="K7" s="155" t="s">
        <v>321</v>
      </c>
      <c r="L7" s="156"/>
      <c r="M7" s="155" t="s">
        <v>302</v>
      </c>
      <c r="N7" s="156"/>
      <c r="O7" s="156"/>
      <c r="P7" s="156"/>
      <c r="Q7" s="157" t="s">
        <v>303</v>
      </c>
      <c r="R7" s="156"/>
      <c r="S7" s="155" t="s">
        <v>305</v>
      </c>
      <c r="T7" s="156"/>
      <c r="U7" s="155" t="s">
        <v>403</v>
      </c>
      <c r="V7" s="156"/>
      <c r="W7" s="157" t="s">
        <v>309</v>
      </c>
    </row>
    <row r="8" spans="1:23" ht="18.600000000000001" customHeight="1">
      <c r="A8" s="117"/>
      <c r="B8" s="163"/>
      <c r="C8" s="163"/>
      <c r="D8" s="163"/>
      <c r="E8" s="81" t="s">
        <v>198</v>
      </c>
      <c r="F8" s="163"/>
      <c r="G8" s="155" t="s">
        <v>310</v>
      </c>
      <c r="H8" s="155"/>
      <c r="I8" s="155" t="s">
        <v>302</v>
      </c>
      <c r="J8" s="155"/>
      <c r="K8" s="155" t="s">
        <v>311</v>
      </c>
      <c r="L8" s="155"/>
      <c r="M8" s="155" t="s">
        <v>322</v>
      </c>
      <c r="N8" s="155"/>
      <c r="O8" s="156" t="s">
        <v>249</v>
      </c>
      <c r="P8" s="155"/>
      <c r="Q8" s="157" t="s">
        <v>302</v>
      </c>
      <c r="R8" s="156"/>
      <c r="S8" s="155" t="s">
        <v>311</v>
      </c>
      <c r="T8" s="155"/>
      <c r="U8" s="155" t="s">
        <v>312</v>
      </c>
      <c r="V8" s="155"/>
      <c r="W8" s="157" t="s">
        <v>315</v>
      </c>
    </row>
    <row r="9" spans="1:23" ht="18.600000000000001" customHeight="1">
      <c r="A9" s="117"/>
      <c r="B9" s="117"/>
      <c r="C9" s="117"/>
      <c r="D9" s="117"/>
      <c r="E9" s="117"/>
      <c r="F9" s="114"/>
      <c r="G9" s="368" t="s">
        <v>200</v>
      </c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</row>
    <row r="10" spans="1:23" ht="18.600000000000001" customHeight="1">
      <c r="A10" s="118" t="s">
        <v>398</v>
      </c>
      <c r="B10" s="117"/>
      <c r="C10" s="117"/>
      <c r="D10" s="117"/>
      <c r="E10" s="117"/>
      <c r="F10" s="11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</row>
    <row r="11" spans="1:23" ht="18.600000000000001" customHeight="1">
      <c r="A11" s="117" t="s">
        <v>323</v>
      </c>
      <c r="B11" s="118"/>
      <c r="C11" s="117"/>
      <c r="D11" s="117"/>
      <c r="E11" s="164"/>
      <c r="F11" s="111"/>
      <c r="G11" s="86">
        <v>160000</v>
      </c>
      <c r="H11" s="86"/>
      <c r="I11" s="86">
        <v>361424</v>
      </c>
      <c r="J11" s="86"/>
      <c r="K11" s="86">
        <v>18125</v>
      </c>
      <c r="L11" s="86"/>
      <c r="M11" s="86">
        <v>63883</v>
      </c>
      <c r="N11" s="86"/>
      <c r="O11" s="86">
        <v>260309</v>
      </c>
      <c r="P11" s="86"/>
      <c r="Q11" s="86">
        <v>-63883</v>
      </c>
      <c r="R11" s="86"/>
      <c r="S11" s="86">
        <v>15452</v>
      </c>
      <c r="T11" s="86"/>
      <c r="U11" s="86">
        <f>SUM(S11)</f>
        <v>15452</v>
      </c>
      <c r="V11" s="86"/>
      <c r="W11" s="86">
        <f>SUM(G11:Q11,U11)</f>
        <v>815310</v>
      </c>
    </row>
    <row r="12" spans="1:23" s="117" customFormat="1" ht="18.600000000000001" customHeight="1">
      <c r="A12" s="160"/>
      <c r="B12" s="160"/>
      <c r="C12" s="160"/>
      <c r="D12" s="160"/>
      <c r="E12" s="164"/>
      <c r="F12" s="111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61"/>
      <c r="R12" s="159"/>
      <c r="S12" s="159"/>
      <c r="T12" s="159"/>
      <c r="U12" s="159"/>
      <c r="V12" s="159"/>
      <c r="W12" s="161"/>
    </row>
    <row r="13" spans="1:23" s="117" customFormat="1" ht="18.600000000000001" customHeight="1">
      <c r="A13" s="121" t="s">
        <v>324</v>
      </c>
      <c r="B13" s="162"/>
      <c r="D13" s="163"/>
      <c r="E13" s="164"/>
      <c r="F13" s="111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61"/>
      <c r="R13" s="159"/>
      <c r="S13" s="159"/>
      <c r="T13" s="159"/>
      <c r="U13" s="159"/>
      <c r="V13" s="159"/>
      <c r="W13" s="161"/>
    </row>
    <row r="14" spans="1:23" s="117" customFormat="1" ht="18.600000000000001" customHeight="1">
      <c r="A14" s="325"/>
      <c r="B14" s="325" t="s">
        <v>329</v>
      </c>
      <c r="D14" s="163"/>
      <c r="E14" s="164"/>
      <c r="F14" s="111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61"/>
      <c r="R14" s="159"/>
      <c r="S14" s="159"/>
      <c r="T14" s="159"/>
      <c r="U14" s="159"/>
      <c r="V14" s="159"/>
      <c r="W14" s="161"/>
    </row>
    <row r="15" spans="1:23" s="117" customFormat="1" ht="18.600000000000001" customHeight="1">
      <c r="A15" s="325"/>
      <c r="B15" s="162" t="s">
        <v>250</v>
      </c>
      <c r="D15" s="163"/>
      <c r="E15" s="167">
        <v>10</v>
      </c>
      <c r="F15" s="111"/>
      <c r="G15" s="120">
        <v>0</v>
      </c>
      <c r="H15" s="120"/>
      <c r="I15" s="120">
        <v>0</v>
      </c>
      <c r="J15" s="120"/>
      <c r="K15" s="120">
        <v>0</v>
      </c>
      <c r="L15" s="120"/>
      <c r="M15" s="165">
        <f>1092+1</f>
        <v>1093</v>
      </c>
      <c r="N15" s="165"/>
      <c r="O15" s="165">
        <f>-1092-1</f>
        <v>-1093</v>
      </c>
      <c r="P15" s="165"/>
      <c r="Q15" s="165">
        <f>-1092-1</f>
        <v>-1093</v>
      </c>
      <c r="R15" s="165"/>
      <c r="S15" s="165">
        <v>0</v>
      </c>
      <c r="T15" s="165"/>
      <c r="U15" s="165">
        <v>0</v>
      </c>
      <c r="V15" s="165"/>
      <c r="W15" s="165">
        <f t="shared" ref="W15:W16" si="0">SUM(G15:Q15,U15)</f>
        <v>-1093</v>
      </c>
    </row>
    <row r="16" spans="1:23" ht="18.600000000000001" customHeight="1">
      <c r="A16" s="166"/>
      <c r="B16" s="162" t="s">
        <v>317</v>
      </c>
      <c r="C16" s="117"/>
      <c r="D16" s="163"/>
      <c r="E16" s="167">
        <v>14</v>
      </c>
      <c r="F16" s="111"/>
      <c r="G16" s="178">
        <v>0</v>
      </c>
      <c r="H16" s="120"/>
      <c r="I16" s="178">
        <v>0</v>
      </c>
      <c r="J16" s="120"/>
      <c r="K16" s="178">
        <v>0</v>
      </c>
      <c r="L16" s="120"/>
      <c r="M16" s="171">
        <v>0</v>
      </c>
      <c r="N16" s="165"/>
      <c r="O16" s="171">
        <v>-63011</v>
      </c>
      <c r="P16" s="165"/>
      <c r="Q16" s="171">
        <v>0</v>
      </c>
      <c r="R16" s="165"/>
      <c r="S16" s="171">
        <v>0</v>
      </c>
      <c r="T16" s="165"/>
      <c r="U16" s="171">
        <v>0</v>
      </c>
      <c r="V16" s="165"/>
      <c r="W16" s="171">
        <f t="shared" si="0"/>
        <v>-63011</v>
      </c>
    </row>
    <row r="17" spans="1:23" s="117" customFormat="1" ht="18.600000000000001" customHeight="1">
      <c r="A17" s="118"/>
      <c r="B17" s="118" t="s">
        <v>330</v>
      </c>
      <c r="E17" s="164"/>
      <c r="F17" s="114"/>
      <c r="G17" s="172">
        <f>SUM(G15:G16)</f>
        <v>0</v>
      </c>
      <c r="H17" s="184"/>
      <c r="I17" s="172">
        <f>SUM(I15:I16)</f>
        <v>0</v>
      </c>
      <c r="J17" s="184"/>
      <c r="K17" s="172">
        <f>SUM(K15:K16)</f>
        <v>0</v>
      </c>
      <c r="L17" s="184"/>
      <c r="M17" s="351">
        <f>SUM(M15:M16)</f>
        <v>1093</v>
      </c>
      <c r="N17" s="184"/>
      <c r="O17" s="351">
        <f>SUM(O15:O16)</f>
        <v>-64104</v>
      </c>
      <c r="P17" s="184"/>
      <c r="Q17" s="351">
        <f>SUM(Q15:Q16)</f>
        <v>-1093</v>
      </c>
      <c r="R17" s="184"/>
      <c r="S17" s="172">
        <f>SUM(S15:S16)</f>
        <v>0</v>
      </c>
      <c r="T17" s="184"/>
      <c r="U17" s="172">
        <f>SUM(U15:U16)</f>
        <v>0</v>
      </c>
      <c r="V17" s="184"/>
      <c r="W17" s="351">
        <f>SUM(W15:W16)</f>
        <v>-64104</v>
      </c>
    </row>
    <row r="18" spans="1:23" s="117" customFormat="1" ht="18.600000000000001" customHeight="1">
      <c r="A18" s="160"/>
      <c r="B18" s="160"/>
      <c r="C18" s="160"/>
      <c r="D18" s="160"/>
      <c r="E18" s="164"/>
      <c r="F18" s="111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61"/>
      <c r="R18" s="159"/>
      <c r="S18" s="159"/>
      <c r="T18" s="159"/>
      <c r="U18" s="159"/>
      <c r="V18" s="159"/>
      <c r="W18" s="161"/>
    </row>
    <row r="19" spans="1:23" ht="18.600000000000001" customHeight="1">
      <c r="A19" s="121" t="s">
        <v>320</v>
      </c>
      <c r="B19" s="118"/>
      <c r="C19" s="117"/>
      <c r="D19" s="117"/>
      <c r="E19" s="164"/>
      <c r="F19" s="111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1:23" ht="18.600000000000001" customHeight="1">
      <c r="A20" s="121"/>
      <c r="B20" s="179" t="s">
        <v>326</v>
      </c>
      <c r="C20" s="119"/>
      <c r="D20" s="163"/>
      <c r="E20" s="164"/>
      <c r="F20" s="111"/>
      <c r="G20" s="120">
        <v>0</v>
      </c>
      <c r="H20" s="120"/>
      <c r="I20" s="120">
        <v>0</v>
      </c>
      <c r="J20" s="120"/>
      <c r="K20" s="120">
        <v>0</v>
      </c>
      <c r="L20" s="120"/>
      <c r="M20" s="120">
        <v>0</v>
      </c>
      <c r="N20" s="120"/>
      <c r="O20" s="165">
        <f>'PL 6-7'!M80</f>
        <v>69642</v>
      </c>
      <c r="P20" s="165"/>
      <c r="Q20" s="165">
        <v>0</v>
      </c>
      <c r="R20" s="165"/>
      <c r="S20" s="120">
        <v>0</v>
      </c>
      <c r="T20" s="165"/>
      <c r="U20" s="120">
        <v>0</v>
      </c>
      <c r="V20" s="165"/>
      <c r="W20" s="267">
        <f t="shared" ref="W20:W21" si="1">SUM(G20:Q20,U20)</f>
        <v>69642</v>
      </c>
    </row>
    <row r="21" spans="1:23" ht="18.600000000000001" customHeight="1">
      <c r="A21" s="121"/>
      <c r="B21" s="179" t="s">
        <v>272</v>
      </c>
      <c r="C21" s="119"/>
      <c r="D21" s="163"/>
      <c r="E21" s="180"/>
      <c r="F21" s="111"/>
      <c r="G21" s="178">
        <v>0</v>
      </c>
      <c r="H21" s="120"/>
      <c r="I21" s="178">
        <v>0</v>
      </c>
      <c r="J21" s="120"/>
      <c r="K21" s="178">
        <v>0</v>
      </c>
      <c r="L21" s="120"/>
      <c r="M21" s="178">
        <v>0</v>
      </c>
      <c r="N21" s="120"/>
      <c r="O21" s="171">
        <v>0</v>
      </c>
      <c r="P21" s="165"/>
      <c r="Q21" s="171">
        <v>0</v>
      </c>
      <c r="R21" s="165"/>
      <c r="S21" s="178">
        <v>1519</v>
      </c>
      <c r="T21" s="165"/>
      <c r="U21" s="178">
        <f t="shared" ref="U21" si="2">SUM(S21)</f>
        <v>1519</v>
      </c>
      <c r="V21" s="165"/>
      <c r="W21" s="350">
        <f t="shared" si="1"/>
        <v>1519</v>
      </c>
    </row>
    <row r="22" spans="1:23" s="117" customFormat="1" ht="18.600000000000001" customHeight="1">
      <c r="A22" s="121" t="s">
        <v>287</v>
      </c>
      <c r="B22" s="181"/>
      <c r="C22" s="119"/>
      <c r="D22" s="163"/>
      <c r="E22" s="182"/>
      <c r="F22" s="114"/>
      <c r="G22" s="172">
        <f>SUM(G20:G21)</f>
        <v>0</v>
      </c>
      <c r="H22" s="184"/>
      <c r="I22" s="172">
        <f>SUM(I20:I21)</f>
        <v>0</v>
      </c>
      <c r="J22" s="184"/>
      <c r="K22" s="172">
        <f>SUM(K20:K21)</f>
        <v>0</v>
      </c>
      <c r="L22" s="184"/>
      <c r="M22" s="172">
        <f>SUM(M20:M21)</f>
        <v>0</v>
      </c>
      <c r="N22" s="184"/>
      <c r="O22" s="348">
        <f>SUM(O20:O21)</f>
        <v>69642</v>
      </c>
      <c r="P22" s="348"/>
      <c r="Q22" s="172">
        <f>SUM(Q20:Q21)</f>
        <v>0</v>
      </c>
      <c r="R22" s="348"/>
      <c r="S22" s="184">
        <f>SUM(S20:S21)</f>
        <v>1519</v>
      </c>
      <c r="T22" s="348"/>
      <c r="U22" s="184">
        <f>SUM(U20:U21)</f>
        <v>1519</v>
      </c>
      <c r="V22" s="348"/>
      <c r="W22" s="348">
        <f>SUM(W20:W21)</f>
        <v>71161</v>
      </c>
    </row>
    <row r="23" spans="1:23" ht="18.600000000000001" customHeight="1" thickBot="1">
      <c r="A23" s="121" t="s">
        <v>399</v>
      </c>
      <c r="G23" s="173">
        <f>G11+G17+G22</f>
        <v>160000</v>
      </c>
      <c r="H23" s="161"/>
      <c r="I23" s="173">
        <f>I11+I17+I22</f>
        <v>361424</v>
      </c>
      <c r="J23" s="159"/>
      <c r="K23" s="173">
        <f>K11+K17+K22</f>
        <v>18125</v>
      </c>
      <c r="L23" s="159"/>
      <c r="M23" s="173">
        <f>M11+M17+M22</f>
        <v>64976</v>
      </c>
      <c r="N23" s="159"/>
      <c r="O23" s="173">
        <f>O11+O17+O22</f>
        <v>265847</v>
      </c>
      <c r="P23" s="161"/>
      <c r="Q23" s="173">
        <f>Q11+Q17+Q22</f>
        <v>-64976</v>
      </c>
      <c r="R23" s="161"/>
      <c r="S23" s="173">
        <f>S11+S17+S22</f>
        <v>16971</v>
      </c>
      <c r="T23" s="161"/>
      <c r="U23" s="173">
        <f>U11+U17+U22</f>
        <v>16971</v>
      </c>
      <c r="V23" s="161"/>
      <c r="W23" s="173">
        <f>W11+W17+W22</f>
        <v>822367</v>
      </c>
    </row>
    <row r="24" spans="1:23" ht="18.600000000000001" customHeight="1" thickTop="1">
      <c r="G24" s="120"/>
      <c r="H24" s="75"/>
      <c r="I24" s="120"/>
      <c r="J24" s="75"/>
      <c r="K24" s="120"/>
      <c r="L24" s="75"/>
      <c r="M24" s="120"/>
      <c r="N24" s="75"/>
      <c r="O24" s="120"/>
      <c r="P24" s="75"/>
      <c r="Q24" s="120"/>
      <c r="R24" s="75"/>
      <c r="S24" s="75"/>
      <c r="T24" s="75"/>
      <c r="U24" s="120"/>
      <c r="V24" s="75"/>
      <c r="W24" s="120"/>
    </row>
  </sheetData>
  <mergeCells count="4">
    <mergeCell ref="G4:W4"/>
    <mergeCell ref="K5:O5"/>
    <mergeCell ref="S5:U5"/>
    <mergeCell ref="G9:W9"/>
  </mergeCells>
  <pageMargins left="0.6" right="0.6" top="0.48" bottom="0.5" header="0.5" footer="0.5"/>
  <pageSetup paperSize="9" scale="74" firstPageNumber="10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dimension ref="A1:U26"/>
  <sheetViews>
    <sheetView view="pageBreakPreview" zoomScaleNormal="70" zoomScaleSheetLayoutView="100" workbookViewId="0"/>
  </sheetViews>
  <sheetFormatPr defaultColWidth="9.33203125" defaultRowHeight="18.600000000000001" customHeight="1"/>
  <cols>
    <col min="1" max="3" width="1.6640625" style="75" customWidth="1"/>
    <col min="4" max="4" width="51.1640625" style="75" customWidth="1"/>
    <col min="5" max="5" width="7.1640625" style="82" customWidth="1"/>
    <col min="6" max="6" width="1" style="75" customWidth="1"/>
    <col min="7" max="7" width="13.33203125" style="112" customWidth="1"/>
    <col min="8" max="8" width="1" style="112" customWidth="1"/>
    <col min="9" max="9" width="14.33203125" style="112" customWidth="1"/>
    <col min="10" max="10" width="1" style="113" customWidth="1"/>
    <col min="11" max="11" width="12.6640625" style="112" customWidth="1"/>
    <col min="12" max="12" width="1" style="113" customWidth="1"/>
    <col min="13" max="13" width="13.5" style="112" customWidth="1"/>
    <col min="14" max="14" width="1" style="113" customWidth="1"/>
    <col min="15" max="15" width="16" style="112" customWidth="1"/>
    <col min="16" max="16" width="1" style="112" customWidth="1"/>
    <col min="17" max="17" width="14.33203125" style="75" customWidth="1"/>
    <col min="18" max="18" width="1" style="112" customWidth="1"/>
    <col min="19" max="19" width="15.1640625" style="112" customWidth="1"/>
    <col min="20" max="20" width="1" style="112" customWidth="1"/>
    <col min="21" max="21" width="14.33203125" style="75" customWidth="1"/>
    <col min="22" max="16384" width="9.33203125" style="75"/>
  </cols>
  <sheetData>
    <row r="1" spans="1:21" ht="18.600000000000001" customHeight="1">
      <c r="A1" s="123" t="s">
        <v>191</v>
      </c>
      <c r="B1" s="97"/>
      <c r="C1" s="97"/>
      <c r="D1" s="97"/>
      <c r="E1" s="146"/>
      <c r="F1" s="97"/>
      <c r="G1" s="175"/>
      <c r="H1" s="175"/>
      <c r="I1" s="175"/>
      <c r="J1" s="176"/>
      <c r="K1" s="175"/>
      <c r="L1" s="176"/>
      <c r="M1" s="175"/>
      <c r="N1" s="176"/>
      <c r="O1" s="175"/>
      <c r="P1" s="175"/>
      <c r="Q1" s="175"/>
      <c r="R1" s="175"/>
      <c r="S1" s="175"/>
      <c r="T1" s="175"/>
      <c r="U1" s="175"/>
    </row>
    <row r="2" spans="1:21" ht="18.600000000000001" customHeight="1">
      <c r="A2" s="177" t="s">
        <v>291</v>
      </c>
      <c r="B2" s="97"/>
      <c r="C2" s="97"/>
      <c r="D2" s="97"/>
      <c r="E2" s="146"/>
      <c r="F2" s="97"/>
      <c r="G2" s="175"/>
      <c r="H2" s="175"/>
      <c r="I2" s="175"/>
      <c r="J2" s="176"/>
      <c r="K2" s="175"/>
      <c r="L2" s="176"/>
      <c r="M2" s="175"/>
      <c r="N2" s="176"/>
      <c r="O2" s="175"/>
      <c r="P2" s="175"/>
      <c r="Q2" s="175"/>
      <c r="R2" s="175"/>
      <c r="S2" s="175"/>
      <c r="T2" s="175"/>
      <c r="U2" s="175"/>
    </row>
    <row r="3" spans="1:21" s="117" customFormat="1" ht="18.600000000000001" customHeight="1">
      <c r="A3" s="75"/>
      <c r="B3" s="75"/>
      <c r="C3" s="75"/>
      <c r="D3" s="75"/>
      <c r="E3" s="82"/>
      <c r="F3" s="75"/>
      <c r="G3" s="112"/>
      <c r="H3" s="112"/>
      <c r="I3" s="112"/>
      <c r="J3" s="113"/>
      <c r="K3" s="112"/>
      <c r="L3" s="113"/>
      <c r="M3" s="112"/>
      <c r="N3" s="113"/>
      <c r="O3" s="112"/>
      <c r="P3" s="112"/>
      <c r="Q3" s="112"/>
      <c r="R3" s="112"/>
      <c r="S3" s="112"/>
      <c r="T3" s="112"/>
      <c r="U3" s="112"/>
    </row>
    <row r="4" spans="1:21" ht="18.600000000000001" customHeight="1">
      <c r="G4" s="361" t="s">
        <v>328</v>
      </c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</row>
    <row r="5" spans="1:21" ht="18.600000000000001" customHeight="1"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331" t="s">
        <v>382</v>
      </c>
      <c r="T5" s="331"/>
      <c r="U5" s="268"/>
    </row>
    <row r="6" spans="1:21" ht="18.600000000000001" customHeight="1">
      <c r="G6" s="125"/>
      <c r="H6" s="125"/>
      <c r="I6" s="125"/>
      <c r="J6" s="125"/>
      <c r="K6" s="366" t="s">
        <v>246</v>
      </c>
      <c r="L6" s="366"/>
      <c r="M6" s="366"/>
      <c r="N6" s="366"/>
      <c r="O6" s="366"/>
      <c r="P6" s="125"/>
      <c r="Q6" s="125"/>
      <c r="R6" s="125"/>
      <c r="S6" s="332" t="s">
        <v>383</v>
      </c>
      <c r="T6" s="333"/>
      <c r="U6" s="125"/>
    </row>
    <row r="7" spans="1:21" s="117" customFormat="1" ht="18.600000000000001" customHeight="1">
      <c r="E7" s="115"/>
      <c r="G7" s="155" t="s">
        <v>294</v>
      </c>
      <c r="H7" s="155"/>
      <c r="I7" s="155" t="s">
        <v>295</v>
      </c>
      <c r="J7" s="155"/>
      <c r="K7" s="156"/>
      <c r="L7" s="156"/>
      <c r="M7" s="156" t="s">
        <v>303</v>
      </c>
      <c r="N7" s="156"/>
      <c r="O7" s="156"/>
      <c r="P7" s="156"/>
      <c r="Q7" s="157"/>
      <c r="R7" s="156"/>
      <c r="S7" s="155"/>
      <c r="T7" s="155"/>
      <c r="U7" s="157"/>
    </row>
    <row r="8" spans="1:21" ht="18.600000000000001" customHeight="1">
      <c r="A8" s="117"/>
      <c r="B8" s="117"/>
      <c r="C8" s="117"/>
      <c r="D8" s="117"/>
      <c r="E8" s="115"/>
      <c r="F8" s="117"/>
      <c r="G8" s="155" t="s">
        <v>300</v>
      </c>
      <c r="H8" s="155"/>
      <c r="I8" s="155" t="s">
        <v>301</v>
      </c>
      <c r="J8" s="155"/>
      <c r="K8" s="155" t="s">
        <v>321</v>
      </c>
      <c r="L8" s="156"/>
      <c r="M8" s="155" t="s">
        <v>302</v>
      </c>
      <c r="N8" s="156"/>
      <c r="O8" s="156"/>
      <c r="P8" s="156"/>
      <c r="Q8" s="157" t="s">
        <v>303</v>
      </c>
      <c r="R8" s="156"/>
      <c r="S8" s="155" t="s">
        <v>305</v>
      </c>
      <c r="T8" s="155"/>
      <c r="U8" s="157" t="s">
        <v>309</v>
      </c>
    </row>
    <row r="9" spans="1:21" ht="18.600000000000001" customHeight="1">
      <c r="A9" s="117"/>
      <c r="B9" s="163"/>
      <c r="C9" s="163"/>
      <c r="D9" s="163"/>
      <c r="E9" s="81" t="s">
        <v>198</v>
      </c>
      <c r="F9" s="163"/>
      <c r="G9" s="155" t="s">
        <v>310</v>
      </c>
      <c r="H9" s="155"/>
      <c r="I9" s="155" t="s">
        <v>302</v>
      </c>
      <c r="J9" s="155"/>
      <c r="K9" s="155" t="s">
        <v>311</v>
      </c>
      <c r="L9" s="155"/>
      <c r="M9" s="155" t="s">
        <v>322</v>
      </c>
      <c r="N9" s="155"/>
      <c r="O9" s="156" t="s">
        <v>249</v>
      </c>
      <c r="P9" s="155"/>
      <c r="Q9" s="157" t="s">
        <v>302</v>
      </c>
      <c r="R9" s="156"/>
      <c r="S9" s="155" t="s">
        <v>311</v>
      </c>
      <c r="T9" s="155"/>
      <c r="U9" s="157" t="s">
        <v>315</v>
      </c>
    </row>
    <row r="10" spans="1:21" ht="18.600000000000001" customHeight="1">
      <c r="A10" s="117"/>
      <c r="B10" s="117"/>
      <c r="C10" s="117"/>
      <c r="D10" s="117"/>
      <c r="E10" s="117"/>
      <c r="F10" s="114"/>
      <c r="G10" s="368" t="s">
        <v>200</v>
      </c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</row>
    <row r="11" spans="1:21" ht="18.600000000000001" customHeight="1">
      <c r="A11" s="118" t="s">
        <v>400</v>
      </c>
      <c r="B11" s="117"/>
      <c r="C11" s="117"/>
      <c r="D11" s="117"/>
      <c r="E11" s="117"/>
      <c r="F11" s="11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</row>
    <row r="12" spans="1:21" ht="18.600000000000001" customHeight="1">
      <c r="A12" s="118" t="s">
        <v>369</v>
      </c>
      <c r="B12" s="118"/>
      <c r="C12" s="117"/>
      <c r="D12" s="117"/>
      <c r="E12" s="164"/>
      <c r="F12" s="111"/>
      <c r="G12" s="86">
        <v>160000</v>
      </c>
      <c r="H12" s="86"/>
      <c r="I12" s="86">
        <v>361424</v>
      </c>
      <c r="J12" s="86"/>
      <c r="K12" s="86">
        <v>18125</v>
      </c>
      <c r="L12" s="86"/>
      <c r="M12" s="86">
        <v>64976</v>
      </c>
      <c r="N12" s="86"/>
      <c r="O12" s="86">
        <v>299048.8</v>
      </c>
      <c r="P12" s="86"/>
      <c r="Q12" s="86">
        <v>-64976</v>
      </c>
      <c r="R12" s="86"/>
      <c r="S12" s="86">
        <v>16971</v>
      </c>
      <c r="T12" s="86"/>
      <c r="U12" s="86">
        <f>SUM(G12:Q12,S12)</f>
        <v>855568.8</v>
      </c>
    </row>
    <row r="13" spans="1:21" s="117" customFormat="1" ht="18.600000000000001" customHeight="1">
      <c r="A13" s="160"/>
      <c r="B13" s="160"/>
      <c r="C13" s="160"/>
      <c r="D13" s="160"/>
      <c r="E13" s="164"/>
      <c r="F13" s="111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61"/>
      <c r="R13" s="159"/>
      <c r="S13" s="159"/>
      <c r="T13" s="159"/>
      <c r="U13" s="161"/>
    </row>
    <row r="14" spans="1:21" s="117" customFormat="1" ht="18.600000000000001" customHeight="1">
      <c r="A14" s="121" t="s">
        <v>324</v>
      </c>
      <c r="B14" s="162"/>
      <c r="D14" s="163"/>
      <c r="E14" s="164"/>
      <c r="F14" s="111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61"/>
      <c r="R14" s="159"/>
      <c r="S14" s="159"/>
      <c r="T14" s="159"/>
      <c r="U14" s="161"/>
    </row>
    <row r="15" spans="1:21" s="117" customFormat="1" ht="18.600000000000001" customHeight="1">
      <c r="A15" s="325"/>
      <c r="B15" s="325" t="s">
        <v>329</v>
      </c>
      <c r="D15" s="163"/>
      <c r="E15" s="164"/>
      <c r="F15" s="111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61"/>
      <c r="R15" s="159"/>
      <c r="S15" s="159"/>
      <c r="T15" s="159"/>
      <c r="U15" s="161"/>
    </row>
    <row r="16" spans="1:21" s="117" customFormat="1" ht="18.600000000000001" hidden="1" customHeight="1">
      <c r="A16" s="325"/>
      <c r="B16" s="162" t="s">
        <v>250</v>
      </c>
      <c r="D16" s="163"/>
      <c r="E16" s="167">
        <v>10</v>
      </c>
      <c r="F16" s="111"/>
      <c r="G16" s="120"/>
      <c r="H16" s="120"/>
      <c r="I16" s="120"/>
      <c r="J16" s="120"/>
      <c r="K16" s="120"/>
      <c r="L16" s="120"/>
      <c r="M16" s="165"/>
      <c r="N16" s="165"/>
      <c r="O16" s="165"/>
      <c r="P16" s="165"/>
      <c r="Q16" s="165"/>
      <c r="R16" s="165"/>
      <c r="S16" s="165"/>
      <c r="T16" s="165"/>
      <c r="U16" s="161">
        <f>SUM(G16:Q16,S16)</f>
        <v>0</v>
      </c>
    </row>
    <row r="17" spans="1:21" s="117" customFormat="1" ht="18.600000000000001" customHeight="1">
      <c r="A17" s="325"/>
      <c r="B17" s="162" t="s">
        <v>411</v>
      </c>
      <c r="D17" s="163"/>
      <c r="E17" s="167">
        <v>10</v>
      </c>
      <c r="F17" s="111"/>
      <c r="G17" s="120">
        <v>0</v>
      </c>
      <c r="H17" s="120"/>
      <c r="I17" s="120">
        <v>5</v>
      </c>
      <c r="J17" s="120"/>
      <c r="K17" s="120">
        <v>0</v>
      </c>
      <c r="L17" s="120"/>
      <c r="M17" s="165">
        <v>0</v>
      </c>
      <c r="N17" s="165"/>
      <c r="O17" s="165">
        <v>0</v>
      </c>
      <c r="P17" s="165"/>
      <c r="Q17" s="165">
        <v>0</v>
      </c>
      <c r="R17" s="165"/>
      <c r="S17" s="165">
        <v>0</v>
      </c>
      <c r="T17" s="165"/>
      <c r="U17" s="165">
        <f>SUM(G17:Q17,S17)</f>
        <v>5</v>
      </c>
    </row>
    <row r="18" spans="1:21" ht="18.600000000000001" customHeight="1">
      <c r="A18" s="166"/>
      <c r="B18" s="162" t="s">
        <v>317</v>
      </c>
      <c r="C18" s="117"/>
      <c r="D18" s="163"/>
      <c r="E18" s="167">
        <v>14</v>
      </c>
      <c r="F18" s="111"/>
      <c r="G18" s="178">
        <v>0</v>
      </c>
      <c r="H18" s="120"/>
      <c r="I18" s="178">
        <v>0</v>
      </c>
      <c r="J18" s="120"/>
      <c r="K18" s="178">
        <v>0</v>
      </c>
      <c r="L18" s="120"/>
      <c r="M18" s="171">
        <v>0</v>
      </c>
      <c r="N18" s="165"/>
      <c r="O18" s="171">
        <v>-50409</v>
      </c>
      <c r="P18" s="165"/>
      <c r="Q18" s="171">
        <v>0</v>
      </c>
      <c r="R18" s="165"/>
      <c r="S18" s="171">
        <v>0</v>
      </c>
      <c r="T18" s="165"/>
      <c r="U18" s="171">
        <f>SUM(G18:Q18,S18)</f>
        <v>-50409</v>
      </c>
    </row>
    <row r="19" spans="1:21" s="117" customFormat="1" ht="18.600000000000001" customHeight="1">
      <c r="A19" s="118"/>
      <c r="B19" s="118" t="s">
        <v>330</v>
      </c>
      <c r="E19" s="164"/>
      <c r="F19" s="114"/>
      <c r="G19" s="172">
        <f>SUM(G16:G18)</f>
        <v>0</v>
      </c>
      <c r="H19" s="159"/>
      <c r="I19" s="172">
        <f>SUM(I16:I18)</f>
        <v>5</v>
      </c>
      <c r="J19" s="159"/>
      <c r="K19" s="172">
        <f>SUM(K16:K18)</f>
        <v>0</v>
      </c>
      <c r="L19" s="159"/>
      <c r="M19" s="172">
        <f>SUM(M16:M18)</f>
        <v>0</v>
      </c>
      <c r="N19" s="159"/>
      <c r="O19" s="172">
        <f>SUM(O16:O18)</f>
        <v>-50409</v>
      </c>
      <c r="P19" s="159"/>
      <c r="Q19" s="172">
        <f>SUM(Q16:Q18)</f>
        <v>0</v>
      </c>
      <c r="R19" s="159"/>
      <c r="S19" s="172">
        <f>SUM(S16:S18)</f>
        <v>0</v>
      </c>
      <c r="T19" s="120"/>
      <c r="U19" s="172">
        <f>SUM(U16:U18)</f>
        <v>-50404</v>
      </c>
    </row>
    <row r="20" spans="1:21" s="117" customFormat="1" ht="18.600000000000001" customHeight="1">
      <c r="A20" s="160"/>
      <c r="B20" s="160"/>
      <c r="C20" s="160"/>
      <c r="D20" s="160"/>
      <c r="E20" s="164"/>
      <c r="F20" s="111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61"/>
      <c r="R20" s="159"/>
      <c r="S20" s="159"/>
      <c r="T20" s="159"/>
      <c r="U20" s="161"/>
    </row>
    <row r="21" spans="1:21" ht="18.600000000000001" customHeight="1">
      <c r="A21" s="121" t="s">
        <v>320</v>
      </c>
      <c r="B21" s="118"/>
      <c r="C21" s="117"/>
      <c r="D21" s="117"/>
      <c r="E21" s="164"/>
      <c r="F21" s="111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</row>
    <row r="22" spans="1:21" ht="18.600000000000001" customHeight="1">
      <c r="A22" s="121"/>
      <c r="B22" s="179" t="s">
        <v>326</v>
      </c>
      <c r="C22" s="119"/>
      <c r="D22" s="163"/>
      <c r="E22" s="164"/>
      <c r="F22" s="111"/>
      <c r="G22" s="120">
        <v>0</v>
      </c>
      <c r="H22" s="120"/>
      <c r="I22" s="120">
        <v>0</v>
      </c>
      <c r="J22" s="120"/>
      <c r="K22" s="120">
        <v>0</v>
      </c>
      <c r="L22" s="120"/>
      <c r="M22" s="120">
        <v>0</v>
      </c>
      <c r="N22" s="120"/>
      <c r="O22" s="165">
        <f>'PL 6-7'!K80</f>
        <v>48865</v>
      </c>
      <c r="P22" s="165"/>
      <c r="Q22" s="165">
        <v>0</v>
      </c>
      <c r="R22" s="165"/>
      <c r="S22" s="120">
        <v>0</v>
      </c>
      <c r="T22" s="159"/>
      <c r="U22" s="165">
        <f>SUM(G22:Q22,S22)</f>
        <v>48865</v>
      </c>
    </row>
    <row r="23" spans="1:21" ht="18.600000000000001" customHeight="1">
      <c r="A23" s="121"/>
      <c r="B23" s="179" t="s">
        <v>272</v>
      </c>
      <c r="C23" s="119"/>
      <c r="D23" s="163"/>
      <c r="E23" s="180"/>
      <c r="F23" s="111"/>
      <c r="G23" s="178">
        <v>0</v>
      </c>
      <c r="H23" s="120"/>
      <c r="I23" s="178">
        <v>0</v>
      </c>
      <c r="J23" s="120"/>
      <c r="K23" s="178">
        <v>0</v>
      </c>
      <c r="L23" s="120"/>
      <c r="M23" s="178">
        <v>0</v>
      </c>
      <c r="N23" s="120"/>
      <c r="O23" s="178">
        <v>0</v>
      </c>
      <c r="P23" s="120"/>
      <c r="Q23" s="178">
        <v>0</v>
      </c>
      <c r="R23" s="120"/>
      <c r="S23" s="178">
        <f>'PL 6-7'!K75</f>
        <v>5029</v>
      </c>
      <c r="T23" s="159"/>
      <c r="U23" s="171">
        <f>SUM(G23:Q23,S23)</f>
        <v>5029</v>
      </c>
    </row>
    <row r="24" spans="1:21" s="117" customFormat="1" ht="18.600000000000001" customHeight="1">
      <c r="A24" s="121" t="s">
        <v>287</v>
      </c>
      <c r="B24" s="181"/>
      <c r="C24" s="119"/>
      <c r="D24" s="163"/>
      <c r="E24" s="182"/>
      <c r="F24" s="114"/>
      <c r="G24" s="172">
        <f>SUM(G22:G23)</f>
        <v>0</v>
      </c>
      <c r="H24" s="159"/>
      <c r="I24" s="172">
        <f>SUM(I22:I23)</f>
        <v>0</v>
      </c>
      <c r="J24" s="159"/>
      <c r="K24" s="172">
        <f>SUM(K22:K23)</f>
        <v>0</v>
      </c>
      <c r="L24" s="159"/>
      <c r="M24" s="172">
        <f>SUM(M22:M23)</f>
        <v>0</v>
      </c>
      <c r="N24" s="159"/>
      <c r="O24" s="161">
        <f>SUM(O22:O23)</f>
        <v>48865</v>
      </c>
      <c r="P24" s="161"/>
      <c r="Q24" s="172">
        <f>SUM(Q22:Q23)</f>
        <v>0</v>
      </c>
      <c r="R24" s="165"/>
      <c r="S24" s="159">
        <f>SUM(S22:S23)</f>
        <v>5029</v>
      </c>
      <c r="T24" s="120"/>
      <c r="U24" s="161">
        <f>SUM(U22:U23)</f>
        <v>53894</v>
      </c>
    </row>
    <row r="25" spans="1:21" ht="18.600000000000001" customHeight="1" thickBot="1">
      <c r="A25" s="121" t="s">
        <v>401</v>
      </c>
      <c r="G25" s="173">
        <f>G12+G19+G24</f>
        <v>160000</v>
      </c>
      <c r="H25" s="161"/>
      <c r="I25" s="173">
        <f>I12+I19+I24</f>
        <v>361429</v>
      </c>
      <c r="J25" s="159"/>
      <c r="K25" s="173">
        <f>K12+K19+K24</f>
        <v>18125</v>
      </c>
      <c r="L25" s="159"/>
      <c r="M25" s="173">
        <f>M12+M19+M24</f>
        <v>64976</v>
      </c>
      <c r="N25" s="159"/>
      <c r="O25" s="173">
        <f>O12+O19+O24</f>
        <v>297504.8</v>
      </c>
      <c r="P25" s="161"/>
      <c r="Q25" s="173">
        <f>Q12+Q19+Q24</f>
        <v>-64976</v>
      </c>
      <c r="R25" s="161"/>
      <c r="S25" s="173">
        <f>S12+S19+S24</f>
        <v>22000</v>
      </c>
      <c r="T25" s="161"/>
      <c r="U25" s="173">
        <f>U12+U19+U24</f>
        <v>859058.8</v>
      </c>
    </row>
    <row r="26" spans="1:21" ht="18.600000000000001" customHeight="1" thickTop="1">
      <c r="G26" s="120"/>
      <c r="H26" s="75"/>
      <c r="I26" s="120"/>
      <c r="J26" s="75"/>
      <c r="K26" s="120"/>
      <c r="L26" s="75"/>
      <c r="M26" s="120"/>
      <c r="N26" s="75"/>
      <c r="O26" s="120"/>
      <c r="P26" s="75"/>
      <c r="Q26" s="120"/>
      <c r="R26" s="75"/>
      <c r="S26" s="75"/>
      <c r="T26" s="75"/>
      <c r="U26" s="120"/>
    </row>
  </sheetData>
  <mergeCells count="3">
    <mergeCell ref="G4:U4"/>
    <mergeCell ref="K6:O6"/>
    <mergeCell ref="G10:U10"/>
  </mergeCells>
  <pageMargins left="0.6" right="0.6" top="0.48" bottom="0.5" header="0.5" footer="0.5"/>
  <pageSetup paperSize="9" scale="79" firstPageNumber="11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26"/>
  <sheetViews>
    <sheetView view="pageBreakPreview" zoomScaleNormal="90" zoomScaleSheetLayoutView="100" workbookViewId="0"/>
  </sheetViews>
  <sheetFormatPr defaultColWidth="11" defaultRowHeight="18.600000000000001" customHeight="1"/>
  <cols>
    <col min="1" max="3" width="1.6640625" style="75" customWidth="1"/>
    <col min="4" max="4" width="64.6640625" style="75" customWidth="1"/>
    <col min="5" max="5" width="4.1640625" style="111" customWidth="1"/>
    <col min="6" max="6" width="0.6640625" style="75" customWidth="1"/>
    <col min="7" max="7" width="13.6640625" style="112" customWidth="1"/>
    <col min="8" max="8" width="1.1640625" style="75" customWidth="1"/>
    <col min="9" max="9" width="13.6640625" style="112" customWidth="1"/>
    <col min="10" max="10" width="1.1640625" style="113" customWidth="1"/>
    <col min="11" max="11" width="13.6640625" style="112" customWidth="1"/>
    <col min="12" max="12" width="1.1640625" style="113" customWidth="1"/>
    <col min="13" max="13" width="13.6640625" style="112" customWidth="1"/>
    <col min="14" max="16384" width="11" style="75"/>
  </cols>
  <sheetData>
    <row r="1" spans="1:13" ht="18.600000000000001" customHeight="1">
      <c r="A1" s="222" t="s">
        <v>191</v>
      </c>
      <c r="B1" s="97"/>
      <c r="C1" s="97"/>
      <c r="D1" s="97"/>
    </row>
    <row r="2" spans="1:13" ht="18.600000000000001" customHeight="1">
      <c r="A2" s="371" t="s">
        <v>331</v>
      </c>
      <c r="B2" s="371"/>
      <c r="C2" s="371"/>
      <c r="D2" s="371"/>
      <c r="F2" s="223"/>
      <c r="H2" s="223"/>
      <c r="J2" s="224"/>
      <c r="L2" s="224"/>
    </row>
    <row r="3" spans="1:13" ht="18.600000000000001" customHeight="1">
      <c r="A3" s="121" t="s">
        <v>332</v>
      </c>
      <c r="B3" s="223"/>
      <c r="C3" s="223"/>
      <c r="D3" s="223"/>
      <c r="F3" s="223"/>
      <c r="H3" s="223"/>
      <c r="J3" s="224"/>
      <c r="L3" s="224"/>
    </row>
    <row r="4" spans="1:13" ht="18.600000000000001" customHeight="1">
      <c r="A4" s="223"/>
      <c r="B4" s="223"/>
      <c r="C4" s="223"/>
      <c r="D4" s="223"/>
      <c r="E4" s="114"/>
      <c r="F4" s="225"/>
      <c r="G4" s="361" t="s">
        <v>193</v>
      </c>
      <c r="H4" s="361"/>
      <c r="I4" s="361"/>
      <c r="J4" s="226"/>
      <c r="K4" s="361" t="s">
        <v>194</v>
      </c>
      <c r="L4" s="361"/>
      <c r="M4" s="361"/>
    </row>
    <row r="5" spans="1:13" ht="18.600000000000001" customHeight="1">
      <c r="F5" s="114"/>
      <c r="G5" s="373" t="s">
        <v>195</v>
      </c>
      <c r="H5" s="373"/>
      <c r="I5" s="373"/>
      <c r="J5" s="226"/>
      <c r="K5" s="373" t="s">
        <v>195</v>
      </c>
      <c r="L5" s="373"/>
      <c r="M5" s="373"/>
    </row>
    <row r="6" spans="1:13" ht="18.600000000000001" customHeight="1">
      <c r="F6" s="114"/>
      <c r="G6" s="372" t="s">
        <v>396</v>
      </c>
      <c r="H6" s="372"/>
      <c r="I6" s="372"/>
      <c r="J6" s="80"/>
      <c r="K6" s="372" t="s">
        <v>396</v>
      </c>
      <c r="L6" s="372"/>
      <c r="M6" s="372"/>
    </row>
    <row r="7" spans="1:13" ht="18.600000000000001" customHeight="1">
      <c r="F7" s="114"/>
      <c r="G7" s="369" t="s">
        <v>395</v>
      </c>
      <c r="H7" s="369"/>
      <c r="I7" s="369"/>
      <c r="J7" s="227"/>
      <c r="K7" s="369" t="s">
        <v>395</v>
      </c>
      <c r="L7" s="369"/>
      <c r="M7" s="369"/>
    </row>
    <row r="8" spans="1:13" ht="18.600000000000001" customHeight="1">
      <c r="F8" s="114"/>
      <c r="G8" s="335" t="s">
        <v>371</v>
      </c>
      <c r="H8" s="336"/>
      <c r="I8" s="335" t="s">
        <v>370</v>
      </c>
      <c r="J8" s="111"/>
      <c r="K8" s="335" t="s">
        <v>371</v>
      </c>
      <c r="L8" s="336"/>
      <c r="M8" s="335" t="s">
        <v>370</v>
      </c>
    </row>
    <row r="9" spans="1:13" ht="18.600000000000001" customHeight="1">
      <c r="F9" s="111"/>
      <c r="G9" s="370" t="s">
        <v>200</v>
      </c>
      <c r="H9" s="370"/>
      <c r="I9" s="370"/>
      <c r="J9" s="370"/>
      <c r="K9" s="370"/>
      <c r="L9" s="370"/>
      <c r="M9" s="370"/>
    </row>
    <row r="10" spans="1:13" s="82" customFormat="1" ht="18.600000000000001" customHeight="1">
      <c r="A10" s="115" t="s">
        <v>333</v>
      </c>
      <c r="E10" s="228"/>
      <c r="F10" s="228"/>
      <c r="G10" s="229"/>
      <c r="H10" s="228"/>
      <c r="I10" s="229"/>
      <c r="K10" s="229"/>
      <c r="M10" s="229"/>
    </row>
    <row r="11" spans="1:13" ht="18.600000000000001" customHeight="1">
      <c r="A11" s="196" t="s">
        <v>271</v>
      </c>
      <c r="B11" s="196"/>
      <c r="C11" s="196"/>
      <c r="G11" s="88">
        <f>'PL 6-7'!G29</f>
        <v>21985</v>
      </c>
      <c r="H11" s="88"/>
      <c r="I11" s="88">
        <f>'PL 6-7'!I29</f>
        <v>49983</v>
      </c>
      <c r="J11" s="88"/>
      <c r="K11" s="88">
        <f>'PL 6-7'!K29</f>
        <v>48865</v>
      </c>
      <c r="L11" s="88"/>
      <c r="M11" s="88">
        <f>'PL 6-7'!M29</f>
        <v>69642</v>
      </c>
    </row>
    <row r="12" spans="1:13" ht="18.600000000000001" customHeight="1">
      <c r="A12" s="230" t="s">
        <v>334</v>
      </c>
      <c r="B12" s="196"/>
      <c r="C12" s="196"/>
      <c r="G12" s="88"/>
      <c r="H12" s="89"/>
      <c r="I12" s="88"/>
      <c r="J12" s="89"/>
      <c r="K12" s="88"/>
      <c r="L12" s="88"/>
      <c r="M12" s="88"/>
    </row>
    <row r="13" spans="1:13" ht="18.600000000000001" customHeight="1">
      <c r="A13" s="196" t="s">
        <v>270</v>
      </c>
      <c r="C13" s="196"/>
      <c r="G13" s="203">
        <v>9046</v>
      </c>
      <c r="H13" s="89"/>
      <c r="I13" s="88">
        <f>-'PL 6-7'!I28</f>
        <v>14021</v>
      </c>
      <c r="J13" s="89"/>
      <c r="K13" s="88">
        <v>8746</v>
      </c>
      <c r="L13" s="88"/>
      <c r="M13" s="88">
        <f>-'PL 6-7'!M28</f>
        <v>13429</v>
      </c>
    </row>
    <row r="14" spans="1:13" ht="18.600000000000001" customHeight="1">
      <c r="A14" s="75" t="s">
        <v>266</v>
      </c>
      <c r="C14" s="116"/>
      <c r="G14" s="203">
        <v>16077</v>
      </c>
      <c r="H14" s="87"/>
      <c r="I14" s="88">
        <f>-'PL 6-7'!I23</f>
        <v>20377</v>
      </c>
      <c r="J14" s="87"/>
      <c r="K14" s="88">
        <v>9896</v>
      </c>
      <c r="L14" s="87"/>
      <c r="M14" s="88">
        <f>-'PL 6-7'!M23</f>
        <v>17814</v>
      </c>
    </row>
    <row r="15" spans="1:13" ht="18.600000000000001" customHeight="1">
      <c r="A15" s="231" t="s">
        <v>335</v>
      </c>
      <c r="C15" s="196"/>
      <c r="G15" s="203">
        <v>32447</v>
      </c>
      <c r="H15" s="89"/>
      <c r="I15" s="88">
        <v>23732</v>
      </c>
      <c r="J15" s="89"/>
      <c r="K15" s="201">
        <v>17714</v>
      </c>
      <c r="L15" s="88"/>
      <c r="M15" s="88">
        <v>18857</v>
      </c>
    </row>
    <row r="16" spans="1:13" ht="18.600000000000001" customHeight="1">
      <c r="A16" s="231" t="s">
        <v>267</v>
      </c>
      <c r="C16" s="196"/>
      <c r="G16" s="203">
        <v>11071</v>
      </c>
      <c r="H16" s="89"/>
      <c r="I16" s="88">
        <v>4039</v>
      </c>
      <c r="J16" s="89"/>
      <c r="K16" s="88">
        <v>11053</v>
      </c>
      <c r="L16" s="88"/>
      <c r="M16" s="88">
        <v>4092</v>
      </c>
    </row>
    <row r="17" spans="1:13" ht="18.600000000000001" customHeight="1">
      <c r="A17" s="197" t="s">
        <v>238</v>
      </c>
      <c r="C17" s="116"/>
      <c r="G17" s="203">
        <v>4166</v>
      </c>
      <c r="H17" s="87"/>
      <c r="I17" s="88">
        <v>3215</v>
      </c>
      <c r="J17" s="87"/>
      <c r="K17" s="201">
        <v>3929</v>
      </c>
      <c r="L17" s="87"/>
      <c r="M17" s="88">
        <v>3039</v>
      </c>
    </row>
    <row r="18" spans="1:13" ht="18.600000000000001" customHeight="1">
      <c r="A18" s="197" t="s">
        <v>418</v>
      </c>
      <c r="C18" s="116"/>
      <c r="G18" s="203">
        <v>8114</v>
      </c>
      <c r="H18" s="87"/>
      <c r="I18" s="88">
        <v>-8127</v>
      </c>
      <c r="J18" s="87"/>
      <c r="K18" s="201">
        <v>8301</v>
      </c>
      <c r="L18" s="87"/>
      <c r="M18" s="88">
        <v>-8127</v>
      </c>
    </row>
    <row r="19" spans="1:13" ht="18.600000000000001" customHeight="1">
      <c r="A19" s="196" t="s">
        <v>412</v>
      </c>
      <c r="C19" s="116"/>
      <c r="H19" s="87"/>
      <c r="I19" s="88"/>
      <c r="J19" s="87"/>
      <c r="L19" s="87"/>
      <c r="M19" s="88"/>
    </row>
    <row r="20" spans="1:13" ht="18.600000000000001" customHeight="1">
      <c r="B20" s="75" t="s">
        <v>336</v>
      </c>
      <c r="C20" s="196"/>
      <c r="G20" s="203">
        <v>6195</v>
      </c>
      <c r="H20" s="89"/>
      <c r="I20" s="88">
        <v>-3164</v>
      </c>
      <c r="J20" s="87"/>
      <c r="K20" s="88">
        <v>0</v>
      </c>
      <c r="L20" s="87"/>
      <c r="M20" s="120">
        <v>0</v>
      </c>
    </row>
    <row r="21" spans="1:13" ht="18.600000000000001" customHeight="1">
      <c r="A21" s="231" t="s">
        <v>378</v>
      </c>
      <c r="C21" s="196"/>
      <c r="H21" s="89"/>
      <c r="I21" s="88"/>
      <c r="J21" s="89"/>
      <c r="K21" s="88"/>
      <c r="L21" s="88"/>
      <c r="M21" s="88"/>
    </row>
    <row r="22" spans="1:13" ht="18.600000000000001" customHeight="1">
      <c r="A22" s="197"/>
      <c r="B22" s="75" t="s">
        <v>337</v>
      </c>
      <c r="C22" s="116"/>
      <c r="G22" s="203">
        <v>-51</v>
      </c>
      <c r="H22" s="87"/>
      <c r="I22" s="120">
        <v>814</v>
      </c>
      <c r="J22" s="87"/>
      <c r="K22" s="201">
        <v>-51</v>
      </c>
      <c r="L22" s="87"/>
      <c r="M22" s="120">
        <v>814</v>
      </c>
    </row>
    <row r="23" spans="1:13" ht="18.600000000000001" customHeight="1">
      <c r="A23" s="197" t="s">
        <v>414</v>
      </c>
      <c r="G23" s="203">
        <v>-1104</v>
      </c>
      <c r="H23" s="89"/>
      <c r="I23" s="88">
        <v>1460</v>
      </c>
      <c r="J23" s="89"/>
      <c r="K23" s="202">
        <v>37</v>
      </c>
      <c r="L23" s="88"/>
      <c r="M23" s="88">
        <v>1460</v>
      </c>
    </row>
    <row r="24" spans="1:13" ht="18.600000000000001" customHeight="1">
      <c r="A24" s="197" t="s">
        <v>408</v>
      </c>
      <c r="C24" s="116"/>
      <c r="G24" s="203">
        <v>-1532</v>
      </c>
      <c r="H24" s="87"/>
      <c r="I24" s="201">
        <v>2458</v>
      </c>
      <c r="J24" s="87"/>
      <c r="K24" s="201">
        <v>-1532</v>
      </c>
      <c r="L24" s="87"/>
      <c r="M24" s="201">
        <v>2458</v>
      </c>
    </row>
    <row r="25" spans="1:13" ht="18.600000000000001" customHeight="1">
      <c r="A25" s="75" t="s">
        <v>365</v>
      </c>
      <c r="C25" s="116"/>
      <c r="G25" s="203">
        <v>0</v>
      </c>
      <c r="I25" s="120">
        <v>-9584</v>
      </c>
      <c r="J25" s="87"/>
      <c r="K25" s="88">
        <v>0</v>
      </c>
      <c r="L25" s="87"/>
      <c r="M25" s="120">
        <v>-22991</v>
      </c>
    </row>
    <row r="26" spans="1:13" ht="18.600000000000001" customHeight="1">
      <c r="A26" s="197" t="s">
        <v>338</v>
      </c>
      <c r="C26" s="116"/>
      <c r="G26" s="203">
        <v>-1787</v>
      </c>
      <c r="H26" s="87"/>
      <c r="I26" s="88">
        <v>-4950</v>
      </c>
      <c r="K26" s="201">
        <v>-1787</v>
      </c>
      <c r="M26" s="112">
        <v>-4950</v>
      </c>
    </row>
    <row r="27" spans="1:13" ht="18.600000000000001" customHeight="1">
      <c r="A27" s="197" t="s">
        <v>339</v>
      </c>
      <c r="C27" s="116"/>
      <c r="G27" s="90">
        <v>-1161</v>
      </c>
      <c r="H27" s="87"/>
      <c r="I27" s="90">
        <v>-1856</v>
      </c>
      <c r="J27" s="87"/>
      <c r="K27" s="200">
        <v>-9374</v>
      </c>
      <c r="L27" s="87"/>
      <c r="M27" s="90">
        <v>-2760</v>
      </c>
    </row>
    <row r="28" spans="1:13" ht="18.600000000000001" customHeight="1">
      <c r="A28" s="232"/>
      <c r="B28" s="115"/>
      <c r="C28" s="233"/>
      <c r="D28" s="115"/>
      <c r="G28" s="86">
        <f>SUM(G11:G27)</f>
        <v>103466</v>
      </c>
      <c r="H28" s="91"/>
      <c r="I28" s="86">
        <f>SUM(I11:I27)</f>
        <v>92418</v>
      </c>
      <c r="J28" s="91"/>
      <c r="K28" s="261">
        <f>SUM(K11:K27)</f>
        <v>95797</v>
      </c>
      <c r="L28" s="92"/>
      <c r="M28" s="86">
        <f>SUM(M11:M27)</f>
        <v>92777</v>
      </c>
    </row>
    <row r="29" spans="1:13" ht="18.600000000000001" customHeight="1">
      <c r="A29" s="234" t="s">
        <v>340</v>
      </c>
      <c r="B29" s="115"/>
      <c r="C29" s="233"/>
      <c r="D29" s="115"/>
      <c r="G29" s="86"/>
      <c r="H29" s="91"/>
      <c r="I29" s="86"/>
      <c r="J29" s="91"/>
      <c r="K29" s="86"/>
      <c r="L29" s="92"/>
      <c r="M29" s="86"/>
    </row>
    <row r="30" spans="1:13" s="82" customFormat="1" ht="18.600000000000001" customHeight="1">
      <c r="A30" s="235" t="s">
        <v>203</v>
      </c>
      <c r="B30" s="75"/>
      <c r="C30" s="75"/>
      <c r="D30" s="75"/>
      <c r="E30" s="111"/>
      <c r="F30" s="75"/>
      <c r="G30" s="203">
        <v>-151250</v>
      </c>
      <c r="H30" s="88"/>
      <c r="I30" s="88">
        <v>18240</v>
      </c>
      <c r="J30" s="88"/>
      <c r="K30" s="88">
        <v>-132333</v>
      </c>
      <c r="L30" s="88"/>
      <c r="M30" s="88">
        <v>18709</v>
      </c>
    </row>
    <row r="31" spans="1:13" ht="18.600000000000001" customHeight="1">
      <c r="A31" s="235" t="s">
        <v>205</v>
      </c>
      <c r="G31" s="203">
        <v>-868</v>
      </c>
      <c r="H31" s="88"/>
      <c r="I31" s="88">
        <v>-4726</v>
      </c>
      <c r="J31" s="88"/>
      <c r="K31" s="88">
        <v>-751</v>
      </c>
      <c r="L31" s="88"/>
      <c r="M31" s="88">
        <v>-4912</v>
      </c>
    </row>
    <row r="32" spans="1:13" ht="18.600000000000001" customHeight="1">
      <c r="A32" s="235" t="s">
        <v>217</v>
      </c>
      <c r="G32" s="203">
        <v>6465</v>
      </c>
      <c r="H32" s="88"/>
      <c r="I32" s="88">
        <v>6423</v>
      </c>
      <c r="J32" s="88"/>
      <c r="K32" s="88">
        <v>5493</v>
      </c>
      <c r="L32" s="88"/>
      <c r="M32" s="88">
        <v>6360</v>
      </c>
    </row>
    <row r="33" spans="1:13" ht="18.600000000000001" customHeight="1">
      <c r="A33" s="235" t="s">
        <v>224</v>
      </c>
      <c r="G33" s="203">
        <v>7436</v>
      </c>
      <c r="H33" s="88"/>
      <c r="I33" s="88">
        <v>-99746</v>
      </c>
      <c r="J33" s="88"/>
      <c r="K33" s="88">
        <v>7222</v>
      </c>
      <c r="L33" s="88"/>
      <c r="M33" s="88">
        <v>-98075</v>
      </c>
    </row>
    <row r="34" spans="1:13" ht="18.600000000000001" customHeight="1">
      <c r="A34" s="235" t="s">
        <v>231</v>
      </c>
      <c r="G34" s="203">
        <v>6341</v>
      </c>
      <c r="H34" s="88"/>
      <c r="I34" s="88">
        <v>1387</v>
      </c>
      <c r="J34" s="88"/>
      <c r="K34" s="88">
        <v>6154</v>
      </c>
      <c r="L34" s="88"/>
      <c r="M34" s="88">
        <v>1382</v>
      </c>
    </row>
    <row r="35" spans="1:13" s="117" customFormat="1" ht="18.600000000000001" hidden="1" customHeight="1">
      <c r="A35" s="235" t="s">
        <v>341</v>
      </c>
      <c r="B35" s="75"/>
      <c r="C35" s="75"/>
      <c r="D35" s="75"/>
      <c r="E35" s="111"/>
      <c r="F35" s="75"/>
      <c r="G35" s="338">
        <v>0</v>
      </c>
      <c r="H35" s="88"/>
      <c r="I35" s="108">
        <v>0</v>
      </c>
      <c r="J35" s="92"/>
      <c r="K35" s="108"/>
      <c r="L35" s="92"/>
      <c r="M35" s="108">
        <v>0</v>
      </c>
    </row>
    <row r="36" spans="1:13" ht="18.600000000000001" customHeight="1">
      <c r="A36" s="118" t="s">
        <v>409</v>
      </c>
      <c r="B36" s="231"/>
      <c r="G36" s="262">
        <f>SUM(G28:G35)</f>
        <v>-28410</v>
      </c>
      <c r="H36" s="92"/>
      <c r="I36" s="128">
        <f>SUM(I28:I35)</f>
        <v>13996</v>
      </c>
      <c r="J36" s="92"/>
      <c r="K36" s="262">
        <f>SUM(K28:K35)</f>
        <v>-18418</v>
      </c>
      <c r="L36" s="92"/>
      <c r="M36" s="128">
        <f>SUM(M28:M35)</f>
        <v>16241</v>
      </c>
    </row>
    <row r="37" spans="1:13" ht="18.600000000000001" customHeight="1">
      <c r="A37" s="231" t="s">
        <v>406</v>
      </c>
      <c r="B37" s="231"/>
      <c r="G37" s="353">
        <v>-529</v>
      </c>
      <c r="H37" s="88"/>
      <c r="I37" s="87">
        <v>0</v>
      </c>
      <c r="J37" s="88"/>
      <c r="K37" s="353">
        <v>-529</v>
      </c>
      <c r="L37" s="88"/>
      <c r="M37" s="87">
        <v>0</v>
      </c>
    </row>
    <row r="38" spans="1:13" s="117" customFormat="1" ht="18.600000000000001" customHeight="1">
      <c r="A38" s="231" t="s">
        <v>342</v>
      </c>
      <c r="B38" s="75"/>
      <c r="C38" s="75"/>
      <c r="D38" s="75"/>
      <c r="E38" s="111"/>
      <c r="F38" s="75"/>
      <c r="G38" s="90">
        <v>-21181</v>
      </c>
      <c r="H38" s="88"/>
      <c r="I38" s="90">
        <v>-41381</v>
      </c>
      <c r="J38" s="88"/>
      <c r="K38" s="90">
        <v>-20593</v>
      </c>
      <c r="L38" s="88"/>
      <c r="M38" s="90">
        <v>-40311</v>
      </c>
    </row>
    <row r="39" spans="1:13" s="117" customFormat="1" ht="18.600000000000001" customHeight="1">
      <c r="A39" s="119" t="s">
        <v>381</v>
      </c>
      <c r="B39" s="75"/>
      <c r="C39" s="75"/>
      <c r="D39" s="75"/>
      <c r="E39" s="111"/>
      <c r="F39" s="75"/>
      <c r="G39" s="263">
        <f>SUM(G36:G38)</f>
        <v>-50120</v>
      </c>
      <c r="H39" s="91"/>
      <c r="I39" s="108">
        <f>SUM(I36:I38)</f>
        <v>-27385</v>
      </c>
      <c r="J39" s="91"/>
      <c r="K39" s="263">
        <f>SUM(K36:K38)</f>
        <v>-39540</v>
      </c>
      <c r="L39" s="92"/>
      <c r="M39" s="108">
        <f>SUM(M36:M38)</f>
        <v>-24070</v>
      </c>
    </row>
    <row r="40" spans="1:13" ht="18.600000000000001" customHeight="1">
      <c r="G40" s="93"/>
      <c r="H40" s="94"/>
      <c r="I40" s="93"/>
      <c r="J40" s="94"/>
      <c r="K40" s="93"/>
      <c r="L40" s="93"/>
      <c r="M40" s="93"/>
    </row>
    <row r="41" spans="1:13" ht="18.600000000000001" customHeight="1">
      <c r="A41" s="222" t="s">
        <v>191</v>
      </c>
    </row>
    <row r="42" spans="1:13" ht="19.7" customHeight="1">
      <c r="A42" s="371" t="s">
        <v>331</v>
      </c>
      <c r="B42" s="371"/>
      <c r="C42" s="371"/>
      <c r="D42" s="371"/>
      <c r="F42" s="223"/>
      <c r="H42" s="223"/>
      <c r="J42" s="224"/>
      <c r="L42" s="224"/>
    </row>
    <row r="43" spans="1:13" ht="13.35" customHeight="1">
      <c r="A43" s="121" t="str">
        <f>+A3</f>
        <v xml:space="preserve"> </v>
      </c>
      <c r="B43" s="223"/>
      <c r="C43" s="223"/>
      <c r="D43" s="223"/>
      <c r="F43" s="223"/>
      <c r="H43" s="223"/>
      <c r="J43" s="224"/>
      <c r="L43" s="224"/>
    </row>
    <row r="44" spans="1:13" ht="18.600000000000001" customHeight="1">
      <c r="A44" s="119"/>
      <c r="B44" s="223"/>
      <c r="C44" s="223"/>
      <c r="D44" s="223"/>
      <c r="F44" s="223"/>
      <c r="G44" s="361" t="s">
        <v>193</v>
      </c>
      <c r="H44" s="361"/>
      <c r="I44" s="361"/>
      <c r="J44" s="226"/>
      <c r="K44" s="361" t="s">
        <v>194</v>
      </c>
      <c r="L44" s="361"/>
      <c r="M44" s="361"/>
    </row>
    <row r="45" spans="1:13" ht="18.600000000000001" customHeight="1">
      <c r="A45" s="119"/>
      <c r="B45" s="223"/>
      <c r="C45" s="223"/>
      <c r="D45" s="223"/>
      <c r="F45" s="223"/>
      <c r="G45" s="373" t="s">
        <v>195</v>
      </c>
      <c r="H45" s="373"/>
      <c r="I45" s="373"/>
      <c r="J45" s="226"/>
      <c r="K45" s="373" t="s">
        <v>195</v>
      </c>
      <c r="L45" s="373"/>
      <c r="M45" s="373"/>
    </row>
    <row r="46" spans="1:13" ht="18.600000000000001" customHeight="1">
      <c r="A46" s="223"/>
      <c r="B46" s="223"/>
      <c r="C46" s="223"/>
      <c r="D46" s="223"/>
      <c r="E46" s="114"/>
      <c r="F46" s="225"/>
      <c r="G46" s="372" t="s">
        <v>396</v>
      </c>
      <c r="H46" s="372"/>
      <c r="I46" s="372"/>
      <c r="J46" s="80"/>
      <c r="K46" s="372" t="s">
        <v>396</v>
      </c>
      <c r="L46" s="372"/>
      <c r="M46" s="372"/>
    </row>
    <row r="47" spans="1:13" ht="18.600000000000001" customHeight="1">
      <c r="F47" s="114"/>
      <c r="G47" s="369" t="s">
        <v>395</v>
      </c>
      <c r="H47" s="369"/>
      <c r="I47" s="369"/>
      <c r="J47" s="227"/>
      <c r="K47" s="369" t="s">
        <v>395</v>
      </c>
      <c r="L47" s="369"/>
      <c r="M47" s="369"/>
    </row>
    <row r="48" spans="1:13" ht="18.600000000000001" customHeight="1">
      <c r="F48" s="114"/>
      <c r="G48" s="335" t="s">
        <v>371</v>
      </c>
      <c r="H48" s="336"/>
      <c r="I48" s="335" t="s">
        <v>370</v>
      </c>
      <c r="J48" s="111"/>
      <c r="K48" s="335" t="s">
        <v>371</v>
      </c>
      <c r="L48" s="336"/>
      <c r="M48" s="335" t="s">
        <v>370</v>
      </c>
    </row>
    <row r="49" spans="1:13" ht="16.7" customHeight="1">
      <c r="F49" s="114"/>
      <c r="G49" s="370" t="s">
        <v>200</v>
      </c>
      <c r="H49" s="370"/>
      <c r="I49" s="370"/>
      <c r="J49" s="370"/>
      <c r="K49" s="370"/>
      <c r="L49" s="370"/>
      <c r="M49" s="370"/>
    </row>
    <row r="50" spans="1:13" ht="18.600000000000001" customHeight="1">
      <c r="A50" s="233" t="s">
        <v>343</v>
      </c>
      <c r="B50" s="196"/>
      <c r="G50" s="94"/>
      <c r="H50" s="94"/>
      <c r="I50" s="94"/>
      <c r="J50" s="94"/>
      <c r="K50" s="94"/>
      <c r="L50" s="94"/>
      <c r="M50" s="94"/>
    </row>
    <row r="51" spans="1:13" ht="18.600000000000001" customHeight="1">
      <c r="A51" s="196" t="s">
        <v>375</v>
      </c>
      <c r="B51" s="196"/>
      <c r="G51" s="203">
        <v>-185</v>
      </c>
      <c r="H51" s="94"/>
      <c r="I51" s="94">
        <v>-5054</v>
      </c>
      <c r="J51" s="94"/>
      <c r="K51" s="94">
        <v>-185</v>
      </c>
      <c r="L51" s="94"/>
      <c r="M51" s="94">
        <v>-5054</v>
      </c>
    </row>
    <row r="52" spans="1:13" ht="18.600000000000001" customHeight="1">
      <c r="A52" s="196" t="s">
        <v>376</v>
      </c>
      <c r="B52" s="196"/>
      <c r="G52" s="203">
        <v>0</v>
      </c>
      <c r="H52" s="94"/>
      <c r="I52" s="120">
        <v>-68197</v>
      </c>
      <c r="J52" s="94"/>
      <c r="K52" s="120">
        <v>0</v>
      </c>
      <c r="L52" s="94"/>
      <c r="M52" s="120">
        <v>-68197</v>
      </c>
    </row>
    <row r="53" spans="1:13" ht="18.399999999999999" customHeight="1">
      <c r="A53" s="196" t="s">
        <v>386</v>
      </c>
      <c r="B53" s="196"/>
      <c r="E53" s="114"/>
      <c r="F53" s="117"/>
      <c r="G53" s="203">
        <v>0</v>
      </c>
      <c r="H53" s="339"/>
      <c r="I53" s="120">
        <v>0</v>
      </c>
      <c r="J53" s="94"/>
      <c r="K53" s="94">
        <v>-32000</v>
      </c>
      <c r="L53" s="94"/>
      <c r="M53" s="87">
        <v>-29000</v>
      </c>
    </row>
    <row r="54" spans="1:13" ht="18.600000000000001" customHeight="1">
      <c r="A54" s="75" t="s">
        <v>416</v>
      </c>
      <c r="G54" s="203">
        <v>0</v>
      </c>
      <c r="H54" s="88"/>
      <c r="I54" s="120">
        <v>500</v>
      </c>
      <c r="J54" s="88"/>
      <c r="K54" s="120">
        <v>0</v>
      </c>
      <c r="L54" s="88"/>
      <c r="M54" s="120">
        <v>500</v>
      </c>
    </row>
    <row r="55" spans="1:13" ht="18.600000000000001" customHeight="1">
      <c r="A55" s="75" t="s">
        <v>417</v>
      </c>
      <c r="G55" s="203">
        <v>0</v>
      </c>
      <c r="H55" s="88"/>
      <c r="I55" s="120">
        <v>0</v>
      </c>
      <c r="J55" s="88"/>
      <c r="K55" s="94">
        <v>-3500</v>
      </c>
      <c r="L55" s="88"/>
      <c r="M55" s="120">
        <v>-9403</v>
      </c>
    </row>
    <row r="56" spans="1:13" ht="18.600000000000001" hidden="1" customHeight="1">
      <c r="A56" s="75" t="s">
        <v>380</v>
      </c>
      <c r="G56" s="337">
        <v>0</v>
      </c>
      <c r="H56" s="88"/>
      <c r="I56" s="87">
        <v>0</v>
      </c>
      <c r="J56" s="88"/>
      <c r="K56" s="94"/>
      <c r="L56" s="88"/>
      <c r="M56" s="87">
        <v>0</v>
      </c>
    </row>
    <row r="57" spans="1:13" ht="18.600000000000001" hidden="1" customHeight="1">
      <c r="A57" s="75" t="s">
        <v>372</v>
      </c>
      <c r="G57" s="337"/>
      <c r="H57" s="88"/>
      <c r="I57" s="89">
        <v>0</v>
      </c>
      <c r="J57" s="88"/>
      <c r="K57" s="94"/>
      <c r="L57" s="88"/>
      <c r="M57" s="89">
        <v>0</v>
      </c>
    </row>
    <row r="58" spans="1:13" ht="18.600000000000001" customHeight="1">
      <c r="A58" s="75" t="s">
        <v>427</v>
      </c>
      <c r="G58" s="203">
        <v>0</v>
      </c>
      <c r="H58" s="88"/>
      <c r="I58" s="87">
        <v>25135</v>
      </c>
      <c r="J58" s="88"/>
      <c r="K58" s="356">
        <v>0</v>
      </c>
      <c r="L58" s="88"/>
      <c r="M58" s="87">
        <v>25135</v>
      </c>
    </row>
    <row r="59" spans="1:13" ht="18.600000000000001" customHeight="1">
      <c r="A59" s="75" t="s">
        <v>372</v>
      </c>
      <c r="G59" s="203">
        <v>-46910</v>
      </c>
      <c r="H59" s="88"/>
      <c r="I59" s="89">
        <v>-2000</v>
      </c>
      <c r="J59" s="88"/>
      <c r="K59" s="94">
        <v>-46910</v>
      </c>
      <c r="L59" s="88"/>
      <c r="M59" s="89">
        <v>-2000</v>
      </c>
    </row>
    <row r="60" spans="1:13" ht="18.600000000000001" customHeight="1">
      <c r="A60" s="196" t="s">
        <v>428</v>
      </c>
      <c r="G60" s="203">
        <v>0</v>
      </c>
      <c r="H60" s="88"/>
      <c r="I60" s="120">
        <v>5000</v>
      </c>
      <c r="J60" s="88"/>
      <c r="K60" s="356">
        <v>0</v>
      </c>
      <c r="L60" s="88"/>
      <c r="M60" s="120">
        <v>5000</v>
      </c>
    </row>
    <row r="61" spans="1:13" ht="18.600000000000001" customHeight="1">
      <c r="A61" s="196" t="s">
        <v>415</v>
      </c>
      <c r="G61" s="203">
        <v>-31250</v>
      </c>
      <c r="H61" s="88"/>
      <c r="I61" s="120">
        <v>0</v>
      </c>
      <c r="J61" s="88"/>
      <c r="K61" s="94">
        <v>-31250</v>
      </c>
      <c r="L61" s="88"/>
      <c r="M61" s="120">
        <v>0</v>
      </c>
    </row>
    <row r="62" spans="1:13" ht="18.600000000000001" customHeight="1">
      <c r="A62" s="196" t="s">
        <v>431</v>
      </c>
      <c r="B62" s="196"/>
      <c r="G62" s="203">
        <v>30273</v>
      </c>
      <c r="H62" s="89"/>
      <c r="I62" s="88">
        <v>301364</v>
      </c>
      <c r="J62" s="89"/>
      <c r="K62" s="94">
        <v>30273</v>
      </c>
      <c r="L62" s="88"/>
      <c r="M62" s="88">
        <v>301364</v>
      </c>
    </row>
    <row r="63" spans="1:13" ht="18.600000000000001" customHeight="1">
      <c r="A63" s="196" t="s">
        <v>344</v>
      </c>
      <c r="B63" s="196"/>
      <c r="G63" s="203">
        <v>0</v>
      </c>
      <c r="H63" s="89"/>
      <c r="I63" s="88">
        <v>-270217</v>
      </c>
      <c r="J63" s="89"/>
      <c r="K63" s="120">
        <v>0</v>
      </c>
      <c r="L63" s="88"/>
      <c r="M63" s="88">
        <v>-270217</v>
      </c>
    </row>
    <row r="64" spans="1:13" ht="18.600000000000001" customHeight="1">
      <c r="A64" s="196" t="s">
        <v>429</v>
      </c>
      <c r="B64" s="196"/>
      <c r="G64" s="203">
        <v>1831</v>
      </c>
      <c r="H64" s="89"/>
      <c r="I64" s="120">
        <v>12583</v>
      </c>
      <c r="J64" s="89"/>
      <c r="K64" s="94">
        <v>1831</v>
      </c>
      <c r="L64" s="88"/>
      <c r="M64" s="120">
        <v>12583</v>
      </c>
    </row>
    <row r="65" spans="1:13" ht="18.600000000000001" customHeight="1">
      <c r="A65" s="196" t="s">
        <v>345</v>
      </c>
      <c r="G65" s="203">
        <v>-71</v>
      </c>
      <c r="H65" s="87"/>
      <c r="I65" s="87">
        <v>-30055</v>
      </c>
      <c r="J65" s="87"/>
      <c r="K65" s="94">
        <v>-71</v>
      </c>
      <c r="L65" s="87"/>
      <c r="M65" s="87">
        <v>-30055</v>
      </c>
    </row>
    <row r="66" spans="1:13" ht="18.600000000000001" customHeight="1">
      <c r="A66" s="196" t="s">
        <v>430</v>
      </c>
      <c r="B66" s="196"/>
      <c r="G66" s="203">
        <v>1172</v>
      </c>
      <c r="H66" s="89"/>
      <c r="I66" s="88">
        <v>16</v>
      </c>
      <c r="J66" s="91"/>
      <c r="K66" s="120">
        <v>0</v>
      </c>
      <c r="L66" s="92"/>
      <c r="M66" s="88">
        <v>16</v>
      </c>
    </row>
    <row r="67" spans="1:13" ht="18.600000000000001" customHeight="1">
      <c r="A67" s="196" t="s">
        <v>346</v>
      </c>
      <c r="B67" s="196"/>
      <c r="G67" s="203">
        <v>-120852</v>
      </c>
      <c r="H67" s="89"/>
      <c r="I67" s="88">
        <v>-22834</v>
      </c>
      <c r="J67" s="89"/>
      <c r="K67" s="94">
        <v>-120727</v>
      </c>
      <c r="L67" s="88"/>
      <c r="M67" s="88">
        <v>-16727</v>
      </c>
    </row>
    <row r="68" spans="1:13" ht="18.600000000000001" customHeight="1">
      <c r="A68" s="196" t="s">
        <v>347</v>
      </c>
      <c r="B68" s="196"/>
      <c r="G68" s="203">
        <v>-42086</v>
      </c>
      <c r="H68" s="89"/>
      <c r="I68" s="88">
        <v>-23581</v>
      </c>
      <c r="J68" s="89"/>
      <c r="K68" s="94">
        <v>-42086</v>
      </c>
      <c r="L68" s="88"/>
      <c r="M68" s="88">
        <v>-23581</v>
      </c>
    </row>
    <row r="69" spans="1:13" ht="18.600000000000001" customHeight="1">
      <c r="A69" s="196" t="s">
        <v>348</v>
      </c>
      <c r="B69" s="196"/>
      <c r="G69" s="203">
        <v>-367</v>
      </c>
      <c r="H69" s="89"/>
      <c r="I69" s="88">
        <v>-1786</v>
      </c>
      <c r="J69" s="89"/>
      <c r="K69" s="94">
        <v>-330</v>
      </c>
      <c r="L69" s="88"/>
      <c r="M69" s="88">
        <v>-1434</v>
      </c>
    </row>
    <row r="70" spans="1:13" ht="18.600000000000001" customHeight="1">
      <c r="A70" s="196" t="s">
        <v>349</v>
      </c>
      <c r="B70" s="196"/>
      <c r="G70" s="203">
        <v>1787</v>
      </c>
      <c r="H70" s="89"/>
      <c r="I70" s="88">
        <v>4950</v>
      </c>
      <c r="J70" s="89"/>
      <c r="K70" s="357">
        <v>1787</v>
      </c>
      <c r="L70" s="88"/>
      <c r="M70" s="88">
        <v>4950</v>
      </c>
    </row>
    <row r="71" spans="1:13" ht="18.600000000000001" customHeight="1">
      <c r="A71" s="196" t="s">
        <v>350</v>
      </c>
      <c r="B71" s="196"/>
      <c r="G71" s="90">
        <v>1100</v>
      </c>
      <c r="H71" s="89"/>
      <c r="I71" s="90">
        <v>1912</v>
      </c>
      <c r="J71" s="89"/>
      <c r="K71" s="358">
        <v>5038</v>
      </c>
      <c r="L71" s="88"/>
      <c r="M71" s="90">
        <v>2819</v>
      </c>
    </row>
    <row r="72" spans="1:13" ht="18.600000000000001" customHeight="1">
      <c r="A72" s="118" t="s">
        <v>351</v>
      </c>
      <c r="G72" s="108">
        <f>SUM(G51:G71)</f>
        <v>-205558</v>
      </c>
      <c r="H72" s="91"/>
      <c r="I72" s="108">
        <f>SUM(I51:I71)</f>
        <v>-72264</v>
      </c>
      <c r="J72" s="91"/>
      <c r="K72" s="340">
        <f>SUM(K51:K71)</f>
        <v>-238130</v>
      </c>
      <c r="L72" s="92"/>
      <c r="M72" s="108">
        <f>SUM(M51:M71)</f>
        <v>-103301</v>
      </c>
    </row>
    <row r="73" spans="1:13" s="236" customFormat="1" ht="11.45" customHeight="1">
      <c r="A73" s="75"/>
      <c r="B73" s="75"/>
      <c r="C73" s="75"/>
      <c r="D73" s="75"/>
      <c r="E73" s="111"/>
      <c r="F73" s="75"/>
      <c r="G73" s="88"/>
      <c r="H73" s="89"/>
      <c r="I73" s="88"/>
      <c r="J73" s="89"/>
      <c r="K73" s="341"/>
      <c r="L73" s="88"/>
      <c r="M73" s="88"/>
    </row>
    <row r="74" spans="1:13" s="236" customFormat="1" ht="18.600000000000001" customHeight="1">
      <c r="A74" s="115" t="s">
        <v>352</v>
      </c>
      <c r="B74" s="75"/>
      <c r="C74" s="75"/>
      <c r="D74" s="75"/>
      <c r="E74" s="111"/>
      <c r="F74" s="75"/>
      <c r="G74" s="88"/>
      <c r="H74" s="89"/>
      <c r="I74" s="88"/>
      <c r="J74" s="89"/>
      <c r="K74" s="341"/>
      <c r="L74" s="88"/>
      <c r="M74" s="88"/>
    </row>
    <row r="75" spans="1:13" ht="18.600000000000001" customHeight="1">
      <c r="A75" s="75" t="s">
        <v>377</v>
      </c>
      <c r="G75" s="341">
        <v>19094</v>
      </c>
      <c r="H75" s="120"/>
      <c r="I75" s="120">
        <v>0</v>
      </c>
      <c r="J75" s="120"/>
      <c r="K75" s="341">
        <v>19032</v>
      </c>
      <c r="L75" s="120"/>
      <c r="M75" s="120">
        <v>0</v>
      </c>
    </row>
    <row r="76" spans="1:13" ht="18.600000000000001" customHeight="1">
      <c r="A76" s="75" t="s">
        <v>353</v>
      </c>
      <c r="G76" s="341">
        <v>1192000</v>
      </c>
      <c r="H76" s="120"/>
      <c r="I76" s="120">
        <v>0</v>
      </c>
      <c r="J76" s="120"/>
      <c r="K76" s="341">
        <v>1192000</v>
      </c>
      <c r="L76" s="120"/>
      <c r="M76" s="120">
        <v>0</v>
      </c>
    </row>
    <row r="77" spans="1:13" ht="18.600000000000001" customHeight="1">
      <c r="A77" s="75" t="s">
        <v>354</v>
      </c>
      <c r="G77" s="341">
        <v>-885800</v>
      </c>
      <c r="H77" s="120"/>
      <c r="I77" s="120">
        <v>0</v>
      </c>
      <c r="J77" s="120"/>
      <c r="K77" s="341">
        <v>-885800</v>
      </c>
      <c r="L77" s="120"/>
      <c r="M77" s="120">
        <v>0</v>
      </c>
    </row>
    <row r="78" spans="1:13" ht="18.600000000000001" customHeight="1">
      <c r="A78" s="75" t="s">
        <v>355</v>
      </c>
      <c r="G78" s="203">
        <v>9000</v>
      </c>
      <c r="H78" s="120"/>
      <c r="I78" s="88">
        <v>6000</v>
      </c>
      <c r="J78" s="120"/>
      <c r="K78" s="120">
        <v>0</v>
      </c>
      <c r="L78" s="120"/>
      <c r="M78" s="120">
        <v>0</v>
      </c>
    </row>
    <row r="79" spans="1:13" ht="18.600000000000001" customHeight="1">
      <c r="A79" s="75" t="s">
        <v>356</v>
      </c>
      <c r="G79" s="203">
        <v>-9000</v>
      </c>
      <c r="H79" s="120"/>
      <c r="I79" s="88">
        <v>-6000</v>
      </c>
      <c r="J79" s="120"/>
      <c r="K79" s="120">
        <v>0</v>
      </c>
      <c r="L79" s="120"/>
      <c r="M79" s="120">
        <v>0</v>
      </c>
    </row>
    <row r="80" spans="1:13" ht="18.600000000000001" customHeight="1">
      <c r="A80" s="75" t="s">
        <v>357</v>
      </c>
      <c r="G80" s="341">
        <v>30000</v>
      </c>
      <c r="H80" s="120"/>
      <c r="I80" s="120">
        <v>0</v>
      </c>
      <c r="J80" s="120"/>
      <c r="K80" s="120">
        <v>30000</v>
      </c>
      <c r="L80" s="120"/>
      <c r="M80" s="159">
        <v>0</v>
      </c>
    </row>
    <row r="81" spans="1:13" ht="18.600000000000001" customHeight="1">
      <c r="A81" s="75" t="s">
        <v>358</v>
      </c>
      <c r="G81" s="203">
        <v>-11430</v>
      </c>
      <c r="H81" s="120"/>
      <c r="I81" s="120">
        <v>-5430</v>
      </c>
      <c r="J81" s="120"/>
      <c r="K81" s="120">
        <v>-2430</v>
      </c>
      <c r="L81" s="120"/>
      <c r="M81" s="120">
        <v>-2430</v>
      </c>
    </row>
    <row r="82" spans="1:13" ht="18.600000000000001" customHeight="1">
      <c r="A82" s="75" t="s">
        <v>359</v>
      </c>
      <c r="G82" s="203">
        <v>-28367</v>
      </c>
      <c r="H82" s="89"/>
      <c r="I82" s="88">
        <v>-16523</v>
      </c>
      <c r="J82" s="89"/>
      <c r="K82" s="88">
        <v>-17731</v>
      </c>
      <c r="L82" s="88"/>
      <c r="M82" s="88">
        <v>-5608</v>
      </c>
    </row>
    <row r="83" spans="1:13" ht="18.600000000000001" customHeight="1">
      <c r="A83" s="75" t="s">
        <v>413</v>
      </c>
      <c r="G83" s="88">
        <v>5</v>
      </c>
      <c r="H83" s="89"/>
      <c r="I83" s="88">
        <v>0</v>
      </c>
      <c r="J83" s="89"/>
      <c r="K83" s="88">
        <v>5</v>
      </c>
      <c r="L83" s="88"/>
      <c r="M83" s="88">
        <v>0</v>
      </c>
    </row>
    <row r="84" spans="1:13" ht="18.600000000000001" customHeight="1">
      <c r="A84" s="75" t="s">
        <v>360</v>
      </c>
      <c r="G84" s="203">
        <v>0</v>
      </c>
      <c r="H84" s="89"/>
      <c r="I84" s="88">
        <v>-1093</v>
      </c>
      <c r="J84" s="89"/>
      <c r="K84" s="88">
        <v>0</v>
      </c>
      <c r="L84" s="88"/>
      <c r="M84" s="88">
        <v>-1093</v>
      </c>
    </row>
    <row r="85" spans="1:13" ht="18.600000000000001" customHeight="1">
      <c r="A85" s="75" t="s">
        <v>379</v>
      </c>
      <c r="G85" s="203">
        <v>-50409</v>
      </c>
      <c r="H85" s="89"/>
      <c r="I85" s="88">
        <v>-63011</v>
      </c>
      <c r="J85" s="89"/>
      <c r="K85" s="88">
        <v>-50409</v>
      </c>
      <c r="L85" s="88"/>
      <c r="M85" s="88">
        <v>-63011</v>
      </c>
    </row>
    <row r="86" spans="1:13" ht="18.600000000000001" customHeight="1">
      <c r="A86" s="75" t="s">
        <v>384</v>
      </c>
      <c r="G86" s="203">
        <v>1500</v>
      </c>
      <c r="H86" s="89"/>
      <c r="I86" s="88">
        <v>777</v>
      </c>
      <c r="J86" s="89"/>
      <c r="K86" s="88">
        <v>0</v>
      </c>
      <c r="L86" s="88"/>
      <c r="M86" s="88">
        <v>0</v>
      </c>
    </row>
    <row r="87" spans="1:13" ht="18.600000000000001" customHeight="1">
      <c r="A87" s="75" t="s">
        <v>361</v>
      </c>
      <c r="G87" s="90">
        <v>-11746</v>
      </c>
      <c r="H87" s="87"/>
      <c r="I87" s="90">
        <v>-11961</v>
      </c>
      <c r="J87" s="87"/>
      <c r="K87" s="90">
        <v>-9146</v>
      </c>
      <c r="L87" s="88"/>
      <c r="M87" s="90">
        <v>-11687</v>
      </c>
    </row>
    <row r="88" spans="1:13" ht="18.600000000000001" customHeight="1">
      <c r="A88" s="117" t="s">
        <v>366</v>
      </c>
      <c r="G88" s="108">
        <f>SUM(G75:G87)</f>
        <v>254847</v>
      </c>
      <c r="H88" s="91"/>
      <c r="I88" s="108">
        <f>SUM(I75:I87)</f>
        <v>-97241</v>
      </c>
      <c r="J88" s="91"/>
      <c r="K88" s="263">
        <f>SUM(K75:K87)</f>
        <v>275521</v>
      </c>
      <c r="L88" s="92"/>
      <c r="M88" s="108">
        <f>SUM(M75:M87)</f>
        <v>-83829</v>
      </c>
    </row>
    <row r="89" spans="1:13" ht="10.15" customHeight="1">
      <c r="G89" s="88"/>
      <c r="H89" s="89"/>
      <c r="I89" s="88"/>
      <c r="J89" s="89"/>
      <c r="K89" s="88"/>
      <c r="L89" s="88"/>
      <c r="M89" s="88"/>
    </row>
    <row r="90" spans="1:13" ht="18.600000000000001" customHeight="1">
      <c r="A90" s="75" t="s">
        <v>422</v>
      </c>
      <c r="G90" s="185">
        <f>SUM(G39,G72,G88)</f>
        <v>-831</v>
      </c>
      <c r="H90" s="87"/>
      <c r="I90" s="355">
        <f>SUM(I39,I72,I88)</f>
        <v>-196890</v>
      </c>
      <c r="J90" s="87"/>
      <c r="K90" s="185">
        <f>SUM(K39,K72,K88)</f>
        <v>-2149</v>
      </c>
      <c r="L90" s="88"/>
      <c r="M90" s="355">
        <f>SUM(M39,M72,M88)</f>
        <v>-211200</v>
      </c>
    </row>
    <row r="91" spans="1:13" ht="18.600000000000001" customHeight="1">
      <c r="A91" s="75" t="s">
        <v>423</v>
      </c>
      <c r="G91" s="203">
        <v>1973</v>
      </c>
      <c r="H91" s="87"/>
      <c r="I91" s="109">
        <v>411</v>
      </c>
      <c r="J91" s="88"/>
      <c r="K91" s="354">
        <v>0</v>
      </c>
      <c r="L91" s="87"/>
      <c r="M91" s="87">
        <v>0</v>
      </c>
    </row>
    <row r="92" spans="1:13" ht="18.600000000000001" customHeight="1">
      <c r="A92" s="117" t="s">
        <v>407</v>
      </c>
      <c r="B92" s="117"/>
      <c r="C92" s="117"/>
      <c r="D92" s="117"/>
      <c r="E92" s="114"/>
      <c r="F92" s="117"/>
      <c r="G92" s="264">
        <f>SUM(G90:G91)</f>
        <v>1142</v>
      </c>
      <c r="H92" s="86"/>
      <c r="I92" s="86">
        <f>SUM(I90:I91)</f>
        <v>-196479</v>
      </c>
      <c r="J92" s="92"/>
      <c r="K92" s="264">
        <f>SUM(K90:K91)</f>
        <v>-2149</v>
      </c>
      <c r="L92" s="86"/>
      <c r="M92" s="128">
        <f>SUM(M90:M91)</f>
        <v>-211200</v>
      </c>
    </row>
    <row r="93" spans="1:13" ht="18.600000000000001" customHeight="1">
      <c r="A93" s="75" t="s">
        <v>362</v>
      </c>
      <c r="G93" s="90">
        <f>'BS 2-3'!I11</f>
        <v>99444</v>
      </c>
      <c r="H93" s="89"/>
      <c r="I93" s="90">
        <v>383001</v>
      </c>
      <c r="J93" s="89"/>
      <c r="K93" s="90">
        <f>'BS 2-3'!M11</f>
        <v>63521</v>
      </c>
      <c r="L93" s="88"/>
      <c r="M93" s="90">
        <v>355771</v>
      </c>
    </row>
    <row r="94" spans="1:13" ht="18.600000000000001" customHeight="1" thickBot="1">
      <c r="A94" s="117" t="s">
        <v>404</v>
      </c>
      <c r="G94" s="186">
        <f>SUM(G92:G93)</f>
        <v>100586</v>
      </c>
      <c r="H94" s="91"/>
      <c r="I94" s="110">
        <f>SUM(I92:I93)</f>
        <v>186522</v>
      </c>
      <c r="J94" s="91"/>
      <c r="K94" s="186">
        <f>SUM(K92:K93)</f>
        <v>61372</v>
      </c>
      <c r="L94" s="92"/>
      <c r="M94" s="110">
        <f>SUM(M92:M93)</f>
        <v>144571</v>
      </c>
    </row>
    <row r="95" spans="1:13" ht="10.9" customHeight="1" thickTop="1">
      <c r="G95" s="88"/>
      <c r="H95" s="89"/>
      <c r="I95" s="88"/>
      <c r="J95" s="89"/>
      <c r="K95" s="88"/>
      <c r="L95" s="89"/>
      <c r="M95" s="88"/>
    </row>
    <row r="96" spans="1:13" ht="18.600000000000001" customHeight="1">
      <c r="A96" s="115" t="s">
        <v>363</v>
      </c>
      <c r="B96" s="115"/>
      <c r="C96" s="115"/>
      <c r="D96" s="115"/>
      <c r="E96" s="228"/>
      <c r="F96" s="115"/>
      <c r="G96" s="237"/>
      <c r="H96" s="237"/>
      <c r="I96" s="237"/>
      <c r="J96" s="237"/>
      <c r="K96" s="237"/>
      <c r="L96" s="237"/>
      <c r="M96" s="237"/>
    </row>
    <row r="97" spans="1:13" ht="18.600000000000001" customHeight="1">
      <c r="A97" s="75" t="s">
        <v>364</v>
      </c>
      <c r="G97" s="203">
        <f>_xlfn.XLOOKUP(I97,'[76]CF 13-14'!$I:$I,'[76]CF 13-14'!$G:$G)</f>
        <v>0</v>
      </c>
      <c r="H97" s="120"/>
      <c r="I97" s="198">
        <v>84949</v>
      </c>
      <c r="J97" s="120"/>
      <c r="K97" s="198">
        <v>0</v>
      </c>
      <c r="L97" s="120"/>
      <c r="M97" s="198">
        <v>84988</v>
      </c>
    </row>
    <row r="98" spans="1:13" ht="18.600000000000001" customHeight="1">
      <c r="A98" s="117"/>
      <c r="G98" s="75"/>
      <c r="I98" s="75"/>
      <c r="J98" s="75"/>
      <c r="K98" s="75"/>
      <c r="L98" s="75"/>
      <c r="M98" s="75"/>
    </row>
    <row r="99" spans="1:13" ht="18.600000000000001" customHeight="1">
      <c r="B99" s="117"/>
      <c r="G99" s="238"/>
      <c r="I99" s="238"/>
      <c r="K99" s="238"/>
      <c r="M99" s="238"/>
    </row>
    <row r="100" spans="1:13" ht="18.600000000000001" customHeight="1">
      <c r="G100" s="238"/>
      <c r="I100" s="238"/>
      <c r="K100" s="238"/>
      <c r="M100" s="238"/>
    </row>
    <row r="101" spans="1:13" ht="18.600000000000001" customHeight="1">
      <c r="G101" s="95"/>
      <c r="I101" s="95"/>
      <c r="K101" s="95"/>
      <c r="L101" s="75"/>
      <c r="M101" s="95"/>
    </row>
    <row r="102" spans="1:13" ht="18.600000000000001" customHeight="1">
      <c r="E102" s="75"/>
      <c r="G102" s="95"/>
      <c r="I102" s="95"/>
      <c r="K102" s="95"/>
      <c r="L102" s="75"/>
      <c r="M102" s="95"/>
    </row>
    <row r="103" spans="1:13" ht="18.600000000000001" customHeight="1">
      <c r="E103" s="75"/>
      <c r="G103" s="95"/>
      <c r="I103" s="95"/>
      <c r="K103" s="95"/>
      <c r="M103" s="95"/>
    </row>
    <row r="104" spans="1:13" ht="18.600000000000001" customHeight="1">
      <c r="E104" s="75"/>
      <c r="G104" s="95"/>
      <c r="I104" s="95"/>
      <c r="K104" s="95"/>
      <c r="M104" s="95"/>
    </row>
    <row r="105" spans="1:13" ht="18.600000000000001" customHeight="1">
      <c r="E105" s="75"/>
      <c r="G105" s="95"/>
      <c r="I105" s="95"/>
      <c r="K105" s="95"/>
      <c r="M105" s="95"/>
    </row>
    <row r="106" spans="1:13" ht="18.600000000000001" customHeight="1">
      <c r="E106" s="75"/>
      <c r="G106" s="95"/>
      <c r="I106" s="95"/>
      <c r="K106" s="95"/>
      <c r="M106" s="95"/>
    </row>
    <row r="107" spans="1:13" ht="18.600000000000001" customHeight="1">
      <c r="E107" s="75"/>
      <c r="G107" s="95"/>
      <c r="I107" s="95"/>
      <c r="K107" s="95"/>
      <c r="M107" s="95"/>
    </row>
    <row r="108" spans="1:13" ht="18.600000000000001" customHeight="1">
      <c r="E108" s="75"/>
      <c r="G108" s="95"/>
      <c r="I108" s="95"/>
      <c r="K108" s="95"/>
      <c r="M108" s="95"/>
    </row>
    <row r="109" spans="1:13" ht="18.600000000000001" customHeight="1">
      <c r="E109" s="75"/>
      <c r="G109" s="95"/>
      <c r="I109" s="95"/>
      <c r="K109" s="95"/>
      <c r="M109" s="95"/>
    </row>
    <row r="110" spans="1:13" ht="18.600000000000001" customHeight="1">
      <c r="E110" s="75"/>
      <c r="G110" s="95"/>
      <c r="I110" s="95"/>
      <c r="K110" s="95"/>
      <c r="M110" s="95"/>
    </row>
    <row r="111" spans="1:13" ht="18.600000000000001" customHeight="1">
      <c r="E111" s="75"/>
      <c r="G111" s="95"/>
      <c r="I111" s="95"/>
      <c r="K111" s="95"/>
      <c r="M111" s="95"/>
    </row>
    <row r="112" spans="1:13" ht="18.600000000000001" customHeight="1">
      <c r="E112" s="75"/>
      <c r="G112" s="95"/>
      <c r="I112" s="95"/>
      <c r="K112" s="95"/>
      <c r="M112" s="95"/>
    </row>
    <row r="113" spans="5:13" ht="18.600000000000001" customHeight="1">
      <c r="E113" s="75"/>
      <c r="G113" s="95"/>
      <c r="I113" s="95"/>
      <c r="K113" s="95"/>
      <c r="M113" s="95"/>
    </row>
    <row r="114" spans="5:13" ht="18.600000000000001" customHeight="1">
      <c r="E114" s="75"/>
      <c r="G114" s="95"/>
      <c r="I114" s="95"/>
      <c r="K114" s="95"/>
      <c r="M114" s="95"/>
    </row>
    <row r="115" spans="5:13" ht="18.600000000000001" customHeight="1">
      <c r="E115" s="75"/>
      <c r="G115" s="95"/>
      <c r="I115" s="95"/>
      <c r="K115" s="95"/>
      <c r="M115" s="95"/>
    </row>
    <row r="116" spans="5:13" ht="18.600000000000001" customHeight="1">
      <c r="E116" s="75"/>
      <c r="G116" s="95"/>
      <c r="I116" s="95"/>
      <c r="K116" s="95"/>
      <c r="M116" s="95"/>
    </row>
    <row r="117" spans="5:13" ht="18.600000000000001" customHeight="1">
      <c r="E117" s="75"/>
      <c r="G117" s="95"/>
      <c r="I117" s="95"/>
      <c r="K117" s="95"/>
      <c r="M117" s="95"/>
    </row>
    <row r="118" spans="5:13" ht="18.600000000000001" customHeight="1">
      <c r="E118" s="75"/>
      <c r="G118" s="95"/>
      <c r="I118" s="95"/>
      <c r="K118" s="95"/>
      <c r="M118" s="95"/>
    </row>
    <row r="119" spans="5:13" ht="18.600000000000001" customHeight="1">
      <c r="E119" s="75"/>
      <c r="G119" s="95"/>
      <c r="I119" s="95"/>
      <c r="K119" s="95"/>
      <c r="M119" s="95"/>
    </row>
    <row r="120" spans="5:13" ht="18.600000000000001" customHeight="1">
      <c r="E120" s="75"/>
      <c r="G120" s="95"/>
      <c r="I120" s="95"/>
      <c r="K120" s="95"/>
      <c r="M120" s="95"/>
    </row>
    <row r="121" spans="5:13" ht="18.600000000000001" customHeight="1">
      <c r="E121" s="75"/>
      <c r="G121" s="95"/>
      <c r="I121" s="95"/>
      <c r="K121" s="95"/>
      <c r="M121" s="95"/>
    </row>
    <row r="122" spans="5:13" ht="18.600000000000001" customHeight="1">
      <c r="E122" s="75"/>
      <c r="G122" s="95"/>
      <c r="I122" s="95"/>
      <c r="K122" s="95"/>
      <c r="M122" s="95"/>
    </row>
    <row r="123" spans="5:13" ht="18.600000000000001" customHeight="1">
      <c r="E123" s="75"/>
    </row>
    <row r="124" spans="5:13" ht="18.600000000000001" customHeight="1">
      <c r="E124" s="75"/>
    </row>
    <row r="125" spans="5:13" ht="18.600000000000001" customHeight="1">
      <c r="E125" s="75"/>
    </row>
    <row r="126" spans="5:13" ht="18.600000000000001" customHeight="1">
      <c r="E126" s="75"/>
    </row>
  </sheetData>
  <mergeCells count="20">
    <mergeCell ref="G7:I7"/>
    <mergeCell ref="K7:M7"/>
    <mergeCell ref="A2:D2"/>
    <mergeCell ref="G4:I4"/>
    <mergeCell ref="K4:M4"/>
    <mergeCell ref="G5:I5"/>
    <mergeCell ref="K5:M5"/>
    <mergeCell ref="G6:I6"/>
    <mergeCell ref="K6:M6"/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</mergeCells>
  <pageMargins left="0.8" right="0.6" top="0.48" bottom="0.5" header="0.5" footer="0.5"/>
  <pageSetup paperSize="9" scale="72" firstPageNumber="12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2AA6D2B-3746-4513-84B0-F7B2A684B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4B539C-8970-4529-B8AB-1B6D0419B33B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f6ba49b0-bcda-4796-8236-5b5cc1493ace"/>
    <ds:schemaRef ds:uri="4243d5be-521d-4052-81ca-f0f31ea6f2da"/>
    <ds:schemaRef ds:uri="05716746-add9-412a-97a9-1b5167d151a3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bs-x</vt:lpstr>
      <vt:lpstr>cf-x</vt:lpstr>
      <vt:lpstr>BS 2-3</vt:lpstr>
      <vt:lpstr>PL 4-5</vt:lpstr>
      <vt:lpstr>PL 6-7</vt:lpstr>
      <vt:lpstr>EQ-Conso 8</vt:lpstr>
      <vt:lpstr>EQ-Conso 9</vt:lpstr>
      <vt:lpstr>EQ-Separate 10</vt:lpstr>
      <vt:lpstr>EQ-Separate 11</vt:lpstr>
      <vt:lpstr>CF 12-13</vt:lpstr>
      <vt:lpstr>'BS 2-3'!Print_Area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4-5'!Print_Area</vt:lpstr>
      <vt:lpstr>'PL 6-7'!Print_Area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2024-11-04T03:24:03Z</cp:lastPrinted>
  <dcterms:created xsi:type="dcterms:W3CDTF">2001-03-23T09:28:11Z</dcterms:created>
  <dcterms:modified xsi:type="dcterms:W3CDTF">2024-11-07T09:45:08Z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